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13_ncr:1_{8514386B-01CC-4893-A8A5-8638E3247BCC}"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記載例)" sheetId="109" r:id="rId2"/>
    <sheet name="勤務形態一覧表（一般相談支援）" sheetId="106" r:id="rId3"/>
    <sheet name="勤務形態一覧（特定相談支援・障害児相談支援）" sheetId="108" r:id="rId4"/>
    <sheet name="選択肢" sheetId="90" state="hidden" r:id="rId5"/>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3">'勤務形態一覧（特定相談支援・障害児相談支援）'!$A$1:$AN$76</definedName>
    <definedName name="_xlnm.Print_Area" localSheetId="2">'勤務形態一覧表（一般相談支援）'!$A$1:$AN$73</definedName>
    <definedName name="_xlnm.Print_Area" localSheetId="1">'勤務形態一覧表（記載例)'!$A$1:$AN$67</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09" l="1"/>
  <c r="AI31" i="109"/>
  <c r="AH31" i="109"/>
  <c r="AG31" i="109"/>
  <c r="AF31" i="109"/>
  <c r="AE31" i="109"/>
  <c r="AD31" i="109"/>
  <c r="AC31" i="109"/>
  <c r="AB31" i="109"/>
  <c r="AA31" i="109"/>
  <c r="Z31" i="109"/>
  <c r="Y31" i="109"/>
  <c r="X31" i="109"/>
  <c r="W31" i="109"/>
  <c r="V31" i="109"/>
  <c r="U31" i="109"/>
  <c r="T31" i="109"/>
  <c r="S31" i="109"/>
  <c r="R31" i="109"/>
  <c r="Q31" i="109"/>
  <c r="P31" i="109"/>
  <c r="O31" i="109"/>
  <c r="N31" i="109"/>
  <c r="M31" i="109"/>
  <c r="L31" i="109"/>
  <c r="K31" i="109"/>
  <c r="J31" i="109"/>
  <c r="I31" i="109"/>
  <c r="H31" i="109"/>
  <c r="G31" i="109"/>
  <c r="AK31" i="109" s="1"/>
  <c r="AL31" i="109" s="1"/>
  <c r="F31" i="109"/>
  <c r="AK30" i="109"/>
  <c r="AL30" i="109" s="1"/>
  <c r="AL29" i="109"/>
  <c r="AK29" i="109"/>
  <c r="AL28" i="109"/>
  <c r="AK28" i="109"/>
  <c r="AK27" i="109"/>
  <c r="AL27" i="109" s="1"/>
  <c r="AL26" i="109"/>
  <c r="AK26" i="109"/>
  <c r="AL25" i="109"/>
  <c r="AK25" i="109"/>
  <c r="AK24" i="109"/>
  <c r="AL24" i="109" s="1"/>
  <c r="AL23" i="109"/>
  <c r="AK23" i="109"/>
  <c r="AL22" i="109"/>
  <c r="AK22" i="109"/>
  <c r="AK21" i="109"/>
  <c r="AL21" i="109" s="1"/>
  <c r="AL20" i="109"/>
  <c r="AK20" i="109"/>
  <c r="AL19" i="109"/>
  <c r="AK19" i="109"/>
  <c r="AK18" i="109"/>
  <c r="AL18" i="109" s="1"/>
  <c r="AL17" i="109"/>
  <c r="AK17" i="109"/>
  <c r="AL16" i="109"/>
  <c r="AK16" i="109"/>
  <c r="AK15" i="109"/>
  <c r="AL15" i="109" s="1"/>
  <c r="AL14" i="109"/>
  <c r="AK14" i="109"/>
  <c r="AL13" i="109"/>
  <c r="AK13" i="109"/>
  <c r="AK12" i="109"/>
  <c r="AL12" i="109" s="1"/>
  <c r="AL11" i="109"/>
  <c r="AK11" i="109"/>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J10" i="109" s="1"/>
  <c r="AI9" i="109"/>
  <c r="AH9" i="109"/>
  <c r="AG9" i="109"/>
  <c r="AF9" i="109"/>
  <c r="AE9" i="109"/>
  <c r="AD9" i="109"/>
  <c r="AC9" i="109"/>
  <c r="AB9" i="109"/>
  <c r="AA9" i="109"/>
  <c r="Z9" i="109"/>
  <c r="Y9" i="109"/>
  <c r="X9" i="109"/>
  <c r="W9" i="109"/>
  <c r="V9" i="109"/>
  <c r="U9" i="109"/>
  <c r="T9" i="109"/>
  <c r="S9" i="109"/>
  <c r="R9" i="109"/>
  <c r="Q9" i="109"/>
  <c r="P9" i="109"/>
  <c r="O9" i="109"/>
  <c r="N9" i="109"/>
  <c r="M9" i="109"/>
  <c r="L9" i="109"/>
  <c r="K9" i="109"/>
  <c r="J9" i="109"/>
  <c r="I9" i="109"/>
  <c r="H9" i="109"/>
  <c r="G9" i="109"/>
  <c r="F9" i="109"/>
  <c r="AJ9" i="109" s="1"/>
  <c r="AL44" i="108"/>
  <c r="AG44" i="108"/>
  <c r="AA44" i="108"/>
  <c r="U44" i="108"/>
  <c r="O44" i="108"/>
  <c r="I44" i="108"/>
  <c r="E44" i="108"/>
  <c r="C44" i="108"/>
  <c r="AL41" i="106"/>
  <c r="AG41" i="106"/>
  <c r="AA41" i="106"/>
  <c r="U41" i="106"/>
  <c r="O41" i="106"/>
  <c r="I41" i="106"/>
  <c r="E41" i="106"/>
  <c r="C41" i="106"/>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L16" i="108" s="1"/>
  <c r="AL23" i="108"/>
  <c r="AL24" i="108"/>
  <c r="AH9" i="108"/>
  <c r="AI9" i="108"/>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K28" i="106"/>
  <c r="AK27" i="106"/>
  <c r="AK26" i="106"/>
  <c r="AK25" i="106"/>
  <c r="AK24" i="106"/>
  <c r="AK23" i="106"/>
  <c r="AK22" i="106"/>
  <c r="AK21" i="106"/>
  <c r="AK20" i="106"/>
  <c r="AK19" i="106"/>
  <c r="AK18" i="106"/>
  <c r="AK17" i="106"/>
  <c r="AK16" i="106"/>
  <c r="AK15" i="106"/>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H10" i="106"/>
  <c r="AH9" i="106"/>
  <c r="AH10" i="109" l="1"/>
  <c r="AI10" i="109"/>
  <c r="AL21" i="108"/>
  <c r="AL27" i="108"/>
  <c r="AL19" i="108"/>
  <c r="AI10" i="108"/>
  <c r="AL20" i="108"/>
  <c r="AL18" i="108"/>
  <c r="AL17" i="108"/>
  <c r="AL15" i="106"/>
  <c r="AL21" i="106"/>
  <c r="AI10" i="106"/>
  <c r="AL29" i="106"/>
  <c r="AL23" i="106"/>
  <c r="AL16" i="106"/>
  <c r="AL24" i="106"/>
  <c r="AL11" i="106"/>
  <c r="AL19" i="106"/>
  <c r="AL27" i="106"/>
  <c r="AL26" i="108"/>
  <c r="AL13" i="108"/>
  <c r="AL29" i="108"/>
  <c r="AL15" i="108"/>
  <c r="AK31" i="108"/>
  <c r="AL31" i="108" s="1"/>
  <c r="O39" i="106"/>
  <c r="AL39" i="106"/>
  <c r="AM40" i="106"/>
  <c r="AL40" i="106"/>
  <c r="AA40" i="106"/>
  <c r="R39" i="106"/>
  <c r="O40" i="106"/>
  <c r="I40" i="106"/>
  <c r="I39" i="106"/>
  <c r="AG40" i="106"/>
  <c r="AG39" i="106"/>
  <c r="L39" i="106"/>
  <c r="AG43" i="108"/>
  <c r="AJ42" i="108"/>
  <c r="E39" i="106"/>
  <c r="F40" i="106"/>
  <c r="C39" i="106"/>
  <c r="D39" i="106"/>
  <c r="R42" i="108"/>
  <c r="D40" i="106"/>
  <c r="L42" i="108"/>
  <c r="O42" i="108"/>
  <c r="X40" i="106"/>
  <c r="U39" i="106"/>
  <c r="U40" i="106"/>
  <c r="I43" i="108"/>
  <c r="I42" i="108"/>
  <c r="C43" i="108"/>
  <c r="AJ43" i="108"/>
  <c r="AL43" i="108"/>
  <c r="AD39" i="106"/>
  <c r="U43" i="108"/>
  <c r="AA39" i="106"/>
  <c r="E40" i="106"/>
  <c r="AJ40" i="106"/>
  <c r="AD42" i="108"/>
  <c r="X42" i="108"/>
  <c r="X43" i="108"/>
  <c r="AL20" i="106"/>
  <c r="AI9" i="106"/>
  <c r="AA42" i="108"/>
  <c r="O43" i="108"/>
  <c r="V37" i="108"/>
  <c r="Z37" i="108" s="1"/>
  <c r="AL17" i="106"/>
  <c r="AL25" i="106"/>
  <c r="AL12" i="106"/>
  <c r="O36" i="108"/>
  <c r="D36" i="108"/>
  <c r="AL22" i="108"/>
  <c r="AL14" i="108"/>
  <c r="L36" i="108"/>
  <c r="I36" i="108"/>
  <c r="F36" i="108"/>
  <c r="E36" i="108"/>
  <c r="AL12" i="108"/>
  <c r="AL28" i="108"/>
  <c r="AL26" i="106"/>
  <c r="AA43" i="108"/>
  <c r="AM43" i="108"/>
  <c r="AL11" i="108"/>
  <c r="AL30" i="108"/>
  <c r="D42" i="108"/>
  <c r="D43" i="108"/>
  <c r="AJ9" i="106"/>
  <c r="AL18" i="106"/>
  <c r="F43" i="108"/>
  <c r="F42" i="108"/>
  <c r="E43" i="108"/>
  <c r="AL14" i="106"/>
  <c r="AL22" i="106"/>
  <c r="AL30" i="106"/>
  <c r="AJ9" i="108"/>
  <c r="AH10" i="108"/>
  <c r="AM42" i="108"/>
</calcChain>
</file>

<file path=xl/sharedStrings.xml><?xml version="1.0" encoding="utf-8"?>
<sst xmlns="http://schemas.openxmlformats.org/spreadsheetml/2006/main" count="601" uniqueCount="261">
  <si>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</si>
  <si>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</si>
  <si>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</si>
  <si>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</si>
  <si>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</si>
  <si>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</si>
  <si>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</si>
  <si>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</si>
  <si>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</si>
  <si>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</si>
  <si>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</si>
  <si>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</si>
  <si>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</si>
  <si>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</si>
  <si>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</si>
  <si>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</si>
  <si>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</si>
  <si>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</si>
  <si>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</si>
  <si>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</si>
  <si>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</si>
  <si>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</si>
  <si>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</si>
  <si>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</si>
  <si>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</si>
  <si>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</si>
  <si>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</si>
  <si>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</si>
  <si>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</si>
  <si>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</si>
  <si>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</si>
  <si>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</si>
  <si>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</si>
  <si>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</si>
  <si>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</si>
  <si>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</si>
  <si>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</si>
  <si>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</si>
  <si>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</si>
  <si>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</si>
  <si>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</si>
  <si>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</si>
  <si>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</si>
  <si>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</si>
  <si>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</si>
  <si>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</si>
  <si>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</si>
  <si>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</si>
  <si>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</si>
  <si>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</si>
  <si>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</si>
  <si>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</si>
  <si>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</si>
  <si>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</si>
  <si>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</si>
  <si>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</si>
  <si>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</si>
  <si>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</si>
  <si>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</si>
  <si>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</si>
  <si>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</si>
  <si>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</si>
  <si>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</si>
  <si>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</si>
  <si>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</si>
  <si>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</si>
  <si>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</si>
  <si>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</si>
  <si>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</si>
  <si>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</si>
  <si>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</si>
  <si>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</si>
  <si>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</si>
  <si>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</si>
  <si>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</si>
  <si>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</si>
  <si>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</si>
  <si>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</si>
  <si>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</si>
  <si>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</si>
  <si>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</si>
  <si>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</si>
  <si>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</si>
  <si>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</si>
  <si>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</si>
  <si>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</si>
  <si>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</si>
  <si>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</si>
  <si>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</si>
  <si>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</si>
  <si>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</si>
  <si>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</si>
  <si>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</si>
  <si>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</si>
  <si>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</si>
  <si>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</si>
  <si>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</si>
  <si>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</si>
  <si>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</si>
  <si>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</si>
  <si>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</si>
  <si>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</si>
  <si>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</si>
  <si>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</si>
  <si>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</si>
  <si>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</si>
  <si>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</si>
  <si>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</si>
  <si>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</si>
  <si>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</si>
  <si>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</si>
  <si>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</si>
  <si>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</si>
  <si>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</si>
  <si>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</si>
  <si>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</si>
  <si>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</si>
  <si>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</si>
  <si>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</si>
  <si>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</si>
  <si>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</si>
  <si>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</si>
  <si>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</si>
  <si>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</si>
  <si>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</si>
  <si>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</si>
  <si>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</si>
  <si>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</si>
  <si>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</si>
  <si>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</si>
  <si>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</si>
  <si>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</si>
  <si>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</si>
  <si>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</si>
  <si>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</si>
  <si>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</si>
  <si>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</si>
  <si>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</si>
  <si>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</si>
  <si>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</si>
  <si>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</si>
  <si>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</si>
  <si>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</si>
  <si>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</si>
  <si>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</si>
  <si>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</si>
  <si>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</si>
  <si>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</si>
  <si>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</si>
  <si>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</si>
  <si>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</si>
  <si>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</si>
  <si>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</si>
  <si>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</si>
  <si>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</si>
  <si>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</si>
  <si>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</si>
  <si>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</si>
  <si>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</si>
  <si>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</si>
  <si>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</si>
  <si>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</si>
  <si>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</si>
  <si>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</si>
  <si>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</si>
  <si>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</si>
  <si>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</si>
  <si>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</si>
  <si>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</si>
  <si>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</si>
  <si>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</si>
  <si>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</si>
  <si>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計</t>
    <rPh sb="0" eb="1">
      <t>ケイ</t>
    </rPh>
    <phoneticPr fontId="8"/>
  </si>
  <si>
    <t>平均利用者数</t>
    <rPh sb="0" eb="2">
      <t>ヘイキン</t>
    </rPh>
    <rPh sb="2" eb="6">
      <t>リヨウシャスウ</t>
    </rPh>
    <phoneticPr fontId="8"/>
  </si>
  <si>
    <t>生活支援員</t>
    <rPh sb="0" eb="5">
      <t>セイカツシエンイン</t>
    </rPh>
    <phoneticPr fontId="3"/>
  </si>
  <si>
    <t>兼務</t>
    <rPh sb="0" eb="2">
      <t>ケンム</t>
    </rPh>
    <phoneticPr fontId="8"/>
  </si>
  <si>
    <t>生活介護</t>
    <rPh sb="0" eb="2">
      <t>セイカツ</t>
    </rPh>
    <rPh sb="2" eb="4">
      <t>カイゴ</t>
    </rPh>
    <phoneticPr fontId="8"/>
  </si>
  <si>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</si>
  <si>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</si>
  <si>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</si>
  <si>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</si>
  <si>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</si>
  <si>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</si>
  <si>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</si>
  <si>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</si>
  <si>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</si>
  <si>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</si>
  <si>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</si>
  <si>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</si>
  <si>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</si>
  <si>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</si>
  <si>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</si>
  <si>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</si>
  <si>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</si>
  <si>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</si>
  <si>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</si>
  <si>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</si>
  <si>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</si>
  <si>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</si>
  <si>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</si>
  <si>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</si>
  <si>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</si>
  <si>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</si>
  <si>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</si>
  <si>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</si>
  <si>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</si>
  <si>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</si>
  <si>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</si>
  <si>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</si>
  <si>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</si>
  <si>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</si>
  <si>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</si>
  <si>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</si>
  <si>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</si>
  <si>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</si>
  <si>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</si>
  <si>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</si>
  <si>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</si>
  <si>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</si>
  <si>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</si>
  <si>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</si>
  <si>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</si>
  <si>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</si>
  <si>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</si>
  <si>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</si>
  <si>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</si>
  <si>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</si>
  <si>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</si>
  <si>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</si>
  <si>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</si>
  <si>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</si>
  <si>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</si>
  <si>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</si>
  <si>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</si>
  <si>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</si>
  <si>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</si>
  <si>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</si>
  <si>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</si>
  <si>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</si>
  <si>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</si>
  <si>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</si>
  <si>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</si>
  <si>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</si>
  <si>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</si>
  <si>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</si>
  <si>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予定</t>
  </si>
  <si>
    <t>○○よこはま生活介護</t>
    <rPh sb="6" eb="10">
      <t>セイカツカイゴ</t>
    </rPh>
    <phoneticPr fontId="25"/>
  </si>
  <si>
    <t>実績</t>
  </si>
  <si>
    <t>横浜　一郎</t>
    <rPh sb="0" eb="2">
      <t>ヨコハマ</t>
    </rPh>
    <rPh sb="3" eb="5">
      <t>イチロウ</t>
    </rPh>
    <phoneticPr fontId="25"/>
  </si>
  <si>
    <t>横浜　次郎</t>
    <rPh sb="0" eb="2">
      <t>ヨコハマ</t>
    </rPh>
    <rPh sb="3" eb="5">
      <t>ジロウ</t>
    </rPh>
    <phoneticPr fontId="25"/>
  </si>
  <si>
    <t>関内　たろう</t>
    <rPh sb="0" eb="2">
      <t>カンナイ</t>
    </rPh>
    <phoneticPr fontId="25"/>
  </si>
  <si>
    <t>関内　花子</t>
    <rPh sb="0" eb="2">
      <t>カンナイ</t>
    </rPh>
    <rPh sb="3" eb="5">
      <t>ハナコ</t>
    </rPh>
    <phoneticPr fontId="25"/>
  </si>
  <si>
    <t>おおい　花子</t>
    <rPh sb="4" eb="5">
      <t>ハナ</t>
    </rPh>
    <rPh sb="5" eb="6">
      <t>コ</t>
    </rPh>
    <phoneticPr fontId="10"/>
  </si>
  <si>
    <t>まな　鶴子</t>
    <rPh sb="3" eb="4">
      <t>ツル</t>
    </rPh>
    <rPh sb="4" eb="5">
      <t>コ</t>
    </rPh>
    <phoneticPr fontId="10"/>
  </si>
  <si>
    <t>横浜GH（世話人）</t>
    <rPh sb="0" eb="2">
      <t>ヨコハマ</t>
    </rPh>
    <rPh sb="5" eb="8">
      <t>セワニン</t>
    </rPh>
    <phoneticPr fontId="25"/>
  </si>
  <si>
    <t>にのみや　夏子</t>
  </si>
  <si>
    <t>おおいそ　秋男</t>
  </si>
  <si>
    <t>看護師</t>
    <rPh sb="0" eb="3">
      <t>カンゴシ</t>
    </rPh>
    <phoneticPr fontId="25"/>
  </si>
  <si>
    <t>さむかわ　冬彦</t>
  </si>
  <si>
    <t>医師</t>
    <rPh sb="0" eb="2">
      <t>イシ</t>
    </rPh>
    <phoneticPr fontId="25"/>
  </si>
  <si>
    <t>はやま　海子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</si>
</sst>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6">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
      <sz val="6"/>
      <name val="游ゴシック"/>
      <family val="3"/>
      <charset val="128"/>
      <scheme val="minor"/>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58">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20" fillId="0" borderId="0" xfId="7" applyFont="1" applyAlignment="1">
      <alignment horizontal="center" vertical="center"/>
    </xf>
    <xf numFmtId="0" fontId="20" fillId="0" borderId="0" xfId="3" applyFont="1" applyAlignment="1">
      <alignment horizontal="center" vertical="center"/>
    </xf>
    <xf numFmtId="0" fontId="20"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8"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23" fillId="0" borderId="0" xfId="0" applyFont="1">
      <alignment vertical="center"/>
    </xf>
    <xf numFmtId="0" fontId="5" fillId="0" borderId="17" xfId="7" applyFont="1" applyBorder="1" applyAlignment="1">
      <alignment horizontal="center" vertical="center"/>
    </xf>
    <xf numFmtId="0" fontId="5" fillId="0" borderId="17" xfId="7" applyFont="1" applyBorder="1">
      <alignment vertical="center"/>
    </xf>
    <xf numFmtId="0" fontId="2" fillId="5" borderId="17" xfId="7" applyFont="1" applyFill="1" applyBorder="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Border="1">
      <alignment vertical="center"/>
    </xf>
    <xf numFmtId="0" fontId="5" fillId="0" borderId="16" xfId="7" applyFont="1" applyBorder="1" applyAlignment="1">
      <alignment horizontal="center" vertical="center"/>
    </xf>
    <xf numFmtId="0" fontId="24" fillId="0" borderId="19" xfId="7" applyFont="1" applyBorder="1" applyAlignment="1">
      <alignment horizontal="center" vertical="center" wrapText="1"/>
    </xf>
    <xf numFmtId="0" fontId="24"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8" fillId="6" borderId="17" xfId="0" applyFont="1" applyFill="1" applyBorder="1">
      <alignmen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179" fontId="5" fillId="0" borderId="17" xfId="7" applyNumberFormat="1" applyFont="1" applyBorder="1" applyAlignment="1">
      <alignment horizontal="center" vertical="center"/>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176" fontId="5" fillId="0" borderId="17" xfId="7" applyNumberFormat="1" applyFont="1" applyBorder="1">
      <alignment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57150</xdr:colOff>
      <xdr:row>0</xdr:row>
      <xdr:rowOff>114300</xdr:rowOff>
    </xdr:from>
    <xdr:to>
      <xdr:col>28</xdr:col>
      <xdr:colOff>45719</xdr:colOff>
      <xdr:row>3</xdr:row>
      <xdr:rowOff>109867</xdr:rowOff>
    </xdr:to>
    <xdr:sp macro="" textlink="">
      <xdr:nvSpPr>
        <xdr:cNvPr id="2" name="AutoShape 5">
          <a:extLst>
            <a:ext uri="{FF2B5EF4-FFF2-40B4-BE49-F238E27FC236}">
              <a16:creationId xmlns:a16="http://schemas.microsoft.com/office/drawing/2014/main" id="{4195A707-E9CC-4F22-9742-355EEE896366}"/>
            </a:ext>
          </a:extLst>
        </xdr:cNvPr>
        <xdr:cNvSpPr>
          <a:spLocks noChangeArrowheads="1"/>
        </xdr:cNvSpPr>
      </xdr:nvSpPr>
      <xdr:spPr bwMode="auto">
        <a:xfrm>
          <a:off x="6696075" y="114300"/>
          <a:ext cx="1388744" cy="700417"/>
        </a:xfrm>
        <a:prstGeom prst="wedgeRoundRectCallout">
          <a:avLst>
            <a:gd name="adj1" fmla="val 102999"/>
            <a:gd name="adj2" fmla="val 69805"/>
            <a:gd name="adj3" fmla="val 16667"/>
          </a:avLst>
        </a:prstGeom>
        <a:solidFill>
          <a:srgbClr val="FFFFFF"/>
        </a:solidFill>
        <a:ln w="19050"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事業所において規定している時間数を記載してください。</a:t>
          </a:r>
        </a:p>
      </xdr:txBody>
    </xdr:sp>
    <xdr:clientData/>
  </xdr:twoCellAnchor>
  <xdr:twoCellAnchor>
    <xdr:from>
      <xdr:col>32</xdr:col>
      <xdr:colOff>106679</xdr:colOff>
      <xdr:row>3</xdr:row>
      <xdr:rowOff>224790</xdr:rowOff>
    </xdr:from>
    <xdr:to>
      <xdr:col>39</xdr:col>
      <xdr:colOff>139064</xdr:colOff>
      <xdr:row>5</xdr:row>
      <xdr:rowOff>24765</xdr:rowOff>
    </xdr:to>
    <xdr:sp macro="" textlink="">
      <xdr:nvSpPr>
        <xdr:cNvPr id="3" name="AutoShape 4">
          <a:extLst>
            <a:ext uri="{FF2B5EF4-FFF2-40B4-BE49-F238E27FC236}">
              <a16:creationId xmlns:a16="http://schemas.microsoft.com/office/drawing/2014/main" id="{9ADEB1A2-6F8C-4DF6-A333-06268BC66238}"/>
            </a:ext>
          </a:extLst>
        </xdr:cNvPr>
        <xdr:cNvSpPr>
          <a:spLocks noChangeArrowheads="1"/>
        </xdr:cNvSpPr>
      </xdr:nvSpPr>
      <xdr:spPr bwMode="auto">
        <a:xfrm>
          <a:off x="8945879" y="929640"/>
          <a:ext cx="2699385" cy="257175"/>
        </a:xfrm>
        <a:prstGeom prst="roundRect">
          <a:avLst>
            <a:gd name="adj" fmla="val 16667"/>
          </a:avLst>
        </a:prstGeom>
        <a:noFill/>
        <a:ln w="38100" algn="ctr">
          <a:solidFill>
            <a:srgbClr val="FF0000"/>
          </a:solidFill>
          <a:round/>
          <a:headEnd/>
          <a:tailEnd/>
        </a:ln>
      </xdr:spPr>
    </xdr:sp>
    <xdr:clientData/>
  </xdr:twoCellAnchor>
  <xdr:twoCellAnchor>
    <xdr:from>
      <xdr:col>40</xdr:col>
      <xdr:colOff>240478</xdr:colOff>
      <xdr:row>0</xdr:row>
      <xdr:rowOff>175260</xdr:rowOff>
    </xdr:from>
    <xdr:to>
      <xdr:col>43</xdr:col>
      <xdr:colOff>552626</xdr:colOff>
      <xdr:row>3</xdr:row>
      <xdr:rowOff>80554</xdr:rowOff>
    </xdr:to>
    <xdr:sp macro="" textlink="">
      <xdr:nvSpPr>
        <xdr:cNvPr id="4" name="AutoShape 12">
          <a:extLst>
            <a:ext uri="{FF2B5EF4-FFF2-40B4-BE49-F238E27FC236}">
              <a16:creationId xmlns:a16="http://schemas.microsoft.com/office/drawing/2014/main" id="{37791CDC-EAF2-4BB8-92F7-0C0D8EF3AF61}"/>
            </a:ext>
          </a:extLst>
        </xdr:cNvPr>
        <xdr:cNvSpPr>
          <a:spLocks noChangeArrowheads="1"/>
        </xdr:cNvSpPr>
      </xdr:nvSpPr>
      <xdr:spPr bwMode="auto">
        <a:xfrm>
          <a:off x="12375328" y="175260"/>
          <a:ext cx="2198098" cy="610144"/>
        </a:xfrm>
        <a:prstGeom prst="wedgeRoundRectCallout">
          <a:avLst>
            <a:gd name="adj1" fmla="val -68683"/>
            <a:gd name="adj2" fmla="val -52479"/>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該当するサービスの様式をご使用ください。</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30</xdr:col>
      <xdr:colOff>123264</xdr:colOff>
      <xdr:row>0</xdr:row>
      <xdr:rowOff>0</xdr:rowOff>
    </xdr:from>
    <xdr:to>
      <xdr:col>40</xdr:col>
      <xdr:colOff>43478</xdr:colOff>
      <xdr:row>1</xdr:row>
      <xdr:rowOff>14151</xdr:rowOff>
    </xdr:to>
    <xdr:sp macro="" textlink="">
      <xdr:nvSpPr>
        <xdr:cNvPr id="5" name="AutoShape 4">
          <a:extLst>
            <a:ext uri="{FF2B5EF4-FFF2-40B4-BE49-F238E27FC236}">
              <a16:creationId xmlns:a16="http://schemas.microsoft.com/office/drawing/2014/main" id="{5E2E02D4-D4AA-47D2-8C2A-CCD9D8B4E920}"/>
            </a:ext>
          </a:extLst>
        </xdr:cNvPr>
        <xdr:cNvSpPr>
          <a:spLocks noChangeArrowheads="1"/>
        </xdr:cNvSpPr>
      </xdr:nvSpPr>
      <xdr:spPr bwMode="auto">
        <a:xfrm>
          <a:off x="8562414" y="0"/>
          <a:ext cx="3615914" cy="261801"/>
        </a:xfrm>
        <a:prstGeom prst="roundRect">
          <a:avLst>
            <a:gd name="adj" fmla="val 16667"/>
          </a:avLst>
        </a:prstGeom>
        <a:noFill/>
        <a:ln w="38100" algn="ctr">
          <a:solidFill>
            <a:srgbClr val="FF0000"/>
          </a:solidFill>
          <a:round/>
          <a:headEnd/>
          <a:tailEnd/>
        </a:ln>
      </xdr:spPr>
    </xdr:sp>
    <xdr:clientData/>
  </xdr:twoCellAnchor>
  <xdr:twoCellAnchor>
    <xdr:from>
      <xdr:col>2</xdr:col>
      <xdr:colOff>501015</xdr:colOff>
      <xdr:row>9</xdr:row>
      <xdr:rowOff>142875</xdr:rowOff>
    </xdr:from>
    <xdr:to>
      <xdr:col>3</xdr:col>
      <xdr:colOff>548864</xdr:colOff>
      <xdr:row>20</xdr:row>
      <xdr:rowOff>226919</xdr:rowOff>
    </xdr:to>
    <xdr:sp macro="" textlink="">
      <xdr:nvSpPr>
        <xdr:cNvPr id="6" name="AutoShape 4">
          <a:extLst>
            <a:ext uri="{FF2B5EF4-FFF2-40B4-BE49-F238E27FC236}">
              <a16:creationId xmlns:a16="http://schemas.microsoft.com/office/drawing/2014/main" id="{421C8036-9770-4038-A052-868CD5E8EE44}"/>
            </a:ext>
          </a:extLst>
        </xdr:cNvPr>
        <xdr:cNvSpPr>
          <a:spLocks noChangeArrowheads="1"/>
        </xdr:cNvSpPr>
      </xdr:nvSpPr>
      <xdr:spPr bwMode="auto">
        <a:xfrm>
          <a:off x="1805940" y="2000250"/>
          <a:ext cx="552674" cy="2541494"/>
        </a:xfrm>
        <a:prstGeom prst="roundRect">
          <a:avLst>
            <a:gd name="adj" fmla="val 16667"/>
          </a:avLst>
        </a:prstGeom>
        <a:noFill/>
        <a:ln w="38100" algn="ctr">
          <a:solidFill>
            <a:srgbClr val="FF0000"/>
          </a:solidFill>
          <a:round/>
          <a:headEnd/>
          <a:tailEnd/>
        </a:ln>
      </xdr:spPr>
    </xdr:sp>
    <xdr:clientData/>
  </xdr:twoCellAnchor>
  <xdr:twoCellAnchor>
    <xdr:from>
      <xdr:col>2</xdr:col>
      <xdr:colOff>9525</xdr:colOff>
      <xdr:row>22</xdr:row>
      <xdr:rowOff>113179</xdr:rowOff>
    </xdr:from>
    <xdr:to>
      <xdr:col>14</xdr:col>
      <xdr:colOff>9525</xdr:colOff>
      <xdr:row>24</xdr:row>
      <xdr:rowOff>180415</xdr:rowOff>
    </xdr:to>
    <xdr:sp macro="" textlink="">
      <xdr:nvSpPr>
        <xdr:cNvPr id="7" name="AutoShape 12">
          <a:extLst>
            <a:ext uri="{FF2B5EF4-FFF2-40B4-BE49-F238E27FC236}">
              <a16:creationId xmlns:a16="http://schemas.microsoft.com/office/drawing/2014/main" id="{2D5F66F9-2385-46C4-B3DA-230CC0AF6363}"/>
            </a:ext>
          </a:extLst>
        </xdr:cNvPr>
        <xdr:cNvSpPr>
          <a:spLocks noChangeArrowheads="1"/>
        </xdr:cNvSpPr>
      </xdr:nvSpPr>
      <xdr:spPr bwMode="auto">
        <a:xfrm>
          <a:off x="1314450" y="4885204"/>
          <a:ext cx="3933825" cy="524436"/>
        </a:xfrm>
        <a:prstGeom prst="wedgeRoundRectCallout">
          <a:avLst>
            <a:gd name="adj1" fmla="val -28223"/>
            <a:gd name="adj2" fmla="val -12695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保有資格を全て記入するのではなく、人員基準上、求められる資格等を入力してください。</a:t>
          </a:r>
        </a:p>
      </xdr:txBody>
    </xdr:sp>
    <xdr:clientData/>
  </xdr:twoCellAnchor>
  <xdr:twoCellAnchor>
    <xdr:from>
      <xdr:col>39</xdr:col>
      <xdr:colOff>594874</xdr:colOff>
      <xdr:row>19</xdr:row>
      <xdr:rowOff>220340</xdr:rowOff>
    </xdr:from>
    <xdr:to>
      <xdr:col>43</xdr:col>
      <xdr:colOff>332384</xdr:colOff>
      <xdr:row>22</xdr:row>
      <xdr:rowOff>86830</xdr:rowOff>
    </xdr:to>
    <xdr:sp macro="" textlink="">
      <xdr:nvSpPr>
        <xdr:cNvPr id="8" name="AutoShape 12">
          <a:extLst>
            <a:ext uri="{FF2B5EF4-FFF2-40B4-BE49-F238E27FC236}">
              <a16:creationId xmlns:a16="http://schemas.microsoft.com/office/drawing/2014/main" id="{45ACE4CD-DEB0-44EE-BA61-9DF25128A059}"/>
            </a:ext>
          </a:extLst>
        </xdr:cNvPr>
        <xdr:cNvSpPr>
          <a:spLocks noChangeArrowheads="1"/>
        </xdr:cNvSpPr>
      </xdr:nvSpPr>
      <xdr:spPr bwMode="auto">
        <a:xfrm>
          <a:off x="12101074" y="4306565"/>
          <a:ext cx="2252110" cy="552290"/>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38</xdr:col>
      <xdr:colOff>33617</xdr:colOff>
      <xdr:row>9</xdr:row>
      <xdr:rowOff>156882</xdr:rowOff>
    </xdr:from>
    <xdr:to>
      <xdr:col>40</xdr:col>
      <xdr:colOff>112059</xdr:colOff>
      <xdr:row>20</xdr:row>
      <xdr:rowOff>197128</xdr:rowOff>
    </xdr:to>
    <xdr:sp macro="" textlink="">
      <xdr:nvSpPr>
        <xdr:cNvPr id="9" name="AutoShape 4">
          <a:extLst>
            <a:ext uri="{FF2B5EF4-FFF2-40B4-BE49-F238E27FC236}">
              <a16:creationId xmlns:a16="http://schemas.microsoft.com/office/drawing/2014/main" id="{29241E1B-EF36-498E-8BD4-A8F16DE7661C}"/>
            </a:ext>
          </a:extLst>
        </xdr:cNvPr>
        <xdr:cNvSpPr>
          <a:spLocks noChangeArrowheads="1"/>
        </xdr:cNvSpPr>
      </xdr:nvSpPr>
      <xdr:spPr bwMode="auto">
        <a:xfrm>
          <a:off x="10758767" y="2014257"/>
          <a:ext cx="1488142" cy="2497696"/>
        </a:xfrm>
        <a:prstGeom prst="roundRect">
          <a:avLst>
            <a:gd name="adj" fmla="val 16667"/>
          </a:avLst>
        </a:prstGeom>
        <a:noFill/>
        <a:ln w="38100" algn="ctr">
          <a:solidFill>
            <a:srgbClr val="FF0000"/>
          </a:solidFill>
          <a:round/>
          <a:headEnd/>
          <a:tailEnd/>
        </a:ln>
      </xdr:spPr>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27"/>
      <c r="B3" s="3"/>
      <c r="C3" s="3"/>
      <c r="D3" s="3"/>
      <c r="E3" s="3"/>
      <c r="F3" s="3"/>
      <c r="G3" s="3"/>
      <c r="H3" s="3"/>
      <c r="I3" s="128"/>
    </row>
    <row r="4" spans="1:20" ht="12.75" customHeight="1" thickBot="1">
      <c r="A4" s="127"/>
      <c r="B4" s="3"/>
      <c r="C4" s="3"/>
      <c r="D4" s="3"/>
      <c r="E4" s="3"/>
      <c r="F4" s="3"/>
      <c r="G4" s="3"/>
      <c r="H4" s="3"/>
      <c r="I4" s="128"/>
      <c r="N4" s="129" t="s">
        <v>2</v>
      </c>
      <c r="O4" s="130"/>
      <c r="P4" s="131"/>
      <c r="Q4" s="131"/>
      <c r="R4" s="131"/>
      <c r="S4" s="131"/>
      <c r="T4" s="132"/>
    </row>
    <row r="5" spans="1:20" ht="12.75" customHeight="1" thickBot="1">
      <c r="B5" s="32"/>
      <c r="C5" s="33"/>
      <c r="D5" s="33"/>
      <c r="E5" s="33"/>
      <c r="F5" s="33"/>
      <c r="G5" s="33"/>
      <c r="H5" s="33"/>
    </row>
    <row r="6" spans="1:20" ht="12.75" customHeight="1">
      <c r="A6" s="4"/>
      <c r="B6" s="133" t="s">
        <v>3</v>
      </c>
      <c r="C6" s="134"/>
      <c r="D6" s="135"/>
      <c r="E6" s="136"/>
      <c r="F6" s="136"/>
      <c r="G6" s="136"/>
      <c r="H6" s="136"/>
      <c r="I6" s="136"/>
      <c r="J6" s="136"/>
      <c r="K6" s="136"/>
      <c r="L6" s="136"/>
      <c r="M6" s="136"/>
      <c r="N6" s="136"/>
      <c r="O6" s="136"/>
      <c r="P6" s="136"/>
      <c r="Q6" s="136"/>
      <c r="R6" s="137"/>
      <c r="S6" s="137"/>
      <c r="T6" s="138"/>
    </row>
    <row r="7" spans="1:20" ht="12.75" customHeight="1">
      <c r="A7" s="5" t="s">
        <v>4</v>
      </c>
      <c r="B7" s="139" t="s">
        <v>5</v>
      </c>
      <c r="C7" s="140"/>
      <c r="D7" s="141"/>
      <c r="E7" s="142"/>
      <c r="F7" s="142"/>
      <c r="G7" s="142"/>
      <c r="H7" s="142"/>
      <c r="I7" s="142"/>
      <c r="J7" s="142"/>
      <c r="K7" s="142"/>
      <c r="L7" s="142"/>
      <c r="M7" s="142"/>
      <c r="N7" s="142"/>
      <c r="O7" s="142"/>
      <c r="P7" s="142"/>
      <c r="Q7" s="142"/>
      <c r="R7" s="143"/>
      <c r="S7" s="143"/>
      <c r="T7" s="144"/>
    </row>
    <row r="8" spans="1:20" ht="12.75" customHeight="1">
      <c r="A8" s="5"/>
      <c r="B8" s="145" t="s">
        <v>6</v>
      </c>
      <c r="C8" s="146"/>
      <c r="D8" s="6" t="s">
        <v>7</v>
      </c>
      <c r="E8" s="7"/>
      <c r="F8" s="7"/>
      <c r="G8" s="7"/>
      <c r="H8" s="7"/>
      <c r="I8" s="7"/>
      <c r="J8" s="7"/>
      <c r="K8" s="7"/>
      <c r="L8" s="7"/>
      <c r="M8" s="7"/>
      <c r="N8" s="7"/>
      <c r="O8" s="7"/>
      <c r="P8" s="7"/>
      <c r="Q8" s="7"/>
      <c r="R8" s="7"/>
      <c r="S8" s="7"/>
      <c r="T8" s="8"/>
    </row>
    <row r="9" spans="1:20" ht="12.75" customHeight="1">
      <c r="A9" s="5" t="s">
        <v>8</v>
      </c>
      <c r="B9" s="147"/>
      <c r="C9" s="148"/>
      <c r="D9" s="9"/>
      <c r="E9" s="10"/>
      <c r="F9" s="11" t="s">
        <v>9</v>
      </c>
      <c r="G9" s="12"/>
      <c r="H9" s="12"/>
      <c r="I9" s="151" t="s">
        <v>10</v>
      </c>
      <c r="J9" s="151"/>
      <c r="K9" s="10"/>
      <c r="L9" s="10"/>
      <c r="M9" s="10"/>
      <c r="N9" s="10"/>
      <c r="O9" s="10"/>
      <c r="P9" s="10"/>
      <c r="Q9" s="10"/>
      <c r="R9" s="10"/>
      <c r="S9" s="10"/>
      <c r="T9" s="13"/>
    </row>
    <row r="10" spans="1:20" ht="12.75" customHeight="1">
      <c r="A10" s="14"/>
      <c r="B10" s="149"/>
      <c r="C10" s="150"/>
      <c r="D10" s="15"/>
      <c r="E10" s="16"/>
      <c r="F10" s="16"/>
      <c r="G10" s="16"/>
      <c r="H10" s="16"/>
      <c r="I10" s="16"/>
      <c r="J10" s="16"/>
      <c r="K10" s="16"/>
      <c r="L10" s="16"/>
      <c r="M10" s="16"/>
      <c r="N10" s="16"/>
      <c r="O10" s="16"/>
      <c r="P10" s="16"/>
      <c r="Q10" s="16"/>
      <c r="R10" s="16"/>
      <c r="S10" s="16"/>
      <c r="T10" s="17"/>
    </row>
    <row r="11" spans="1:20" ht="12.75" customHeight="1">
      <c r="A11" s="18"/>
      <c r="B11" s="139" t="s">
        <v>11</v>
      </c>
      <c r="C11" s="140"/>
      <c r="D11" s="140" t="s">
        <v>12</v>
      </c>
      <c r="E11" s="140"/>
      <c r="F11" s="152"/>
      <c r="G11" s="152"/>
      <c r="H11" s="152"/>
      <c r="I11" s="152"/>
      <c r="J11" s="153"/>
      <c r="K11" s="154" t="s">
        <v>13</v>
      </c>
      <c r="L11" s="154"/>
      <c r="M11" s="141"/>
      <c r="N11" s="142"/>
      <c r="O11" s="142"/>
      <c r="P11" s="142"/>
      <c r="Q11" s="142"/>
      <c r="R11" s="143"/>
      <c r="S11" s="143"/>
      <c r="T11" s="144"/>
    </row>
    <row r="12" spans="1:20" ht="12.75" customHeight="1">
      <c r="A12" s="155" t="s">
        <v>14</v>
      </c>
      <c r="B12" s="156"/>
      <c r="C12" s="156"/>
      <c r="D12" s="156"/>
      <c r="E12" s="156"/>
      <c r="F12" s="156"/>
      <c r="G12" s="156"/>
      <c r="H12" s="156"/>
      <c r="I12" s="157"/>
      <c r="J12" s="158" t="s">
        <v>15</v>
      </c>
      <c r="K12" s="159"/>
      <c r="L12" s="159"/>
      <c r="M12" s="159"/>
      <c r="N12" s="159"/>
      <c r="O12" s="159"/>
      <c r="P12" s="159"/>
      <c r="Q12" s="159"/>
      <c r="R12" s="160"/>
      <c r="S12" s="160"/>
      <c r="T12" s="161"/>
    </row>
    <row r="13" spans="1:20" ht="13.5">
      <c r="A13" s="162" t="s">
        <v>16</v>
      </c>
      <c r="B13" s="163"/>
      <c r="C13" s="140" t="s">
        <v>3</v>
      </c>
      <c r="D13" s="158"/>
      <c r="E13" s="19"/>
      <c r="F13" s="20"/>
      <c r="G13" s="20"/>
      <c r="H13" s="20"/>
      <c r="I13" s="21"/>
      <c r="J13" s="164" t="s">
        <v>17</v>
      </c>
      <c r="K13" s="148"/>
      <c r="L13" s="166" t="s">
        <v>18</v>
      </c>
      <c r="M13" s="167"/>
      <c r="N13" s="167"/>
      <c r="O13" s="167"/>
      <c r="P13" s="167"/>
      <c r="Q13" s="167"/>
      <c r="R13" s="143"/>
      <c r="S13" s="143"/>
      <c r="T13" s="144"/>
    </row>
    <row r="14" spans="1:20" ht="20.25" customHeight="1">
      <c r="A14" s="168" t="s">
        <v>19</v>
      </c>
      <c r="B14" s="169"/>
      <c r="C14" s="140" t="s">
        <v>20</v>
      </c>
      <c r="D14" s="158"/>
      <c r="E14" s="165"/>
      <c r="F14" s="170"/>
      <c r="G14" s="170"/>
      <c r="H14" s="170"/>
      <c r="I14" s="171"/>
      <c r="J14" s="165"/>
      <c r="K14" s="149"/>
      <c r="L14" s="22"/>
      <c r="M14" s="23"/>
      <c r="N14" s="23"/>
      <c r="O14" s="23"/>
      <c r="P14" s="23"/>
      <c r="Q14" s="23"/>
      <c r="R14" s="23"/>
      <c r="S14" s="23"/>
      <c r="T14" s="24"/>
    </row>
    <row r="15" spans="1:20" ht="12.75" customHeight="1">
      <c r="A15" s="178" t="s">
        <v>21</v>
      </c>
      <c r="B15" s="145"/>
      <c r="C15" s="145"/>
      <c r="D15" s="145"/>
      <c r="E15" s="146"/>
      <c r="F15" s="140" t="s">
        <v>22</v>
      </c>
      <c r="G15" s="140"/>
      <c r="H15" s="140"/>
      <c r="I15" s="172" t="s">
        <v>23</v>
      </c>
      <c r="J15" s="156"/>
      <c r="K15" s="173"/>
      <c r="L15" s="140" t="s">
        <v>24</v>
      </c>
      <c r="M15" s="140"/>
      <c r="N15" s="140"/>
      <c r="O15" s="140" t="s">
        <v>25</v>
      </c>
      <c r="P15" s="140"/>
      <c r="Q15" s="158"/>
      <c r="R15" s="180" t="s">
        <v>26</v>
      </c>
      <c r="S15" s="180"/>
      <c r="T15" s="181"/>
    </row>
    <row r="16" spans="1:20" ht="12.75" customHeight="1">
      <c r="A16" s="179"/>
      <c r="B16" s="149"/>
      <c r="C16" s="149"/>
      <c r="D16" s="149"/>
      <c r="E16" s="150"/>
      <c r="F16" s="25" t="s">
        <v>27</v>
      </c>
      <c r="G16" s="158" t="s">
        <v>28</v>
      </c>
      <c r="H16" s="139"/>
      <c r="I16" s="26" t="s">
        <v>27</v>
      </c>
      <c r="J16" s="158" t="s">
        <v>28</v>
      </c>
      <c r="K16" s="139"/>
      <c r="L16" s="26" t="s">
        <v>27</v>
      </c>
      <c r="M16" s="158" t="s">
        <v>28</v>
      </c>
      <c r="N16" s="139"/>
      <c r="O16" s="26" t="s">
        <v>27</v>
      </c>
      <c r="P16" s="158" t="s">
        <v>28</v>
      </c>
      <c r="Q16" s="159"/>
      <c r="R16" s="26" t="s">
        <v>27</v>
      </c>
      <c r="S16" s="158" t="s">
        <v>28</v>
      </c>
      <c r="T16" s="182"/>
    </row>
    <row r="17" spans="1:20" ht="12.75" customHeight="1">
      <c r="A17" s="27"/>
      <c r="B17" s="183" t="s">
        <v>29</v>
      </c>
      <c r="C17" s="146"/>
      <c r="D17" s="172" t="s">
        <v>30</v>
      </c>
      <c r="E17" s="173"/>
      <c r="F17" s="26"/>
      <c r="G17" s="158"/>
      <c r="H17" s="139"/>
      <c r="I17" s="26"/>
      <c r="J17" s="158"/>
      <c r="K17" s="139"/>
      <c r="L17" s="26"/>
      <c r="M17" s="158"/>
      <c r="N17" s="139"/>
      <c r="O17" s="26"/>
      <c r="P17" s="158"/>
      <c r="Q17" s="159"/>
      <c r="R17" s="26"/>
      <c r="S17" s="158"/>
      <c r="T17" s="182"/>
    </row>
    <row r="18" spans="1:20" ht="12.75" customHeight="1">
      <c r="A18" s="27"/>
      <c r="B18" s="165"/>
      <c r="C18" s="150"/>
      <c r="D18" s="172" t="s">
        <v>31</v>
      </c>
      <c r="E18" s="173"/>
      <c r="F18" s="26"/>
      <c r="G18" s="158"/>
      <c r="H18" s="139"/>
      <c r="I18" s="26"/>
      <c r="J18" s="158"/>
      <c r="K18" s="139"/>
      <c r="L18" s="26"/>
      <c r="M18" s="158"/>
      <c r="N18" s="139"/>
      <c r="O18" s="26"/>
      <c r="P18" s="158"/>
      <c r="Q18" s="159"/>
      <c r="R18" s="26"/>
      <c r="S18" s="158"/>
      <c r="T18" s="182"/>
    </row>
    <row r="19" spans="1:20" ht="12.75" customHeight="1">
      <c r="A19" s="27"/>
      <c r="B19" s="172" t="s">
        <v>32</v>
      </c>
      <c r="C19" s="156"/>
      <c r="D19" s="156"/>
      <c r="E19" s="173"/>
      <c r="F19" s="158"/>
      <c r="G19" s="159"/>
      <c r="H19" s="139"/>
      <c r="I19" s="158"/>
      <c r="J19" s="159"/>
      <c r="K19" s="139"/>
      <c r="L19" s="158"/>
      <c r="M19" s="159"/>
      <c r="N19" s="139"/>
      <c r="O19" s="158"/>
      <c r="P19" s="159"/>
      <c r="Q19" s="159"/>
      <c r="R19" s="158"/>
      <c r="S19" s="159"/>
      <c r="T19" s="182"/>
    </row>
    <row r="20" spans="1:20" ht="12.75" customHeight="1">
      <c r="A20" s="27"/>
      <c r="B20" s="172" t="s">
        <v>33</v>
      </c>
      <c r="C20" s="156"/>
      <c r="D20" s="156"/>
      <c r="E20" s="173"/>
      <c r="F20" s="174"/>
      <c r="G20" s="175"/>
      <c r="H20" s="176"/>
      <c r="I20" s="174"/>
      <c r="J20" s="175"/>
      <c r="K20" s="176"/>
      <c r="L20" s="174"/>
      <c r="M20" s="175"/>
      <c r="N20" s="176"/>
      <c r="O20" s="174"/>
      <c r="P20" s="175"/>
      <c r="Q20" s="175"/>
      <c r="R20" s="174"/>
      <c r="S20" s="175"/>
      <c r="T20" s="177"/>
    </row>
    <row r="21" spans="1:20" ht="12.75" customHeight="1">
      <c r="A21" s="27"/>
      <c r="B21" s="145"/>
      <c r="C21" s="145"/>
      <c r="D21" s="145"/>
      <c r="E21" s="146"/>
      <c r="F21" s="140" t="s">
        <v>34</v>
      </c>
      <c r="G21" s="140"/>
      <c r="H21" s="140"/>
      <c r="I21" s="158" t="s">
        <v>35</v>
      </c>
      <c r="J21" s="159"/>
      <c r="K21" s="139"/>
      <c r="L21" s="172" t="s">
        <v>36</v>
      </c>
      <c r="M21" s="156"/>
      <c r="N21" s="173"/>
      <c r="O21" s="158" t="s">
        <v>37</v>
      </c>
      <c r="P21" s="159"/>
      <c r="Q21" s="159"/>
      <c r="R21" s="34"/>
      <c r="T21" s="35"/>
    </row>
    <row r="22" spans="1:20" ht="12.75" customHeight="1">
      <c r="A22" s="27"/>
      <c r="B22" s="149"/>
      <c r="C22" s="149"/>
      <c r="D22" s="149"/>
      <c r="E22" s="150"/>
      <c r="F22" s="25" t="s">
        <v>27</v>
      </c>
      <c r="G22" s="158" t="s">
        <v>28</v>
      </c>
      <c r="H22" s="139"/>
      <c r="I22" s="26" t="s">
        <v>27</v>
      </c>
      <c r="J22" s="158" t="s">
        <v>28</v>
      </c>
      <c r="K22" s="139"/>
      <c r="L22" s="26" t="s">
        <v>27</v>
      </c>
      <c r="M22" s="158" t="s">
        <v>28</v>
      </c>
      <c r="N22" s="139"/>
      <c r="O22" s="26" t="s">
        <v>27</v>
      </c>
      <c r="P22" s="158" t="s">
        <v>28</v>
      </c>
      <c r="Q22" s="159"/>
      <c r="R22" s="34"/>
      <c r="T22" s="35"/>
    </row>
    <row r="23" spans="1:20" ht="12.75" customHeight="1">
      <c r="A23" s="27"/>
      <c r="B23" s="183" t="s">
        <v>29</v>
      </c>
      <c r="C23" s="146"/>
      <c r="D23" s="172" t="s">
        <v>30</v>
      </c>
      <c r="E23" s="173"/>
      <c r="F23" s="26"/>
      <c r="G23" s="158"/>
      <c r="H23" s="139"/>
      <c r="I23" s="26"/>
      <c r="J23" s="158"/>
      <c r="K23" s="139"/>
      <c r="L23" s="26"/>
      <c r="M23" s="158"/>
      <c r="N23" s="139"/>
      <c r="O23" s="26"/>
      <c r="P23" s="158"/>
      <c r="Q23" s="159"/>
      <c r="R23" s="34"/>
      <c r="T23" s="35"/>
    </row>
    <row r="24" spans="1:20" ht="12.75" customHeight="1">
      <c r="A24" s="27"/>
      <c r="B24" s="165"/>
      <c r="C24" s="150"/>
      <c r="D24" s="172" t="s">
        <v>31</v>
      </c>
      <c r="E24" s="173"/>
      <c r="F24" s="26"/>
      <c r="G24" s="158"/>
      <c r="H24" s="139"/>
      <c r="I24" s="26"/>
      <c r="J24" s="158"/>
      <c r="K24" s="139"/>
      <c r="L24" s="26"/>
      <c r="M24" s="158"/>
      <c r="N24" s="139"/>
      <c r="O24" s="26"/>
      <c r="P24" s="158"/>
      <c r="Q24" s="159"/>
      <c r="R24" s="34"/>
      <c r="T24" s="35"/>
    </row>
    <row r="25" spans="1:20" ht="12.75" customHeight="1">
      <c r="A25" s="27"/>
      <c r="B25" s="172" t="s">
        <v>32</v>
      </c>
      <c r="C25" s="156"/>
      <c r="D25" s="156"/>
      <c r="E25" s="173"/>
      <c r="F25" s="158"/>
      <c r="G25" s="159"/>
      <c r="H25" s="139"/>
      <c r="I25" s="158"/>
      <c r="J25" s="159"/>
      <c r="K25" s="139"/>
      <c r="L25" s="158"/>
      <c r="M25" s="159"/>
      <c r="N25" s="139"/>
      <c r="O25" s="140"/>
      <c r="P25" s="140"/>
      <c r="Q25" s="158"/>
      <c r="R25" s="34"/>
      <c r="T25" s="35"/>
    </row>
    <row r="26" spans="1:20" ht="12.75" customHeight="1">
      <c r="A26" s="27"/>
      <c r="B26" s="172" t="s">
        <v>33</v>
      </c>
      <c r="C26" s="156"/>
      <c r="D26" s="156"/>
      <c r="E26" s="173"/>
      <c r="F26" s="184"/>
      <c r="G26" s="185"/>
      <c r="H26" s="186"/>
      <c r="I26" s="184"/>
      <c r="J26" s="185"/>
      <c r="K26" s="186"/>
      <c r="L26" s="184"/>
      <c r="M26" s="185"/>
      <c r="N26" s="186"/>
      <c r="O26" s="187"/>
      <c r="P26" s="187"/>
      <c r="Q26" s="184"/>
      <c r="R26" s="34"/>
      <c r="T26" s="35"/>
    </row>
    <row r="27" spans="1:20" s="37" customFormat="1" ht="13.5" customHeight="1">
      <c r="A27" s="36"/>
      <c r="B27" s="188" t="s">
        <v>38</v>
      </c>
      <c r="C27" s="189"/>
      <c r="D27" s="189"/>
      <c r="E27" s="190"/>
      <c r="F27" s="196" t="s">
        <v>39</v>
      </c>
      <c r="G27" s="197"/>
      <c r="H27" s="197"/>
      <c r="I27" s="197"/>
      <c r="J27" s="197"/>
      <c r="K27" s="197"/>
      <c r="L27" s="197"/>
      <c r="M27" s="197"/>
      <c r="N27" s="197"/>
      <c r="O27" s="197"/>
      <c r="P27" s="197"/>
      <c r="Q27" s="197"/>
      <c r="R27" s="197"/>
      <c r="S27" s="197"/>
      <c r="T27" s="198"/>
    </row>
    <row r="28" spans="1:20" s="37" customFormat="1" ht="13.5" customHeight="1">
      <c r="A28" s="36"/>
      <c r="B28" s="191"/>
      <c r="C28" s="143"/>
      <c r="D28" s="143"/>
      <c r="E28" s="192"/>
      <c r="F28" s="38" t="s">
        <v>40</v>
      </c>
      <c r="G28" s="39"/>
      <c r="H28" s="39"/>
      <c r="I28" s="199" t="s">
        <v>41</v>
      </c>
      <c r="J28" s="199"/>
      <c r="K28" s="199"/>
      <c r="L28" s="199"/>
      <c r="M28" s="199" t="s">
        <v>42</v>
      </c>
      <c r="N28" s="199"/>
      <c r="O28" s="199"/>
      <c r="P28" s="199"/>
      <c r="Q28" s="199" t="s">
        <v>43</v>
      </c>
      <c r="R28" s="199"/>
      <c r="S28" s="199"/>
      <c r="T28" s="200"/>
    </row>
    <row r="29" spans="1:20" s="37" customFormat="1" ht="13.5" customHeight="1">
      <c r="A29" s="36"/>
      <c r="B29" s="191"/>
      <c r="C29" s="143"/>
      <c r="D29" s="143"/>
      <c r="E29" s="192"/>
      <c r="F29" s="38" t="s">
        <v>44</v>
      </c>
      <c r="G29" s="39"/>
      <c r="H29" s="39"/>
      <c r="I29" s="196"/>
      <c r="J29" s="201"/>
      <c r="K29" s="201"/>
      <c r="L29" s="202"/>
      <c r="M29" s="196"/>
      <c r="N29" s="201"/>
      <c r="O29" s="201"/>
      <c r="P29" s="202"/>
      <c r="Q29" s="196"/>
      <c r="R29" s="160"/>
      <c r="S29" s="160"/>
      <c r="T29" s="161"/>
    </row>
    <row r="30" spans="1:20" s="37" customFormat="1" ht="13.5" customHeight="1">
      <c r="A30" s="36"/>
      <c r="B30" s="191"/>
      <c r="C30" s="143"/>
      <c r="D30" s="143"/>
      <c r="E30" s="192"/>
      <c r="F30" s="38" t="s">
        <v>45</v>
      </c>
      <c r="G30" s="39"/>
      <c r="H30" s="39"/>
      <c r="I30" s="196"/>
      <c r="J30" s="201"/>
      <c r="K30" s="201"/>
      <c r="L30" s="202"/>
      <c r="M30" s="196"/>
      <c r="N30" s="201"/>
      <c r="O30" s="201"/>
      <c r="P30" s="202"/>
      <c r="Q30" s="196"/>
      <c r="R30" s="160"/>
      <c r="S30" s="160"/>
      <c r="T30" s="161"/>
    </row>
    <row r="31" spans="1:20" s="37" customFormat="1" ht="13.5" customHeight="1">
      <c r="A31" s="40"/>
      <c r="B31" s="193"/>
      <c r="C31" s="194"/>
      <c r="D31" s="194"/>
      <c r="E31" s="195"/>
      <c r="F31" s="38" t="s">
        <v>46</v>
      </c>
      <c r="G31" s="39"/>
      <c r="H31" s="39"/>
      <c r="I31" s="196"/>
      <c r="J31" s="201"/>
      <c r="K31" s="201"/>
      <c r="L31" s="202"/>
      <c r="M31" s="196"/>
      <c r="N31" s="201"/>
      <c r="O31" s="201"/>
      <c r="P31" s="202"/>
      <c r="Q31" s="196"/>
      <c r="R31" s="160"/>
      <c r="S31" s="160"/>
      <c r="T31" s="161"/>
    </row>
    <row r="32" spans="1:20" ht="12.75" customHeight="1">
      <c r="A32" s="203" t="s">
        <v>47</v>
      </c>
      <c r="B32" s="140"/>
      <c r="C32" s="140"/>
      <c r="D32" s="140"/>
      <c r="E32" s="140"/>
      <c r="F32" s="158"/>
      <c r="G32" s="159"/>
      <c r="H32" s="159"/>
      <c r="I32" s="159"/>
      <c r="J32" s="159"/>
      <c r="K32" s="159"/>
      <c r="L32" s="159"/>
      <c r="M32" s="159"/>
      <c r="N32" s="159"/>
      <c r="O32" s="159"/>
      <c r="P32" s="159"/>
      <c r="Q32" s="159"/>
      <c r="R32" s="204"/>
      <c r="S32" s="204"/>
      <c r="T32" s="205"/>
    </row>
    <row r="33" spans="1:21" ht="12.75" customHeight="1">
      <c r="A33" s="203"/>
      <c r="B33" s="206" t="s">
        <v>48</v>
      </c>
      <c r="C33" s="206"/>
      <c r="D33" s="206"/>
      <c r="E33" s="206"/>
      <c r="F33" s="207" t="s">
        <v>49</v>
      </c>
      <c r="G33" s="208"/>
      <c r="H33" s="208"/>
      <c r="I33" s="208"/>
      <c r="J33" s="208"/>
      <c r="K33" s="208"/>
      <c r="L33" s="208"/>
      <c r="M33" s="208"/>
      <c r="N33" s="208"/>
      <c r="O33" s="208"/>
      <c r="P33" s="208"/>
      <c r="Q33" s="208"/>
      <c r="R33" s="204"/>
      <c r="S33" s="204"/>
      <c r="T33" s="205"/>
    </row>
    <row r="34" spans="1:21" ht="12.75" customHeight="1">
      <c r="A34" s="203"/>
      <c r="B34" s="206" t="s">
        <v>50</v>
      </c>
      <c r="C34" s="206"/>
      <c r="D34" s="206"/>
      <c r="E34" s="206"/>
      <c r="F34" s="207" t="s">
        <v>51</v>
      </c>
      <c r="G34" s="208"/>
      <c r="H34" s="208"/>
      <c r="I34" s="208"/>
      <c r="J34" s="208"/>
      <c r="K34" s="208"/>
      <c r="L34" s="208"/>
      <c r="M34" s="208"/>
      <c r="N34" s="208"/>
      <c r="O34" s="208"/>
      <c r="P34" s="208"/>
      <c r="Q34" s="208"/>
      <c r="R34" s="204"/>
      <c r="S34" s="204"/>
      <c r="T34" s="205"/>
    </row>
    <row r="35" spans="1:21" ht="12.75" customHeight="1">
      <c r="A35" s="203"/>
      <c r="B35" s="209" t="s">
        <v>52</v>
      </c>
      <c r="C35" s="210"/>
      <c r="D35" s="210"/>
      <c r="E35" s="211"/>
      <c r="F35" s="217" t="s">
        <v>53</v>
      </c>
      <c r="G35" s="218"/>
      <c r="H35" s="219" t="s">
        <v>54</v>
      </c>
      <c r="I35" s="219"/>
      <c r="J35" s="219"/>
      <c r="K35" s="219"/>
      <c r="L35" s="219"/>
      <c r="M35" s="219"/>
      <c r="N35" s="219"/>
      <c r="O35" s="219"/>
      <c r="P35" s="219"/>
      <c r="Q35" s="220"/>
      <c r="R35" s="41"/>
      <c r="S35" s="42"/>
      <c r="T35" s="43"/>
    </row>
    <row r="36" spans="1:21" ht="12.75" customHeight="1">
      <c r="A36" s="203"/>
      <c r="B36" s="212"/>
      <c r="C36" s="128"/>
      <c r="D36" s="128"/>
      <c r="E36" s="213"/>
      <c r="F36" s="217"/>
      <c r="G36" s="218"/>
      <c r="H36" s="221" t="s">
        <v>55</v>
      </c>
      <c r="I36" s="221"/>
      <c r="J36" s="221" t="s">
        <v>56</v>
      </c>
      <c r="K36" s="221"/>
      <c r="L36" s="221" t="s">
        <v>57</v>
      </c>
      <c r="M36" s="221"/>
      <c r="N36" s="221" t="s">
        <v>58</v>
      </c>
      <c r="O36" s="221"/>
      <c r="P36" s="221" t="s">
        <v>59</v>
      </c>
      <c r="Q36" s="222"/>
      <c r="R36" s="34"/>
      <c r="T36" s="35"/>
    </row>
    <row r="37" spans="1:21" ht="12.75" customHeight="1">
      <c r="A37" s="203"/>
      <c r="B37" s="212"/>
      <c r="C37" s="128"/>
      <c r="D37" s="128"/>
      <c r="E37" s="213"/>
      <c r="F37" s="223"/>
      <c r="G37" s="223"/>
      <c r="H37" s="223"/>
      <c r="I37" s="223"/>
      <c r="J37" s="223"/>
      <c r="K37" s="223"/>
      <c r="L37" s="223"/>
      <c r="M37" s="223"/>
      <c r="N37" s="223"/>
      <c r="O37" s="223"/>
      <c r="P37" s="223"/>
      <c r="Q37" s="230"/>
      <c r="R37" s="34"/>
      <c r="T37" s="35"/>
    </row>
    <row r="38" spans="1:21" ht="12.75" customHeight="1">
      <c r="A38" s="203"/>
      <c r="B38" s="212"/>
      <c r="C38" s="128"/>
      <c r="D38" s="128"/>
      <c r="E38" s="213"/>
      <c r="F38" s="223" t="s">
        <v>60</v>
      </c>
      <c r="G38" s="223"/>
      <c r="H38" s="223" t="s">
        <v>61</v>
      </c>
      <c r="I38" s="230"/>
      <c r="J38" s="231" t="s">
        <v>62</v>
      </c>
      <c r="K38" s="231"/>
      <c r="L38" s="44"/>
      <c r="M38" s="44"/>
      <c r="N38" s="44"/>
      <c r="O38" s="44"/>
      <c r="P38" s="44"/>
      <c r="Q38" s="44"/>
      <c r="R38" s="45"/>
      <c r="S38" s="45"/>
      <c r="T38" s="46"/>
      <c r="U38" s="45"/>
    </row>
    <row r="39" spans="1:21" ht="12.75" customHeight="1">
      <c r="A39" s="203"/>
      <c r="B39" s="212"/>
      <c r="C39" s="128"/>
      <c r="D39" s="128"/>
      <c r="E39" s="213"/>
      <c r="F39" s="223"/>
      <c r="G39" s="223"/>
      <c r="H39" s="223"/>
      <c r="I39" s="230"/>
      <c r="J39" s="231"/>
      <c r="K39" s="231"/>
      <c r="L39" s="45"/>
      <c r="M39" s="45"/>
      <c r="N39" s="45"/>
      <c r="O39" s="45"/>
      <c r="P39" s="45"/>
      <c r="Q39" s="45"/>
      <c r="R39" s="45"/>
      <c r="S39" s="45"/>
      <c r="T39" s="46"/>
      <c r="U39" s="45"/>
    </row>
    <row r="40" spans="1:21" ht="12.75" customHeight="1">
      <c r="A40" s="203"/>
      <c r="B40" s="214"/>
      <c r="C40" s="215"/>
      <c r="D40" s="215"/>
      <c r="E40" s="216"/>
      <c r="F40" s="230"/>
      <c r="G40" s="232"/>
      <c r="H40" s="230"/>
      <c r="I40" s="233"/>
      <c r="J40" s="223"/>
      <c r="K40" s="223"/>
      <c r="L40" s="47"/>
      <c r="M40" s="47"/>
      <c r="N40" s="47"/>
      <c r="O40" s="47"/>
      <c r="P40" s="47"/>
      <c r="Q40" s="47"/>
      <c r="R40" s="47"/>
      <c r="S40" s="47"/>
      <c r="T40" s="48"/>
      <c r="U40" s="45"/>
    </row>
    <row r="41" spans="1:21" ht="12.75" customHeight="1">
      <c r="A41" s="203"/>
      <c r="B41" s="207" t="s">
        <v>63</v>
      </c>
      <c r="C41" s="208"/>
      <c r="D41" s="208"/>
      <c r="E41" s="234"/>
      <c r="F41" s="158" t="s">
        <v>64</v>
      </c>
      <c r="G41" s="159"/>
      <c r="H41" s="159"/>
      <c r="I41" s="159"/>
      <c r="J41" s="159"/>
      <c r="K41" s="159"/>
      <c r="L41" s="159"/>
      <c r="M41" s="159"/>
      <c r="N41" s="159"/>
      <c r="O41" s="159"/>
      <c r="P41" s="159"/>
      <c r="Q41" s="159"/>
      <c r="R41" s="204"/>
      <c r="S41" s="204"/>
      <c r="T41" s="205"/>
    </row>
    <row r="42" spans="1:21" ht="12.75" customHeight="1">
      <c r="A42" s="203"/>
      <c r="B42" s="206" t="s">
        <v>65</v>
      </c>
      <c r="C42" s="206"/>
      <c r="D42" s="206"/>
      <c r="E42" s="206"/>
      <c r="F42" s="174"/>
      <c r="G42" s="175"/>
      <c r="H42" s="175"/>
      <c r="I42" s="175"/>
      <c r="J42" s="175"/>
      <c r="K42" s="175"/>
      <c r="L42" s="175"/>
      <c r="M42" s="175"/>
      <c r="N42" s="175"/>
      <c r="O42" s="175"/>
      <c r="P42" s="175"/>
      <c r="Q42" s="175"/>
      <c r="R42" s="204"/>
      <c r="S42" s="204"/>
      <c r="T42" s="205"/>
    </row>
    <row r="43" spans="1:21" ht="12.75" customHeight="1">
      <c r="A43" s="203"/>
      <c r="B43" s="207" t="s">
        <v>66</v>
      </c>
      <c r="C43" s="208"/>
      <c r="D43" s="208"/>
      <c r="E43" s="234"/>
      <c r="F43" s="158" t="s">
        <v>67</v>
      </c>
      <c r="G43" s="159"/>
      <c r="H43" s="159"/>
      <c r="I43" s="159"/>
      <c r="J43" s="159"/>
      <c r="K43" s="159"/>
      <c r="L43" s="159"/>
      <c r="M43" s="159"/>
      <c r="N43" s="159"/>
      <c r="O43" s="159"/>
      <c r="P43" s="159"/>
      <c r="Q43" s="159"/>
      <c r="R43" s="204"/>
      <c r="S43" s="204"/>
      <c r="T43" s="205"/>
    </row>
    <row r="44" spans="1:21" ht="12.75" customHeight="1">
      <c r="A44" s="203"/>
      <c r="B44" s="206" t="s">
        <v>68</v>
      </c>
      <c r="C44" s="206"/>
      <c r="D44" s="206"/>
      <c r="E44" s="206"/>
      <c r="F44" s="158"/>
      <c r="G44" s="159"/>
      <c r="H44" s="159"/>
      <c r="I44" s="159"/>
      <c r="J44" s="159"/>
      <c r="K44" s="159"/>
      <c r="L44" s="159"/>
      <c r="M44" s="159"/>
      <c r="N44" s="159"/>
      <c r="O44" s="159"/>
      <c r="P44" s="159"/>
      <c r="Q44" s="159"/>
      <c r="R44" s="204"/>
      <c r="S44" s="204"/>
      <c r="T44" s="205"/>
    </row>
    <row r="45" spans="1:21" ht="12.75" customHeight="1">
      <c r="A45" s="203"/>
      <c r="B45" s="206"/>
      <c r="C45" s="206"/>
      <c r="D45" s="206"/>
      <c r="E45" s="206"/>
      <c r="F45" s="158"/>
      <c r="G45" s="159"/>
      <c r="H45" s="159"/>
      <c r="I45" s="159"/>
      <c r="J45" s="159"/>
      <c r="K45" s="159"/>
      <c r="L45" s="159"/>
      <c r="M45" s="159"/>
      <c r="N45" s="159"/>
      <c r="O45" s="159"/>
      <c r="P45" s="159"/>
      <c r="Q45" s="159"/>
      <c r="R45" s="204"/>
      <c r="S45" s="204"/>
      <c r="T45" s="205"/>
    </row>
    <row r="46" spans="1:21" ht="12.75" customHeight="1">
      <c r="A46" s="203"/>
      <c r="B46" s="206" t="s">
        <v>69</v>
      </c>
      <c r="C46" s="206"/>
      <c r="D46" s="206"/>
      <c r="E46" s="206"/>
      <c r="F46" s="158"/>
      <c r="G46" s="159"/>
      <c r="H46" s="159"/>
      <c r="I46" s="159"/>
      <c r="J46" s="159"/>
      <c r="K46" s="159"/>
      <c r="L46" s="159"/>
      <c r="M46" s="159"/>
      <c r="N46" s="159"/>
      <c r="O46" s="159"/>
      <c r="P46" s="159"/>
      <c r="Q46" s="159"/>
      <c r="R46" s="204"/>
      <c r="S46" s="204"/>
      <c r="T46" s="205"/>
    </row>
    <row r="47" spans="1:21" ht="12.75" customHeight="1">
      <c r="A47" s="203"/>
      <c r="B47" s="206" t="s">
        <v>70</v>
      </c>
      <c r="C47" s="206"/>
      <c r="D47" s="206"/>
      <c r="E47" s="206"/>
      <c r="F47" s="165" t="s">
        <v>71</v>
      </c>
      <c r="G47" s="149"/>
      <c r="H47" s="149"/>
      <c r="I47" s="150"/>
      <c r="J47" s="165" t="s">
        <v>72</v>
      </c>
      <c r="K47" s="149"/>
      <c r="L47" s="149"/>
      <c r="M47" s="150"/>
      <c r="N47" s="158"/>
      <c r="O47" s="197"/>
      <c r="P47" s="197"/>
      <c r="Q47" s="197"/>
      <c r="R47" s="160"/>
      <c r="S47" s="160"/>
      <c r="T47" s="161"/>
    </row>
    <row r="48" spans="1:21" ht="12.75" customHeight="1">
      <c r="A48" s="203"/>
      <c r="B48" s="236"/>
      <c r="C48" s="236"/>
      <c r="D48" s="236"/>
      <c r="E48" s="236"/>
      <c r="F48" s="158" t="s">
        <v>73</v>
      </c>
      <c r="G48" s="159"/>
      <c r="H48" s="159"/>
      <c r="I48" s="139"/>
      <c r="J48" s="237" t="s">
        <v>74</v>
      </c>
      <c r="K48" s="238"/>
      <c r="L48" s="49"/>
      <c r="M48" s="50"/>
      <c r="N48" s="51" t="s">
        <v>75</v>
      </c>
      <c r="O48" s="164"/>
      <c r="P48" s="142"/>
      <c r="Q48" s="142"/>
      <c r="R48" s="143"/>
      <c r="S48" s="143"/>
      <c r="T48" s="35"/>
    </row>
    <row r="49" spans="1:20" ht="12.75" customHeight="1">
      <c r="A49" s="203"/>
      <c r="B49" s="236"/>
      <c r="C49" s="236"/>
      <c r="D49" s="236"/>
      <c r="E49" s="236"/>
      <c r="F49" s="158" t="s">
        <v>76</v>
      </c>
      <c r="G49" s="159"/>
      <c r="H49" s="159"/>
      <c r="I49" s="139"/>
      <c r="J49" s="158"/>
      <c r="K49" s="197"/>
      <c r="L49" s="197"/>
      <c r="M49" s="197"/>
      <c r="N49" s="197"/>
      <c r="O49" s="197"/>
      <c r="P49" s="197"/>
      <c r="Q49" s="197"/>
      <c r="R49" s="160"/>
      <c r="S49" s="160"/>
      <c r="T49" s="161"/>
    </row>
    <row r="50" spans="1:20" ht="12.75" customHeight="1">
      <c r="A50" s="239" t="s">
        <v>77</v>
      </c>
      <c r="B50" s="197"/>
      <c r="C50" s="197"/>
      <c r="D50" s="197"/>
      <c r="E50" s="240"/>
      <c r="F50" s="158" t="s">
        <v>78</v>
      </c>
      <c r="G50" s="139"/>
      <c r="H50" s="52"/>
      <c r="I50" s="52"/>
      <c r="J50" s="53"/>
      <c r="K50" s="54"/>
      <c r="L50" s="241" t="s">
        <v>79</v>
      </c>
      <c r="M50" s="241"/>
      <c r="N50" s="241"/>
      <c r="O50" s="55"/>
      <c r="P50" s="56"/>
      <c r="Q50" s="56"/>
      <c r="R50" s="56"/>
      <c r="S50" s="56"/>
      <c r="T50" s="57"/>
    </row>
    <row r="51" spans="1:20" ht="26.25" customHeight="1">
      <c r="A51" s="242" t="s">
        <v>80</v>
      </c>
      <c r="B51" s="204"/>
      <c r="C51" s="204"/>
      <c r="D51" s="204"/>
      <c r="E51" s="243"/>
      <c r="F51" s="158"/>
      <c r="G51" s="159"/>
      <c r="H51" s="159"/>
      <c r="I51" s="159"/>
      <c r="J51" s="159"/>
      <c r="K51" s="159"/>
      <c r="L51" s="159"/>
      <c r="M51" s="159"/>
      <c r="N51" s="159"/>
      <c r="O51" s="159"/>
      <c r="P51" s="159"/>
      <c r="Q51" s="159"/>
      <c r="R51" s="204"/>
      <c r="S51" s="204"/>
      <c r="T51" s="205"/>
    </row>
    <row r="52" spans="1:20" ht="39" customHeight="1" thickBot="1">
      <c r="A52" s="244" t="s">
        <v>81</v>
      </c>
      <c r="B52" s="245"/>
      <c r="C52" s="245"/>
      <c r="D52" s="245"/>
      <c r="E52" s="245"/>
      <c r="F52" s="224" t="s">
        <v>82</v>
      </c>
      <c r="G52" s="225"/>
      <c r="H52" s="225"/>
      <c r="I52" s="225"/>
      <c r="J52" s="225"/>
      <c r="K52" s="225"/>
      <c r="L52" s="225"/>
      <c r="M52" s="225"/>
      <c r="N52" s="225"/>
      <c r="O52" s="225"/>
      <c r="P52" s="225"/>
      <c r="Q52" s="225"/>
      <c r="R52" s="226"/>
      <c r="S52" s="226"/>
      <c r="T52" s="227"/>
    </row>
    <row r="53" spans="1:20" ht="12.75" customHeight="1">
      <c r="A53" s="29" t="s">
        <v>83</v>
      </c>
    </row>
    <row r="54" spans="1:20" ht="12.75" customHeight="1">
      <c r="A54" s="228" t="s">
        <v>84</v>
      </c>
      <c r="B54" s="229"/>
      <c r="C54" s="229"/>
      <c r="D54" s="229"/>
      <c r="E54" s="229"/>
      <c r="F54" s="229"/>
      <c r="G54" s="229"/>
      <c r="H54" s="229"/>
      <c r="I54" s="229"/>
      <c r="J54" s="229"/>
      <c r="K54" s="229"/>
      <c r="L54" s="229"/>
      <c r="M54" s="229"/>
      <c r="N54" s="229"/>
      <c r="O54" s="229"/>
      <c r="P54" s="229"/>
      <c r="Q54" s="229"/>
      <c r="R54" s="229"/>
      <c r="S54" s="229"/>
      <c r="T54" s="229"/>
    </row>
    <row r="55" spans="1:20" ht="12.75" customHeight="1">
      <c r="A55" s="228" t="s">
        <v>85</v>
      </c>
      <c r="B55" s="229"/>
      <c r="C55" s="229"/>
      <c r="D55" s="229"/>
      <c r="E55" s="229"/>
      <c r="F55" s="229"/>
      <c r="G55" s="229"/>
      <c r="H55" s="229"/>
      <c r="I55" s="229"/>
      <c r="J55" s="229"/>
      <c r="K55" s="229"/>
      <c r="L55" s="229"/>
      <c r="M55" s="229"/>
      <c r="N55" s="229"/>
      <c r="O55" s="229"/>
      <c r="P55" s="229"/>
      <c r="Q55" s="229"/>
      <c r="R55" s="229"/>
      <c r="S55" s="229"/>
      <c r="T55" s="229"/>
    </row>
    <row r="56" spans="1:20" ht="12.75" customHeight="1">
      <c r="A56" s="228" t="s">
        <v>86</v>
      </c>
      <c r="B56" s="229"/>
      <c r="C56" s="229"/>
      <c r="D56" s="229"/>
      <c r="E56" s="229"/>
      <c r="F56" s="229"/>
      <c r="G56" s="229"/>
      <c r="H56" s="229"/>
      <c r="I56" s="229"/>
      <c r="J56" s="229"/>
      <c r="K56" s="229"/>
      <c r="L56" s="229"/>
      <c r="M56" s="229"/>
      <c r="N56" s="229"/>
      <c r="O56" s="229"/>
      <c r="P56" s="229"/>
      <c r="Q56" s="229"/>
      <c r="R56" s="229"/>
      <c r="S56" s="229"/>
      <c r="T56" s="229"/>
    </row>
    <row r="57" spans="1:20" s="30" customFormat="1" ht="13.5" customHeight="1">
      <c r="A57" s="228" t="s">
        <v>87</v>
      </c>
      <c r="B57" s="228"/>
      <c r="C57" s="228"/>
      <c r="D57" s="228"/>
      <c r="E57" s="228"/>
      <c r="F57" s="228"/>
      <c r="G57" s="228"/>
      <c r="H57" s="228"/>
      <c r="I57" s="228"/>
      <c r="J57" s="228"/>
      <c r="K57" s="228"/>
      <c r="L57" s="228"/>
      <c r="M57" s="228"/>
      <c r="N57" s="228"/>
      <c r="O57" s="228"/>
      <c r="P57" s="228"/>
      <c r="Q57" s="228"/>
    </row>
    <row r="58" spans="1:20" ht="12.75" customHeight="1">
      <c r="A58" s="228" t="s">
        <v>88</v>
      </c>
      <c r="B58" s="229"/>
      <c r="C58" s="229"/>
      <c r="D58" s="229"/>
      <c r="E58" s="229"/>
      <c r="F58" s="229"/>
      <c r="G58" s="229"/>
      <c r="H58" s="229"/>
      <c r="I58" s="229"/>
      <c r="J58" s="229"/>
      <c r="K58" s="229"/>
      <c r="L58" s="229"/>
      <c r="M58" s="229"/>
      <c r="N58" s="229"/>
      <c r="O58" s="229"/>
      <c r="P58" s="229"/>
      <c r="Q58" s="229"/>
      <c r="R58" s="229"/>
      <c r="S58" s="229"/>
      <c r="T58" s="229"/>
    </row>
    <row r="59" spans="1:20" ht="12.75" customHeight="1">
      <c r="A59" s="228" t="s">
        <v>89</v>
      </c>
      <c r="B59" s="229"/>
      <c r="C59" s="229"/>
      <c r="D59" s="229"/>
      <c r="E59" s="229"/>
      <c r="F59" s="229"/>
      <c r="G59" s="229"/>
      <c r="H59" s="229"/>
      <c r="I59" s="229"/>
      <c r="J59" s="229"/>
      <c r="K59" s="229"/>
      <c r="L59" s="229"/>
      <c r="M59" s="229"/>
      <c r="N59" s="229"/>
      <c r="O59" s="229"/>
      <c r="P59" s="229"/>
      <c r="Q59" s="229"/>
      <c r="R59" s="229"/>
      <c r="S59" s="229"/>
      <c r="T59" s="229"/>
    </row>
    <row r="60" spans="1:20" ht="12.75" customHeight="1">
      <c r="A60" s="228" t="s">
        <v>90</v>
      </c>
      <c r="B60" s="229"/>
      <c r="C60" s="229"/>
      <c r="D60" s="229"/>
      <c r="E60" s="229"/>
      <c r="F60" s="229"/>
      <c r="G60" s="229"/>
      <c r="H60" s="229"/>
      <c r="I60" s="229"/>
      <c r="J60" s="229"/>
      <c r="K60" s="229"/>
      <c r="L60" s="229"/>
      <c r="M60" s="229"/>
      <c r="N60" s="229"/>
      <c r="O60" s="229"/>
      <c r="P60" s="229"/>
      <c r="Q60" s="229"/>
      <c r="R60" s="229"/>
      <c r="S60" s="229"/>
      <c r="T60" s="229"/>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35"/>
      <c r="B62" s="235"/>
      <c r="C62" s="235"/>
    </row>
    <row r="63" spans="1:20" ht="12.75" customHeight="1">
      <c r="A63" s="235"/>
      <c r="B63" s="235"/>
      <c r="C63" s="235"/>
    </row>
    <row r="64" spans="1:20" ht="12.75" customHeight="1">
      <c r="A64" s="235"/>
      <c r="B64" s="235"/>
      <c r="C64" s="235"/>
    </row>
    <row r="65" spans="1:3" ht="12.75" customHeight="1">
      <c r="A65" s="235"/>
      <c r="B65" s="235"/>
      <c r="C65" s="235"/>
    </row>
    <row r="66" spans="1:3" ht="12.75" customHeight="1">
      <c r="A66" s="235"/>
      <c r="B66" s="235"/>
      <c r="C66" s="235"/>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66990-C11C-468F-A382-12546CDB36D0}">
  <dimension ref="A1:AN67"/>
  <sheetViews>
    <sheetView showGridLines="0" tabSelected="1" view="pageBreakPreview" zoomScaleNormal="100" zoomScaleSheetLayoutView="100" workbookViewId="0">
      <selection activeCell="AL21" sqref="AL21"/>
    </sheetView>
  </sheetViews>
  <sheetFormatPr defaultColWidth="8.25" defaultRowHeight="21" customHeight="1"/>
  <cols>
    <col min="1" max="1" width="2.625" style="59" customWidth="1"/>
    <col min="2" max="2" width="14.5" style="61" customWidth="1"/>
    <col min="3" max="3" width="6.625" style="59" customWidth="1"/>
    <col min="4" max="4" width="7.625" style="59" customWidth="1"/>
    <col min="5" max="5" width="13.75" style="59" customWidth="1"/>
    <col min="6" max="36" width="2.625" style="59" customWidth="1"/>
    <col min="37" max="37" width="6.625" style="59" customWidth="1"/>
    <col min="38" max="38" width="7.625" style="59" customWidth="1"/>
    <col min="39" max="39" width="10.25" style="59" customWidth="1"/>
    <col min="40" max="40" width="8.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23" t="s">
        <v>176</v>
      </c>
      <c r="AL1" s="123"/>
      <c r="AM1" s="123"/>
      <c r="AN1" s="123"/>
    </row>
    <row r="2" spans="1:40" ht="18" customHeight="1">
      <c r="A2" s="62"/>
      <c r="B2" s="63"/>
      <c r="C2" s="63"/>
      <c r="D2" s="63"/>
      <c r="E2" s="63"/>
      <c r="F2" s="63"/>
      <c r="G2" s="63"/>
      <c r="H2" s="63"/>
      <c r="I2" s="63"/>
      <c r="J2" s="63"/>
      <c r="K2" s="63"/>
      <c r="L2" s="63"/>
      <c r="M2" s="124">
        <v>2026</v>
      </c>
      <c r="N2" s="124"/>
      <c r="O2" s="124"/>
      <c r="P2" s="124"/>
      <c r="Q2" s="125" t="s">
        <v>94</v>
      </c>
      <c r="R2" s="125"/>
      <c r="S2" s="124">
        <v>10</v>
      </c>
      <c r="T2" s="124"/>
      <c r="U2" s="125" t="s">
        <v>95</v>
      </c>
      <c r="V2" s="125"/>
      <c r="W2" s="63"/>
      <c r="X2" s="63"/>
      <c r="Y2" s="63"/>
      <c r="Z2" s="62"/>
      <c r="AA2" s="62"/>
      <c r="AC2" s="79"/>
      <c r="AD2" s="63"/>
      <c r="AE2" s="63"/>
      <c r="AF2" s="63"/>
      <c r="AG2" s="63"/>
      <c r="AH2" s="63"/>
      <c r="AI2" s="79" t="s">
        <v>96</v>
      </c>
      <c r="AJ2" s="79"/>
      <c r="AK2" s="126" t="s">
        <v>246</v>
      </c>
      <c r="AL2" s="126"/>
      <c r="AM2" s="126"/>
      <c r="AN2" s="126"/>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4" t="s">
        <v>154</v>
      </c>
      <c r="AL3" s="114"/>
      <c r="AM3" s="114"/>
      <c r="AN3" s="114"/>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4" t="s">
        <v>247</v>
      </c>
      <c r="AL4" s="114"/>
      <c r="AM4" s="114"/>
      <c r="AN4" s="114"/>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5">
        <v>40</v>
      </c>
      <c r="AI5" s="115"/>
      <c r="AJ5" s="115"/>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08" t="s">
        <v>102</v>
      </c>
      <c r="B7" s="116" t="s">
        <v>103</v>
      </c>
      <c r="C7" s="118" t="s">
        <v>104</v>
      </c>
      <c r="D7" s="103" t="s">
        <v>105</v>
      </c>
      <c r="E7" s="106" t="s">
        <v>106</v>
      </c>
      <c r="F7" s="121" t="s">
        <v>107</v>
      </c>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2" t="s">
        <v>108</v>
      </c>
      <c r="AL7" s="112" t="s">
        <v>109</v>
      </c>
      <c r="AM7" s="113" t="s">
        <v>110</v>
      </c>
      <c r="AN7" s="113"/>
    </row>
    <row r="8" spans="1:40" ht="15" customHeight="1">
      <c r="A8" s="108"/>
      <c r="B8" s="117"/>
      <c r="C8" s="119"/>
      <c r="D8" s="103"/>
      <c r="E8" s="106"/>
      <c r="F8" s="103" t="s">
        <v>111</v>
      </c>
      <c r="G8" s="103"/>
      <c r="H8" s="103"/>
      <c r="I8" s="103"/>
      <c r="J8" s="103"/>
      <c r="K8" s="103"/>
      <c r="L8" s="103"/>
      <c r="M8" s="103" t="s">
        <v>112</v>
      </c>
      <c r="N8" s="103"/>
      <c r="O8" s="103"/>
      <c r="P8" s="103"/>
      <c r="Q8" s="103"/>
      <c r="R8" s="103"/>
      <c r="S8" s="103"/>
      <c r="T8" s="103" t="s">
        <v>113</v>
      </c>
      <c r="U8" s="103"/>
      <c r="V8" s="103"/>
      <c r="W8" s="103"/>
      <c r="X8" s="103"/>
      <c r="Y8" s="103"/>
      <c r="Z8" s="103"/>
      <c r="AA8" s="103" t="s">
        <v>114</v>
      </c>
      <c r="AB8" s="103"/>
      <c r="AC8" s="103"/>
      <c r="AD8" s="103"/>
      <c r="AE8" s="103"/>
      <c r="AF8" s="103"/>
      <c r="AG8" s="103"/>
      <c r="AH8" s="103" t="s">
        <v>115</v>
      </c>
      <c r="AI8" s="103"/>
      <c r="AJ8" s="103"/>
      <c r="AK8" s="122"/>
      <c r="AL8" s="112"/>
      <c r="AM8" s="113"/>
      <c r="AN8" s="113"/>
    </row>
    <row r="9" spans="1:40" ht="15" customHeight="1">
      <c r="A9" s="108"/>
      <c r="B9" s="110" t="s">
        <v>155</v>
      </c>
      <c r="C9" s="119"/>
      <c r="D9" s="103"/>
      <c r="E9" s="106"/>
      <c r="F9" s="64">
        <f>DATE($M$2,$S$2,1)</f>
        <v>46296</v>
      </c>
      <c r="G9" s="64">
        <f>DATE($M$2,$S$2,2)</f>
        <v>46297</v>
      </c>
      <c r="H9" s="64">
        <f>DATE($M$2,$S$2,3)</f>
        <v>46298</v>
      </c>
      <c r="I9" s="64">
        <f>DATE($M$2,$S$2,4)</f>
        <v>46299</v>
      </c>
      <c r="J9" s="64">
        <f>DATE($M$2,$S$2,5)</f>
        <v>46300</v>
      </c>
      <c r="K9" s="64">
        <f>DATE($M$2,$S$2,6)</f>
        <v>46301</v>
      </c>
      <c r="L9" s="64">
        <f>DATE($M$2,$S$2,7)</f>
        <v>46302</v>
      </c>
      <c r="M9" s="64">
        <f>DATE($M$2,$S$2,8)</f>
        <v>46303</v>
      </c>
      <c r="N9" s="64">
        <f>DATE($M$2,$S$2,9)</f>
        <v>46304</v>
      </c>
      <c r="O9" s="64">
        <f>DATE($M$2,$S$2,10)</f>
        <v>46305</v>
      </c>
      <c r="P9" s="64">
        <f>DATE($M$2,$S$2,11)</f>
        <v>46306</v>
      </c>
      <c r="Q9" s="64">
        <f>DATE($M$2,$S$2,12)</f>
        <v>46307</v>
      </c>
      <c r="R9" s="64">
        <f>DATE($M$2,$S$2,13)</f>
        <v>46308</v>
      </c>
      <c r="S9" s="64">
        <f>DATE($M$2,$S$2,14)</f>
        <v>46309</v>
      </c>
      <c r="T9" s="64">
        <f>DATE($M$2,$S$2,15)</f>
        <v>46310</v>
      </c>
      <c r="U9" s="64">
        <f>DATE($M$2,$S$2,16)</f>
        <v>46311</v>
      </c>
      <c r="V9" s="64">
        <f>DATE($M$2,$S$2,17)</f>
        <v>46312</v>
      </c>
      <c r="W9" s="64">
        <f>DATE($M$2,$S$2,18)</f>
        <v>46313</v>
      </c>
      <c r="X9" s="64">
        <f>DATE($M$2,$S$2,19)</f>
        <v>46314</v>
      </c>
      <c r="Y9" s="64">
        <f>DATE($M$2,$S$2,20)</f>
        <v>46315</v>
      </c>
      <c r="Z9" s="64">
        <f>DATE($M$2,$S$2,21)</f>
        <v>46316</v>
      </c>
      <c r="AA9" s="64">
        <f>DATE($M$2,$S$2,22)</f>
        <v>46317</v>
      </c>
      <c r="AB9" s="64">
        <f>DATE($M$2,$S$2,23)</f>
        <v>46318</v>
      </c>
      <c r="AC9" s="64">
        <f>DATE($M$2,$S$2,24)</f>
        <v>46319</v>
      </c>
      <c r="AD9" s="64">
        <f>DATE($M$2,$S$2,25)</f>
        <v>46320</v>
      </c>
      <c r="AE9" s="64">
        <f>DATE($M$2,$S$2,26)</f>
        <v>46321</v>
      </c>
      <c r="AF9" s="64">
        <f>DATE($M$2,$S$2,27)</f>
        <v>46322</v>
      </c>
      <c r="AG9" s="64">
        <f>DATE($M$2,$S$2,28)</f>
        <v>46323</v>
      </c>
      <c r="AH9" s="64">
        <f>IF(DAY(EOMONTH(F9,0))&lt;29,"",DATE($M$2,$S$2,29))</f>
        <v>46324</v>
      </c>
      <c r="AI9" s="64">
        <f>IF(DAY(EOMONTH(F9,0))&lt;30,"",DATE($M$2,$S$2,30))</f>
        <v>46325</v>
      </c>
      <c r="AJ9" s="64">
        <f>IF(DAY(EOMONTH(F9,0))&lt;31,"",DATE($M$2,$S$2,31))</f>
        <v>46326</v>
      </c>
      <c r="AK9" s="122"/>
      <c r="AL9" s="112"/>
      <c r="AM9" s="113"/>
      <c r="AN9" s="113"/>
    </row>
    <row r="10" spans="1:40" ht="15" customHeight="1">
      <c r="A10" s="108"/>
      <c r="B10" s="111"/>
      <c r="C10" s="120"/>
      <c r="D10" s="103"/>
      <c r="E10" s="106"/>
      <c r="F10" s="65">
        <f>DATE($M$2,$S$2,1)</f>
        <v>46296</v>
      </c>
      <c r="G10" s="65">
        <f>DATE($M$2,$S$2,2)</f>
        <v>46297</v>
      </c>
      <c r="H10" s="65">
        <f>DATE($M$2,$S$2,3)</f>
        <v>46298</v>
      </c>
      <c r="I10" s="65">
        <f>DATE($M$2,$S$2,4)</f>
        <v>46299</v>
      </c>
      <c r="J10" s="65">
        <f>DATE($M$2,$S$2,5)</f>
        <v>46300</v>
      </c>
      <c r="K10" s="65">
        <f>DATE($M$2,$S$2,6)</f>
        <v>46301</v>
      </c>
      <c r="L10" s="65">
        <f>DATE($M$2,$S$2,7)</f>
        <v>46302</v>
      </c>
      <c r="M10" s="65">
        <f>DATE($M$2,$S$2,8)</f>
        <v>46303</v>
      </c>
      <c r="N10" s="65">
        <f>DATE($M$2,$S$2,9)</f>
        <v>46304</v>
      </c>
      <c r="O10" s="65">
        <f>DATE($M$2,$S$2,10)</f>
        <v>46305</v>
      </c>
      <c r="P10" s="65">
        <f>DATE($M$2,$S$2,11)</f>
        <v>46306</v>
      </c>
      <c r="Q10" s="65">
        <f>DATE($M$2,$S$2,12)</f>
        <v>46307</v>
      </c>
      <c r="R10" s="65">
        <f>DATE($M$2,$S$2,13)</f>
        <v>46308</v>
      </c>
      <c r="S10" s="65">
        <f>DATE($M$2,$S$2,14)</f>
        <v>46309</v>
      </c>
      <c r="T10" s="65">
        <f>DATE($M$2,$S$2,15)</f>
        <v>46310</v>
      </c>
      <c r="U10" s="65">
        <f>DATE($M$2,$S$2,16)</f>
        <v>46311</v>
      </c>
      <c r="V10" s="65">
        <f>DATE($M$2,$S$2,17)</f>
        <v>46312</v>
      </c>
      <c r="W10" s="65">
        <f>DATE($M$2,$S$2,18)</f>
        <v>46313</v>
      </c>
      <c r="X10" s="65">
        <f>DATE($M$2,$S$2,19)</f>
        <v>46314</v>
      </c>
      <c r="Y10" s="65">
        <f>DATE($M$2,$S$2,20)</f>
        <v>46315</v>
      </c>
      <c r="Z10" s="65">
        <f>DATE($M$2,$S$2,21)</f>
        <v>46316</v>
      </c>
      <c r="AA10" s="65">
        <f>DATE($M$2,$S$2,22)</f>
        <v>46317</v>
      </c>
      <c r="AB10" s="65">
        <f>DATE($M$2,$S$2,23)</f>
        <v>46318</v>
      </c>
      <c r="AC10" s="65">
        <f>DATE($M$2,$S$2,24)</f>
        <v>46319</v>
      </c>
      <c r="AD10" s="65">
        <f>DATE($M$2,$S$2,25)</f>
        <v>46320</v>
      </c>
      <c r="AE10" s="65">
        <f>DATE($M$2,$S$2,26)</f>
        <v>46321</v>
      </c>
      <c r="AF10" s="65">
        <f>DATE($M$2,$S$2,27)</f>
        <v>46322</v>
      </c>
      <c r="AG10" s="65">
        <f>DATE($M$2,$S$2,28)</f>
        <v>46323</v>
      </c>
      <c r="AH10" s="65">
        <f>IF(DAY(EOMONTH(F10,0))&lt;29,"",DATE($M$2,$S$2,29))</f>
        <v>46324</v>
      </c>
      <c r="AI10" s="65">
        <f>IF(DAY(EOMONTH(F10,0))&lt;30,"",DATE($M$2,$S$2,30))</f>
        <v>46325</v>
      </c>
      <c r="AJ10" s="65">
        <f>IF(DAY(EOMONTH(F10,0))&lt;31,"",DATE($M$2,$S$2,31))</f>
        <v>46326</v>
      </c>
      <c r="AK10" s="122"/>
      <c r="AL10" s="112"/>
      <c r="AM10" s="113"/>
      <c r="AN10" s="113"/>
    </row>
    <row r="11" spans="1:40" ht="18" customHeight="1">
      <c r="A11" s="73">
        <v>1</v>
      </c>
      <c r="B11" s="99" t="s">
        <v>156</v>
      </c>
      <c r="C11" s="81" t="s">
        <v>129</v>
      </c>
      <c r="D11" s="100"/>
      <c r="E11" s="101" t="s">
        <v>248</v>
      </c>
      <c r="F11" s="68">
        <v>8</v>
      </c>
      <c r="G11" s="68">
        <v>8</v>
      </c>
      <c r="H11" s="68"/>
      <c r="I11" s="68"/>
      <c r="J11" s="68">
        <v>8</v>
      </c>
      <c r="K11" s="68">
        <v>8</v>
      </c>
      <c r="L11" s="68">
        <v>8</v>
      </c>
      <c r="M11" s="68">
        <v>8</v>
      </c>
      <c r="N11" s="68">
        <v>8</v>
      </c>
      <c r="O11" s="68"/>
      <c r="P11" s="68"/>
      <c r="Q11" s="68">
        <v>8</v>
      </c>
      <c r="R11" s="68">
        <v>8</v>
      </c>
      <c r="S11" s="68">
        <v>8</v>
      </c>
      <c r="T11" s="68">
        <v>8</v>
      </c>
      <c r="U11" s="68">
        <v>8</v>
      </c>
      <c r="V11" s="68"/>
      <c r="W11" s="68"/>
      <c r="X11" s="68">
        <v>8</v>
      </c>
      <c r="Y11" s="68">
        <v>8</v>
      </c>
      <c r="Z11" s="68">
        <v>8</v>
      </c>
      <c r="AA11" s="68">
        <v>8</v>
      </c>
      <c r="AB11" s="68">
        <v>8</v>
      </c>
      <c r="AC11" s="68"/>
      <c r="AD11" s="68"/>
      <c r="AE11" s="68">
        <v>8</v>
      </c>
      <c r="AF11" s="68">
        <v>8</v>
      </c>
      <c r="AG11" s="68">
        <v>8</v>
      </c>
      <c r="AH11" s="68"/>
      <c r="AI11" s="68"/>
      <c r="AJ11" s="68"/>
      <c r="AK11" s="69">
        <f>+SUM(F11:AJ11)</f>
        <v>160</v>
      </c>
      <c r="AL11" s="70">
        <f>IF($AK$3="４週",AK11/4,AK11/(DAY(EOMONTH($F$9,0))/7))</f>
        <v>40</v>
      </c>
      <c r="AM11" s="105"/>
      <c r="AN11" s="105"/>
    </row>
    <row r="12" spans="1:40" ht="18" customHeight="1">
      <c r="A12" s="73">
        <v>2</v>
      </c>
      <c r="B12" s="99" t="s">
        <v>169</v>
      </c>
      <c r="C12" s="81" t="s">
        <v>129</v>
      </c>
      <c r="D12" s="100"/>
      <c r="E12" s="101" t="s">
        <v>248</v>
      </c>
      <c r="F12" s="68">
        <v>8</v>
      </c>
      <c r="G12" s="68">
        <v>8</v>
      </c>
      <c r="H12" s="68"/>
      <c r="I12" s="68"/>
      <c r="J12" s="68">
        <v>8</v>
      </c>
      <c r="K12" s="68">
        <v>8</v>
      </c>
      <c r="L12" s="68">
        <v>8</v>
      </c>
      <c r="M12" s="68">
        <v>8</v>
      </c>
      <c r="N12" s="68">
        <v>8</v>
      </c>
      <c r="O12" s="68"/>
      <c r="P12" s="68"/>
      <c r="Q12" s="68">
        <v>8</v>
      </c>
      <c r="R12" s="68">
        <v>8</v>
      </c>
      <c r="S12" s="68">
        <v>8</v>
      </c>
      <c r="T12" s="68">
        <v>8</v>
      </c>
      <c r="U12" s="68">
        <v>8</v>
      </c>
      <c r="V12" s="68"/>
      <c r="W12" s="68"/>
      <c r="X12" s="68">
        <v>8</v>
      </c>
      <c r="Y12" s="68">
        <v>8</v>
      </c>
      <c r="Z12" s="68">
        <v>8</v>
      </c>
      <c r="AA12" s="68">
        <v>8</v>
      </c>
      <c r="AB12" s="68">
        <v>8</v>
      </c>
      <c r="AC12" s="68"/>
      <c r="AD12" s="68"/>
      <c r="AE12" s="68">
        <v>8</v>
      </c>
      <c r="AF12" s="68">
        <v>8</v>
      </c>
      <c r="AG12" s="68">
        <v>8</v>
      </c>
      <c r="AH12" s="68"/>
      <c r="AI12" s="68"/>
      <c r="AJ12" s="68"/>
      <c r="AK12" s="69">
        <f t="shared" ref="AK12:AK31" si="0">+SUM(F12:AJ12)</f>
        <v>160</v>
      </c>
      <c r="AL12" s="70">
        <f t="shared" ref="AL12:AL30" si="1">IF($AK$3="４週",AK12/4,AK12/(DAY(EOMONTH($F$9,0))/7))</f>
        <v>40</v>
      </c>
      <c r="AM12" s="105"/>
      <c r="AN12" s="105"/>
    </row>
    <row r="13" spans="1:40" ht="16.5" customHeight="1">
      <c r="A13" s="73">
        <v>3</v>
      </c>
      <c r="B13" s="99" t="s">
        <v>174</v>
      </c>
      <c r="C13" s="81" t="s">
        <v>127</v>
      </c>
      <c r="D13" s="100"/>
      <c r="E13" s="101" t="s">
        <v>249</v>
      </c>
      <c r="F13" s="68">
        <v>8</v>
      </c>
      <c r="G13" s="68">
        <v>8</v>
      </c>
      <c r="H13" s="68"/>
      <c r="I13" s="68"/>
      <c r="J13" s="68">
        <v>8</v>
      </c>
      <c r="K13" s="68">
        <v>8</v>
      </c>
      <c r="L13" s="68">
        <v>8</v>
      </c>
      <c r="M13" s="68">
        <v>8</v>
      </c>
      <c r="N13" s="68">
        <v>8</v>
      </c>
      <c r="O13" s="68"/>
      <c r="P13" s="68"/>
      <c r="Q13" s="68">
        <v>8</v>
      </c>
      <c r="R13" s="68">
        <v>8</v>
      </c>
      <c r="S13" s="68">
        <v>8</v>
      </c>
      <c r="T13" s="68">
        <v>8</v>
      </c>
      <c r="U13" s="68">
        <v>8</v>
      </c>
      <c r="V13" s="68"/>
      <c r="W13" s="68"/>
      <c r="X13" s="68">
        <v>8</v>
      </c>
      <c r="Y13" s="68">
        <v>8</v>
      </c>
      <c r="Z13" s="68">
        <v>8</v>
      </c>
      <c r="AA13" s="68">
        <v>8</v>
      </c>
      <c r="AB13" s="68">
        <v>8</v>
      </c>
      <c r="AC13" s="68"/>
      <c r="AD13" s="68"/>
      <c r="AE13" s="68">
        <v>8</v>
      </c>
      <c r="AF13" s="68">
        <v>8</v>
      </c>
      <c r="AG13" s="68">
        <v>8</v>
      </c>
      <c r="AH13" s="68"/>
      <c r="AI13" s="68"/>
      <c r="AJ13" s="68"/>
      <c r="AK13" s="69">
        <f t="shared" si="0"/>
        <v>160</v>
      </c>
      <c r="AL13" s="70">
        <f t="shared" si="1"/>
        <v>40</v>
      </c>
      <c r="AM13" s="105"/>
      <c r="AN13" s="105"/>
    </row>
    <row r="14" spans="1:40" ht="18" customHeight="1">
      <c r="A14" s="73">
        <v>4</v>
      </c>
      <c r="B14" s="99" t="s">
        <v>174</v>
      </c>
      <c r="C14" s="81" t="s">
        <v>127</v>
      </c>
      <c r="D14" s="100"/>
      <c r="E14" s="101" t="s">
        <v>250</v>
      </c>
      <c r="F14" s="68">
        <v>8</v>
      </c>
      <c r="G14" s="68">
        <v>8</v>
      </c>
      <c r="H14" s="68"/>
      <c r="I14" s="68"/>
      <c r="J14" s="68">
        <v>8</v>
      </c>
      <c r="K14" s="68">
        <v>8</v>
      </c>
      <c r="L14" s="68">
        <v>8</v>
      </c>
      <c r="M14" s="68">
        <v>8</v>
      </c>
      <c r="N14" s="68">
        <v>8</v>
      </c>
      <c r="O14" s="68"/>
      <c r="P14" s="68"/>
      <c r="Q14" s="68">
        <v>8</v>
      </c>
      <c r="R14" s="68">
        <v>8</v>
      </c>
      <c r="S14" s="68">
        <v>8</v>
      </c>
      <c r="T14" s="68">
        <v>8</v>
      </c>
      <c r="U14" s="68">
        <v>8</v>
      </c>
      <c r="V14" s="68"/>
      <c r="W14" s="68"/>
      <c r="X14" s="68">
        <v>8</v>
      </c>
      <c r="Y14" s="68">
        <v>8</v>
      </c>
      <c r="Z14" s="68">
        <v>8</v>
      </c>
      <c r="AA14" s="68">
        <v>8</v>
      </c>
      <c r="AB14" s="68">
        <v>8</v>
      </c>
      <c r="AC14" s="68"/>
      <c r="AD14" s="68"/>
      <c r="AE14" s="68">
        <v>8</v>
      </c>
      <c r="AF14" s="68">
        <v>8</v>
      </c>
      <c r="AG14" s="68">
        <v>8</v>
      </c>
      <c r="AH14" s="68"/>
      <c r="AI14" s="68"/>
      <c r="AJ14" s="68"/>
      <c r="AK14" s="69">
        <f t="shared" si="0"/>
        <v>160</v>
      </c>
      <c r="AL14" s="70">
        <f t="shared" si="1"/>
        <v>40</v>
      </c>
      <c r="AM14" s="105"/>
      <c r="AN14" s="105"/>
    </row>
    <row r="15" spans="1:40" ht="18" customHeight="1">
      <c r="A15" s="73">
        <v>5</v>
      </c>
      <c r="B15" s="99" t="s">
        <v>174</v>
      </c>
      <c r="C15" s="81" t="s">
        <v>131</v>
      </c>
      <c r="D15" s="100"/>
      <c r="E15" s="101" t="s">
        <v>251</v>
      </c>
      <c r="F15" s="68">
        <v>4</v>
      </c>
      <c r="G15" s="68">
        <v>4</v>
      </c>
      <c r="H15" s="68"/>
      <c r="I15" s="68"/>
      <c r="J15" s="68">
        <v>4</v>
      </c>
      <c r="K15" s="68">
        <v>4</v>
      </c>
      <c r="L15" s="68">
        <v>4</v>
      </c>
      <c r="M15" s="68">
        <v>4</v>
      </c>
      <c r="N15" s="68">
        <v>4</v>
      </c>
      <c r="O15" s="68"/>
      <c r="P15" s="68"/>
      <c r="Q15" s="68">
        <v>4</v>
      </c>
      <c r="R15" s="68">
        <v>4</v>
      </c>
      <c r="S15" s="68">
        <v>4</v>
      </c>
      <c r="T15" s="68">
        <v>4</v>
      </c>
      <c r="U15" s="68">
        <v>4</v>
      </c>
      <c r="V15" s="68"/>
      <c r="W15" s="68"/>
      <c r="X15" s="68">
        <v>4</v>
      </c>
      <c r="Y15" s="68">
        <v>4</v>
      </c>
      <c r="Z15" s="68">
        <v>4</v>
      </c>
      <c r="AA15" s="68">
        <v>4</v>
      </c>
      <c r="AB15" s="68">
        <v>4</v>
      </c>
      <c r="AC15" s="68"/>
      <c r="AD15" s="68"/>
      <c r="AE15" s="68">
        <v>4</v>
      </c>
      <c r="AF15" s="68">
        <v>4</v>
      </c>
      <c r="AG15" s="68">
        <v>4</v>
      </c>
      <c r="AH15" s="68"/>
      <c r="AI15" s="68"/>
      <c r="AJ15" s="68"/>
      <c r="AK15" s="69">
        <f t="shared" si="0"/>
        <v>80</v>
      </c>
      <c r="AL15" s="70">
        <f t="shared" si="1"/>
        <v>20</v>
      </c>
      <c r="AM15" s="105"/>
      <c r="AN15" s="105"/>
    </row>
    <row r="16" spans="1:40" ht="18" customHeight="1">
      <c r="A16" s="73">
        <v>6</v>
      </c>
      <c r="B16" s="99" t="s">
        <v>174</v>
      </c>
      <c r="C16" s="81" t="s">
        <v>127</v>
      </c>
      <c r="D16" s="100"/>
      <c r="E16" s="101" t="s">
        <v>252</v>
      </c>
      <c r="F16" s="68">
        <v>8</v>
      </c>
      <c r="G16" s="68">
        <v>8</v>
      </c>
      <c r="H16" s="68"/>
      <c r="I16" s="68"/>
      <c r="J16" s="68">
        <v>8</v>
      </c>
      <c r="K16" s="68">
        <v>8</v>
      </c>
      <c r="L16" s="68">
        <v>8</v>
      </c>
      <c r="M16" s="68">
        <v>8</v>
      </c>
      <c r="N16" s="68">
        <v>8</v>
      </c>
      <c r="O16" s="68"/>
      <c r="P16" s="68"/>
      <c r="Q16" s="68">
        <v>8</v>
      </c>
      <c r="R16" s="68">
        <v>8</v>
      </c>
      <c r="S16" s="68">
        <v>8</v>
      </c>
      <c r="T16" s="68">
        <v>8</v>
      </c>
      <c r="U16" s="68">
        <v>8</v>
      </c>
      <c r="V16" s="68"/>
      <c r="W16" s="68"/>
      <c r="X16" s="68">
        <v>8</v>
      </c>
      <c r="Y16" s="68">
        <v>8</v>
      </c>
      <c r="Z16" s="68">
        <v>8</v>
      </c>
      <c r="AA16" s="68">
        <v>8</v>
      </c>
      <c r="AB16" s="68">
        <v>8</v>
      </c>
      <c r="AC16" s="68"/>
      <c r="AD16" s="68"/>
      <c r="AE16" s="68">
        <v>8</v>
      </c>
      <c r="AF16" s="68">
        <v>8</v>
      </c>
      <c r="AG16" s="68">
        <v>8</v>
      </c>
      <c r="AH16" s="68"/>
      <c r="AI16" s="68"/>
      <c r="AJ16" s="68"/>
      <c r="AK16" s="69">
        <f t="shared" si="0"/>
        <v>160</v>
      </c>
      <c r="AL16" s="70">
        <f t="shared" si="1"/>
        <v>40</v>
      </c>
      <c r="AM16" s="105"/>
      <c r="AN16" s="105"/>
    </row>
    <row r="17" spans="1:40" ht="18" customHeight="1">
      <c r="A17" s="73">
        <v>7</v>
      </c>
      <c r="B17" s="99" t="s">
        <v>174</v>
      </c>
      <c r="C17" s="81" t="s">
        <v>133</v>
      </c>
      <c r="D17" s="100"/>
      <c r="E17" s="101" t="s">
        <v>253</v>
      </c>
      <c r="F17" s="68">
        <v>2</v>
      </c>
      <c r="G17" s="68">
        <v>2</v>
      </c>
      <c r="H17" s="68"/>
      <c r="I17" s="68"/>
      <c r="J17" s="68">
        <v>2</v>
      </c>
      <c r="K17" s="68">
        <v>2</v>
      </c>
      <c r="L17" s="68">
        <v>2</v>
      </c>
      <c r="M17" s="68">
        <v>2</v>
      </c>
      <c r="N17" s="68">
        <v>2</v>
      </c>
      <c r="O17" s="68"/>
      <c r="P17" s="68"/>
      <c r="Q17" s="68">
        <v>2</v>
      </c>
      <c r="R17" s="68">
        <v>2</v>
      </c>
      <c r="S17" s="68">
        <v>2</v>
      </c>
      <c r="T17" s="68">
        <v>2</v>
      </c>
      <c r="U17" s="68">
        <v>2</v>
      </c>
      <c r="V17" s="68"/>
      <c r="W17" s="68"/>
      <c r="X17" s="68">
        <v>2</v>
      </c>
      <c r="Y17" s="68">
        <v>2</v>
      </c>
      <c r="Z17" s="68">
        <v>2</v>
      </c>
      <c r="AA17" s="68">
        <v>2</v>
      </c>
      <c r="AB17" s="68">
        <v>2</v>
      </c>
      <c r="AC17" s="68"/>
      <c r="AD17" s="68"/>
      <c r="AE17" s="68">
        <v>2</v>
      </c>
      <c r="AF17" s="68">
        <v>2</v>
      </c>
      <c r="AG17" s="68">
        <v>2</v>
      </c>
      <c r="AH17" s="68"/>
      <c r="AI17" s="68"/>
      <c r="AJ17" s="68"/>
      <c r="AK17" s="69">
        <f t="shared" si="0"/>
        <v>40</v>
      </c>
      <c r="AL17" s="70">
        <f t="shared" si="1"/>
        <v>10</v>
      </c>
      <c r="AM17" s="105" t="s">
        <v>254</v>
      </c>
      <c r="AN17" s="105"/>
    </row>
    <row r="18" spans="1:40" ht="18" customHeight="1">
      <c r="A18" s="73">
        <v>8</v>
      </c>
      <c r="B18" s="99" t="s">
        <v>178</v>
      </c>
      <c r="C18" s="81" t="s">
        <v>131</v>
      </c>
      <c r="D18" s="100"/>
      <c r="E18" s="101" t="s">
        <v>255</v>
      </c>
      <c r="F18" s="68">
        <v>4</v>
      </c>
      <c r="G18" s="68">
        <v>4</v>
      </c>
      <c r="H18" s="68"/>
      <c r="I18" s="68"/>
      <c r="J18" s="68">
        <v>4</v>
      </c>
      <c r="K18" s="68">
        <v>4</v>
      </c>
      <c r="L18" s="68">
        <v>4</v>
      </c>
      <c r="M18" s="68">
        <v>4</v>
      </c>
      <c r="N18" s="68">
        <v>4</v>
      </c>
      <c r="O18" s="68"/>
      <c r="P18" s="68"/>
      <c r="Q18" s="68">
        <v>4</v>
      </c>
      <c r="R18" s="68">
        <v>4</v>
      </c>
      <c r="S18" s="68">
        <v>4</v>
      </c>
      <c r="T18" s="68">
        <v>4</v>
      </c>
      <c r="U18" s="68">
        <v>4</v>
      </c>
      <c r="V18" s="68"/>
      <c r="W18" s="68"/>
      <c r="X18" s="68">
        <v>4</v>
      </c>
      <c r="Y18" s="68">
        <v>4</v>
      </c>
      <c r="Z18" s="68">
        <v>4</v>
      </c>
      <c r="AA18" s="68">
        <v>4</v>
      </c>
      <c r="AB18" s="68">
        <v>4</v>
      </c>
      <c r="AC18" s="68"/>
      <c r="AD18" s="68"/>
      <c r="AE18" s="68">
        <v>4</v>
      </c>
      <c r="AF18" s="68">
        <v>4</v>
      </c>
      <c r="AG18" s="68">
        <v>4</v>
      </c>
      <c r="AH18" s="68"/>
      <c r="AI18" s="68"/>
      <c r="AJ18" s="68"/>
      <c r="AK18" s="69">
        <f t="shared" si="0"/>
        <v>80</v>
      </c>
      <c r="AL18" s="70">
        <f t="shared" si="1"/>
        <v>20</v>
      </c>
      <c r="AM18" s="105"/>
      <c r="AN18" s="105"/>
    </row>
    <row r="19" spans="1:40" ht="18" customHeight="1">
      <c r="A19" s="73">
        <v>9</v>
      </c>
      <c r="B19" s="99" t="s">
        <v>230</v>
      </c>
      <c r="C19" s="81" t="s">
        <v>131</v>
      </c>
      <c r="D19" s="100"/>
      <c r="E19" s="101" t="s">
        <v>256</v>
      </c>
      <c r="F19" s="68">
        <v>4</v>
      </c>
      <c r="G19" s="68">
        <v>4</v>
      </c>
      <c r="H19" s="68"/>
      <c r="I19" s="68"/>
      <c r="J19" s="68">
        <v>4</v>
      </c>
      <c r="K19" s="68">
        <v>4</v>
      </c>
      <c r="L19" s="68">
        <v>4</v>
      </c>
      <c r="M19" s="68">
        <v>4</v>
      </c>
      <c r="N19" s="68">
        <v>4</v>
      </c>
      <c r="O19" s="68"/>
      <c r="P19" s="68"/>
      <c r="Q19" s="68">
        <v>4</v>
      </c>
      <c r="R19" s="68">
        <v>4</v>
      </c>
      <c r="S19" s="68">
        <v>4</v>
      </c>
      <c r="T19" s="68">
        <v>4</v>
      </c>
      <c r="U19" s="68">
        <v>4</v>
      </c>
      <c r="V19" s="68"/>
      <c r="W19" s="68"/>
      <c r="X19" s="68">
        <v>4</v>
      </c>
      <c r="Y19" s="68">
        <v>4</v>
      </c>
      <c r="Z19" s="68">
        <v>4</v>
      </c>
      <c r="AA19" s="68">
        <v>4</v>
      </c>
      <c r="AB19" s="68">
        <v>4</v>
      </c>
      <c r="AC19" s="68"/>
      <c r="AD19" s="68"/>
      <c r="AE19" s="68">
        <v>4</v>
      </c>
      <c r="AF19" s="68">
        <v>4</v>
      </c>
      <c r="AG19" s="68">
        <v>4</v>
      </c>
      <c r="AH19" s="68"/>
      <c r="AI19" s="68"/>
      <c r="AJ19" s="68"/>
      <c r="AK19" s="69">
        <f t="shared" si="0"/>
        <v>80</v>
      </c>
      <c r="AL19" s="70">
        <f t="shared" si="1"/>
        <v>20</v>
      </c>
      <c r="AM19" s="105"/>
      <c r="AN19" s="105"/>
    </row>
    <row r="20" spans="1:40" ht="18" customHeight="1">
      <c r="A20" s="73">
        <v>10</v>
      </c>
      <c r="B20" s="99" t="s">
        <v>171</v>
      </c>
      <c r="C20" s="81" t="s">
        <v>131</v>
      </c>
      <c r="D20" s="100" t="s">
        <v>257</v>
      </c>
      <c r="E20" s="101" t="s">
        <v>258</v>
      </c>
      <c r="F20" s="68">
        <v>2</v>
      </c>
      <c r="G20" s="68">
        <v>2</v>
      </c>
      <c r="H20" s="68"/>
      <c r="I20" s="68"/>
      <c r="J20" s="68">
        <v>2</v>
      </c>
      <c r="K20" s="68">
        <v>2</v>
      </c>
      <c r="L20" s="68">
        <v>2</v>
      </c>
      <c r="M20" s="68">
        <v>2</v>
      </c>
      <c r="N20" s="68">
        <v>2</v>
      </c>
      <c r="O20" s="68"/>
      <c r="P20" s="68"/>
      <c r="Q20" s="68">
        <v>2</v>
      </c>
      <c r="R20" s="68">
        <v>2</v>
      </c>
      <c r="S20" s="68">
        <v>2</v>
      </c>
      <c r="T20" s="68">
        <v>2</v>
      </c>
      <c r="U20" s="68">
        <v>2</v>
      </c>
      <c r="V20" s="68"/>
      <c r="W20" s="68"/>
      <c r="X20" s="68">
        <v>2</v>
      </c>
      <c r="Y20" s="68">
        <v>2</v>
      </c>
      <c r="Z20" s="68">
        <v>2</v>
      </c>
      <c r="AA20" s="68">
        <v>2</v>
      </c>
      <c r="AB20" s="68">
        <v>2</v>
      </c>
      <c r="AC20" s="68"/>
      <c r="AD20" s="68"/>
      <c r="AE20" s="68">
        <v>2</v>
      </c>
      <c r="AF20" s="68">
        <v>2</v>
      </c>
      <c r="AG20" s="68">
        <v>2</v>
      </c>
      <c r="AH20" s="68"/>
      <c r="AI20" s="68"/>
      <c r="AJ20" s="68"/>
      <c r="AK20" s="69">
        <f t="shared" si="0"/>
        <v>40</v>
      </c>
      <c r="AL20" s="70">
        <f t="shared" si="1"/>
        <v>10</v>
      </c>
      <c r="AM20" s="105"/>
      <c r="AN20" s="105"/>
    </row>
    <row r="21" spans="1:40" ht="18" customHeight="1">
      <c r="A21" s="73">
        <v>11</v>
      </c>
      <c r="B21" s="99" t="s">
        <v>170</v>
      </c>
      <c r="C21" s="81" t="s">
        <v>133</v>
      </c>
      <c r="D21" s="100" t="s">
        <v>259</v>
      </c>
      <c r="E21" s="101" t="s">
        <v>260</v>
      </c>
      <c r="F21" s="68">
        <v>1</v>
      </c>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1</v>
      </c>
      <c r="AL21" s="70">
        <f t="shared" si="1"/>
        <v>0.25</v>
      </c>
      <c r="AM21" s="105"/>
      <c r="AN21" s="105"/>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5"/>
      <c r="AN22" s="105"/>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5"/>
      <c r="AN23" s="105"/>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5"/>
      <c r="AN24" s="105"/>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5"/>
      <c r="AN25" s="105"/>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5"/>
      <c r="AN26" s="105"/>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5"/>
      <c r="AN27" s="105"/>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5"/>
      <c r="AN28" s="105"/>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5"/>
      <c r="AN29" s="105"/>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5"/>
      <c r="AN30" s="105"/>
    </row>
    <row r="31" spans="1:40" ht="18" customHeight="1">
      <c r="A31" s="106" t="s">
        <v>116</v>
      </c>
      <c r="B31" s="107"/>
      <c r="C31" s="107"/>
      <c r="D31" s="107"/>
      <c r="E31" s="107"/>
      <c r="F31" s="71">
        <f>+SUM(F11:F30)</f>
        <v>57</v>
      </c>
      <c r="G31" s="71">
        <f t="shared" ref="G31:AJ31" si="2">+SUM(G11:G30)</f>
        <v>56</v>
      </c>
      <c r="H31" s="71">
        <f t="shared" si="2"/>
        <v>0</v>
      </c>
      <c r="I31" s="71">
        <f t="shared" si="2"/>
        <v>0</v>
      </c>
      <c r="J31" s="71">
        <f t="shared" si="2"/>
        <v>56</v>
      </c>
      <c r="K31" s="71">
        <f t="shared" si="2"/>
        <v>56</v>
      </c>
      <c r="L31" s="71">
        <f t="shared" si="2"/>
        <v>56</v>
      </c>
      <c r="M31" s="71">
        <f t="shared" si="2"/>
        <v>56</v>
      </c>
      <c r="N31" s="71">
        <f t="shared" si="2"/>
        <v>56</v>
      </c>
      <c r="O31" s="71">
        <f t="shared" si="2"/>
        <v>0</v>
      </c>
      <c r="P31" s="71">
        <f t="shared" si="2"/>
        <v>0</v>
      </c>
      <c r="Q31" s="71">
        <f t="shared" si="2"/>
        <v>56</v>
      </c>
      <c r="R31" s="71">
        <f t="shared" si="2"/>
        <v>56</v>
      </c>
      <c r="S31" s="71">
        <f t="shared" si="2"/>
        <v>56</v>
      </c>
      <c r="T31" s="71">
        <f t="shared" si="2"/>
        <v>56</v>
      </c>
      <c r="U31" s="71">
        <f t="shared" si="2"/>
        <v>56</v>
      </c>
      <c r="V31" s="71">
        <f t="shared" si="2"/>
        <v>0</v>
      </c>
      <c r="W31" s="71">
        <f t="shared" si="2"/>
        <v>0</v>
      </c>
      <c r="X31" s="71">
        <f t="shared" si="2"/>
        <v>56</v>
      </c>
      <c r="Y31" s="71">
        <f t="shared" si="2"/>
        <v>56</v>
      </c>
      <c r="Z31" s="71">
        <f t="shared" si="2"/>
        <v>56</v>
      </c>
      <c r="AA31" s="71">
        <f t="shared" si="2"/>
        <v>56</v>
      </c>
      <c r="AB31" s="71">
        <f t="shared" si="2"/>
        <v>56</v>
      </c>
      <c r="AC31" s="71">
        <f t="shared" si="2"/>
        <v>0</v>
      </c>
      <c r="AD31" s="71">
        <f t="shared" si="2"/>
        <v>0</v>
      </c>
      <c r="AE31" s="71">
        <f t="shared" si="2"/>
        <v>56</v>
      </c>
      <c r="AF31" s="71">
        <f t="shared" si="2"/>
        <v>56</v>
      </c>
      <c r="AG31" s="71">
        <f t="shared" si="2"/>
        <v>56</v>
      </c>
      <c r="AH31" s="71">
        <f t="shared" si="2"/>
        <v>0</v>
      </c>
      <c r="AI31" s="71">
        <f t="shared" si="2"/>
        <v>0</v>
      </c>
      <c r="AJ31" s="71">
        <f t="shared" si="2"/>
        <v>0</v>
      </c>
      <c r="AK31" s="69">
        <f t="shared" si="0"/>
        <v>1121</v>
      </c>
      <c r="AL31" s="70">
        <f>IF($AK$3="４週",AK31/4,AK31/(DAY(EOMONTH($F$9,0))/7))</f>
        <v>280.25</v>
      </c>
      <c r="AM31" s="108"/>
      <c r="AN31" s="108"/>
    </row>
    <row r="32" spans="1:40" ht="18" customHeight="1">
      <c r="A32" s="107" t="s">
        <v>117</v>
      </c>
      <c r="B32" s="107"/>
      <c r="C32" s="107"/>
      <c r="D32" s="107"/>
      <c r="E32" s="109"/>
      <c r="F32" s="68">
        <v>8</v>
      </c>
      <c r="G32" s="68">
        <v>8</v>
      </c>
      <c r="H32" s="68"/>
      <c r="I32" s="68"/>
      <c r="J32" s="68">
        <v>8</v>
      </c>
      <c r="K32" s="68">
        <v>8</v>
      </c>
      <c r="L32" s="68">
        <v>8</v>
      </c>
      <c r="M32" s="68">
        <v>8</v>
      </c>
      <c r="N32" s="68">
        <v>8</v>
      </c>
      <c r="O32" s="68"/>
      <c r="P32" s="68"/>
      <c r="Q32" s="68">
        <v>8</v>
      </c>
      <c r="R32" s="68">
        <v>8</v>
      </c>
      <c r="S32" s="68">
        <v>8</v>
      </c>
      <c r="T32" s="68">
        <v>8</v>
      </c>
      <c r="U32" s="68">
        <v>8</v>
      </c>
      <c r="V32" s="68"/>
      <c r="W32" s="68"/>
      <c r="X32" s="68">
        <v>8</v>
      </c>
      <c r="Y32" s="68">
        <v>8</v>
      </c>
      <c r="Z32" s="68">
        <v>8</v>
      </c>
      <c r="AA32" s="68">
        <v>8</v>
      </c>
      <c r="AB32" s="68">
        <v>8</v>
      </c>
      <c r="AC32" s="68"/>
      <c r="AD32" s="68"/>
      <c r="AE32" s="68">
        <v>8</v>
      </c>
      <c r="AF32" s="68">
        <v>8</v>
      </c>
      <c r="AG32" s="68">
        <v>8</v>
      </c>
      <c r="AH32" s="92"/>
      <c r="AI32" s="92"/>
      <c r="AJ32" s="92"/>
      <c r="AK32" s="71"/>
      <c r="AL32" s="72"/>
      <c r="AM32" s="108"/>
      <c r="AN32" s="108"/>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5.0999999999999996" customHeight="1">
      <c r="A36" s="62"/>
      <c r="B36" s="59"/>
      <c r="C36" s="76">
        <v>2</v>
      </c>
      <c r="D36" s="76"/>
      <c r="E36" s="76">
        <v>3</v>
      </c>
      <c r="F36" s="76"/>
      <c r="G36" s="76"/>
      <c r="H36" s="76"/>
      <c r="I36" s="76">
        <v>4</v>
      </c>
      <c r="J36" s="76"/>
      <c r="K36" s="76"/>
      <c r="L36" s="76"/>
      <c r="M36" s="76"/>
      <c r="N36" s="76"/>
      <c r="O36" s="76">
        <v>5</v>
      </c>
      <c r="P36" s="76"/>
      <c r="Q36" s="76"/>
      <c r="R36" s="76"/>
      <c r="S36" s="76"/>
      <c r="T36" s="76"/>
      <c r="U36" s="76">
        <v>6</v>
      </c>
      <c r="V36" s="76"/>
      <c r="W36" s="76"/>
      <c r="X36" s="76"/>
      <c r="Y36" s="76"/>
      <c r="Z36" s="76"/>
      <c r="AA36" s="76">
        <v>7</v>
      </c>
      <c r="AB36" s="76"/>
      <c r="AC36" s="76"/>
      <c r="AD36" s="76"/>
      <c r="AE36" s="76"/>
      <c r="AF36" s="76"/>
      <c r="AG36" s="76">
        <v>8</v>
      </c>
      <c r="AH36" s="76"/>
      <c r="AI36" s="76"/>
      <c r="AJ36" s="76"/>
      <c r="AK36" s="76"/>
      <c r="AL36" s="76">
        <v>9</v>
      </c>
      <c r="AM36" s="96"/>
      <c r="AN36" s="62"/>
    </row>
    <row r="37" spans="1:40" ht="15" customHeight="1">
      <c r="A37" s="60" t="s">
        <v>118</v>
      </c>
      <c r="B37" s="87"/>
      <c r="C37" s="88"/>
      <c r="D37" s="88"/>
      <c r="E37" s="88"/>
      <c r="F37" s="89"/>
      <c r="G37" s="88"/>
      <c r="H37" s="76"/>
      <c r="I37" s="76"/>
      <c r="J37" s="76"/>
      <c r="K37" s="76"/>
      <c r="L37" s="76"/>
      <c r="M37" s="76"/>
      <c r="N37" s="76"/>
      <c r="O37" s="76"/>
      <c r="P37" s="76"/>
      <c r="Q37" s="76"/>
      <c r="R37" s="76">
        <v>6</v>
      </c>
      <c r="S37" s="76"/>
      <c r="T37" s="76"/>
      <c r="U37" s="76"/>
      <c r="V37" s="76"/>
      <c r="W37" s="76"/>
      <c r="X37" s="76">
        <v>7</v>
      </c>
      <c r="Y37" s="76"/>
      <c r="Z37" s="76"/>
      <c r="AA37" s="76"/>
      <c r="AB37" s="76"/>
      <c r="AC37" s="76"/>
      <c r="AD37" s="76">
        <v>8</v>
      </c>
      <c r="AE37" s="76"/>
      <c r="AF37" s="76"/>
      <c r="AG37" s="77"/>
      <c r="AH37" s="77"/>
      <c r="AI37" s="77"/>
      <c r="AJ37" s="77">
        <v>9</v>
      </c>
      <c r="AK37" s="75"/>
      <c r="AL37" s="75"/>
      <c r="AM37" s="62"/>
    </row>
    <row r="38" spans="1:40" s="60" customFormat="1" ht="15" customHeight="1">
      <c r="A38" s="60" t="s">
        <v>119</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40" s="60" customFormat="1" ht="15" customHeight="1">
      <c r="A39" s="60" t="s">
        <v>120</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40" s="60" customFormat="1" ht="15" customHeight="1">
      <c r="A40" s="60" t="s">
        <v>121</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40" s="60" customFormat="1" ht="15" customHeight="1">
      <c r="A41" s="60" t="s">
        <v>122</v>
      </c>
      <c r="B41" s="83"/>
      <c r="C41" s="83"/>
      <c r="D41" s="83"/>
      <c r="E41" s="83"/>
      <c r="F41" s="83"/>
      <c r="G41" s="83"/>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row>
    <row r="42" spans="1:40" ht="15" customHeight="1">
      <c r="A42" s="60" t="s">
        <v>123</v>
      </c>
      <c r="B42" s="90"/>
      <c r="C42" s="60"/>
      <c r="D42" s="60"/>
      <c r="E42" s="60"/>
      <c r="F42" s="60"/>
      <c r="G42" s="60"/>
    </row>
    <row r="43" spans="1:40" ht="15" customHeight="1">
      <c r="A43" s="60" t="s">
        <v>124</v>
      </c>
      <c r="B43" s="90"/>
      <c r="C43" s="60"/>
      <c r="D43" s="60"/>
      <c r="E43" s="60"/>
      <c r="F43" s="60"/>
      <c r="G43" s="60"/>
    </row>
    <row r="44" spans="1:40" ht="15" customHeight="1">
      <c r="A44" s="60"/>
      <c r="B44" s="74" t="s">
        <v>125</v>
      </c>
      <c r="C44" s="103" t="s">
        <v>126</v>
      </c>
      <c r="D44" s="103"/>
      <c r="E44" s="103"/>
      <c r="F44" s="60"/>
      <c r="G44" s="60"/>
    </row>
    <row r="45" spans="1:40" ht="15" customHeight="1">
      <c r="A45" s="60"/>
      <c r="B45" s="93" t="s">
        <v>127</v>
      </c>
      <c r="C45" s="104" t="s">
        <v>128</v>
      </c>
      <c r="D45" s="104"/>
      <c r="E45" s="104"/>
      <c r="F45" s="60"/>
      <c r="G45" s="60"/>
    </row>
    <row r="46" spans="1:40" ht="15" customHeight="1">
      <c r="A46" s="60"/>
      <c r="B46" s="93" t="s">
        <v>129</v>
      </c>
      <c r="C46" s="104" t="s">
        <v>130</v>
      </c>
      <c r="D46" s="104"/>
      <c r="E46" s="104"/>
      <c r="F46" s="60"/>
      <c r="G46" s="60"/>
    </row>
    <row r="47" spans="1:40" ht="15" customHeight="1">
      <c r="A47" s="60"/>
      <c r="B47" s="93" t="s">
        <v>131</v>
      </c>
      <c r="C47" s="104" t="s">
        <v>132</v>
      </c>
      <c r="D47" s="104"/>
      <c r="E47" s="104"/>
      <c r="F47" s="60"/>
      <c r="G47" s="60"/>
    </row>
    <row r="48" spans="1:40" ht="15" customHeight="1">
      <c r="A48" s="60"/>
      <c r="B48" s="93" t="s">
        <v>133</v>
      </c>
      <c r="C48" s="104" t="s">
        <v>134</v>
      </c>
      <c r="D48" s="104"/>
      <c r="E48" s="104"/>
      <c r="F48" s="60"/>
      <c r="G48" s="60"/>
    </row>
    <row r="49" spans="1:7" ht="15" customHeight="1">
      <c r="A49" s="60"/>
      <c r="B49" s="60" t="s">
        <v>135</v>
      </c>
      <c r="C49" s="60"/>
      <c r="D49" s="60"/>
      <c r="E49" s="60"/>
      <c r="F49" s="60"/>
      <c r="G49" s="60"/>
    </row>
    <row r="50" spans="1:7" ht="15" customHeight="1">
      <c r="A50" s="60"/>
      <c r="B50" s="60" t="s">
        <v>136</v>
      </c>
      <c r="C50" s="60"/>
      <c r="D50" s="60"/>
      <c r="E50" s="60"/>
      <c r="F50" s="60"/>
      <c r="G50" s="60"/>
    </row>
    <row r="51" spans="1:7" ht="15" customHeight="1">
      <c r="A51" s="60"/>
      <c r="B51" s="60" t="s">
        <v>137</v>
      </c>
      <c r="C51" s="60"/>
      <c r="D51" s="60"/>
      <c r="E51" s="60"/>
      <c r="F51" s="60"/>
      <c r="G51" s="60"/>
    </row>
    <row r="52" spans="1:7" ht="15" customHeight="1">
      <c r="A52" s="60" t="s">
        <v>138</v>
      </c>
      <c r="B52" s="90"/>
      <c r="C52" s="60"/>
      <c r="D52" s="60"/>
      <c r="E52" s="60"/>
      <c r="F52" s="60"/>
      <c r="G52" s="60"/>
    </row>
    <row r="53" spans="1:7" ht="15" customHeight="1">
      <c r="A53" s="60" t="s">
        <v>139</v>
      </c>
      <c r="B53" s="90"/>
      <c r="C53" s="60"/>
      <c r="D53" s="60"/>
      <c r="E53" s="60"/>
      <c r="F53" s="60"/>
      <c r="G53" s="60"/>
    </row>
    <row r="54" spans="1:7" ht="15" customHeight="1">
      <c r="A54" s="60" t="s">
        <v>140</v>
      </c>
      <c r="B54" s="90"/>
      <c r="C54" s="60"/>
      <c r="D54" s="60"/>
      <c r="E54" s="60"/>
      <c r="F54" s="60"/>
      <c r="G54" s="60"/>
    </row>
    <row r="55" spans="1:7" ht="15" customHeight="1">
      <c r="A55" s="60" t="s">
        <v>141</v>
      </c>
      <c r="B55" s="90"/>
      <c r="C55" s="60"/>
      <c r="D55" s="60"/>
      <c r="E55" s="60"/>
      <c r="F55" s="60"/>
      <c r="G55" s="60"/>
    </row>
    <row r="56" spans="1:7" ht="15" customHeight="1">
      <c r="A56" s="60" t="s">
        <v>142</v>
      </c>
      <c r="B56" s="90"/>
      <c r="C56" s="60"/>
      <c r="D56" s="60"/>
      <c r="E56" s="60"/>
      <c r="F56" s="60"/>
      <c r="G56" s="60"/>
    </row>
    <row r="57" spans="1:7" ht="15" customHeight="1">
      <c r="A57" s="60" t="s">
        <v>143</v>
      </c>
      <c r="B57" s="90"/>
      <c r="C57" s="60"/>
      <c r="D57" s="60"/>
      <c r="E57" s="60"/>
      <c r="F57" s="60"/>
      <c r="G57" s="60"/>
    </row>
    <row r="58" spans="1:7" ht="15" customHeight="1">
      <c r="A58" s="60"/>
      <c r="B58" s="60" t="s">
        <v>144</v>
      </c>
      <c r="C58" s="60"/>
      <c r="D58" s="60"/>
      <c r="E58" s="60"/>
      <c r="F58" s="60"/>
      <c r="G58" s="60"/>
    </row>
    <row r="59" spans="1:7" ht="15" customHeight="1">
      <c r="A59" s="60"/>
      <c r="B59" s="60" t="s">
        <v>145</v>
      </c>
      <c r="C59" s="60"/>
      <c r="D59" s="60"/>
      <c r="E59" s="60"/>
      <c r="F59" s="60"/>
      <c r="G59" s="60"/>
    </row>
    <row r="60" spans="1:7" ht="15" customHeight="1">
      <c r="A60" s="60" t="s">
        <v>146</v>
      </c>
      <c r="B60" s="90"/>
      <c r="C60" s="60"/>
      <c r="D60" s="60"/>
      <c r="E60" s="60"/>
      <c r="F60" s="60"/>
      <c r="G60" s="60"/>
    </row>
    <row r="61" spans="1:7" ht="15" customHeight="1">
      <c r="A61" s="60" t="s">
        <v>147</v>
      </c>
      <c r="B61" s="90"/>
      <c r="C61" s="60"/>
      <c r="D61" s="60"/>
      <c r="E61" s="60"/>
      <c r="F61" s="60"/>
      <c r="G61" s="60"/>
    </row>
    <row r="62" spans="1:7" ht="15" customHeight="1">
      <c r="A62" s="60" t="s">
        <v>148</v>
      </c>
      <c r="B62" s="90"/>
      <c r="C62" s="60"/>
      <c r="D62" s="60"/>
      <c r="E62" s="60"/>
      <c r="F62" s="60"/>
      <c r="G62" s="60"/>
    </row>
    <row r="63" spans="1:7" ht="15" customHeight="1">
      <c r="A63" s="60" t="s">
        <v>149</v>
      </c>
      <c r="B63" s="90"/>
      <c r="C63" s="60"/>
      <c r="D63" s="60"/>
      <c r="E63" s="60"/>
      <c r="F63" s="60"/>
      <c r="G63" s="60"/>
    </row>
    <row r="64" spans="1:7" ht="15" customHeight="1">
      <c r="A64" s="60" t="s">
        <v>150</v>
      </c>
      <c r="B64" s="90"/>
      <c r="C64" s="60"/>
      <c r="D64" s="60"/>
      <c r="E64" s="60"/>
      <c r="F64" s="60"/>
      <c r="G64" s="60"/>
    </row>
    <row r="65" spans="1:7" ht="15" customHeight="1">
      <c r="A65" s="60" t="s">
        <v>151</v>
      </c>
      <c r="B65" s="90"/>
      <c r="C65" s="60"/>
      <c r="D65" s="60"/>
      <c r="E65" s="60"/>
      <c r="F65" s="60"/>
      <c r="G65" s="60"/>
    </row>
    <row r="66" spans="1:7" ht="15" customHeight="1">
      <c r="A66" s="60" t="s">
        <v>152</v>
      </c>
      <c r="B66" s="90"/>
      <c r="C66" s="60"/>
      <c r="D66" s="60"/>
      <c r="E66" s="60"/>
      <c r="F66" s="60"/>
      <c r="G66" s="60"/>
    </row>
    <row r="67" spans="1:7" ht="15" customHeight="1">
      <c r="A67" s="60" t="s">
        <v>153</v>
      </c>
      <c r="B67" s="90"/>
      <c r="C67" s="60"/>
      <c r="D67" s="60"/>
      <c r="E67" s="60"/>
      <c r="F67" s="60"/>
      <c r="G67"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AM15:AN15"/>
    <mergeCell ref="AL7:AL10"/>
    <mergeCell ref="AM7:AN10"/>
    <mergeCell ref="F8:L8"/>
    <mergeCell ref="M8:S8"/>
    <mergeCell ref="T8:Z8"/>
    <mergeCell ref="AA8:AG8"/>
    <mergeCell ref="AH8:AJ8"/>
    <mergeCell ref="B9:B10"/>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4:E44"/>
    <mergeCell ref="C45:E45"/>
    <mergeCell ref="C46:E46"/>
    <mergeCell ref="C47:E47"/>
    <mergeCell ref="C48:E48"/>
  </mergeCells>
  <phoneticPr fontId="25"/>
  <dataValidations count="5">
    <dataValidation type="list" allowBlank="1" showInputMessage="1" showErrorMessage="1" sqref="C11:C30" xr:uid="{06BAC8D7-88C8-4692-8E9C-B7E265F47DF8}">
      <formula1>"A,B,C,D"</formula1>
    </dataValidation>
    <dataValidation type="list" allowBlank="1" showInputMessage="1" showErrorMessage="1" sqref="AK4:AN4" xr:uid="{D66500DA-3034-4765-9A74-B3D954AEF3D5}">
      <formula1>"予定,実績"</formula1>
    </dataValidation>
    <dataValidation type="list" allowBlank="1" showInputMessage="1" showErrorMessage="1" sqref="AK3:AN3" xr:uid="{A7E2D54B-662B-4173-8217-7F19F331F82F}">
      <formula1>"４週,歴月"</formula1>
    </dataValidation>
    <dataValidation type="list" allowBlank="1" showInputMessage="1" sqref="B13:B30" xr:uid="{3BF2755D-05E9-4C33-82B8-BFDB828B872B}">
      <formula1>INDIRECT($AK$1)</formula1>
    </dataValidation>
    <dataValidation allowBlank="1" showInputMessage="1" sqref="B11:B12" xr:uid="{B763FEFE-E5CE-4D10-86C5-A736474241C3}"/>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2" max="3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Normal="100" zoomScaleSheetLayoutView="100" workbookViewId="0">
      <selection activeCell="AK4" sqref="AK4:AN4"/>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23" t="s">
        <v>197</v>
      </c>
      <c r="AL1" s="123"/>
      <c r="AM1" s="123"/>
      <c r="AN1" s="123"/>
    </row>
    <row r="2" spans="1:40" ht="18" customHeight="1">
      <c r="A2" s="62"/>
      <c r="B2" s="63"/>
      <c r="C2" s="63"/>
      <c r="D2" s="63"/>
      <c r="E2" s="63"/>
      <c r="F2" s="63"/>
      <c r="G2" s="63"/>
      <c r="H2" s="63"/>
      <c r="I2" s="63"/>
      <c r="J2" s="63"/>
      <c r="K2" s="63"/>
      <c r="L2" s="63"/>
      <c r="M2" s="124">
        <v>2026</v>
      </c>
      <c r="N2" s="124"/>
      <c r="O2" s="124"/>
      <c r="P2" s="124"/>
      <c r="Q2" s="125" t="s">
        <v>94</v>
      </c>
      <c r="R2" s="125"/>
      <c r="S2" s="124">
        <v>4</v>
      </c>
      <c r="T2" s="124"/>
      <c r="U2" s="125" t="s">
        <v>95</v>
      </c>
      <c r="V2" s="125"/>
      <c r="W2" s="63"/>
      <c r="X2" s="63"/>
      <c r="Y2" s="63"/>
      <c r="Z2" s="62"/>
      <c r="AA2" s="62"/>
      <c r="AC2" s="79"/>
      <c r="AD2" s="63"/>
      <c r="AE2" s="63"/>
      <c r="AF2" s="63"/>
      <c r="AG2" s="63"/>
      <c r="AH2" s="63"/>
      <c r="AI2" s="79" t="s">
        <v>96</v>
      </c>
      <c r="AJ2" s="79"/>
      <c r="AK2" s="126"/>
      <c r="AL2" s="126"/>
      <c r="AM2" s="126"/>
      <c r="AN2" s="126"/>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4" t="s">
        <v>154</v>
      </c>
      <c r="AL3" s="114"/>
      <c r="AM3" s="114"/>
      <c r="AN3" s="114"/>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4" t="s">
        <v>245</v>
      </c>
      <c r="AL4" s="114"/>
      <c r="AM4" s="114"/>
      <c r="AN4" s="114"/>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5"/>
      <c r="AI5" s="115"/>
      <c r="AJ5" s="115"/>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08" t="s">
        <v>102</v>
      </c>
      <c r="B7" s="116" t="s">
        <v>103</v>
      </c>
      <c r="C7" s="118" t="s">
        <v>104</v>
      </c>
      <c r="D7" s="103" t="s">
        <v>105</v>
      </c>
      <c r="E7" s="106" t="s">
        <v>106</v>
      </c>
      <c r="F7" s="121" t="s">
        <v>107</v>
      </c>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2" t="s">
        <v>108</v>
      </c>
      <c r="AL7" s="112" t="s">
        <v>109</v>
      </c>
      <c r="AM7" s="113" t="s">
        <v>110</v>
      </c>
      <c r="AN7" s="113"/>
    </row>
    <row r="8" spans="1:40" ht="15" customHeight="1">
      <c r="A8" s="108"/>
      <c r="B8" s="117"/>
      <c r="C8" s="119"/>
      <c r="D8" s="103"/>
      <c r="E8" s="106"/>
      <c r="F8" s="103" t="s">
        <v>111</v>
      </c>
      <c r="G8" s="103"/>
      <c r="H8" s="103"/>
      <c r="I8" s="103"/>
      <c r="J8" s="103"/>
      <c r="K8" s="103"/>
      <c r="L8" s="103"/>
      <c r="M8" s="103" t="s">
        <v>112</v>
      </c>
      <c r="N8" s="103"/>
      <c r="O8" s="103"/>
      <c r="P8" s="103"/>
      <c r="Q8" s="103"/>
      <c r="R8" s="103"/>
      <c r="S8" s="103"/>
      <c r="T8" s="103" t="s">
        <v>113</v>
      </c>
      <c r="U8" s="103"/>
      <c r="V8" s="103"/>
      <c r="W8" s="103"/>
      <c r="X8" s="103"/>
      <c r="Y8" s="103"/>
      <c r="Z8" s="103"/>
      <c r="AA8" s="103" t="s">
        <v>114</v>
      </c>
      <c r="AB8" s="103"/>
      <c r="AC8" s="103"/>
      <c r="AD8" s="103"/>
      <c r="AE8" s="103"/>
      <c r="AF8" s="103"/>
      <c r="AG8" s="103"/>
      <c r="AH8" s="103" t="s">
        <v>115</v>
      </c>
      <c r="AI8" s="103"/>
      <c r="AJ8" s="103"/>
      <c r="AK8" s="122"/>
      <c r="AL8" s="112"/>
      <c r="AM8" s="113"/>
      <c r="AN8" s="113"/>
    </row>
    <row r="9" spans="1:40" ht="15" customHeight="1">
      <c r="A9" s="108"/>
      <c r="B9" s="110" t="s">
        <v>155</v>
      </c>
      <c r="C9" s="119"/>
      <c r="D9" s="103"/>
      <c r="E9" s="106"/>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22"/>
      <c r="AL9" s="112"/>
      <c r="AM9" s="113"/>
      <c r="AN9" s="113"/>
    </row>
    <row r="10" spans="1:40" ht="15" customHeight="1">
      <c r="A10" s="108"/>
      <c r="B10" s="111"/>
      <c r="C10" s="120"/>
      <c r="D10" s="103"/>
      <c r="E10" s="106"/>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22"/>
      <c r="AL10" s="112"/>
      <c r="AM10" s="113"/>
      <c r="AN10" s="113"/>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05"/>
      <c r="AN11" s="105"/>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05"/>
      <c r="AN12" s="105"/>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05"/>
      <c r="AN13" s="105"/>
    </row>
    <row r="14" spans="1:40" ht="18" customHeight="1">
      <c r="A14" s="73">
        <v>4</v>
      </c>
      <c r="B14" s="99" t="s">
        <v>158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05"/>
      <c r="AN14" s="105"/>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05"/>
      <c r="AN15" s="105"/>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05"/>
      <c r="AN16" s="105"/>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05"/>
      <c r="AN17" s="105"/>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05"/>
      <c r="AN18" s="105"/>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05"/>
      <c r="AN19" s="105"/>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05"/>
      <c r="AN20" s="105"/>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05"/>
      <c r="AN21" s="105"/>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5"/>
      <c r="AN22" s="105"/>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5"/>
      <c r="AN23" s="105"/>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5"/>
      <c r="AN24" s="105"/>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5"/>
      <c r="AN25" s="105"/>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5"/>
      <c r="AN26" s="105"/>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5"/>
      <c r="AN27" s="105"/>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5"/>
      <c r="AN28" s="105"/>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5"/>
      <c r="AN29" s="105"/>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5"/>
      <c r="AN30" s="105"/>
    </row>
    <row r="31" spans="1:40" ht="18" customHeight="1">
      <c r="A31" s="106" t="s">
        <v>116</v>
      </c>
      <c r="B31" s="107"/>
      <c r="C31" s="107"/>
      <c r="D31" s="107"/>
      <c r="E31" s="107"/>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08"/>
      <c r="AN31" s="108"/>
    </row>
    <row r="32" spans="1:40" ht="18" customHeight="1">
      <c r="A32" s="107" t="s">
        <v>117</v>
      </c>
      <c r="B32" s="107"/>
      <c r="C32" s="107"/>
      <c r="D32" s="107"/>
      <c r="E32" s="109"/>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08"/>
      <c r="AN32" s="108"/>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159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246" t="str">
        <f>IF(VLOOKUP($AK$1,選択肢!$A$1:$J$32,C42,FALSE)=0,"-",VLOOKUP($AK$1,選択肢!$A$1:$J$32,C42,FALSE))</f>
        <v>管理者</v>
      </c>
      <c r="D37" s="247"/>
      <c r="E37" s="248" t="str">
        <f>IF(VLOOKUP($AK$1,選択肢!$A$1:$J$32,E42,FALSE)=0,"-",VLOOKUP($AK$1,選択肢!$A$1:$J$32,E42,FALSE))</f>
        <v>従業者</v>
      </c>
      <c r="F37" s="248"/>
      <c r="G37" s="248"/>
      <c r="H37" s="248"/>
      <c r="I37" s="246" t="str">
        <f>IF(VLOOKUP($AK$1,選択肢!$A$1:$J$32,I42,FALSE)=0,"-",VLOOKUP($AK$1,選択肢!$A$1:$J$32,I42,FALSE))</f>
        <v>-</v>
      </c>
      <c r="J37" s="247"/>
      <c r="K37" s="247"/>
      <c r="L37" s="247"/>
      <c r="M37" s="247"/>
      <c r="N37" s="249"/>
      <c r="O37" s="246" t="str">
        <f>IF(VLOOKUP($AK$1,選択肢!$A$1:$J$32,O42,FALSE)=0,"-",VLOOKUP($AK$1,選択肢!$A$1:$J$32,O42,FALSE))</f>
        <v>-</v>
      </c>
      <c r="P37" s="247"/>
      <c r="Q37" s="247"/>
      <c r="R37" s="247"/>
      <c r="S37" s="247"/>
      <c r="T37" s="249"/>
      <c r="U37" s="246" t="str">
        <f>IF(VLOOKUP($AK$1,選択肢!$A$1:$J$32,U42,FALSE)=0,"-",VLOOKUP($AK$1,選択肢!$A$1:$J$32,U42,FALSE))</f>
        <v>-</v>
      </c>
      <c r="V37" s="247"/>
      <c r="W37" s="247"/>
      <c r="X37" s="247"/>
      <c r="Y37" s="247"/>
      <c r="Z37" s="249"/>
      <c r="AA37" s="246" t="str">
        <f>IF(VLOOKUP($AK$1,選択肢!$A$1:$J$32,AA42,FALSE)=0,"-",VLOOKUP($AK$1,選択肢!$A$1:$J$32,AA42,FALSE))</f>
        <v>-</v>
      </c>
      <c r="AB37" s="247"/>
      <c r="AC37" s="247"/>
      <c r="AD37" s="247"/>
      <c r="AE37" s="247"/>
      <c r="AF37" s="249"/>
      <c r="AG37" s="248" t="str">
        <f>IF(VLOOKUP($AK$1,選択肢!$A$1:$J$32,AG42,FALSE)=0,"-",VLOOKUP($AK$1,選択肢!$A$1:$J$32,AG42,FALSE))</f>
        <v>-</v>
      </c>
      <c r="AH37" s="248"/>
      <c r="AI37" s="248"/>
      <c r="AJ37" s="248"/>
      <c r="AK37" s="248"/>
      <c r="AL37" s="248" t="str">
        <f>IF(VLOOKUP($AK$1,選択肢!$A$1:$J$32,AL42,FALSE)=0,"-",VLOOKUP($AK$1,選択肢!$A$1:$J$32,AL42,FALSE))</f>
        <v>-</v>
      </c>
      <c r="AM37" s="248"/>
      <c r="AN37" s="62"/>
    </row>
    <row r="38" spans="1:40" ht="18" customHeight="1">
      <c r="A38" s="62"/>
      <c r="B38" s="66"/>
      <c r="C38" s="98" t="s">
        <v>160</v>
      </c>
      <c r="D38" s="98" t="s">
        <v>161</v>
      </c>
      <c r="E38" s="97" t="s">
        <v>160</v>
      </c>
      <c r="F38" s="250" t="s">
        <v>161</v>
      </c>
      <c r="G38" s="250"/>
      <c r="H38" s="250"/>
      <c r="I38" s="251" t="s">
        <v>160</v>
      </c>
      <c r="J38" s="252"/>
      <c r="K38" s="253"/>
      <c r="L38" s="251" t="s">
        <v>161</v>
      </c>
      <c r="M38" s="252"/>
      <c r="N38" s="253"/>
      <c r="O38" s="251" t="s">
        <v>160</v>
      </c>
      <c r="P38" s="252"/>
      <c r="Q38" s="253"/>
      <c r="R38" s="251" t="s">
        <v>161</v>
      </c>
      <c r="S38" s="252"/>
      <c r="T38" s="253"/>
      <c r="U38" s="251" t="s">
        <v>160</v>
      </c>
      <c r="V38" s="252"/>
      <c r="W38" s="253"/>
      <c r="X38" s="251" t="s">
        <v>161</v>
      </c>
      <c r="Y38" s="252"/>
      <c r="Z38" s="253"/>
      <c r="AA38" s="251" t="s">
        <v>160</v>
      </c>
      <c r="AB38" s="252"/>
      <c r="AC38" s="253"/>
      <c r="AD38" s="251" t="s">
        <v>161</v>
      </c>
      <c r="AE38" s="252"/>
      <c r="AF38" s="253"/>
      <c r="AG38" s="251" t="s">
        <v>160</v>
      </c>
      <c r="AH38" s="252"/>
      <c r="AI38" s="253"/>
      <c r="AJ38" s="251" t="s">
        <v>161</v>
      </c>
      <c r="AK38" s="253"/>
      <c r="AL38" s="97" t="s">
        <v>27</v>
      </c>
      <c r="AM38" s="97" t="s">
        <v>175</v>
      </c>
      <c r="AN38" s="62"/>
    </row>
    <row r="39" spans="1:40" ht="18" customHeight="1">
      <c r="A39" s="62"/>
      <c r="B39" s="74" t="s">
        <v>162</v>
      </c>
      <c r="C39" s="97">
        <f>COUNTIFS($B$11:$B$30,C$37,$C$11:$C$30,"A",$E$11:$E$30,"*")</f>
        <v>1</v>
      </c>
      <c r="D39" s="97">
        <f>COUNTIFS($B$11:$B$30,C$37,$C$11:$C$30,"B",$E$11:$E$30,"*")</f>
        <v>0</v>
      </c>
      <c r="E39" s="97">
        <f>COUNTIFS($B$11:$B$30,E$37,$C$11:$C$30,"A",$E$11:$E$30,"*")</f>
        <v>0</v>
      </c>
      <c r="F39" s="251">
        <f>COUNTIFS($B$11:$B$30,E$37,$C$11:$C$30,"B",$E$11:$E$30,"*")</f>
        <v>1</v>
      </c>
      <c r="G39" s="252"/>
      <c r="H39" s="253"/>
      <c r="I39" s="251">
        <f>COUNTIFS($B$11:$B$30,I$37,$C$11:$C$30,"A",$E$11:$E$30,"*")</f>
        <v>0</v>
      </c>
      <c r="J39" s="252"/>
      <c r="K39" s="253"/>
      <c r="L39" s="251">
        <f>COUNTIFS($B$11:$B$30,I$37,$C$11:$C$30,"B",$E$11:$E$30,"*")</f>
        <v>0</v>
      </c>
      <c r="M39" s="252"/>
      <c r="N39" s="253"/>
      <c r="O39" s="251">
        <f>COUNTIFS($B$11:$B$30,O$37,$C$11:$C$30,"A",$E$11:$E$30,"*")</f>
        <v>0</v>
      </c>
      <c r="P39" s="252"/>
      <c r="Q39" s="253"/>
      <c r="R39" s="251">
        <f>COUNTIFS($B$11:$B$30,O$37,$C$11:$C$30,"B",$E$11:$E$30,"*")</f>
        <v>0</v>
      </c>
      <c r="S39" s="252"/>
      <c r="T39" s="253"/>
      <c r="U39" s="251">
        <f>COUNTIFS($B$11:$B$30,U$37,$C$11:$C$30,"A",$E$11:$E$30,"*")</f>
        <v>0</v>
      </c>
      <c r="V39" s="252"/>
      <c r="W39" s="253"/>
      <c r="X39" s="251">
        <f>COUNTIFS($B$11:$B$30,U$37,$C$11:$C$30,"B",$E$11:$E$30,"*")</f>
        <v>0</v>
      </c>
      <c r="Y39" s="252"/>
      <c r="Z39" s="253"/>
      <c r="AA39" s="251">
        <f>COUNTIFS($B$11:$B$30,AA$37,$C$11:$C$30,"A",$E$11:$E$30,"*")</f>
        <v>0</v>
      </c>
      <c r="AB39" s="252"/>
      <c r="AC39" s="253"/>
      <c r="AD39" s="251">
        <f>COUNTIFS($B$11:$B$30,AA$37,$C$11:$C$30,"B",$E$11:$E$30,"*")</f>
        <v>0</v>
      </c>
      <c r="AE39" s="252"/>
      <c r="AF39" s="253"/>
      <c r="AG39" s="251">
        <f>COUNTIFS($B$11:$B$30,AG$37,$C$11:$C$30,"A",$E$11:$E$30,"*")</f>
        <v>0</v>
      </c>
      <c r="AH39" s="252"/>
      <c r="AI39" s="253"/>
      <c r="AJ39" s="251">
        <f>COUNTIFS($B$11:$B$30,AG$37,$C$11:$C$30,"B",$E$11:$E$30,"*")</f>
        <v>0</v>
      </c>
      <c r="AK39" s="253"/>
      <c r="AL39" s="97">
        <f>COUNTIFS($B$11:$B$30,AL$37,$C$11:$C$30,"A",$E$11:$E$30,"*")</f>
        <v>0</v>
      </c>
      <c r="AM39" s="97">
        <f>COUNTIFS($B$11:$B$30,AL$37,$C$11:$C$30,"B",$E$11:$E$30,"*")</f>
        <v>0</v>
      </c>
      <c r="AN39" s="62"/>
    </row>
    <row r="40" spans="1:40" ht="18" customHeight="1">
      <c r="A40" s="62"/>
      <c r="B40" s="80" t="s">
        <v>163</v>
      </c>
      <c r="C40" s="97">
        <f>COUNTIFS($B$11:$B$30,C$37,$C$11:$C$30,"C",$E$11:$E$30,"*")</f>
        <v>0</v>
      </c>
      <c r="D40" s="97">
        <f>COUNTIFS($B$11:$B$30,C$37,$C$11:$C$30,"D",$E$11:$E$30,"*")</f>
        <v>0</v>
      </c>
      <c r="E40" s="97">
        <f>COUNTIFS($B$11:$B$30,E$37,$C$11:$C$30,"C",$E$11:$E$30,"*")</f>
        <v>1</v>
      </c>
      <c r="F40" s="251">
        <f>COUNTIFS($B$11:$B$30,E$37,$C$11:$C$30,"D",$E$11:$E$30,"*")</f>
        <v>1</v>
      </c>
      <c r="G40" s="252"/>
      <c r="H40" s="253"/>
      <c r="I40" s="251">
        <f>COUNTIFS($B$11:$B$30,I$37,$C$11:$C$30,"C",$E$11:$E$30,"*")</f>
        <v>0</v>
      </c>
      <c r="J40" s="252"/>
      <c r="K40" s="253"/>
      <c r="L40" s="251">
        <f>COUNTIFS($B$11:$B$30,I$37,$C$11:$C$30,"D",$E$11:$E$30,"*")</f>
        <v>0</v>
      </c>
      <c r="M40" s="252"/>
      <c r="N40" s="253"/>
      <c r="O40" s="251">
        <f>COUNTIFS($B$11:$B$30,O$37,$C$11:$C$30,"C",$E$11:$E$30,"*")</f>
        <v>0</v>
      </c>
      <c r="P40" s="252"/>
      <c r="Q40" s="253"/>
      <c r="R40" s="251">
        <f>COUNTIFS($B$11:$B$30,O$37,$C$11:$C$30,"D",$E$11:$E$30,"*")</f>
        <v>0</v>
      </c>
      <c r="S40" s="252"/>
      <c r="T40" s="253"/>
      <c r="U40" s="251">
        <f>COUNTIFS($B$11:$B$30,U$37,$C$11:$C$30,"C",$E$11:$E$30,"*")</f>
        <v>0</v>
      </c>
      <c r="V40" s="252"/>
      <c r="W40" s="253"/>
      <c r="X40" s="251">
        <f>COUNTIFS($B$11:$B$30,U$37,$C$11:$C$30,"D",$E$11:$E$30,"*")</f>
        <v>0</v>
      </c>
      <c r="Y40" s="252"/>
      <c r="Z40" s="253"/>
      <c r="AA40" s="251">
        <f>COUNTIFS($B$11:$B$30,AA$37,$C$11:$C$30,"C",$E$11:$E$30,"*")</f>
        <v>0</v>
      </c>
      <c r="AB40" s="252"/>
      <c r="AC40" s="253"/>
      <c r="AD40" s="251">
        <f>COUNTIFS($B$11:$B$30,AA$37,$C$11:$C$30,"D",$E$11:$E$30,"*")</f>
        <v>0</v>
      </c>
      <c r="AE40" s="252"/>
      <c r="AF40" s="253"/>
      <c r="AG40" s="251">
        <f>COUNTIFS($B$11:$B$30,AG$37,$C$11:$C$30,"C",$E$11:$E$30,"*")</f>
        <v>0</v>
      </c>
      <c r="AH40" s="252"/>
      <c r="AI40" s="253"/>
      <c r="AJ40" s="251">
        <f>COUNTIFS($B$11:$B$30,AG$37,$C$11:$C$30,"D",$E$11:$E$30,"*")</f>
        <v>0</v>
      </c>
      <c r="AK40" s="253"/>
      <c r="AL40" s="97">
        <f>COUNTIFS($B$11:$B$30,AL$37,$C$11:$C$30,"C",$E$11:$E$30,"*")</f>
        <v>0</v>
      </c>
      <c r="AM40" s="97">
        <f>COUNTIFS($B$11:$B$30,AL$37,$C$11:$C$30,"D",$E$11:$E$30,"*")</f>
        <v>0</v>
      </c>
      <c r="AN40" s="62"/>
    </row>
    <row r="41" spans="1:40" ht="24.95" customHeight="1">
      <c r="A41" s="62"/>
      <c r="B41" s="80" t="s">
        <v>164</v>
      </c>
      <c r="C41" s="246" t="e">
        <f>IF($AK$3="４週",SUMIFS($AK$11:$AK$30,$B$11:$B$30,C37)/4/$AH$5,IF($AK$3="歴月",SUMIFS($AK$11:$AK$30,$B$11:$B$30,C37)/$AL$5,"記載する期間を選択してください"))</f>
        <v>#DIV/0!</v>
      </c>
      <c r="D41" s="249"/>
      <c r="E41" s="246" t="e">
        <f>IF($AK$3="４週",SUMIFS($AK$11:$AK$30,$B$11:$B$30,E37)/4/$AH$5,IF($AK$3="歴月",SUMIFS($AK$11:$AK$30,$B$11:$B$30,E37)/$AL$5,"記載する期間を選択してください"))</f>
        <v>#DIV/0!</v>
      </c>
      <c r="F41" s="247"/>
      <c r="G41" s="247"/>
      <c r="H41" s="249"/>
      <c r="I41" s="246" t="e">
        <f>IF($AK$3="４週",SUMIFS($AK$11:$AK$30,$B$11:$B$30,I37)/4/$AH$5,IF($AK$3="歴月",SUMIFS($AK$11:$AK$30,$B$11:$B$30,I37)/$AL$5,"記載する期間を選択してください"))</f>
        <v>#DIV/0!</v>
      </c>
      <c r="J41" s="247"/>
      <c r="K41" s="247"/>
      <c r="L41" s="247"/>
      <c r="M41" s="247"/>
      <c r="N41" s="249"/>
      <c r="O41" s="246" t="e">
        <f>IF($AK$3="４週",SUMIFS($AK$11:$AK$30,$B$11:$B$30,O37)/4/$AH$5,IF($AK$3="歴月",SUMIFS($AK$11:$AK$30,$B$11:$B$30,O37)/$AL$5,"記載する期間を選択してください"))</f>
        <v>#DIV/0!</v>
      </c>
      <c r="P41" s="247"/>
      <c r="Q41" s="247"/>
      <c r="R41" s="247"/>
      <c r="S41" s="247"/>
      <c r="T41" s="249"/>
      <c r="U41" s="246" t="e">
        <f>IF($AK$3="４週",SUMIFS($AK$11:$AK$30,$B$11:$B$30,U37)/4/$AH$5,IF($AK$3="歴月",SUMIFS($AK$11:$AK$30,$B$11:$B$30,U37)/$AL$5,"記載する期間を選択してください"))</f>
        <v>#DIV/0!</v>
      </c>
      <c r="V41" s="247"/>
      <c r="W41" s="247"/>
      <c r="X41" s="247"/>
      <c r="Y41" s="247"/>
      <c r="Z41" s="249"/>
      <c r="AA41" s="246" t="e">
        <f>IF($AK$3="４週",SUMIFS($AK$11:$AK$30,$B$11:$B$30,AA37)/4/$AH$5,IF($AK$3="歴月",SUMIFS($AK$11:$AK$30,$B$11:$B$30,AA37)/$AL$5,"記載する期間を選択してください"))</f>
        <v>#DIV/0!</v>
      </c>
      <c r="AB41" s="247"/>
      <c r="AC41" s="247"/>
      <c r="AD41" s="247"/>
      <c r="AE41" s="247"/>
      <c r="AF41" s="249"/>
      <c r="AG41" s="246" t="e">
        <f>IF($AK$3="４週",SUMIFS($AK$11:$AK$30,$B$11:$B$30,AG37)/4/$AH$5,IF($AK$3="歴月",SUMIFS($AK$11:$AK$30,$B$11:$B$30,AG37)/$AL$5,"記載する期間を選択してください"))</f>
        <v>#DIV/0!</v>
      </c>
      <c r="AH41" s="247"/>
      <c r="AI41" s="247"/>
      <c r="AJ41" s="247"/>
      <c r="AK41" s="249"/>
      <c r="AL41" s="246" t="e">
        <f>IF($AK$3="４週",SUMIFS($AK$11:$AK$30,$B$11:$B$30,AL37)/4/$AH$5,IF($AK$3="歴月",SUMIFS($AK$11:$AK$30,$B$11:$B$30,AL37)/$AL$5,"記載する期間を選択してください"))</f>
        <v>#DIV/0!</v>
      </c>
      <c r="AM41" s="249"/>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03" t="s">
        <v>126</v>
      </c>
      <c r="D50" s="103"/>
      <c r="E50" s="103"/>
      <c r="F50" s="60"/>
      <c r="G50" s="60"/>
    </row>
    <row r="51" spans="1:7" ht="15" customHeight="1">
      <c r="A51" s="60"/>
      <c r="B51" s="93" t="s">
        <v>127</v>
      </c>
      <c r="C51" s="104" t="s">
        <v>128</v>
      </c>
      <c r="D51" s="104"/>
      <c r="E51" s="104"/>
      <c r="F51" s="60"/>
      <c r="G51" s="60"/>
    </row>
    <row r="52" spans="1:7" ht="15" customHeight="1">
      <c r="A52" s="60"/>
      <c r="B52" s="93" t="s">
        <v>129</v>
      </c>
      <c r="C52" s="104" t="s">
        <v>130</v>
      </c>
      <c r="D52" s="104"/>
      <c r="E52" s="104"/>
      <c r="F52" s="60"/>
      <c r="G52" s="60"/>
    </row>
    <row r="53" spans="1:7" ht="15" customHeight="1">
      <c r="A53" s="60"/>
      <c r="B53" s="93" t="s">
        <v>131</v>
      </c>
      <c r="C53" s="104" t="s">
        <v>132</v>
      </c>
      <c r="D53" s="104"/>
      <c r="E53" s="104"/>
      <c r="F53" s="60"/>
      <c r="G53" s="60"/>
    </row>
    <row r="54" spans="1:7" ht="15" customHeight="1">
      <c r="A54" s="60"/>
      <c r="B54" s="93" t="s">
        <v>133</v>
      </c>
      <c r="C54" s="104" t="s">
        <v>134</v>
      </c>
      <c r="D54" s="104"/>
      <c r="E54" s="104"/>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AK4" sqref="AK4:AN4"/>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23" t="s">
        <v>198</v>
      </c>
      <c r="AL1" s="123"/>
      <c r="AM1" s="123"/>
      <c r="AN1" s="123"/>
    </row>
    <row r="2" spans="1:40" ht="18" customHeight="1">
      <c r="A2" s="62"/>
      <c r="B2" s="63"/>
      <c r="C2" s="63"/>
      <c r="D2" s="63"/>
      <c r="E2" s="63"/>
      <c r="F2" s="63"/>
      <c r="G2" s="63"/>
      <c r="H2" s="63"/>
      <c r="I2" s="63"/>
      <c r="J2" s="63"/>
      <c r="K2" s="63"/>
      <c r="L2" s="63"/>
      <c r="M2" s="124">
        <v>2026</v>
      </c>
      <c r="N2" s="124"/>
      <c r="O2" s="124"/>
      <c r="P2" s="124"/>
      <c r="Q2" s="125" t="s">
        <v>94</v>
      </c>
      <c r="R2" s="125"/>
      <c r="S2" s="124">
        <v>4</v>
      </c>
      <c r="T2" s="124"/>
      <c r="U2" s="125" t="s">
        <v>95</v>
      </c>
      <c r="V2" s="125"/>
      <c r="W2" s="63"/>
      <c r="X2" s="63"/>
      <c r="Y2" s="63"/>
      <c r="Z2" s="62"/>
      <c r="AA2" s="62"/>
      <c r="AC2" s="79"/>
      <c r="AD2" s="63"/>
      <c r="AE2" s="63"/>
      <c r="AF2" s="63"/>
      <c r="AG2" s="63"/>
      <c r="AH2" s="63"/>
      <c r="AI2" s="79" t="s">
        <v>96</v>
      </c>
      <c r="AJ2" s="79"/>
      <c r="AK2" s="126"/>
      <c r="AL2" s="126"/>
      <c r="AM2" s="126"/>
      <c r="AN2" s="126"/>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4" t="s">
        <v>154</v>
      </c>
      <c r="AL3" s="114"/>
      <c r="AM3" s="114"/>
      <c r="AN3" s="114"/>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4" t="s">
        <v>245</v>
      </c>
      <c r="AL4" s="114"/>
      <c r="AM4" s="114"/>
      <c r="AN4" s="114"/>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15"/>
      <c r="AI5" s="115"/>
      <c r="AJ5" s="115"/>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08" t="s">
        <v>102</v>
      </c>
      <c r="B7" s="116" t="s">
        <v>103</v>
      </c>
      <c r="C7" s="118" t="s">
        <v>104</v>
      </c>
      <c r="D7" s="103" t="s">
        <v>105</v>
      </c>
      <c r="E7" s="106" t="s">
        <v>106</v>
      </c>
      <c r="F7" s="121" t="s">
        <v>107</v>
      </c>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2" t="s">
        <v>108</v>
      </c>
      <c r="AL7" s="112" t="s">
        <v>109</v>
      </c>
      <c r="AM7" s="113" t="s">
        <v>110</v>
      </c>
      <c r="AN7" s="113"/>
    </row>
    <row r="8" spans="1:40" ht="15" customHeight="1">
      <c r="A8" s="108"/>
      <c r="B8" s="117"/>
      <c r="C8" s="119"/>
      <c r="D8" s="103"/>
      <c r="E8" s="106"/>
      <c r="F8" s="103" t="s">
        <v>111</v>
      </c>
      <c r="G8" s="103"/>
      <c r="H8" s="103"/>
      <c r="I8" s="103"/>
      <c r="J8" s="103"/>
      <c r="K8" s="103"/>
      <c r="L8" s="103"/>
      <c r="M8" s="103" t="s">
        <v>112</v>
      </c>
      <c r="N8" s="103"/>
      <c r="O8" s="103"/>
      <c r="P8" s="103"/>
      <c r="Q8" s="103"/>
      <c r="R8" s="103"/>
      <c r="S8" s="103"/>
      <c r="T8" s="103" t="s">
        <v>113</v>
      </c>
      <c r="U8" s="103"/>
      <c r="V8" s="103"/>
      <c r="W8" s="103"/>
      <c r="X8" s="103"/>
      <c r="Y8" s="103"/>
      <c r="Z8" s="103"/>
      <c r="AA8" s="103" t="s">
        <v>114</v>
      </c>
      <c r="AB8" s="103"/>
      <c r="AC8" s="103"/>
      <c r="AD8" s="103"/>
      <c r="AE8" s="103"/>
      <c r="AF8" s="103"/>
      <c r="AG8" s="103"/>
      <c r="AH8" s="103" t="s">
        <v>115</v>
      </c>
      <c r="AI8" s="103"/>
      <c r="AJ8" s="103"/>
      <c r="AK8" s="122"/>
      <c r="AL8" s="112"/>
      <c r="AM8" s="113"/>
      <c r="AN8" s="113"/>
    </row>
    <row r="9" spans="1:40" ht="15" customHeight="1">
      <c r="A9" s="108"/>
      <c r="B9" s="110" t="s">
        <v>155</v>
      </c>
      <c r="C9" s="119"/>
      <c r="D9" s="103"/>
      <c r="E9" s="106"/>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22"/>
      <c r="AL9" s="112"/>
      <c r="AM9" s="113"/>
      <c r="AN9" s="113"/>
    </row>
    <row r="10" spans="1:40" ht="15" customHeight="1">
      <c r="A10" s="108"/>
      <c r="B10" s="111"/>
      <c r="C10" s="120"/>
      <c r="D10" s="103"/>
      <c r="E10" s="106"/>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22"/>
      <c r="AL10" s="112"/>
      <c r="AM10" s="113"/>
      <c r="AN10" s="113"/>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05"/>
      <c r="AN11" s="105"/>
    </row>
    <row r="12" spans="1:40" ht="18" customHeight="1">
      <c r="A12" s="73">
        <v>2</v>
      </c>
      <c r="B12" s="99" t="s">
        <v>199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05"/>
      <c r="AN12" s="105"/>
    </row>
    <row r="13" spans="1:40" ht="18" customHeight="1">
      <c r="A13" s="73">
        <v>3</v>
      </c>
      <c r="B13" s="99" t="s">
        <v>199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05"/>
      <c r="AN13" s="105"/>
    </row>
    <row r="14" spans="1:40" ht="18" customHeight="1">
      <c r="A14" s="73">
        <v>4</v>
      </c>
      <c r="B14" s="99" t="s">
        <v>200</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05"/>
      <c r="AN14" s="105"/>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05"/>
      <c r="AN15" s="105"/>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05"/>
      <c r="AN16" s="105"/>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05"/>
      <c r="AN17" s="105"/>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05"/>
      <c r="AN18" s="105"/>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05"/>
      <c r="AN19" s="105"/>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05"/>
      <c r="AN20" s="105"/>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05"/>
      <c r="AN21" s="105"/>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5"/>
      <c r="AN22" s="105"/>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5"/>
      <c r="AN23" s="105"/>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5"/>
      <c r="AN24" s="105"/>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5"/>
      <c r="AN25" s="105"/>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5"/>
      <c r="AN26" s="105"/>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5"/>
      <c r="AN27" s="105"/>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5"/>
      <c r="AN28" s="105"/>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5"/>
      <c r="AN29" s="105"/>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5"/>
      <c r="AN30" s="105"/>
    </row>
    <row r="31" spans="1:40" ht="18" customHeight="1">
      <c r="A31" s="106" t="s">
        <v>116</v>
      </c>
      <c r="B31" s="107"/>
      <c r="C31" s="107"/>
      <c r="D31" s="107"/>
      <c r="E31" s="107"/>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08"/>
      <c r="AN31" s="108"/>
    </row>
    <row r="32" spans="1:40" ht="18" customHeight="1">
      <c r="A32" s="107" t="s">
        <v>117</v>
      </c>
      <c r="B32" s="107"/>
      <c r="C32" s="107"/>
      <c r="D32" s="107"/>
      <c r="E32" s="109"/>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08"/>
      <c r="AN32" s="108"/>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201</v>
      </c>
      <c r="B35" s="66"/>
      <c r="C35" s="66"/>
      <c r="D35" s="66"/>
      <c r="E35" s="66"/>
      <c r="F35" s="66"/>
      <c r="G35" s="60"/>
      <c r="H35" s="60"/>
      <c r="I35" s="60"/>
      <c r="J35" s="60"/>
      <c r="K35" s="60"/>
      <c r="L35" s="60"/>
      <c r="M35" s="60"/>
      <c r="N35" s="60"/>
      <c r="O35" s="60"/>
      <c r="Y35" s="67"/>
      <c r="AM35" s="66"/>
      <c r="AN35" s="62"/>
    </row>
    <row r="36" spans="1:40" ht="24.95" customHeight="1">
      <c r="A36" s="103"/>
      <c r="B36" s="103"/>
      <c r="C36" s="103"/>
      <c r="D36" s="94">
        <f>IF(MONTH($F$9)&lt;7,MONTH($F$9)+6,MONTH($F$9)-6)</f>
        <v>10</v>
      </c>
      <c r="E36" s="94">
        <f>IF(MONTH($F$9)&lt;6,MONTH($F$9)+7,MONTH($F$9)-5)</f>
        <v>11</v>
      </c>
      <c r="F36" s="254">
        <f>IF(MONTH($F$9)&lt;5,MONTH($F$9)+8,MONTH($F$9)-4)</f>
        <v>12</v>
      </c>
      <c r="G36" s="254"/>
      <c r="H36" s="254"/>
      <c r="I36" s="254">
        <f>IF(MONTH($F$9)&lt;4,MONTH($F$9)+9,MONTH($F$9)-3)</f>
        <v>1</v>
      </c>
      <c r="J36" s="254"/>
      <c r="K36" s="254"/>
      <c r="L36" s="254">
        <f>IF(MONTH($F$9)&lt;3,MONTH($F$9)+10,MONTH($F$9)-2)</f>
        <v>2</v>
      </c>
      <c r="M36" s="254"/>
      <c r="N36" s="254"/>
      <c r="O36" s="254">
        <f>IF(MONTH($F$9)&lt;2,MONTH($F$9)+11,MONTH($F$9)-1)</f>
        <v>3</v>
      </c>
      <c r="P36" s="254"/>
      <c r="Q36" s="254"/>
      <c r="R36" s="103" t="s">
        <v>172</v>
      </c>
      <c r="S36" s="103"/>
      <c r="T36" s="103"/>
      <c r="U36" s="103"/>
      <c r="V36" s="112" t="s">
        <v>173</v>
      </c>
      <c r="W36" s="112"/>
      <c r="X36" s="112"/>
      <c r="Y36" s="112"/>
      <c r="Z36" s="112" t="s">
        <v>202</v>
      </c>
      <c r="AA36" s="112"/>
      <c r="AB36" s="112"/>
      <c r="AC36" s="112"/>
    </row>
    <row r="37" spans="1:40" ht="18" customHeight="1">
      <c r="A37" s="255" t="s">
        <v>203</v>
      </c>
      <c r="B37" s="255"/>
      <c r="C37" s="255"/>
      <c r="D37" s="68">
        <v>85</v>
      </c>
      <c r="E37" s="68">
        <v>86</v>
      </c>
      <c r="F37" s="256">
        <v>86</v>
      </c>
      <c r="G37" s="256"/>
      <c r="H37" s="256"/>
      <c r="I37" s="256">
        <v>86</v>
      </c>
      <c r="J37" s="256"/>
      <c r="K37" s="256"/>
      <c r="L37" s="256">
        <v>88</v>
      </c>
      <c r="M37" s="256"/>
      <c r="N37" s="256"/>
      <c r="O37" s="256">
        <v>90</v>
      </c>
      <c r="P37" s="256"/>
      <c r="Q37" s="256"/>
      <c r="R37" s="104">
        <f>SUM(D37:Q37)</f>
        <v>521</v>
      </c>
      <c r="S37" s="104"/>
      <c r="T37" s="104"/>
      <c r="U37" s="104"/>
      <c r="V37" s="257">
        <f>ROUNDUP((R37+R38)/6,1)</f>
        <v>106.69999999999999</v>
      </c>
      <c r="W37" s="257"/>
      <c r="X37" s="257"/>
      <c r="Y37" s="257"/>
      <c r="Z37" s="257">
        <f>ROUNDDOWN(V37/35,1)</f>
        <v>3</v>
      </c>
      <c r="AA37" s="257"/>
      <c r="AB37" s="257"/>
      <c r="AC37" s="257"/>
    </row>
    <row r="38" spans="1:40" ht="18" customHeight="1">
      <c r="A38" s="255" t="s">
        <v>204</v>
      </c>
      <c r="B38" s="255"/>
      <c r="C38" s="255"/>
      <c r="D38" s="68">
        <v>20</v>
      </c>
      <c r="E38" s="68">
        <v>21</v>
      </c>
      <c r="F38" s="256">
        <v>21</v>
      </c>
      <c r="G38" s="256"/>
      <c r="H38" s="256"/>
      <c r="I38" s="256">
        <v>21</v>
      </c>
      <c r="J38" s="256"/>
      <c r="K38" s="256"/>
      <c r="L38" s="256">
        <v>19</v>
      </c>
      <c r="M38" s="256"/>
      <c r="N38" s="256"/>
      <c r="O38" s="256">
        <v>17</v>
      </c>
      <c r="P38" s="256"/>
      <c r="Q38" s="256"/>
      <c r="R38" s="104">
        <f>+SUM(D38:Q38)</f>
        <v>119</v>
      </c>
      <c r="S38" s="104"/>
      <c r="T38" s="104"/>
      <c r="U38" s="104"/>
      <c r="V38" s="257"/>
      <c r="W38" s="257"/>
      <c r="X38" s="257"/>
      <c r="Y38" s="257"/>
      <c r="Z38" s="257"/>
      <c r="AA38" s="257"/>
      <c r="AB38" s="257"/>
      <c r="AC38" s="257"/>
    </row>
    <row r="39" spans="1:40" ht="21" customHeight="1">
      <c r="A39" s="67" t="s">
        <v>159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246" t="str">
        <f>IF(VLOOKUP($AK$1,選択肢!$A$1:$J$32,C45,FALSE)=0,"-",VLOOKUP($AK$1,選択肢!$A$1:$J$32,C45,FALSE))</f>
        <v>管理者</v>
      </c>
      <c r="D40" s="247"/>
      <c r="E40" s="248" t="str">
        <f>IF(VLOOKUP($AK$1,選択肢!$A$1:$J$32,E45,FALSE)=0,"-",VLOOKUP($AK$1,選択肢!$A$1:$J$32,E45,FALSE))</f>
        <v>相談支援専門員</v>
      </c>
      <c r="F40" s="248"/>
      <c r="G40" s="248"/>
      <c r="H40" s="248"/>
      <c r="I40" s="246" t="str">
        <f>IF(VLOOKUP($AK$1,選択肢!$A$1:$J$32,I45,FALSE)=0,"-",VLOOKUP($AK$1,選択肢!$A$1:$J$32,I45,FALSE))</f>
        <v>相談支援員</v>
      </c>
      <c r="J40" s="247"/>
      <c r="K40" s="247"/>
      <c r="L40" s="247"/>
      <c r="M40" s="247"/>
      <c r="N40" s="249"/>
      <c r="O40" s="246" t="str">
        <f>IF(VLOOKUP($AK$1,選択肢!$A$1:$J$32,O45,FALSE)=0,"-",VLOOKUP($AK$1,選択肢!$A$1:$J$32,O45,FALSE))</f>
        <v>-</v>
      </c>
      <c r="P40" s="247"/>
      <c r="Q40" s="247"/>
      <c r="R40" s="247"/>
      <c r="S40" s="247"/>
      <c r="T40" s="249"/>
      <c r="U40" s="246" t="str">
        <f>IF(VLOOKUP($AK$1,選択肢!$A$1:$J$32,U45,FALSE)=0,"-",VLOOKUP($AK$1,選択肢!$A$1:$J$32,U45,FALSE))</f>
        <v>-</v>
      </c>
      <c r="V40" s="247"/>
      <c r="W40" s="247"/>
      <c r="X40" s="247"/>
      <c r="Y40" s="247"/>
      <c r="Z40" s="249"/>
      <c r="AA40" s="246" t="str">
        <f>IF(VLOOKUP($AK$1,選択肢!$A$1:$J$32,AA45,FALSE)=0,"-",VLOOKUP($AK$1,選択肢!$A$1:$J$32,AA45,FALSE))</f>
        <v>-</v>
      </c>
      <c r="AB40" s="247"/>
      <c r="AC40" s="247"/>
      <c r="AD40" s="247"/>
      <c r="AE40" s="247"/>
      <c r="AF40" s="249"/>
      <c r="AG40" s="248" t="str">
        <f>IF(VLOOKUP($AK$1,選択肢!$A$1:$J$32,AG45,FALSE)=0,"-",VLOOKUP($AK$1,選択肢!$A$1:$J$32,AG45,FALSE))</f>
        <v>-</v>
      </c>
      <c r="AH40" s="248"/>
      <c r="AI40" s="248"/>
      <c r="AJ40" s="248"/>
      <c r="AK40" s="248"/>
      <c r="AL40" s="248" t="str">
        <f>IF(VLOOKUP($AK$1,選択肢!$A$1:$J$32,AL45,FALSE)=0,"-",VLOOKUP($AK$1,選択肢!$A$1:$J$32,AL45,FALSE))</f>
        <v>-</v>
      </c>
      <c r="AM40" s="248"/>
      <c r="AN40" s="62"/>
    </row>
    <row r="41" spans="1:40" ht="18" customHeight="1">
      <c r="A41" s="62"/>
      <c r="B41" s="66"/>
      <c r="C41" s="98" t="s">
        <v>160</v>
      </c>
      <c r="D41" s="98" t="s">
        <v>161</v>
      </c>
      <c r="E41" s="97" t="s">
        <v>160</v>
      </c>
      <c r="F41" s="250" t="s">
        <v>161</v>
      </c>
      <c r="G41" s="250"/>
      <c r="H41" s="250"/>
      <c r="I41" s="251" t="s">
        <v>160</v>
      </c>
      <c r="J41" s="252"/>
      <c r="K41" s="253"/>
      <c r="L41" s="251" t="s">
        <v>161</v>
      </c>
      <c r="M41" s="252"/>
      <c r="N41" s="253"/>
      <c r="O41" s="251" t="s">
        <v>160</v>
      </c>
      <c r="P41" s="252"/>
      <c r="Q41" s="253"/>
      <c r="R41" s="251" t="s">
        <v>161</v>
      </c>
      <c r="S41" s="252"/>
      <c r="T41" s="253"/>
      <c r="U41" s="251" t="s">
        <v>160</v>
      </c>
      <c r="V41" s="252"/>
      <c r="W41" s="253"/>
      <c r="X41" s="251" t="s">
        <v>161</v>
      </c>
      <c r="Y41" s="252"/>
      <c r="Z41" s="253"/>
      <c r="AA41" s="251" t="s">
        <v>160</v>
      </c>
      <c r="AB41" s="252"/>
      <c r="AC41" s="253"/>
      <c r="AD41" s="251" t="s">
        <v>161</v>
      </c>
      <c r="AE41" s="252"/>
      <c r="AF41" s="253"/>
      <c r="AG41" s="251" t="s">
        <v>160</v>
      </c>
      <c r="AH41" s="252"/>
      <c r="AI41" s="253"/>
      <c r="AJ41" s="251" t="s">
        <v>161</v>
      </c>
      <c r="AK41" s="253"/>
      <c r="AL41" s="97" t="s">
        <v>27</v>
      </c>
      <c r="AM41" s="97" t="s">
        <v>175</v>
      </c>
      <c r="AN41" s="62"/>
    </row>
    <row r="42" spans="1:40" ht="18" customHeight="1">
      <c r="A42" s="62"/>
      <c r="B42" s="74" t="s">
        <v>162</v>
      </c>
      <c r="C42" s="97">
        <f>COUNTIFS($B$11:$B$30,C$40,$C$11:$C$30,"A",$E$11:$E$30,"*")</f>
        <v>1</v>
      </c>
      <c r="D42" s="97">
        <f>COUNTIFS($B$11:$B$30,C$40,$C$11:$C$30,"B",$E$11:$E$30,"*")</f>
        <v>0</v>
      </c>
      <c r="E42" s="97">
        <f>COUNTIFS($B$11:$B$30,E$40,$C$11:$C$30,"A",$E$11:$E$30,"*")</f>
        <v>0</v>
      </c>
      <c r="F42" s="251">
        <f>COUNTIFS($B$11:$B$30,E$40,$C$11:$C$30,"B",$E$11:$E$30,"*")</f>
        <v>1</v>
      </c>
      <c r="G42" s="252"/>
      <c r="H42" s="253"/>
      <c r="I42" s="251">
        <f>COUNTIFS($B$11:$B$30,I$40,$C$11:$C$30,"A",$E$11:$E$30,"*")</f>
        <v>0</v>
      </c>
      <c r="J42" s="252"/>
      <c r="K42" s="253"/>
      <c r="L42" s="251">
        <f>COUNTIFS($B$11:$B$30,I$40,$C$11:$C$30,"B",$E$11:$E$30,"*")</f>
        <v>0</v>
      </c>
      <c r="M42" s="252"/>
      <c r="N42" s="253"/>
      <c r="O42" s="251">
        <f>COUNTIFS($B$11:$B$30,O$40,$C$11:$C$30,"A",$E$11:$E$30,"*")</f>
        <v>0</v>
      </c>
      <c r="P42" s="252"/>
      <c r="Q42" s="253"/>
      <c r="R42" s="251">
        <f>COUNTIFS($B$11:$B$30,O$40,$C$11:$C$30,"B",$E$11:$E$30,"*")</f>
        <v>0</v>
      </c>
      <c r="S42" s="252"/>
      <c r="T42" s="253"/>
      <c r="U42" s="251">
        <f>COUNTIFS($B$11:$B$30,U$40,$C$11:$C$30,"A",$E$11:$E$30,"*")</f>
        <v>0</v>
      </c>
      <c r="V42" s="252"/>
      <c r="W42" s="253"/>
      <c r="X42" s="251">
        <f>COUNTIFS($B$11:$B$30,U$40,$C$11:$C$30,"B",$E$11:$E$30,"*")</f>
        <v>0</v>
      </c>
      <c r="Y42" s="252"/>
      <c r="Z42" s="253"/>
      <c r="AA42" s="251">
        <f>COUNTIFS($B$11:$B$30,AA$40,$C$11:$C$30,"A",$E$11:$E$30,"*")</f>
        <v>0</v>
      </c>
      <c r="AB42" s="252"/>
      <c r="AC42" s="253"/>
      <c r="AD42" s="251">
        <f>COUNTIFS($B$11:$B$30,AA$40,$C$11:$C$30,"B",$E$11:$E$30,"*")</f>
        <v>0</v>
      </c>
      <c r="AE42" s="252"/>
      <c r="AF42" s="253"/>
      <c r="AG42" s="251">
        <f>COUNTIFS($B$11:$B$30,AG$40,$C$11:$C$30,"A",$E$11:$E$30,"*")</f>
        <v>0</v>
      </c>
      <c r="AH42" s="252"/>
      <c r="AI42" s="253"/>
      <c r="AJ42" s="251">
        <f>COUNTIFS($B$11:$B$30,AG$40,$C$11:$C$30,"B",$E$11:$E$30,"*")</f>
        <v>0</v>
      </c>
      <c r="AK42" s="253"/>
      <c r="AL42" s="97">
        <f>COUNTIFS($B$11:$B$30,AL$40,$C$11:$C$30,"A",$E$11:$E$30,"*")</f>
        <v>0</v>
      </c>
      <c r="AM42" s="97">
        <f>COUNTIFS($B$11:$B$30,AL$40,$C$11:$C$30,"B",$E$11:$E$30,"*")</f>
        <v>0</v>
      </c>
      <c r="AN42" s="62"/>
    </row>
    <row r="43" spans="1:40" ht="18" customHeight="1">
      <c r="A43" s="62"/>
      <c r="B43" s="80" t="s">
        <v>163</v>
      </c>
      <c r="C43" s="97">
        <f>COUNTIFS($B$11:$B$30,C$40,$C$11:$C$30,"C",$E$11:$E$30,"*")</f>
        <v>0</v>
      </c>
      <c r="D43" s="97">
        <f>COUNTIFS($B$11:$B$30,C$40,$C$11:$C$30,"D",$E$11:$E$30,"*")</f>
        <v>0</v>
      </c>
      <c r="E43" s="97">
        <f>COUNTIFS($B$11:$B$30,E$40,$C$11:$C$30,"C",$E$11:$E$30,"*")</f>
        <v>1</v>
      </c>
      <c r="F43" s="251">
        <f>COUNTIFS($B$11:$B$30,E$40,$C$11:$C$30,"D",$E$11:$E$30,"*")</f>
        <v>0</v>
      </c>
      <c r="G43" s="252"/>
      <c r="H43" s="253"/>
      <c r="I43" s="251">
        <f>COUNTIFS($B$11:$B$30,I$40,$C$11:$C$30,"C",$E$11:$E$30,"*")</f>
        <v>0</v>
      </c>
      <c r="J43" s="252"/>
      <c r="K43" s="253"/>
      <c r="L43" s="251">
        <f>COUNTIFS($B$11:$B$30,I$40,$C$11:$C$30,"D",$E$11:$E$30,"*")</f>
        <v>1</v>
      </c>
      <c r="M43" s="252"/>
      <c r="N43" s="253"/>
      <c r="O43" s="251">
        <f>COUNTIFS($B$11:$B$30,O$40,$C$11:$C$30,"C",$E$11:$E$30,"*")</f>
        <v>0</v>
      </c>
      <c r="P43" s="252"/>
      <c r="Q43" s="253"/>
      <c r="R43" s="251">
        <f>COUNTIFS($B$11:$B$30,O$40,$C$11:$C$30,"D",$E$11:$E$30,"*")</f>
        <v>0</v>
      </c>
      <c r="S43" s="252"/>
      <c r="T43" s="253"/>
      <c r="U43" s="251">
        <f>COUNTIFS($B$11:$B$30,U$40,$C$11:$C$30,"C",$E$11:$E$30,"*")</f>
        <v>0</v>
      </c>
      <c r="V43" s="252"/>
      <c r="W43" s="253"/>
      <c r="X43" s="251">
        <f>COUNTIFS($B$11:$B$30,U$40,$C$11:$C$30,"D",$E$11:$E$30,"*")</f>
        <v>0</v>
      </c>
      <c r="Y43" s="252"/>
      <c r="Z43" s="253"/>
      <c r="AA43" s="251">
        <f>COUNTIFS($B$11:$B$30,AA$40,$C$11:$C$30,"C",$E$11:$E$30,"*")</f>
        <v>0</v>
      </c>
      <c r="AB43" s="252"/>
      <c r="AC43" s="253"/>
      <c r="AD43" s="251">
        <f>COUNTIFS($B$11:$B$30,AA$40,$C$11:$C$30,"D",$E$11:$E$30,"*")</f>
        <v>0</v>
      </c>
      <c r="AE43" s="252"/>
      <c r="AF43" s="253"/>
      <c r="AG43" s="251">
        <f>COUNTIFS($B$11:$B$30,AG$40,$C$11:$C$30,"C",$E$11:$E$30,"*")</f>
        <v>0</v>
      </c>
      <c r="AH43" s="252"/>
      <c r="AI43" s="253"/>
      <c r="AJ43" s="251">
        <f>COUNTIFS($B$11:$B$30,AG$40,$C$11:$C$30,"D",$E$11:$E$30,"*")</f>
        <v>0</v>
      </c>
      <c r="AK43" s="253"/>
      <c r="AL43" s="97">
        <f>COUNTIFS($B$11:$B$30,AL$40,$C$11:$C$30,"C",$E$11:$E$30,"*")</f>
        <v>0</v>
      </c>
      <c r="AM43" s="97">
        <f>COUNTIFS($B$11:$B$30,AL$40,$C$11:$C$30,"D",$E$11:$E$30,"*")</f>
        <v>0</v>
      </c>
      <c r="AN43" s="62"/>
    </row>
    <row r="44" spans="1:40" ht="24.95" customHeight="1">
      <c r="A44" s="62"/>
      <c r="B44" s="80" t="s">
        <v>164</v>
      </c>
      <c r="C44" s="246" t="e">
        <f>IF($AK$3="４週",SUMIFS($AK$11:$AK$30,$B$11:$B$30,C40)/4/$AH$5,IF($AK$3="歴月",SUMIFS($AK$11:$AK$30,$B$11:$B$30,C40)/$AL$5,"記載する期間を選択してください"))</f>
        <v>#DIV/0!</v>
      </c>
      <c r="D44" s="249"/>
      <c r="E44" s="246" t="e">
        <f>IF($AK$3="４週",SUMIFS($AK$11:$AK$30,$B$11:$B$30,E40)/4/$AH$5,IF($AK$3="歴月",SUMIFS($AK$11:$AK$30,$B$11:$B$30,E40)/$AL$5,"記載する期間を選択してください"))</f>
        <v>#DIV/0!</v>
      </c>
      <c r="F44" s="247"/>
      <c r="G44" s="247"/>
      <c r="H44" s="249"/>
      <c r="I44" s="246" t="e">
        <f>IF($AK$3="４週",SUMIFS($AK$11:$AK$30,$B$11:$B$30,I40)/4/$AH$5,IF($AK$3="歴月",SUMIFS($AK$11:$AK$30,$B$11:$B$30,I40)/$AL$5,"記載する期間を選択してください"))</f>
        <v>#DIV/0!</v>
      </c>
      <c r="J44" s="247"/>
      <c r="K44" s="247"/>
      <c r="L44" s="247"/>
      <c r="M44" s="247"/>
      <c r="N44" s="249"/>
      <c r="O44" s="246" t="e">
        <f>IF($AK$3="４週",SUMIFS($AK$11:$AK$30,$B$11:$B$30,O40)/4/$AH$5,IF($AK$3="歴月",SUMIFS($AK$11:$AK$30,$B$11:$B$30,O40)/$AL$5,"記載する期間を選択してください"))</f>
        <v>#DIV/0!</v>
      </c>
      <c r="P44" s="247"/>
      <c r="Q44" s="247"/>
      <c r="R44" s="247"/>
      <c r="S44" s="247"/>
      <c r="T44" s="249"/>
      <c r="U44" s="246" t="e">
        <f>IF($AK$3="４週",SUMIFS($AK$11:$AK$30,$B$11:$B$30,U40)/4/$AH$5,IF($AK$3="歴月",SUMIFS($AK$11:$AK$30,$B$11:$B$30,U40)/$AL$5,"記載する期間を選択してください"))</f>
        <v>#DIV/0!</v>
      </c>
      <c r="V44" s="247"/>
      <c r="W44" s="247"/>
      <c r="X44" s="247"/>
      <c r="Y44" s="247"/>
      <c r="Z44" s="249"/>
      <c r="AA44" s="246" t="e">
        <f>IF($AK$3="４週",SUMIFS($AK$11:$AK$30,$B$11:$B$30,AA40)/4/$AH$5,IF($AK$3="歴月",SUMIFS($AK$11:$AK$30,$B$11:$B$30,AA40)/$AL$5,"記載する期間を選択してください"))</f>
        <v>#DIV/0!</v>
      </c>
      <c r="AB44" s="247"/>
      <c r="AC44" s="247"/>
      <c r="AD44" s="247"/>
      <c r="AE44" s="247"/>
      <c r="AF44" s="249"/>
      <c r="AG44" s="246" t="e">
        <f>IF($AK$3="４週",SUMIFS($AK$11:$AK$30,$B$11:$B$30,AG40)/4/$AH$5,IF($AK$3="歴月",SUMIFS($AK$11:$AK$30,$B$11:$B$30,AG40)/$AL$5,"記載する期間を選択してください"))</f>
        <v>#DIV/0!</v>
      </c>
      <c r="AH44" s="247"/>
      <c r="AI44" s="247"/>
      <c r="AJ44" s="247"/>
      <c r="AK44" s="249"/>
      <c r="AL44" s="246" t="e">
        <f>IF($AK$3="４週",SUMIFS($AK$11:$AK$30,$B$11:$B$30,AL40)/4/$AH$5,IF($AK$3="歴月",SUMIFS($AK$11:$AK$30,$B$11:$B$30,AL40)/$AL$5,"記載する期間を選択してください"))</f>
        <v>#DIV/0!</v>
      </c>
      <c r="AM44" s="249"/>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03" t="s">
        <v>126</v>
      </c>
      <c r="D53" s="103"/>
      <c r="E53" s="103"/>
      <c r="F53" s="60"/>
      <c r="G53" s="60"/>
    </row>
    <row r="54" spans="1:39" ht="15" customHeight="1">
      <c r="A54" s="60"/>
      <c r="B54" s="93" t="s">
        <v>127</v>
      </c>
      <c r="C54" s="104" t="s">
        <v>128</v>
      </c>
      <c r="D54" s="104"/>
      <c r="E54" s="104"/>
      <c r="F54" s="60"/>
      <c r="G54" s="60"/>
    </row>
    <row r="55" spans="1:39" ht="15" customHeight="1">
      <c r="A55" s="60"/>
      <c r="B55" s="93" t="s">
        <v>129</v>
      </c>
      <c r="C55" s="104" t="s">
        <v>130</v>
      </c>
      <c r="D55" s="104"/>
      <c r="E55" s="104"/>
      <c r="F55" s="60"/>
      <c r="G55" s="60"/>
    </row>
    <row r="56" spans="1:39" ht="15" customHeight="1">
      <c r="A56" s="60"/>
      <c r="B56" s="93" t="s">
        <v>131</v>
      </c>
      <c r="C56" s="104" t="s">
        <v>132</v>
      </c>
      <c r="D56" s="104"/>
      <c r="E56" s="104"/>
      <c r="F56" s="60"/>
      <c r="G56" s="60"/>
    </row>
    <row r="57" spans="1:39" ht="15" customHeight="1">
      <c r="A57" s="60"/>
      <c r="B57" s="93" t="s">
        <v>133</v>
      </c>
      <c r="C57" s="104" t="s">
        <v>134</v>
      </c>
      <c r="D57" s="104"/>
      <c r="E57" s="104"/>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heetViews>
  <sheetFormatPr defaultRowHeight="18.75"/>
  <cols>
    <col min="1" max="1" width="26.375" customWidth="1"/>
    <col min="2" max="2" width="9" customWidth="1"/>
    <col min="3" max="3" width="22" customWidth="1"/>
  </cols>
  <sheetData>
    <row r="1" spans="1:12">
      <c r="A1" t="s">
        <v>93</v>
      </c>
      <c r="B1" t="s">
        <v>219</v>
      </c>
      <c r="C1" t="s">
        <v>220</v>
      </c>
      <c r="D1" t="s">
        <v>221</v>
      </c>
      <c r="E1" t="s">
        <v>222</v>
      </c>
      <c r="F1" t="s">
        <v>223</v>
      </c>
      <c r="G1" t="s">
        <v>224</v>
      </c>
      <c r="H1" t="s">
        <v>225</v>
      </c>
      <c r="I1" t="s">
        <v>226</v>
      </c>
      <c r="J1" t="s">
        <v>227</v>
      </c>
      <c r="K1" t="s">
        <v>228</v>
      </c>
    </row>
    <row r="2" spans="1:12">
      <c r="A2" t="s">
        <v>229</v>
      </c>
      <c r="B2" t="s">
        <v>156</v>
      </c>
      <c r="C2" t="s">
        <v>157</v>
      </c>
      <c r="D2" t="s">
        <v>158</v>
      </c>
    </row>
    <row r="3" spans="1:12">
      <c r="A3" t="s">
        <v>165</v>
      </c>
      <c r="B3" t="s">
        <v>156</v>
      </c>
      <c r="C3" t="s">
        <v>157</v>
      </c>
      <c r="D3" t="s">
        <v>158</v>
      </c>
    </row>
    <row r="4" spans="1:12">
      <c r="A4" t="s">
        <v>166</v>
      </c>
      <c r="B4" t="s">
        <v>156</v>
      </c>
      <c r="C4" t="s">
        <v>157</v>
      </c>
      <c r="D4" t="s">
        <v>158</v>
      </c>
    </row>
    <row r="5" spans="1:12">
      <c r="A5" t="s">
        <v>167</v>
      </c>
      <c r="B5" t="s">
        <v>156</v>
      </c>
      <c r="C5" t="s">
        <v>157</v>
      </c>
      <c r="D5" t="s">
        <v>158</v>
      </c>
    </row>
    <row r="6" spans="1:12">
      <c r="A6" s="102" t="s">
        <v>168</v>
      </c>
      <c r="B6" s="102" t="s">
        <v>156</v>
      </c>
      <c r="C6" s="102" t="s">
        <v>169</v>
      </c>
      <c r="D6" s="102" t="s">
        <v>170</v>
      </c>
      <c r="E6" s="102" t="s">
        <v>171</v>
      </c>
      <c r="F6" s="102" t="s">
        <v>174</v>
      </c>
      <c r="G6" s="102"/>
      <c r="H6" s="102"/>
      <c r="I6" s="102"/>
      <c r="J6" s="102"/>
    </row>
    <row r="7" spans="1:12">
      <c r="A7" s="102" t="s">
        <v>176</v>
      </c>
      <c r="B7" s="102" t="s">
        <v>156</v>
      </c>
      <c r="C7" s="102" t="s">
        <v>169</v>
      </c>
      <c r="D7" s="102" t="s">
        <v>170</v>
      </c>
      <c r="E7" s="102" t="s">
        <v>171</v>
      </c>
      <c r="F7" s="102" t="s">
        <v>178</v>
      </c>
      <c r="G7" s="102" t="s">
        <v>230</v>
      </c>
      <c r="H7" s="102" t="s">
        <v>231</v>
      </c>
      <c r="I7" s="102" t="s">
        <v>174</v>
      </c>
      <c r="J7" s="102"/>
    </row>
    <row r="8" spans="1:12">
      <c r="A8" s="102" t="s">
        <v>232</v>
      </c>
      <c r="B8" s="102" t="s">
        <v>156</v>
      </c>
      <c r="C8" s="102" t="s">
        <v>174</v>
      </c>
      <c r="D8" s="102"/>
      <c r="E8" s="102"/>
      <c r="F8" s="102"/>
      <c r="G8" s="102"/>
      <c r="H8" s="102"/>
      <c r="I8" s="102"/>
      <c r="J8" s="102"/>
    </row>
    <row r="9" spans="1:12">
      <c r="A9" s="102" t="s">
        <v>233</v>
      </c>
      <c r="B9" s="102" t="s">
        <v>156</v>
      </c>
      <c r="C9" s="102" t="s">
        <v>174</v>
      </c>
      <c r="D9" s="102"/>
      <c r="E9" s="102"/>
      <c r="F9" s="102"/>
      <c r="G9" s="102"/>
      <c r="H9" s="102"/>
      <c r="I9" s="102"/>
      <c r="J9" s="102"/>
    </row>
    <row r="10" spans="1:12">
      <c r="A10" s="102" t="s">
        <v>234</v>
      </c>
      <c r="B10" s="102" t="s">
        <v>156</v>
      </c>
      <c r="C10" s="102" t="s">
        <v>174</v>
      </c>
      <c r="D10" s="102"/>
      <c r="E10" s="102"/>
      <c r="F10" s="102"/>
      <c r="G10" s="102"/>
      <c r="H10" s="102"/>
      <c r="I10" s="102"/>
      <c r="J10" s="102"/>
    </row>
    <row r="11" spans="1:12">
      <c r="A11" s="102" t="s">
        <v>235</v>
      </c>
      <c r="B11" s="102" t="s">
        <v>156</v>
      </c>
      <c r="C11" s="102" t="s">
        <v>157</v>
      </c>
      <c r="D11" s="102" t="s">
        <v>158</v>
      </c>
      <c r="E11" s="102"/>
      <c r="F11" s="102"/>
      <c r="G11" s="102"/>
      <c r="H11" s="102"/>
      <c r="I11" s="102"/>
      <c r="J11" s="102"/>
    </row>
    <row r="12" spans="1:12">
      <c r="A12" s="102" t="s">
        <v>192</v>
      </c>
      <c r="B12" s="102" t="s">
        <v>156</v>
      </c>
      <c r="C12" s="102" t="s">
        <v>169</v>
      </c>
      <c r="D12" s="102" t="s">
        <v>193</v>
      </c>
      <c r="E12" s="102" t="s">
        <v>174</v>
      </c>
      <c r="F12" s="102"/>
      <c r="G12" s="102"/>
      <c r="H12" s="102"/>
      <c r="I12" s="102"/>
      <c r="J12" s="102"/>
    </row>
    <row r="13" spans="1:12">
      <c r="A13" s="102" t="s">
        <v>194</v>
      </c>
      <c r="B13" s="102" t="s">
        <v>156</v>
      </c>
      <c r="C13" s="102" t="s">
        <v>169</v>
      </c>
      <c r="D13" s="102" t="s">
        <v>193</v>
      </c>
      <c r="E13" s="102"/>
      <c r="F13" s="102"/>
      <c r="G13" s="102"/>
      <c r="H13" s="102"/>
      <c r="I13" s="102"/>
      <c r="J13" s="102"/>
    </row>
    <row r="14" spans="1:12">
      <c r="A14" s="102" t="s">
        <v>195</v>
      </c>
      <c r="B14" s="102" t="s">
        <v>156</v>
      </c>
      <c r="C14" s="102" t="s">
        <v>169</v>
      </c>
      <c r="D14" s="102" t="s">
        <v>193</v>
      </c>
      <c r="E14" s="102" t="s">
        <v>174</v>
      </c>
      <c r="F14" s="102" t="s">
        <v>236</v>
      </c>
      <c r="G14" s="102"/>
      <c r="H14" s="102"/>
      <c r="I14" s="102"/>
      <c r="J14" s="102"/>
    </row>
    <row r="15" spans="1:12">
      <c r="A15" s="102" t="s">
        <v>196</v>
      </c>
      <c r="B15" s="102" t="s">
        <v>156</v>
      </c>
      <c r="C15" s="102" t="s">
        <v>169</v>
      </c>
      <c r="D15" s="102" t="s">
        <v>170</v>
      </c>
      <c r="E15" s="102" t="s">
        <v>171</v>
      </c>
      <c r="F15" s="102" t="s">
        <v>178</v>
      </c>
      <c r="G15" s="102" t="s">
        <v>230</v>
      </c>
      <c r="H15" s="102" t="s">
        <v>231</v>
      </c>
      <c r="I15" s="102" t="s">
        <v>237</v>
      </c>
      <c r="J15" s="102" t="s">
        <v>238</v>
      </c>
      <c r="K15" t="s">
        <v>174</v>
      </c>
      <c r="L15" s="102"/>
    </row>
    <row r="16" spans="1:12">
      <c r="A16" s="102" t="s">
        <v>177</v>
      </c>
      <c r="B16" s="102" t="s">
        <v>156</v>
      </c>
      <c r="C16" s="102" t="s">
        <v>169</v>
      </c>
      <c r="D16" s="102" t="s">
        <v>171</v>
      </c>
      <c r="E16" s="102" t="s">
        <v>178</v>
      </c>
      <c r="F16" s="102" t="s">
        <v>230</v>
      </c>
      <c r="G16" s="102" t="s">
        <v>231</v>
      </c>
      <c r="H16" s="102" t="s">
        <v>174</v>
      </c>
      <c r="I16" s="102"/>
      <c r="J16" s="102"/>
    </row>
    <row r="17" spans="1:11">
      <c r="A17" s="102" t="s">
        <v>179</v>
      </c>
      <c r="B17" s="102" t="s">
        <v>156</v>
      </c>
      <c r="C17" s="102" t="s">
        <v>169</v>
      </c>
      <c r="D17" s="102" t="s">
        <v>180</v>
      </c>
      <c r="E17" s="102" t="s">
        <v>174</v>
      </c>
      <c r="F17" s="102"/>
      <c r="G17" s="102"/>
      <c r="H17" s="102"/>
      <c r="I17" s="102"/>
      <c r="J17" s="102"/>
    </row>
    <row r="18" spans="1:11">
      <c r="A18" s="102" t="s">
        <v>239</v>
      </c>
      <c r="B18" s="102" t="s">
        <v>156</v>
      </c>
      <c r="C18" s="102" t="s">
        <v>181</v>
      </c>
      <c r="D18" s="102"/>
      <c r="E18" s="102"/>
      <c r="F18" s="102"/>
      <c r="G18" s="102"/>
      <c r="H18" s="102"/>
      <c r="I18" s="102"/>
      <c r="J18" s="102"/>
    </row>
    <row r="19" spans="1:11">
      <c r="A19" s="102" t="s">
        <v>182</v>
      </c>
      <c r="B19" s="102" t="s">
        <v>156</v>
      </c>
      <c r="C19" s="102" t="s">
        <v>169</v>
      </c>
      <c r="D19" s="102" t="s">
        <v>183</v>
      </c>
      <c r="E19" s="102" t="s">
        <v>184</v>
      </c>
      <c r="F19" s="102" t="s">
        <v>186</v>
      </c>
      <c r="G19" s="102"/>
      <c r="H19" s="102"/>
      <c r="I19" s="102"/>
      <c r="J19" s="102"/>
    </row>
    <row r="20" spans="1:11">
      <c r="A20" s="102" t="s">
        <v>185</v>
      </c>
      <c r="B20" s="102" t="s">
        <v>156</v>
      </c>
      <c r="C20" s="102" t="s">
        <v>169</v>
      </c>
      <c r="D20" s="102" t="s">
        <v>184</v>
      </c>
      <c r="E20" s="102" t="s">
        <v>186</v>
      </c>
      <c r="F20" s="102"/>
      <c r="G20" s="102"/>
      <c r="H20" s="102"/>
      <c r="I20" s="102"/>
      <c r="J20" s="102"/>
    </row>
    <row r="21" spans="1:11">
      <c r="A21" s="102" t="s">
        <v>187</v>
      </c>
      <c r="B21" s="102" t="s">
        <v>156</v>
      </c>
      <c r="C21" s="102" t="s">
        <v>169</v>
      </c>
      <c r="D21" s="102" t="s">
        <v>184</v>
      </c>
      <c r="E21" s="102" t="s">
        <v>186</v>
      </c>
      <c r="F21" s="102"/>
      <c r="G21" s="102"/>
      <c r="H21" s="102"/>
      <c r="I21" s="102"/>
      <c r="J21" s="102"/>
    </row>
    <row r="22" spans="1:11">
      <c r="A22" s="102" t="s">
        <v>197</v>
      </c>
      <c r="B22" s="102" t="s">
        <v>156</v>
      </c>
      <c r="C22" s="102" t="s">
        <v>158</v>
      </c>
      <c r="D22" s="102"/>
      <c r="E22" s="102"/>
      <c r="F22" s="102"/>
      <c r="G22" s="102"/>
      <c r="H22" s="102"/>
      <c r="I22" s="102"/>
      <c r="J22" s="102"/>
    </row>
    <row r="23" spans="1:11">
      <c r="A23" s="102" t="s">
        <v>188</v>
      </c>
      <c r="B23" s="102" t="s">
        <v>156</v>
      </c>
      <c r="C23" s="102" t="s">
        <v>169</v>
      </c>
      <c r="D23" s="102" t="s">
        <v>189</v>
      </c>
      <c r="E23" s="102"/>
      <c r="F23" s="102"/>
      <c r="G23" s="102"/>
      <c r="H23" s="102"/>
      <c r="I23" s="102"/>
      <c r="J23" s="102"/>
    </row>
    <row r="24" spans="1:11">
      <c r="A24" s="102" t="s">
        <v>190</v>
      </c>
      <c r="B24" s="102" t="s">
        <v>156</v>
      </c>
      <c r="C24" s="102" t="s">
        <v>169</v>
      </c>
      <c r="D24" s="102" t="s">
        <v>191</v>
      </c>
      <c r="E24" s="102"/>
      <c r="F24" s="102"/>
      <c r="G24" s="102"/>
      <c r="H24" s="102"/>
      <c r="I24" s="102"/>
      <c r="J24" s="102"/>
    </row>
    <row r="25" spans="1:11">
      <c r="A25" s="102" t="s">
        <v>198</v>
      </c>
      <c r="B25" s="102" t="s">
        <v>156</v>
      </c>
      <c r="C25" s="102" t="s">
        <v>199</v>
      </c>
      <c r="D25" s="102" t="s">
        <v>200</v>
      </c>
      <c r="E25" s="102"/>
      <c r="F25" s="102"/>
      <c r="G25" s="102"/>
      <c r="H25" s="102"/>
      <c r="I25" s="102"/>
      <c r="J25" s="102"/>
    </row>
    <row r="26" spans="1:11">
      <c r="A26" s="102" t="s">
        <v>205</v>
      </c>
      <c r="B26" s="102" t="s">
        <v>156</v>
      </c>
      <c r="C26" s="102" t="s">
        <v>213</v>
      </c>
      <c r="D26" s="102" t="s">
        <v>206</v>
      </c>
      <c r="E26" s="102" t="s">
        <v>207</v>
      </c>
      <c r="F26" s="102" t="s">
        <v>240</v>
      </c>
      <c r="G26" s="102" t="s">
        <v>171</v>
      </c>
      <c r="H26" s="102" t="s">
        <v>208</v>
      </c>
      <c r="I26" s="102"/>
      <c r="J26" s="102"/>
    </row>
    <row r="27" spans="1:11">
      <c r="A27" s="102" t="s">
        <v>209</v>
      </c>
      <c r="B27" s="102" t="s">
        <v>156</v>
      </c>
      <c r="C27" s="102" t="s">
        <v>213</v>
      </c>
      <c r="D27" s="102" t="s">
        <v>210</v>
      </c>
      <c r="E27" s="102" t="s">
        <v>171</v>
      </c>
      <c r="F27" s="102" t="s">
        <v>206</v>
      </c>
      <c r="G27" s="102" t="s">
        <v>207</v>
      </c>
      <c r="H27" s="102" t="s">
        <v>240</v>
      </c>
      <c r="I27" s="102" t="s">
        <v>208</v>
      </c>
      <c r="J27" s="102"/>
    </row>
    <row r="28" spans="1:11">
      <c r="A28" s="102" t="s">
        <v>211</v>
      </c>
      <c r="B28" s="102" t="s">
        <v>156</v>
      </c>
      <c r="C28" s="102" t="s">
        <v>213</v>
      </c>
      <c r="D28" s="102" t="s">
        <v>210</v>
      </c>
      <c r="E28" s="102" t="s">
        <v>206</v>
      </c>
      <c r="F28" s="102" t="s">
        <v>207</v>
      </c>
      <c r="G28" s="102" t="s">
        <v>241</v>
      </c>
      <c r="H28" s="102" t="s">
        <v>242</v>
      </c>
      <c r="I28" s="102" t="s">
        <v>240</v>
      </c>
      <c r="J28" s="102" t="s">
        <v>171</v>
      </c>
      <c r="K28" s="102" t="s">
        <v>208</v>
      </c>
    </row>
    <row r="29" spans="1:11">
      <c r="A29" s="102" t="s">
        <v>215</v>
      </c>
      <c r="B29" s="102" t="s">
        <v>156</v>
      </c>
      <c r="C29" s="102" t="s">
        <v>213</v>
      </c>
      <c r="D29" s="102" t="s">
        <v>214</v>
      </c>
      <c r="E29" s="102"/>
      <c r="F29" s="102"/>
      <c r="G29" s="102"/>
      <c r="H29" s="102"/>
      <c r="I29" s="102"/>
      <c r="J29" s="102"/>
      <c r="K29" s="102"/>
    </row>
    <row r="30" spans="1:11">
      <c r="A30" s="102" t="s">
        <v>212</v>
      </c>
      <c r="B30" s="102" t="s">
        <v>156</v>
      </c>
      <c r="C30" s="102" t="s">
        <v>213</v>
      </c>
      <c r="D30" s="102" t="s">
        <v>214</v>
      </c>
      <c r="E30" s="102"/>
      <c r="F30" s="102"/>
      <c r="G30" s="102"/>
      <c r="H30" s="102"/>
      <c r="I30" s="102"/>
      <c r="J30" s="102"/>
      <c r="K30" s="102"/>
    </row>
    <row r="31" spans="1:11">
      <c r="A31" s="102" t="s">
        <v>216</v>
      </c>
      <c r="B31" s="102" t="s">
        <v>156</v>
      </c>
      <c r="C31" s="102" t="s">
        <v>213</v>
      </c>
      <c r="D31" s="102" t="s">
        <v>170</v>
      </c>
      <c r="E31" s="102" t="s">
        <v>171</v>
      </c>
      <c r="F31" s="102" t="s">
        <v>206</v>
      </c>
      <c r="G31" s="102" t="s">
        <v>207</v>
      </c>
      <c r="H31" s="102" t="s">
        <v>241</v>
      </c>
      <c r="I31" s="102" t="s">
        <v>242</v>
      </c>
      <c r="J31" s="102" t="s">
        <v>217</v>
      </c>
      <c r="K31" s="102"/>
    </row>
    <row r="32" spans="1:11">
      <c r="A32" s="102" t="s">
        <v>218</v>
      </c>
      <c r="B32" s="102" t="s">
        <v>213</v>
      </c>
      <c r="C32" s="102" t="s">
        <v>170</v>
      </c>
      <c r="D32" s="102" t="s">
        <v>171</v>
      </c>
      <c r="E32" s="102" t="s">
        <v>206</v>
      </c>
      <c r="F32" s="102" t="s">
        <v>207</v>
      </c>
      <c r="G32" s="102" t="s">
        <v>217</v>
      </c>
      <c r="H32" s="102" t="s">
        <v>243</v>
      </c>
      <c r="I32" s="102" t="s">
        <v>244</v>
      </c>
      <c r="J32" s="102"/>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38</vt:i4>
      </vt:variant>
    </vt:vector>
  </HeadingPairs>
  <TitlesOfParts>
    <vt:vector size="43" baseType="lpstr">
      <vt:lpstr>付表３－２</vt:lpstr>
      <vt:lpstr>勤務形態一覧表（記載例)</vt:lpstr>
      <vt:lpstr>勤務形態一覧表（一般相談支援）</vt:lpstr>
      <vt:lpstr>勤務形態一覧（特定相談支援・障害児相談支援）</vt:lpstr>
      <vt:lpstr>選択肢</vt:lpstr>
      <vt:lpstr>'勤務形態一覧（特定相談支援・障害児相談支援）'!Print_Area</vt:lpstr>
      <vt:lpstr>'勤務形態一覧表（一般相談支援）'!Print_Area</vt:lpstr>
      <vt:lpstr>'勤務形態一覧表（記載例)'!Print_Area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2026-07-10T08:02:34Z</dcterms:modified>
</cp:coreProperties>
</file>