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66925"/>
  <xr:revisionPtr revIDLastSave="0" documentId="13_ncr:1_{8AB82354-CC95-4ECD-98C9-6F53D8126F60}" xr6:coauthVersionLast="47" xr6:coauthVersionMax="47" xr10:uidLastSave="{00000000-0000-0000-0000-000000000000}"/>
  <bookViews>
    <workbookView xWindow="-120" yWindow="-120" windowWidth="20730" windowHeight="11040" tabRatio="796" firstSheet="1" activeTab="1" xr2:uid="{00000000-000D-0000-FFFF-FFFF00000000}"/>
  </bookViews>
  <sheets>
    <sheet name="付表３－２" sheetId="27" state="hidden" r:id="rId1"/>
    <sheet name="勤務形態一覧表（記載例)" sheetId="138" r:id="rId2"/>
    <sheet name="勤務形態一覧表（居宅介護）" sheetId="116" r:id="rId3"/>
    <sheet name="勤務形態一覧表（重度訪問介護）" sheetId="117" r:id="rId4"/>
    <sheet name="勤務形態一覧表（同行援護）" sheetId="120" r:id="rId5"/>
    <sheet name="勤務形態一覧表（行動援護）" sheetId="119" r:id="rId6"/>
    <sheet name="勤務形態一覧表（療養介護）" sheetId="93" r:id="rId7"/>
    <sheet name="勤務形態一覧表（生活介護）" sheetId="94" r:id="rId8"/>
    <sheet name="勤務形態一覧表（短期入所・併設型）" sheetId="126" r:id="rId9"/>
    <sheet name="勤務形態一覧表（短期入所・空床利用型）" sheetId="127" r:id="rId10"/>
    <sheet name="勤務形態一覧表（短期入所・単独型）" sheetId="128" r:id="rId11"/>
    <sheet name="勤務形態一覧表（重度障害者等包括支援）" sheetId="130" r:id="rId12"/>
    <sheet name="勤務形態一覧表（機能訓練）" sheetId="95" r:id="rId13"/>
    <sheet name="勤務形態一覧表（生活訓練）" sheetId="96" r:id="rId14"/>
    <sheet name="勤務形態一覧表（就労選択支援）" sheetId="131" r:id="rId15"/>
    <sheet name="勤務形態一覧表（就労移行支援）" sheetId="132" r:id="rId16"/>
    <sheet name="勤務形態一覧表（認定指定就労移行支援）" sheetId="133" r:id="rId17"/>
    <sheet name="勤務形態一覧表（就労継続支援A型・B型）" sheetId="134" r:id="rId18"/>
    <sheet name="勤務形態一覧表（就労定着支援）" sheetId="136" r:id="rId19"/>
    <sheet name="勤務形態一覧表（自立生活援助）" sheetId="100" r:id="rId20"/>
    <sheet name="勤務形態一覧表（共同生活援助・介護サービス包括型）" sheetId="101" r:id="rId21"/>
    <sheet name="勤務形態一覧表（共同生活援助・外部サービス利用型）" sheetId="102" r:id="rId22"/>
    <sheet name="勤務形態一覧表（共同生活援助・日中サービス支援型" sheetId="124" r:id="rId23"/>
    <sheet name="勤務形態一覧表（障害者支援施設）" sheetId="107" r:id="rId24"/>
    <sheet name="勤務形態一覧表（一般相談支援）" sheetId="106" state="hidden" r:id="rId25"/>
    <sheet name="勤務形態一覧（特定相談支援）" sheetId="108" state="hidden" r:id="rId26"/>
    <sheet name="選択肢" sheetId="90" state="hidden" r:id="rId27"/>
  </sheets>
  <externalReferences>
    <externalReference r:id="rId28"/>
    <externalReference r:id="rId29"/>
  </externalReference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5">'勤務形態一覧（特定相談支援）'!$A$1:$AN$76</definedName>
    <definedName name="_xlnm.Print_Area" localSheetId="24">'勤務形態一覧表（一般相談支援）'!$A$1:$AN$73</definedName>
    <definedName name="_xlnm.Print_Area" localSheetId="12">'勤務形態一覧表（機能訓練）'!$A$1:$AN$82</definedName>
    <definedName name="_xlnm.Print_Area" localSheetId="1">'勤務形態一覧表（記載例)'!$A$1:$AN$67</definedName>
    <definedName name="_xlnm.Print_Area" localSheetId="2">'勤務形態一覧表（居宅介護）'!$A$1:$AN$86</definedName>
    <definedName name="_xlnm.Print_Area" localSheetId="20">'勤務形態一覧表（共同生活援助・介護サービス包括型）'!$A$1:$AN$90</definedName>
    <definedName name="_xlnm.Print_Area" localSheetId="21">'勤務形態一覧表（共同生活援助・外部サービス利用型）'!$A$1:$AN$87</definedName>
    <definedName name="_xlnm.Print_Area" localSheetId="22">'勤務形態一覧表（共同生活援助・日中サービス支援型'!$A$1:$AN$90</definedName>
    <definedName name="_xlnm.Print_Area" localSheetId="5">'勤務形態一覧表（行動援護）'!$A$1:$AN$82</definedName>
    <definedName name="_xlnm.Print_Area" localSheetId="19">'勤務形態一覧表（自立生活援助）'!$A$1:$AN$82</definedName>
    <definedName name="_xlnm.Print_Area" localSheetId="15">'勤務形態一覧表（就労移行支援）'!$A$1:$AN$84</definedName>
    <definedName name="_xlnm.Print_Area" localSheetId="17">'勤務形態一覧表（就労継続支援A型・B型）'!$A$1:$AN$85</definedName>
    <definedName name="_xlnm.Print_Area" localSheetId="14">'勤務形態一覧表（就労選択支援）'!$A$1:$AN$82</definedName>
    <definedName name="_xlnm.Print_Area" localSheetId="18">'勤務形態一覧表（就労定着支援）'!$A$1:$AN$82</definedName>
    <definedName name="_xlnm.Print_Area" localSheetId="11">'勤務形態一覧表（重度障害者等包括支援）'!$A$1:$AN$66</definedName>
    <definedName name="_xlnm.Print_Area" localSheetId="3">'勤務形態一覧表（重度訪問介護）'!$A$1:$AN$83</definedName>
    <definedName name="_xlnm.Print_Area" localSheetId="23">'勤務形態一覧表（障害者支援施設）'!$A$1:$AN$101</definedName>
    <definedName name="_xlnm.Print_Area" localSheetId="7">'勤務形態一覧表（生活介護）'!$A$1:$AN$89</definedName>
    <definedName name="_xlnm.Print_Area" localSheetId="13">'勤務形態一覧表（生活訓練）'!$A$1:$AN$84</definedName>
    <definedName name="_xlnm.Print_Area" localSheetId="9">'勤務形態一覧表（短期入所・空床利用型）'!$A$1:$AN$66</definedName>
    <definedName name="_xlnm.Print_Area" localSheetId="10">'勤務形態一覧表（短期入所・単独型）'!$A$1:$AN$66</definedName>
    <definedName name="_xlnm.Print_Area" localSheetId="8">'勤務形態一覧表（短期入所・併設型）'!$A$1:$AN$66</definedName>
    <definedName name="_xlnm.Print_Area" localSheetId="4">'勤務形態一覧表（同行援護）'!$A$1:$AN$82</definedName>
    <definedName name="_xlnm.Print_Area" localSheetId="16">'勤務形態一覧表（認定指定就労移行支援）'!$A$1:$AN$84</definedName>
    <definedName name="_xlnm.Print_Area" localSheetId="6">'勤務形態一覧表（療養介護）'!$A$1:$AN$81</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1" i="138" l="1"/>
  <c r="AI31" i="138"/>
  <c r="AH31" i="138"/>
  <c r="AG31" i="138"/>
  <c r="AF31" i="138"/>
  <c r="AE31" i="138"/>
  <c r="AD31" i="138"/>
  <c r="AC31" i="138"/>
  <c r="AB31" i="138"/>
  <c r="AA31" i="138"/>
  <c r="Z31" i="138"/>
  <c r="Y31" i="138"/>
  <c r="X31" i="138"/>
  <c r="W31" i="138"/>
  <c r="V31" i="138"/>
  <c r="U31" i="138"/>
  <c r="T31" i="138"/>
  <c r="S31" i="138"/>
  <c r="R31" i="138"/>
  <c r="Q31" i="138"/>
  <c r="P31" i="138"/>
  <c r="O31" i="138"/>
  <c r="N31" i="138"/>
  <c r="M31" i="138"/>
  <c r="L31" i="138"/>
  <c r="K31" i="138"/>
  <c r="J31" i="138"/>
  <c r="I31" i="138"/>
  <c r="H31" i="138"/>
  <c r="G31" i="138"/>
  <c r="F31" i="138"/>
  <c r="AK30" i="138"/>
  <c r="AL30" i="138" s="1"/>
  <c r="AK29" i="138"/>
  <c r="AL29" i="138" s="1"/>
  <c r="AK28" i="138"/>
  <c r="AL28" i="138" s="1"/>
  <c r="AK27" i="138"/>
  <c r="AL27" i="138" s="1"/>
  <c r="AK26" i="138"/>
  <c r="AL26" i="138" s="1"/>
  <c r="AK25" i="138"/>
  <c r="AL25" i="138" s="1"/>
  <c r="AK24" i="138"/>
  <c r="AL24" i="138" s="1"/>
  <c r="AK23" i="138"/>
  <c r="AL23" i="138" s="1"/>
  <c r="AK22" i="138"/>
  <c r="AL22" i="138" s="1"/>
  <c r="AK21" i="138"/>
  <c r="AL21" i="138" s="1"/>
  <c r="AK20" i="138"/>
  <c r="AL20" i="138" s="1"/>
  <c r="AK19" i="138"/>
  <c r="AL19" i="138" s="1"/>
  <c r="AK18" i="138"/>
  <c r="AL18" i="138" s="1"/>
  <c r="AK17" i="138"/>
  <c r="AL17" i="138" s="1"/>
  <c r="AK16" i="138"/>
  <c r="AL16" i="138" s="1"/>
  <c r="AK15" i="138"/>
  <c r="AL15" i="138" s="1"/>
  <c r="AK14" i="138"/>
  <c r="AL14" i="138" s="1"/>
  <c r="AK13" i="138"/>
  <c r="AL13" i="138" s="1"/>
  <c r="AK12" i="138"/>
  <c r="AL12" i="138" s="1"/>
  <c r="AK11" i="138"/>
  <c r="AL11" i="138" s="1"/>
  <c r="AH10" i="138"/>
  <c r="AG10" i="138"/>
  <c r="AF10" i="138"/>
  <c r="AE10" i="138"/>
  <c r="AD10" i="138"/>
  <c r="AC10" i="138"/>
  <c r="AB10" i="138"/>
  <c r="AA10" i="138"/>
  <c r="Z10" i="138"/>
  <c r="Y10" i="138"/>
  <c r="X10" i="138"/>
  <c r="W10" i="138"/>
  <c r="V10" i="138"/>
  <c r="U10" i="138"/>
  <c r="T10" i="138"/>
  <c r="S10" i="138"/>
  <c r="R10" i="138"/>
  <c r="Q10" i="138"/>
  <c r="P10" i="138"/>
  <c r="O10" i="138"/>
  <c r="N10" i="138"/>
  <c r="M10" i="138"/>
  <c r="L10" i="138"/>
  <c r="K10" i="138"/>
  <c r="J10" i="138"/>
  <c r="I10" i="138"/>
  <c r="H10" i="138"/>
  <c r="G10" i="138"/>
  <c r="F10" i="138"/>
  <c r="AJ10" i="138" s="1"/>
  <c r="AH9" i="138"/>
  <c r="AG9" i="138"/>
  <c r="AF9" i="138"/>
  <c r="AE9" i="138"/>
  <c r="AD9" i="138"/>
  <c r="AC9" i="138"/>
  <c r="AB9" i="138"/>
  <c r="AA9" i="138"/>
  <c r="Z9" i="138"/>
  <c r="Y9" i="138"/>
  <c r="X9" i="138"/>
  <c r="W9" i="138"/>
  <c r="V9" i="138"/>
  <c r="U9" i="138"/>
  <c r="T9" i="138"/>
  <c r="S9" i="138"/>
  <c r="R9" i="138"/>
  <c r="Q9" i="138"/>
  <c r="P9" i="138"/>
  <c r="O9" i="138"/>
  <c r="N9" i="138"/>
  <c r="M9" i="138"/>
  <c r="L9" i="138"/>
  <c r="K9" i="138"/>
  <c r="J9" i="138"/>
  <c r="I9" i="138"/>
  <c r="H9" i="138"/>
  <c r="G9" i="138"/>
  <c r="F9" i="138"/>
  <c r="AJ9" i="138" s="1"/>
  <c r="AI9" i="138" l="1"/>
  <c r="AK31" i="138"/>
  <c r="AL31" i="138" s="1"/>
  <c r="AI10" i="138"/>
  <c r="AL46" i="136" l="1"/>
  <c r="AL50" i="136" s="1"/>
  <c r="AG46" i="136"/>
  <c r="AG50" i="136" s="1"/>
  <c r="AA46" i="136"/>
  <c r="AA50" i="136" s="1"/>
  <c r="U46" i="136"/>
  <c r="U50" i="136" s="1"/>
  <c r="O46" i="136"/>
  <c r="R49" i="136" s="1"/>
  <c r="I46" i="136"/>
  <c r="L49" i="136" s="1"/>
  <c r="E46" i="136"/>
  <c r="F49" i="136" s="1"/>
  <c r="C46" i="136"/>
  <c r="D49" i="136" s="1"/>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48" i="134"/>
  <c r="AL52" i="134" s="1"/>
  <c r="AG48" i="134"/>
  <c r="AG52" i="134" s="1"/>
  <c r="AA48" i="134"/>
  <c r="AA52" i="134" s="1"/>
  <c r="U48" i="134"/>
  <c r="U52" i="134" s="1"/>
  <c r="O48" i="134"/>
  <c r="R51" i="134" s="1"/>
  <c r="I48" i="134"/>
  <c r="L51" i="134" s="1"/>
  <c r="E48" i="134"/>
  <c r="F51" i="134" s="1"/>
  <c r="C48" i="134"/>
  <c r="D51" i="134" s="1"/>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L13" i="134"/>
  <c r="AK13" i="134"/>
  <c r="AK12" i="134"/>
  <c r="AL12" i="134" s="1"/>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L47" i="133"/>
  <c r="AL51" i="133" s="1"/>
  <c r="AG47" i="133"/>
  <c r="AG51" i="133" s="1"/>
  <c r="AA47" i="133"/>
  <c r="AA51" i="133" s="1"/>
  <c r="U47" i="133"/>
  <c r="U51" i="133" s="1"/>
  <c r="O47" i="133"/>
  <c r="R50" i="133" s="1"/>
  <c r="I47" i="133"/>
  <c r="L50" i="133" s="1"/>
  <c r="E47" i="133"/>
  <c r="E49" i="133" s="1"/>
  <c r="C47" i="133"/>
  <c r="C50" i="133" s="1"/>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47" i="132"/>
  <c r="AL51" i="132" s="1"/>
  <c r="AG47" i="132"/>
  <c r="AG51" i="132" s="1"/>
  <c r="AA47" i="132"/>
  <c r="AA51" i="132" s="1"/>
  <c r="U47" i="132"/>
  <c r="U51" i="132" s="1"/>
  <c r="O47" i="132"/>
  <c r="R50" i="132" s="1"/>
  <c r="I47" i="132"/>
  <c r="L50" i="132" s="1"/>
  <c r="E47" i="132"/>
  <c r="F50" i="132" s="1"/>
  <c r="C47" i="132"/>
  <c r="C49" i="132" s="1"/>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46" i="131"/>
  <c r="AL50" i="131" s="1"/>
  <c r="AG46" i="131"/>
  <c r="AG50" i="131" s="1"/>
  <c r="AA46" i="131"/>
  <c r="AA50" i="131" s="1"/>
  <c r="U46" i="131"/>
  <c r="U50" i="131" s="1"/>
  <c r="O46" i="131"/>
  <c r="R49" i="131" s="1"/>
  <c r="I46" i="131"/>
  <c r="L49" i="131" s="1"/>
  <c r="E46" i="131"/>
  <c r="F49" i="131" s="1"/>
  <c r="C46" i="131"/>
  <c r="D49" i="131" s="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E45" i="134"/>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70" i="107"/>
  <c r="O59" i="107"/>
  <c r="E65" i="107"/>
  <c r="E69" i="107" s="1"/>
  <c r="C65" i="107"/>
  <c r="C67" i="107" s="1"/>
  <c r="AL59" i="107"/>
  <c r="AG59" i="107"/>
  <c r="AA59" i="107"/>
  <c r="U59" i="107"/>
  <c r="I59" i="107"/>
  <c r="E59" i="107"/>
  <c r="C59" i="107"/>
  <c r="AK31" i="127" l="1"/>
  <c r="AL31" i="127" s="1"/>
  <c r="AK31" i="128"/>
  <c r="AL31" i="128" s="1"/>
  <c r="AH10" i="128"/>
  <c r="AH10" i="127"/>
  <c r="AH9" i="127"/>
  <c r="AI10" i="127"/>
  <c r="AI9" i="127"/>
  <c r="AI9" i="126"/>
  <c r="AK31" i="126"/>
  <c r="AL31" i="126" s="1"/>
  <c r="AH10" i="126"/>
  <c r="AH9" i="126"/>
  <c r="AI10" i="126"/>
  <c r="C69" i="107"/>
  <c r="E67" i="107"/>
  <c r="E68" i="107"/>
  <c r="F67" i="107"/>
  <c r="F68" i="107"/>
  <c r="AA54" i="101" l="1"/>
  <c r="O46" i="95" l="1"/>
  <c r="O48" i="96"/>
  <c r="U48" i="96"/>
  <c r="AK18" i="101"/>
  <c r="AH41" i="119"/>
  <c r="U38" i="119" l="1"/>
  <c r="U38" i="120"/>
  <c r="U38" i="117"/>
  <c r="AK41" i="119"/>
  <c r="AH40" i="119"/>
  <c r="AK40" i="119" s="1"/>
  <c r="AH41" i="120"/>
  <c r="AK41" i="120" s="1"/>
  <c r="AH40" i="120"/>
  <c r="AH41" i="117"/>
  <c r="AK41" i="117" s="1"/>
  <c r="AH40" i="117"/>
  <c r="AK40" i="117" s="1"/>
  <c r="U38" i="116"/>
  <c r="AK40" i="120" l="1"/>
  <c r="AH41" i="116"/>
  <c r="AK41" i="116" s="1"/>
  <c r="AH40" i="116"/>
  <c r="AK40" i="116" s="1"/>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2"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AH42" i="119" s="1"/>
  <c r="F39" i="119"/>
  <c r="E39" i="119"/>
  <c r="D39" i="119"/>
  <c r="AG44" i="108"/>
  <c r="AA44" i="108"/>
  <c r="I44" i="108"/>
  <c r="C44" i="108"/>
  <c r="AL41" i="106"/>
  <c r="O41" i="106"/>
  <c r="I41" i="106"/>
  <c r="E41" i="106"/>
  <c r="AL63" i="107"/>
  <c r="AG63" i="107"/>
  <c r="AA63" i="107"/>
  <c r="U63" i="107"/>
  <c r="AL55" i="102"/>
  <c r="U55" i="102"/>
  <c r="E55" i="102"/>
  <c r="I46" i="120"/>
  <c r="I49" i="120" s="1"/>
  <c r="E46" i="120"/>
  <c r="E49" i="120" s="1"/>
  <c r="C46" i="120"/>
  <c r="D48" i="120" s="1"/>
  <c r="I40" i="120"/>
  <c r="I42" i="120" s="1"/>
  <c r="AH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AH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2"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L38" i="100" s="1"/>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L40" i="96" s="1"/>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L38" i="93" s="1"/>
  <c r="C43" i="93" s="1"/>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15" i="102"/>
  <c r="AL24" i="102"/>
  <c r="AL25" i="102"/>
  <c r="AL26" i="102"/>
  <c r="AL19" i="102"/>
  <c r="AH9" i="102"/>
  <c r="AL20" i="102"/>
  <c r="AL27" i="101"/>
  <c r="AH10" i="106"/>
  <c r="AH9" i="106"/>
  <c r="AI10" i="106"/>
  <c r="AI10" i="102"/>
  <c r="AH10" i="102"/>
  <c r="AJ43" i="101"/>
  <c r="AJ10" i="100"/>
  <c r="AH10" i="100"/>
  <c r="AI10" i="100"/>
  <c r="AJ40" i="96"/>
  <c r="D38" i="96"/>
  <c r="AI9" i="96"/>
  <c r="AJ10" i="96"/>
  <c r="AH10" i="96"/>
  <c r="AH9" i="95"/>
  <c r="O50" i="100" l="1"/>
  <c r="I55" i="102"/>
  <c r="U50" i="100"/>
  <c r="O55" i="102"/>
  <c r="E44" i="108"/>
  <c r="AL44" i="108"/>
  <c r="AA50" i="100"/>
  <c r="U41" i="106"/>
  <c r="I50" i="100"/>
  <c r="C50" i="100"/>
  <c r="AG50" i="100"/>
  <c r="AA55" i="102"/>
  <c r="AA41" i="106"/>
  <c r="O44" i="108"/>
  <c r="E50" i="100"/>
  <c r="AL50" i="100"/>
  <c r="AG55" i="102"/>
  <c r="C41" i="106"/>
  <c r="AG41" i="106"/>
  <c r="U44" i="108"/>
  <c r="AK42" i="117"/>
  <c r="AM40" i="117"/>
  <c r="AM43" i="117" s="1" a="1"/>
  <c r="AM43" i="117" s="1"/>
  <c r="AK42" i="120"/>
  <c r="AM40" i="120"/>
  <c r="AM43" i="120" s="1" a="1"/>
  <c r="AM43" i="120" s="1"/>
  <c r="AK42" i="119"/>
  <c r="AM40" i="119"/>
  <c r="AM43" i="119" s="1" a="1"/>
  <c r="AM43" i="119" s="1"/>
  <c r="AL43" i="101"/>
  <c r="AL14" i="124"/>
  <c r="AL15" i="95"/>
  <c r="O50" i="95"/>
  <c r="F57" i="101"/>
  <c r="E58" i="101"/>
  <c r="AK31" i="102"/>
  <c r="AL31" i="102" s="1"/>
  <c r="AL52" i="96"/>
  <c r="I58" i="101"/>
  <c r="AA52" i="96"/>
  <c r="AG52" i="96"/>
  <c r="O58" i="101"/>
  <c r="I52" i="96"/>
  <c r="X54" i="102"/>
  <c r="F53" i="116"/>
  <c r="AG58" i="101"/>
  <c r="L52" i="116"/>
  <c r="L49" i="119"/>
  <c r="I50" i="119"/>
  <c r="AL58" i="101"/>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L54" i="102"/>
  <c r="I42" i="116"/>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M38" i="94" s="1"/>
  <c r="E51" i="94" s="1"/>
  <c r="AI9" i="95"/>
  <c r="AH10" i="95"/>
  <c r="E48" i="95"/>
  <c r="AK31" i="95"/>
  <c r="AL31" i="95" s="1"/>
  <c r="AL38" i="95"/>
  <c r="AI10" i="95"/>
  <c r="F49" i="95"/>
  <c r="AJ38" i="96"/>
  <c r="AL38" i="96" s="1"/>
  <c r="C45"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6" i="108"/>
  <c r="AL13" i="108"/>
  <c r="AL29" i="108"/>
  <c r="AL15" i="108"/>
  <c r="AK31" i="108"/>
  <c r="AL31" i="108" s="1"/>
  <c r="AM47" i="93"/>
  <c r="AM48" i="93"/>
  <c r="AG51" i="96"/>
  <c r="D48" i="100"/>
  <c r="O39" i="106"/>
  <c r="AG53" i="102"/>
  <c r="C48" i="100"/>
  <c r="E58" i="124"/>
  <c r="D55" i="94"/>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A40" i="106"/>
  <c r="X55" i="94"/>
  <c r="O49" i="95"/>
  <c r="AL50" i="95"/>
  <c r="R48" i="95"/>
  <c r="U56" i="94"/>
  <c r="AJ49" i="95"/>
  <c r="F52" i="116"/>
  <c r="E53" i="116"/>
  <c r="F50" i="96"/>
  <c r="E52" i="116"/>
  <c r="AM56" i="94"/>
  <c r="C51" i="96"/>
  <c r="E50" i="96"/>
  <c r="R39" i="106"/>
  <c r="AG50" i="95"/>
  <c r="C50" i="95"/>
  <c r="AG56" i="124"/>
  <c r="E50" i="95"/>
  <c r="I50" i="95"/>
  <c r="O40" i="106"/>
  <c r="U50" i="95"/>
  <c r="AM55" i="94"/>
  <c r="AJ48" i="93"/>
  <c r="AA50" i="95"/>
  <c r="E47" i="93"/>
  <c r="D47" i="93"/>
  <c r="D48" i="95"/>
  <c r="F54" i="102"/>
  <c r="C48" i="95"/>
  <c r="I40" i="106"/>
  <c r="AD55" i="94"/>
  <c r="AG47" i="93"/>
  <c r="I39" i="106"/>
  <c r="AM48" i="100"/>
  <c r="AA54" i="102"/>
  <c r="AG55" i="94"/>
  <c r="AL48" i="100"/>
  <c r="AD53" i="102"/>
  <c r="I49" i="119"/>
  <c r="E48" i="120"/>
  <c r="AD56" i="101"/>
  <c r="E54" i="102"/>
  <c r="AG40" i="106"/>
  <c r="AA57" i="124"/>
  <c r="R48" i="100"/>
  <c r="R49" i="100"/>
  <c r="AG39" i="106"/>
  <c r="O48" i="93"/>
  <c r="AL56" i="94"/>
  <c r="I48" i="119"/>
  <c r="C48" i="120"/>
  <c r="AG48" i="95"/>
  <c r="AL48" i="93"/>
  <c r="AA47" i="93"/>
  <c r="U55" i="94"/>
  <c r="AJ51" i="96"/>
  <c r="X48" i="100"/>
  <c r="AG57" i="101"/>
  <c r="L39" i="106"/>
  <c r="AJ47" i="93"/>
  <c r="AA57" i="101"/>
  <c r="E56" i="94"/>
  <c r="D48" i="93"/>
  <c r="D49" i="95"/>
  <c r="O56" i="124"/>
  <c r="C50" i="96"/>
  <c r="AG43" i="108"/>
  <c r="D50" i="96"/>
  <c r="C47" i="93"/>
  <c r="AA48" i="93"/>
  <c r="AJ55" i="94"/>
  <c r="F55" i="94"/>
  <c r="AD48" i="95"/>
  <c r="R50" i="96"/>
  <c r="O50" i="96"/>
  <c r="AJ48" i="100"/>
  <c r="AJ42" i="108"/>
  <c r="AJ49" i="100"/>
  <c r="E48" i="119"/>
  <c r="AD48" i="93"/>
  <c r="F56" i="94"/>
  <c r="O51" i="96"/>
  <c r="AG49" i="100"/>
  <c r="E39" i="106"/>
  <c r="I53" i="116"/>
  <c r="F49" i="119"/>
  <c r="U54" i="102"/>
  <c r="F40" i="106"/>
  <c r="I52" i="116"/>
  <c r="I48" i="120"/>
  <c r="AA56" i="124"/>
  <c r="AA55" i="94"/>
  <c r="C39" i="106"/>
  <c r="AG56" i="94"/>
  <c r="E56" i="124"/>
  <c r="R54" i="102"/>
  <c r="D39" i="106"/>
  <c r="X47" i="93"/>
  <c r="O54" i="102"/>
  <c r="R42" i="108"/>
  <c r="L49" i="120"/>
  <c r="I50" i="120"/>
  <c r="AM51" i="96"/>
  <c r="AL56" i="101"/>
  <c r="R48" i="93"/>
  <c r="AG48" i="93"/>
  <c r="AJ56" i="94"/>
  <c r="X48" i="95"/>
  <c r="AJ50" i="96"/>
  <c r="AM49" i="95"/>
  <c r="AJ56" i="101"/>
  <c r="D62" i="107"/>
  <c r="L48" i="120"/>
  <c r="U47" i="93"/>
  <c r="AD56" i="94"/>
  <c r="U48" i="95"/>
  <c r="AA48" i="100"/>
  <c r="AD49" i="100"/>
  <c r="R53" i="102"/>
  <c r="D40" i="106"/>
  <c r="L42" i="108"/>
  <c r="AL51" i="96"/>
  <c r="F50" i="117"/>
  <c r="X62" i="107"/>
  <c r="L56" i="94"/>
  <c r="L55" i="94"/>
  <c r="E49" i="95"/>
  <c r="X50" i="96"/>
  <c r="U62" i="107"/>
  <c r="I49" i="117"/>
  <c r="F48" i="93"/>
  <c r="AL49" i="95"/>
  <c r="X61" i="107"/>
  <c r="I62" i="107"/>
  <c r="O42" i="108"/>
  <c r="E50" i="117"/>
  <c r="U50" i="96"/>
  <c r="D68" i="107"/>
  <c r="F47" i="93"/>
  <c r="I56" i="94"/>
  <c r="X51" i="96"/>
  <c r="I49" i="95"/>
  <c r="E48" i="100"/>
  <c r="F48" i="100"/>
  <c r="I55" i="94"/>
  <c r="O56" i="101"/>
  <c r="I50" i="117"/>
  <c r="C48" i="119"/>
  <c r="AL53" i="102"/>
  <c r="X40" i="106"/>
  <c r="L56" i="124"/>
  <c r="O55" i="94"/>
  <c r="R57" i="101"/>
  <c r="C49" i="100"/>
  <c r="O57" i="101"/>
  <c r="AA49" i="100"/>
  <c r="U39" i="106"/>
  <c r="U40" i="106"/>
  <c r="L61" i="107"/>
  <c r="I43" i="108"/>
  <c r="I42" i="108"/>
  <c r="AA50" i="96"/>
  <c r="AL54" i="102"/>
  <c r="AG62" i="107"/>
  <c r="L49" i="117"/>
  <c r="F48" i="120"/>
  <c r="AD56" i="124"/>
  <c r="I48" i="95"/>
  <c r="F49" i="100"/>
  <c r="AM53" i="102"/>
  <c r="C61" i="107"/>
  <c r="X56" i="94"/>
  <c r="C43" i="108"/>
  <c r="L62" i="107"/>
  <c r="F61" i="107"/>
  <c r="AJ43" i="108"/>
  <c r="U49" i="95"/>
  <c r="C48" i="93"/>
  <c r="AG61" i="107"/>
  <c r="L53" i="116"/>
  <c r="X56" i="101"/>
  <c r="X48" i="93"/>
  <c r="AL43" i="108"/>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F49" i="117"/>
  <c r="L47" i="93"/>
  <c r="L48" i="95"/>
  <c r="AA51" i="96"/>
  <c r="O61" i="107"/>
  <c r="AA62" i="107"/>
  <c r="AD42" i="108"/>
  <c r="X42" i="108"/>
  <c r="L48" i="93"/>
  <c r="I48" i="100"/>
  <c r="U56" i="101"/>
  <c r="X43" i="108"/>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D47" i="93"/>
  <c r="AL55" i="94"/>
  <c r="E43" i="93"/>
  <c r="C57" i="94"/>
  <c r="AI9" i="106"/>
  <c r="AA42" i="108"/>
  <c r="AM62" i="107"/>
  <c r="AL61" i="107"/>
  <c r="O43" i="108"/>
  <c r="V37" i="108"/>
  <c r="Z37" i="108" s="1"/>
  <c r="AJ9" i="102"/>
  <c r="AL17" i="106"/>
  <c r="AL25" i="106"/>
  <c r="AL12" i="106"/>
  <c r="O36" i="108"/>
  <c r="D36" i="108"/>
  <c r="AL22" i="108"/>
  <c r="AL14" i="108"/>
  <c r="L36" i="108"/>
  <c r="I36" i="108"/>
  <c r="F36" i="108"/>
  <c r="E36" i="108"/>
  <c r="O47" i="93"/>
  <c r="AA56" i="94"/>
  <c r="AL15" i="96"/>
  <c r="AL23" i="96"/>
  <c r="AL11" i="100"/>
  <c r="AL19" i="100"/>
  <c r="AL27" i="100"/>
  <c r="AL12" i="108"/>
  <c r="R62" i="107"/>
  <c r="AL28" i="108"/>
  <c r="AL15" i="100"/>
  <c r="AL26" i="106"/>
  <c r="R56" i="94"/>
  <c r="I43" i="100"/>
  <c r="E43" i="100"/>
  <c r="C43" i="100"/>
  <c r="R61" i="107"/>
  <c r="AM61" i="107"/>
  <c r="AA43" i="108"/>
  <c r="AM43" i="108"/>
  <c r="AL11" i="108"/>
  <c r="AL30" i="108"/>
  <c r="D42" i="108"/>
  <c r="D43" i="108"/>
  <c r="AJ9" i="106"/>
  <c r="AL18" i="106"/>
  <c r="AJ43" i="107"/>
  <c r="F43" i="108"/>
  <c r="F42" i="108"/>
  <c r="E43" i="108"/>
  <c r="E48" i="93"/>
  <c r="E55" i="94"/>
  <c r="AL12" i="95"/>
  <c r="AL20" i="95"/>
  <c r="AL28" i="95"/>
  <c r="AL14" i="106"/>
  <c r="AL22" i="106"/>
  <c r="AL30" i="106"/>
  <c r="AJ62" i="107"/>
  <c r="AJ9" i="108"/>
  <c r="AH10" i="108"/>
  <c r="AK31" i="107"/>
  <c r="AL31" i="107" s="1"/>
  <c r="AM42" i="108"/>
  <c r="AI10" i="116"/>
  <c r="I51" i="117"/>
  <c r="AH9" i="119"/>
  <c r="AI9" i="119"/>
  <c r="AH9" i="120"/>
  <c r="X56" i="124"/>
  <c r="X57" i="124"/>
  <c r="U57" i="124"/>
  <c r="AI10" i="124"/>
  <c r="AJ10" i="124"/>
  <c r="AH10" i="124"/>
  <c r="D56" i="124"/>
  <c r="C49" i="117"/>
  <c r="AH9" i="117"/>
  <c r="AI10" i="119"/>
  <c r="AJ10" i="119"/>
  <c r="AK31" i="119"/>
  <c r="AL31" i="119" s="1"/>
  <c r="E51" i="117"/>
  <c r="E50" i="120"/>
  <c r="AH10" i="116"/>
  <c r="AI9" i="117"/>
  <c r="AL14" i="117"/>
  <c r="AJ9" i="119"/>
  <c r="AL14" i="119"/>
  <c r="F48" i="119"/>
  <c r="E49" i="119"/>
  <c r="AL30" i="124"/>
  <c r="AH9" i="124"/>
  <c r="AL17" i="124"/>
  <c r="AL12" i="124"/>
  <c r="AL28" i="124"/>
  <c r="AJ56" i="124"/>
  <c r="AI9" i="124"/>
  <c r="AL18" i="124"/>
  <c r="E57" i="124"/>
  <c r="AL25" i="124"/>
  <c r="AJ9" i="124"/>
  <c r="I44" i="116" l="1"/>
  <c r="AH42" i="116" s="1"/>
  <c r="I51" i="101"/>
  <c r="AL43" i="107"/>
  <c r="C56" i="107" s="1"/>
  <c r="C48" i="102"/>
  <c r="E51" i="101"/>
  <c r="I51" i="124"/>
  <c r="AM43" i="107"/>
  <c r="E56" i="107" s="1"/>
  <c r="E51" i="124"/>
  <c r="C51" i="124"/>
  <c r="AK42" i="116" l="1"/>
  <c r="AM40" i="116" s="1"/>
  <c r="AM43" i="116" s="1" a="1"/>
  <c r="AM43" i="1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<sst xmlns="http://schemas.openxmlformats.org/spreadsheetml/2006/main" count="2950" uniqueCount="376">
  <si>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</si>
  <si>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</si>
  <si>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</si>
  <si>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フリガナ</t>
    <phoneticPr fontId="9"/>
  </si>
  <si>
    <t>施</t>
    <rPh sb="0" eb="1">
      <t>ホドコ</t>
    </rPh>
    <phoneticPr fontId="9"/>
  </si>
  <si>
    <t>名　　称</t>
    <rPh sb="0" eb="1">
      <t>メイ</t>
    </rPh>
    <rPh sb="3" eb="4">
      <t>ショウ</t>
    </rPh>
    <phoneticPr fontId="9"/>
  </si>
  <si>
    <t>所在地</t>
    <rPh sb="0" eb="3">
      <t>ショザイチ</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</si>
  <si>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</si>
  <si>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</si>
  <si>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</si>
  <si>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</si>
  <si>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連 絡 先</t>
    <rPh sb="0" eb="1">
      <t>レン</t>
    </rPh>
    <rPh sb="2" eb="3">
      <t>ラク</t>
    </rPh>
    <rPh sb="4" eb="5">
      <t>サキ</t>
    </rPh>
    <phoneticPr fontId="9"/>
  </si>
  <si>
    <t>電話番号</t>
    <rPh sb="0" eb="2">
      <t>デンワ</t>
    </rPh>
    <rPh sb="2" eb="4">
      <t>バンゴウ</t>
    </rPh>
    <phoneticPr fontId="9"/>
  </si>
  <si>
    <t>ＦＡＸ番号</t>
    <rPh sb="3" eb="5">
      <t>バンゴウ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</si>
  <si>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</si>
  <si>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</si>
  <si>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</si>
  <si>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</si>
  <si>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</si>
  <si>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</si>
  <si>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氏　名</t>
    <rPh sb="0" eb="1">
      <t>シ</t>
    </rPh>
    <rPh sb="2" eb="3">
      <t>メイ</t>
    </rPh>
    <phoneticPr fontId="9"/>
  </si>
  <si>
    <t>従業者の職種・員数</t>
    <rPh sb="0" eb="3">
      <t>ジュウギョウシャ</t>
    </rPh>
    <rPh sb="4" eb="6">
      <t>ショクシュ</t>
    </rPh>
    <rPh sb="7" eb="9">
      <t>インズウ</t>
    </rPh>
    <phoneticPr fontId="9"/>
  </si>
  <si>
    <t>医　師</t>
    <rPh sb="0" eb="1">
      <t>イ</t>
    </rPh>
    <rPh sb="2" eb="3">
      <t>シ</t>
    </rPh>
    <phoneticPr fontId="9"/>
  </si>
  <si>
    <t>サービス管理責任者</t>
    <rPh sb="4" eb="6">
      <t>カンリ</t>
    </rPh>
    <rPh sb="6" eb="9">
      <t>セキニンシャ</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</si>
  <si>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</si>
  <si>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</si>
  <si>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</si>
  <si>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専従</t>
    <rPh sb="0" eb="2">
      <t>センジュウ</t>
    </rPh>
    <phoneticPr fontId="9"/>
  </si>
  <si>
    <t>※兼務</t>
    <rPh sb="1" eb="3">
      <t>ケンム</t>
    </rPh>
    <phoneticPr fontId="9"/>
  </si>
  <si>
    <t>従業者数</t>
    <rPh sb="0" eb="2">
      <t>ジュウギョウ</t>
    </rPh>
    <rPh sb="2" eb="3">
      <t>シャ</t>
    </rPh>
    <rPh sb="3" eb="4">
      <t>カズ</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</si>
  <si>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</si>
  <si>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</si>
  <si>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</si>
  <si>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</si>
  <si>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</si>
  <si>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</si>
  <si>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</si>
  <si>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その他の従業者</t>
    <rPh sb="2" eb="3">
      <t>タ</t>
    </rPh>
    <rPh sb="4" eb="7">
      <t>ジュウギョウシャ</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</si>
  <si>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</si>
  <si>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</si>
  <si>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</si>
  <si>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</si>
  <si>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</si>
  <si>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</si>
  <si>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</si>
  <si>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</si>
  <si>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</si>
  <si>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</si>
  <si>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</si>
  <si>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</si>
  <si>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営業時間</t>
    <rPh sb="0" eb="2">
      <t>エイギョウ</t>
    </rPh>
    <rPh sb="2" eb="4">
      <t>ジカン</t>
    </rPh>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</si>
  <si>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</si>
  <si>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</si>
  <si>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</si>
  <si>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</si>
  <si>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</si>
  <si>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</si>
  <si>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</si>
  <si>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</si>
  <si>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</si>
  <si>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</si>
  <si>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</si>
  <si>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</si>
  <si>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</si>
  <si>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</si>
  <si>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</si>
  <si>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</si>
  <si>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</si>
  <si>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利用料</t>
    <rPh sb="0" eb="3">
      <t>リヨウリョウ</t>
    </rPh>
    <phoneticPr fontId="9"/>
  </si>
  <si>
    <t>その他の費用</t>
    <rPh sb="2" eb="3">
      <t>タ</t>
    </rPh>
    <rPh sb="4" eb="6">
      <t>ヒヨウ</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</si>
  <si>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</si>
  <si>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</si>
  <si>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</si>
  <si>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</si>
  <si>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</si>
  <si>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</si>
  <si>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</si>
  <si>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</si>
  <si>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</si>
  <si>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</si>
  <si>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</si>
  <si>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</si>
  <si>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</si>
  <si>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</si>
  <si>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</si>
  <si>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</si>
  <si>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</si>
  <si>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</si>
  <si>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</si>
  <si>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</si>
  <si>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</si>
  <si>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9"/>
  </si>
  <si>
    <t>サービス種別</t>
    <rPh sb="4" eb="6">
      <t>シュベツ</t>
    </rPh>
    <phoneticPr fontId="2"/>
  </si>
  <si>
    <t>！申請するサービス類型を選択してください</t>
    <rPh sb="1" eb="3">
      <t>シンセイ</t>
    </rPh>
    <rPh sb="9" eb="11">
      <t>ルイケイ</t>
    </rPh>
    <rPh sb="12" eb="14">
      <t>センタク</t>
    </rPh>
    <phoneticPr fontId="4"/>
  </si>
  <si>
    <t>年</t>
    <rPh sb="0" eb="1">
      <t>ネン</t>
    </rPh>
    <phoneticPr fontId="9"/>
  </si>
  <si>
    <t>月</t>
    <rPh sb="0" eb="1">
      <t>ゲツ</t>
    </rPh>
    <phoneticPr fontId="9"/>
  </si>
  <si>
    <t>事業所名</t>
    <rPh sb="0" eb="3">
      <t>ジギョウショ</t>
    </rPh>
    <rPh sb="3" eb="4">
      <t>メイ</t>
    </rPh>
    <phoneticPr fontId="2"/>
  </si>
  <si>
    <t>(1)記載する期間</t>
    <rPh sb="3" eb="5">
      <t>キサイ</t>
    </rPh>
    <rPh sb="7" eb="9">
      <t>キカン</t>
    </rPh>
    <phoneticPr fontId="9"/>
  </si>
  <si>
    <t>(2)予定/実績の別</t>
    <rPh sb="3" eb="5">
      <t>ヨテイ</t>
    </rPh>
    <rPh sb="6" eb="8">
      <t>ジッセキ</t>
    </rPh>
    <rPh sb="9" eb="10">
      <t>ベツ</t>
    </rPh>
    <phoneticPr fontId="9"/>
  </si>
  <si>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</si>
  <si>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9"/>
  </si>
  <si>
    <t>時間/月</t>
    <rPh sb="0" eb="2">
      <t>ジカン</t>
    </rPh>
    <rPh sb="3" eb="4">
      <t>ツキ</t>
    </rPh>
    <phoneticPr fontId="9"/>
  </si>
  <si>
    <t>No.</t>
    <phoneticPr fontId="9"/>
  </si>
  <si>
    <t>(4)職種</t>
    <rPh sb="3" eb="5">
      <t>ショクシュ</t>
    </rPh>
    <phoneticPr fontId="9"/>
  </si>
  <si>
    <t>(5)勤務形態</t>
    <rPh sb="3" eb="5">
      <t>キンム</t>
    </rPh>
    <rPh sb="5" eb="7">
      <t>ケイタイ</t>
    </rPh>
    <phoneticPr fontId="9"/>
  </si>
  <si>
    <t>(6)資格</t>
    <rPh sb="3" eb="5">
      <t>シカク</t>
    </rPh>
    <phoneticPr fontId="9"/>
  </si>
  <si>
    <t>(7)氏名</t>
    <rPh sb="3" eb="5">
      <t>シメイ</t>
    </rPh>
    <phoneticPr fontId="9"/>
  </si>
  <si>
    <t>(8)</t>
    <phoneticPr fontId="9"/>
  </si>
  <si>
    <t>(9)勤務時間数合計</t>
    <rPh sb="3" eb="5">
      <t>キンム</t>
    </rPh>
    <rPh sb="5" eb="7">
      <t>ジカン</t>
    </rPh>
    <rPh sb="7" eb="8">
      <t>スウ</t>
    </rPh>
    <rPh sb="8" eb="10">
      <t>ゴウケイ</t>
    </rPh>
    <phoneticPr fontId="9"/>
  </si>
  <si>
    <t>(10)週平均の勤務時間数</t>
    <rPh sb="4" eb="7">
      <t>シュウヘイキン</t>
    </rPh>
    <rPh sb="8" eb="10">
      <t>キンム</t>
    </rPh>
    <rPh sb="10" eb="12">
      <t>ジカン</t>
    </rPh>
    <rPh sb="12" eb="13">
      <t>スウ</t>
    </rPh>
    <phoneticPr fontId="9"/>
  </si>
  <si>
    <t>(11)兼務状況
（兼務先／兼務する職務の内容）等</t>
    <phoneticPr fontId="9"/>
  </si>
  <si>
    <t>第１週</t>
    <rPh sb="0" eb="1">
      <t>ダイ</t>
    </rPh>
    <rPh sb="2" eb="3">
      <t>シュウ</t>
    </rPh>
    <phoneticPr fontId="9"/>
  </si>
  <si>
    <t>第２週</t>
    <rPh sb="0" eb="1">
      <t>ダイ</t>
    </rPh>
    <rPh sb="2" eb="3">
      <t>シュウ</t>
    </rPh>
    <phoneticPr fontId="9"/>
  </si>
  <si>
    <t>第３週</t>
    <rPh sb="0" eb="1">
      <t>ダイ</t>
    </rPh>
    <rPh sb="2" eb="3">
      <t>シュウ</t>
    </rPh>
    <phoneticPr fontId="9"/>
  </si>
  <si>
    <t>第４週</t>
    <rPh sb="0" eb="1">
      <t>ダイ</t>
    </rPh>
    <rPh sb="2" eb="3">
      <t>シュウ</t>
    </rPh>
    <phoneticPr fontId="9"/>
  </si>
  <si>
    <t>第５週</t>
    <rPh sb="0" eb="1">
      <t>ダイ</t>
    </rPh>
    <rPh sb="2" eb="3">
      <t>シュウ</t>
    </rPh>
    <phoneticPr fontId="9"/>
  </si>
  <si>
    <t>合計</t>
    <rPh sb="0" eb="2">
      <t>ゴウケイ</t>
    </rPh>
    <phoneticPr fontId="9"/>
  </si>
  <si>
    <t>サービス提供時間</t>
    <rPh sb="4" eb="6">
      <t>テイキョウ</t>
    </rPh>
    <rPh sb="6" eb="8">
      <t>ジカン</t>
    </rPh>
    <phoneticPr fontId="9"/>
  </si>
  <si>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</si>
  <si>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</si>
  <si>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「予定」・「実績」のいずれかを選択してください。</t>
    <rPh sb="6" eb="8">
      <t>ヨテイ</t>
    </rPh>
    <rPh sb="11" eb="13">
      <t>ジッセキ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</si>
  <si>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</si>
  <si>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従業者の職種を入力してください。</t>
    <rPh sb="5" eb="8">
      <t>ジュウギョウシャ</t>
    </rPh>
    <rPh sb="9" eb="11">
      <t>ショクシュ</t>
    </rPh>
    <rPh sb="12" eb="14">
      <t>ニュウリョク</t>
    </rPh>
    <phoneticPr fontId="2"/>
  </si>
  <si>
    <t xml:space="preserve"> 　　 記入の順序は、職種ごとにまとめてください。</t>
    <rPh sb="4" eb="6">
      <t>キニュウ</t>
    </rPh>
    <rPh sb="7" eb="9">
      <t>ジュンジョ</t>
    </rPh>
    <rPh sb="11" eb="13">
      <t>ショクシュ</t>
    </rPh>
    <phoneticPr fontId="2"/>
  </si>
  <si>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</si>
  <si>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記号</t>
    <rPh sb="0" eb="2">
      <t>キゴウ</t>
    </rPh>
    <phoneticPr fontId="2"/>
  </si>
  <si>
    <t>区分</t>
    <rPh sb="0" eb="2">
      <t>クブン</t>
    </rPh>
    <phoneticPr fontId="2"/>
  </si>
  <si>
    <t>A</t>
  </si>
  <si>
    <t>常勤で専従</t>
    <rPh sb="0" eb="2">
      <t>ジョウキン</t>
    </rPh>
    <rPh sb="3" eb="5">
      <t>センジュウ</t>
    </rPh>
    <phoneticPr fontId="2"/>
  </si>
  <si>
    <t>B</t>
  </si>
  <si>
    <t>常勤で兼務</t>
    <rPh sb="0" eb="2">
      <t>ジョウキン</t>
    </rPh>
    <rPh sb="3" eb="5">
      <t>ケンム</t>
    </rPh>
    <phoneticPr fontId="2"/>
  </si>
  <si>
    <t>C</t>
  </si>
  <si>
    <t>非常勤で専従</t>
    <rPh sb="0" eb="3">
      <t>ヒジョウキン</t>
    </rPh>
    <rPh sb="4" eb="6">
      <t>センジュウ</t>
    </rPh>
    <phoneticPr fontId="2"/>
  </si>
  <si>
    <t>D</t>
  </si>
  <si>
    <t>非常勤で兼務</t>
    <rPh sb="0" eb="3">
      <t>ヒジョウキン</t>
    </rPh>
    <rPh sb="4" eb="6">
      <t>ケンム</t>
    </rPh>
    <phoneticPr fontId="2"/>
  </si>
  <si>
    <t>（注）常勤・非常勤の区分について</t>
    <rPh sb="1" eb="2">
      <t>チュウ</t>
    </rPh>
    <rPh sb="3" eb="5">
      <t>ジョウキン</t>
    </rPh>
    <rPh sb="6" eb="9">
      <t>ヒジョウキン</t>
    </rPh>
    <rPh sb="10" eb="12">
      <t>クブン</t>
    </rPh>
    <phoneticPr fontId="2"/>
  </si>
  <si>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</si>
  <si>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</si>
  <si>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(6) 従業者の保有する資格を入力してください。</t>
    <rPh sb="5" eb="8">
      <t>ジュウギョウシャ</t>
    </rPh>
    <rPh sb="9" eb="11">
      <t>ホユウ</t>
    </rPh>
    <rPh sb="13" eb="15">
      <t>シカク</t>
    </rPh>
    <rPh sb="16" eb="18">
      <t>ニュウリョク</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</si>
  <si>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</si>
  <si>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</si>
  <si>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(7) 従業者の氏名を記入してください。</t>
    <rPh sb="5" eb="8">
      <t>ジュウギョウシャ</t>
    </rPh>
    <rPh sb="9" eb="11">
      <t>シメイ</t>
    </rPh>
    <rPh sb="12" eb="14">
      <t>キニュウ</t>
    </rPh>
    <phoneticPr fontId="2"/>
  </si>
  <si>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2"/>
  </si>
  <si>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2"/>
  </si>
  <si>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9"/>
  </si>
  <si>
    <t>※指定基準の確認に際しては、４週分の入力で差し支えありません。</t>
    <rPh sb="1" eb="5">
      <t>シテイキジュン</t>
    </rPh>
    <rPh sb="15" eb="17">
      <t>シュウブン</t>
    </rPh>
    <rPh sb="18" eb="20">
      <t>ニュウリョク</t>
    </rPh>
    <rPh sb="21" eb="22">
      <t>サ</t>
    </rPh>
    <rPh sb="23" eb="24">
      <t>ツカ</t>
    </rPh>
    <phoneticPr fontId="9"/>
  </si>
  <si>
    <t>　(10) 従業者ごとに、合計勤務時間数を入力してください。</t>
    <rPh sb="6" eb="9">
      <t>ジュウギョウシャ</t>
    </rPh>
    <rPh sb="13" eb="15">
      <t>ゴウケイ</t>
    </rPh>
    <rPh sb="15" eb="17">
      <t>キンム</t>
    </rPh>
    <rPh sb="17" eb="20">
      <t>ジカンスウ</t>
    </rPh>
    <rPh sb="21" eb="23">
      <t>ニュウリョク</t>
    </rPh>
    <phoneticPr fontId="2"/>
  </si>
  <si>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2"/>
  </si>
  <si>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</si>
  <si>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</si>
  <si>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</si>
  <si>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その他、特記事項欄としてもご活用ください。</t>
    <rPh sb="6" eb="7">
      <t>タ</t>
    </rPh>
    <rPh sb="8" eb="10">
      <t>トッキ</t>
    </rPh>
    <rPh sb="10" eb="12">
      <t>ジコウ</t>
    </rPh>
    <rPh sb="12" eb="13">
      <t>ラン</t>
    </rPh>
    <rPh sb="18" eb="20">
      <t>カツヨウ</t>
    </rPh>
    <phoneticPr fontId="3"/>
  </si>
  <si>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9"/>
  </si>
  <si>
    <t xml:space="preserve"> （14) 必要項目を満たしていれば、各事業所で使用するシフト表等をもって代替書類として差し支えありません。</t>
    <phoneticPr fontId="9"/>
  </si>
  <si>
    <t>居宅介護</t>
  </si>
  <si>
    <t>４週</t>
  </si>
  <si>
    <t>※選択肢にない職種については直接入力してください</t>
    <phoneticPr fontId="4"/>
  </si>
  <si>
    <t>管理者</t>
    <rPh sb="0" eb="3">
      <t>カンリシャ</t>
    </rPh>
    <phoneticPr fontId="4"/>
  </si>
  <si>
    <t>サービス提供責任者</t>
    <rPh sb="4" eb="6">
      <t>テイキョウ</t>
    </rPh>
    <rPh sb="6" eb="9">
      <t>セキニンシャ</t>
    </rPh>
    <phoneticPr fontId="4"/>
  </si>
  <si>
    <t>従業者</t>
    <rPh sb="0" eb="3">
      <t>ジュウギョウシャ</t>
    </rPh>
    <phoneticPr fontId="4"/>
  </si>
  <si>
    <t>E</t>
    <phoneticPr fontId="5"/>
  </si>
  <si>
    <t>F</t>
    <phoneticPr fontId="5"/>
  </si>
  <si>
    <t>G</t>
    <phoneticPr fontId="5"/>
  </si>
  <si>
    <t>H</t>
    <phoneticPr fontId="5"/>
  </si>
  <si>
    <t>I</t>
    <phoneticPr fontId="5"/>
  </si>
  <si>
    <t>J</t>
    <phoneticPr fontId="5"/>
  </si>
  <si>
    <t>＜人員に関する基準＞</t>
    <rPh sb="1" eb="3">
      <t>ジンイン</t>
    </rPh>
    <rPh sb="4" eb="5">
      <t>カン</t>
    </rPh>
    <rPh sb="7" eb="9">
      <t>キジュン</t>
    </rPh>
    <phoneticPr fontId="9"/>
  </si>
  <si>
    <t>（新規申請の場合は推定数）</t>
    <phoneticPr fontId="5"/>
  </si>
  <si>
    <t>○サービス提供責任者</t>
    <rPh sb="5" eb="7">
      <t>テイキョウ</t>
    </rPh>
    <rPh sb="7" eb="10">
      <t>セキニンシャ</t>
    </rPh>
    <phoneticPr fontId="5"/>
  </si>
  <si>
    <t>合計</t>
    <rPh sb="0" eb="2">
      <t>ゴウケイ</t>
    </rPh>
    <phoneticPr fontId="5"/>
  </si>
  <si>
    <t>区分</t>
    <rPh sb="0" eb="2">
      <t>クブン</t>
    </rPh>
    <phoneticPr fontId="5"/>
  </si>
  <si>
    <t>各区分の値とそれに基づく配置数</t>
    <phoneticPr fontId="4"/>
  </si>
  <si>
    <t>必要な配置数</t>
    <rPh sb="0" eb="2">
      <t>ヒツヨウ</t>
    </rPh>
    <rPh sb="3" eb="6">
      <t>ハイチスウ</t>
    </rPh>
    <phoneticPr fontId="5"/>
  </si>
  <si>
    <t>利用者数（通院等乗降介助以外）</t>
    <rPh sb="0" eb="3">
      <t>リヨウシャ</t>
    </rPh>
    <rPh sb="3" eb="4">
      <t>スウ</t>
    </rPh>
    <phoneticPr fontId="5"/>
  </si>
  <si>
    <t>○</t>
  </si>
  <si>
    <t>常勤換算方法によらない場合</t>
    <phoneticPr fontId="4"/>
  </si>
  <si>
    <t>サービス提供時間が450時間又はその端数を増すごとに1人以上</t>
    <phoneticPr fontId="4"/>
  </si>
  <si>
    <t>h</t>
    <phoneticPr fontId="5"/>
  </si>
  <si>
    <t>利用者数（通院等乗降介助）</t>
    <rPh sb="0" eb="3">
      <t>リヨウシャ</t>
    </rPh>
    <rPh sb="3" eb="4">
      <t>スウ</t>
    </rPh>
    <phoneticPr fontId="5"/>
  </si>
  <si>
    <t>従業者数が10人又はその端数を増すごとに1人以上</t>
    <phoneticPr fontId="4"/>
  </si>
  <si>
    <t>人</t>
    <rPh sb="0" eb="1">
      <t>ニン</t>
    </rPh>
    <phoneticPr fontId="5"/>
  </si>
  <si>
    <t>利用者数が40人又はその端数を増すごとに1人以上</t>
    <phoneticPr fontId="4"/>
  </si>
  <si>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5"/>
  </si>
  <si>
    <t>（平均利用者数）</t>
    <phoneticPr fontId="5"/>
  </si>
  <si>
    <t>常勤換算方法による場合</t>
  </si>
  <si>
    <t>次の条件を満たす場合は「○」を選択→</t>
    <rPh sb="0" eb="1">
      <t>ツギ</t>
    </rPh>
    <rPh sb="2" eb="4">
      <t>ジョウケン</t>
    </rPh>
    <rPh sb="5" eb="6">
      <t>ミ</t>
    </rPh>
    <rPh sb="8" eb="10">
      <t>バアイ</t>
    </rPh>
    <rPh sb="15" eb="17">
      <t>センタク</t>
    </rPh>
    <phoneticPr fontId="4"/>
  </si>
  <si>
    <t>①常勤のサービス提供責任者を３人以上配置</t>
    <phoneticPr fontId="4"/>
  </si>
  <si>
    <t>②サービス提供責任者の業務に主として従事する者を1人以上配置</t>
    <phoneticPr fontId="4"/>
  </si>
  <si>
    <t>③サービス提供責任者が行う業務が効率的に行われている</t>
    <phoneticPr fontId="4"/>
  </si>
  <si>
    <t>＜人員基準に関する実人数集計＞</t>
    <rPh sb="1" eb="5">
      <t>ジンインキジュン</t>
    </rPh>
    <rPh sb="6" eb="7">
      <t>カン</t>
    </rPh>
    <rPh sb="9" eb="10">
      <t>ジツ</t>
    </rPh>
    <rPh sb="10" eb="12">
      <t>ニンズウ</t>
    </rPh>
    <rPh sb="12" eb="14">
      <t>シュウケイ</t>
    </rPh>
    <phoneticPr fontId="9"/>
  </si>
  <si>
    <t>専従</t>
    <rPh sb="0" eb="2">
      <t>センジュウ</t>
    </rPh>
    <phoneticPr fontId="5"/>
  </si>
  <si>
    <t>兼務</t>
    <rPh sb="0" eb="2">
      <t>ケンム</t>
    </rPh>
    <phoneticPr fontId="5"/>
  </si>
  <si>
    <t>常勤</t>
    <rPh sb="0" eb="2">
      <t>ジョウキン</t>
    </rPh>
    <phoneticPr fontId="9"/>
  </si>
  <si>
    <t>非常勤</t>
    <rPh sb="0" eb="3">
      <t>ヒジョウキン</t>
    </rPh>
    <phoneticPr fontId="9"/>
  </si>
  <si>
    <t>常勤換算数</t>
    <rPh sb="0" eb="5">
      <t>ジョウキンカンサンスウ</t>
    </rPh>
    <phoneticPr fontId="4"/>
  </si>
  <si>
    <t>重度訪問介護</t>
    <rPh sb="0" eb="2">
      <t>ジュウド</t>
    </rPh>
    <rPh sb="2" eb="4">
      <t>ホウモン</t>
    </rPh>
    <rPh sb="4" eb="6">
      <t>カイゴ</t>
    </rPh>
    <phoneticPr fontId="4"/>
  </si>
  <si>
    <t>利用者数</t>
    <rPh sb="0" eb="3">
      <t>リヨウシャ</t>
    </rPh>
    <rPh sb="3" eb="4">
      <t>スウ</t>
    </rPh>
    <phoneticPr fontId="5"/>
  </si>
  <si>
    <t>サービス提供時間が1000時間又はその端数を増すごとに1人以上</t>
    <phoneticPr fontId="4"/>
  </si>
  <si>
    <t>（平均利用者数）</t>
    <phoneticPr fontId="4"/>
  </si>
  <si>
    <t>従業者数が20人又はその端数を増すごとに1人以上</t>
    <phoneticPr fontId="4"/>
  </si>
  <si>
    <t>利用者数が10人又はその端数を増すごとに1人以上</t>
    <phoneticPr fontId="4"/>
  </si>
  <si>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4"/>
  </si>
  <si>
    <t>同行援護</t>
    <rPh sb="0" eb="2">
      <t>ドウコウ</t>
    </rPh>
    <rPh sb="2" eb="4">
      <t>エンゴ</t>
    </rPh>
    <phoneticPr fontId="4"/>
  </si>
  <si>
    <t>従業者</t>
    <phoneticPr fontId="4"/>
  </si>
  <si>
    <t>（平均利用者数）</t>
  </si>
  <si>
    <t>行動援護</t>
    <rPh sb="0" eb="4">
      <t>コウドウエンゴ</t>
    </rPh>
    <phoneticPr fontId="4"/>
  </si>
  <si>
    <t>療養介護</t>
    <rPh sb="0" eb="2">
      <t>リョウヨウ</t>
    </rPh>
    <rPh sb="2" eb="4">
      <t>カイゴ</t>
    </rPh>
    <phoneticPr fontId="9"/>
  </si>
  <si>
    <t>サービス管理責任者</t>
    <rPh sb="4" eb="6">
      <t>カンリ</t>
    </rPh>
    <rPh sb="6" eb="9">
      <t>セキニンシャ</t>
    </rPh>
    <phoneticPr fontId="4"/>
  </si>
  <si>
    <t>医師</t>
    <rPh sb="0" eb="2">
      <t>イシ</t>
    </rPh>
    <phoneticPr fontId="4"/>
  </si>
  <si>
    <t>看護職員</t>
    <rPh sb="0" eb="4">
      <t>カンゴショクイン</t>
    </rPh>
    <phoneticPr fontId="4"/>
  </si>
  <si>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9"/>
  </si>
  <si>
    <t>計</t>
    <rPh sb="0" eb="1">
      <t>ケイ</t>
    </rPh>
    <phoneticPr fontId="9"/>
  </si>
  <si>
    <t>平均利用者数</t>
    <rPh sb="0" eb="2">
      <t>ヘイキン</t>
    </rPh>
    <rPh sb="2" eb="6">
      <t>リヨウシャスウ</t>
    </rPh>
    <phoneticPr fontId="9"/>
  </si>
  <si>
    <t>利用者延べ数</t>
    <rPh sb="3" eb="4">
      <t>ノ</t>
    </rPh>
    <phoneticPr fontId="9"/>
  </si>
  <si>
    <t>開所日数</t>
    <rPh sb="0" eb="2">
      <t>カイショ</t>
    </rPh>
    <rPh sb="2" eb="4">
      <t>ニッスウ</t>
    </rPh>
    <phoneticPr fontId="5"/>
  </si>
  <si>
    <t>生活支援員</t>
    <rPh sb="0" eb="5">
      <t>セイカツシエンイン</t>
    </rPh>
    <phoneticPr fontId="4"/>
  </si>
  <si>
    <t>兼務</t>
    <rPh sb="0" eb="2">
      <t>ケンム</t>
    </rPh>
    <phoneticPr fontId="9"/>
  </si>
  <si>
    <t>生活介護</t>
    <rPh sb="0" eb="2">
      <t>セイカツ</t>
    </rPh>
    <rPh sb="2" eb="4">
      <t>カイゴ</t>
    </rPh>
    <phoneticPr fontId="9"/>
  </si>
  <si>
    <t>平均障害支援区分</t>
    <rPh sb="0" eb="2">
      <t>ヘイキン</t>
    </rPh>
    <rPh sb="2" eb="4">
      <t>ショウガイ</t>
    </rPh>
    <rPh sb="4" eb="6">
      <t>シエン</t>
    </rPh>
    <rPh sb="6" eb="8">
      <t>クブン</t>
    </rPh>
    <phoneticPr fontId="9"/>
  </si>
  <si>
    <t>利用者延べ数計</t>
    <rPh sb="3" eb="4">
      <t>ノ</t>
    </rPh>
    <rPh sb="6" eb="7">
      <t>ケイ</t>
    </rPh>
    <phoneticPr fontId="9"/>
  </si>
  <si>
    <t>　区分２の延べ利用者数</t>
    <rPh sb="1" eb="3">
      <t>クブン</t>
    </rPh>
    <rPh sb="5" eb="6">
      <t>ノ</t>
    </rPh>
    <rPh sb="7" eb="11">
      <t>リヨウシャスウ</t>
    </rPh>
    <phoneticPr fontId="4"/>
  </si>
  <si>
    <t>　区分３の延べ利用者数</t>
    <rPh sb="1" eb="3">
      <t>クブン</t>
    </rPh>
    <rPh sb="5" eb="6">
      <t>ノ</t>
    </rPh>
    <rPh sb="7" eb="11">
      <t>リヨウシャスウ</t>
    </rPh>
    <phoneticPr fontId="4"/>
  </si>
  <si>
    <t>　区分４の延べ利用者数</t>
    <rPh sb="1" eb="3">
      <t>クブン</t>
    </rPh>
    <rPh sb="5" eb="6">
      <t>ノ</t>
    </rPh>
    <rPh sb="7" eb="11">
      <t>リヨウシャスウ</t>
    </rPh>
    <phoneticPr fontId="4"/>
  </si>
  <si>
    <t>　区分５の延べ利用者数</t>
    <rPh sb="1" eb="3">
      <t>クブン</t>
    </rPh>
    <rPh sb="5" eb="6">
      <t>ノ</t>
    </rPh>
    <rPh sb="7" eb="11">
      <t>リヨウシャスウ</t>
    </rPh>
    <phoneticPr fontId="4"/>
  </si>
  <si>
    <t>　区分６の延べ利用者数</t>
    <rPh sb="1" eb="3">
      <t>クブン</t>
    </rPh>
    <rPh sb="5" eb="6">
      <t>ノ</t>
    </rPh>
    <rPh sb="7" eb="11">
      <t>リヨウシャスウ</t>
    </rPh>
    <phoneticPr fontId="4"/>
  </si>
  <si>
    <t>所要時間５時間未満の利用者数</t>
    <rPh sb="0" eb="2">
      <t>ショヨウ</t>
    </rPh>
    <rPh sb="2" eb="4">
      <t>ジカン</t>
    </rPh>
    <rPh sb="5" eb="7">
      <t>ジカン</t>
    </rPh>
    <rPh sb="7" eb="9">
      <t>ミマン</t>
    </rPh>
    <rPh sb="10" eb="13">
      <t>リヨウシャ</t>
    </rPh>
    <rPh sb="13" eb="14">
      <t>スウ</t>
    </rPh>
    <phoneticPr fontId="4"/>
  </si>
  <si>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4"/>
  </si>
  <si>
    <t>(※)利用者延べ数の内数を記載してください。所要時間は、送迎や障害特性等による配慮事項を含む、個別支援計画に位置付けられた標準的な時間を指します。</t>
    <phoneticPr fontId="4"/>
  </si>
  <si>
    <t>看護職員、理学療法士、作業療法士又は言語聴覚士及び生活支援員</t>
    <rPh sb="0" eb="4">
      <t>カンゴショクイン</t>
    </rPh>
    <phoneticPr fontId="4"/>
  </si>
  <si>
    <t>短期入所・併設型</t>
    <rPh sb="0" eb="2">
      <t>タンキ</t>
    </rPh>
    <rPh sb="2" eb="4">
      <t>ニュウショ</t>
    </rPh>
    <rPh sb="5" eb="7">
      <t>ヘイセツ</t>
    </rPh>
    <rPh sb="7" eb="8">
      <t>ガタ</t>
    </rPh>
    <phoneticPr fontId="9"/>
  </si>
  <si>
    <t>短期入所・空床利用型</t>
    <rPh sb="0" eb="2">
      <t>タンキ</t>
    </rPh>
    <rPh sb="2" eb="4">
      <t>ニュウショ</t>
    </rPh>
    <rPh sb="5" eb="7">
      <t>クウショウ</t>
    </rPh>
    <rPh sb="7" eb="9">
      <t>リヨウ</t>
    </rPh>
    <rPh sb="9" eb="10">
      <t>ガタ</t>
    </rPh>
    <phoneticPr fontId="9"/>
  </si>
  <si>
    <t>短期入所・単独型</t>
    <rPh sb="0" eb="2">
      <t>タンキ</t>
    </rPh>
    <rPh sb="2" eb="4">
      <t>ニュウショ</t>
    </rPh>
    <rPh sb="5" eb="7">
      <t>タンドク</t>
    </rPh>
    <rPh sb="7" eb="8">
      <t>ガタ</t>
    </rPh>
    <phoneticPr fontId="9"/>
  </si>
  <si>
    <t>重度障害者等包括支援</t>
    <rPh sb="0" eb="10">
      <t>ジュウドショウガイシャトウホウカツシエン</t>
    </rPh>
    <phoneticPr fontId="9"/>
  </si>
  <si>
    <t>機能訓練</t>
    <rPh sb="0" eb="2">
      <t>キノウ</t>
    </rPh>
    <rPh sb="2" eb="4">
      <t>クンレン</t>
    </rPh>
    <phoneticPr fontId="9"/>
  </si>
  <si>
    <t>理学療法士</t>
    <rPh sb="0" eb="5">
      <t>リガクリョウホウシ</t>
    </rPh>
    <phoneticPr fontId="4"/>
  </si>
  <si>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4"/>
  </si>
  <si>
    <t>生活訓練</t>
    <rPh sb="0" eb="2">
      <t>セイカツ</t>
    </rPh>
    <rPh sb="2" eb="4">
      <t>クンレン</t>
    </rPh>
    <phoneticPr fontId="9"/>
  </si>
  <si>
    <t>地域移行支援員</t>
    <rPh sb="0" eb="4">
      <t>チイキイコウ</t>
    </rPh>
    <rPh sb="4" eb="7">
      <t>シエンイン</t>
    </rPh>
    <phoneticPr fontId="4"/>
  </si>
  <si>
    <t xml:space="preserve"> 宿泊型自立訓練以外の
 利用者</t>
    <rPh sb="1" eb="4">
      <t>シュクハクガタ</t>
    </rPh>
    <rPh sb="4" eb="8">
      <t>ジリツクンレン</t>
    </rPh>
    <rPh sb="8" eb="10">
      <t>イガイ</t>
    </rPh>
    <rPh sb="13" eb="16">
      <t>リヨウシャ</t>
    </rPh>
    <phoneticPr fontId="9"/>
  </si>
  <si>
    <t xml:space="preserve"> 宿泊型自立訓練の利用者</t>
    <rPh sb="1" eb="4">
      <t>シュクハクガタ</t>
    </rPh>
    <rPh sb="4" eb="8">
      <t>ジリツクンレン</t>
    </rPh>
    <rPh sb="9" eb="12">
      <t>リヨウシャ</t>
    </rPh>
    <phoneticPr fontId="9"/>
  </si>
  <si>
    <t xml:space="preserve"> 　　 保有資格を全て記入するのではなく、人員基準・加配加算上、求められる資格等を入力してください。</t>
    <phoneticPr fontId="2"/>
  </si>
  <si>
    <t>就労選択支援</t>
    <rPh sb="0" eb="2">
      <t>シュウロウ</t>
    </rPh>
    <rPh sb="2" eb="4">
      <t>センタク</t>
    </rPh>
    <rPh sb="4" eb="6">
      <t>シエン</t>
    </rPh>
    <phoneticPr fontId="9"/>
  </si>
  <si>
    <t>就労選択支援員</t>
    <rPh sb="0" eb="2">
      <t>シュウロウ</t>
    </rPh>
    <rPh sb="2" eb="4">
      <t>センタク</t>
    </rPh>
    <rPh sb="4" eb="7">
      <t>シエンイン</t>
    </rPh>
    <phoneticPr fontId="4"/>
  </si>
  <si>
    <t>就労移行支援</t>
    <rPh sb="0" eb="2">
      <t>シュウロウ</t>
    </rPh>
    <rPh sb="2" eb="4">
      <t>イコウ</t>
    </rPh>
    <rPh sb="4" eb="6">
      <t>シエン</t>
    </rPh>
    <phoneticPr fontId="9"/>
  </si>
  <si>
    <t>　　(3)施設外就労の有無</t>
    <rPh sb="5" eb="7">
      <t>シセツ</t>
    </rPh>
    <rPh sb="7" eb="8">
      <t>ガイ</t>
    </rPh>
    <rPh sb="8" eb="10">
      <t>シュウロウ</t>
    </rPh>
    <rPh sb="11" eb="13">
      <t>ウム</t>
    </rPh>
    <phoneticPr fontId="9"/>
  </si>
  <si>
    <t>有</t>
  </si>
  <si>
    <t>就労支援員</t>
    <rPh sb="0" eb="5">
      <t>シュウロウシエンイン</t>
    </rPh>
    <phoneticPr fontId="4"/>
  </si>
  <si>
    <t>職業指導員</t>
    <rPh sb="0" eb="4">
      <t>ショクギョウシドウ</t>
    </rPh>
    <rPh sb="4" eb="5">
      <t>イン</t>
    </rPh>
    <phoneticPr fontId="4"/>
  </si>
  <si>
    <t>職業指導員及び生活支援員</t>
    <rPh sb="0" eb="2">
      <t>ショクギョウ</t>
    </rPh>
    <rPh sb="2" eb="4">
      <t>シドウ</t>
    </rPh>
    <rPh sb="4" eb="5">
      <t>イン</t>
    </rPh>
    <rPh sb="5" eb="6">
      <t>オヨ</t>
    </rPh>
    <rPh sb="7" eb="9">
      <t>セイカツ</t>
    </rPh>
    <rPh sb="9" eb="11">
      <t>シエン</t>
    </rPh>
    <rPh sb="11" eb="12">
      <t>イン</t>
    </rPh>
    <phoneticPr fontId="4"/>
  </si>
  <si>
    <t>就労支援員</t>
  </si>
  <si>
    <t>　(3) 施設外就労について「有」「無」のいずれかを選択してください。</t>
    <rPh sb="5" eb="10">
      <t>シセツガイシュウロウ</t>
    </rPh>
    <rPh sb="15" eb="16">
      <t>ア</t>
    </rPh>
    <rPh sb="18" eb="19">
      <t>ナ</t>
    </rPh>
    <rPh sb="26" eb="28">
      <t>センタク</t>
    </rPh>
    <phoneticPr fontId="2"/>
  </si>
  <si>
    <t>認定指定就労移行支援</t>
    <rPh sb="0" eb="2">
      <t>ニンテイ</t>
    </rPh>
    <rPh sb="2" eb="4">
      <t>シテイ</t>
    </rPh>
    <rPh sb="4" eb="6">
      <t>シュウロウ</t>
    </rPh>
    <rPh sb="6" eb="8">
      <t>イコウ</t>
    </rPh>
    <rPh sb="8" eb="10">
      <t>シエン</t>
    </rPh>
    <phoneticPr fontId="9"/>
  </si>
  <si>
    <t>歴月</t>
  </si>
  <si>
    <t>生活支援員</t>
    <rPh sb="0" eb="2">
      <t>セイカツ</t>
    </rPh>
    <rPh sb="2" eb="5">
      <t>シエンイン</t>
    </rPh>
    <phoneticPr fontId="4"/>
  </si>
  <si>
    <t>就労継続支援Ａ型・Ｂ型</t>
    <rPh sb="0" eb="2">
      <t>シュウロウ</t>
    </rPh>
    <rPh sb="2" eb="4">
      <t>ケイゾク</t>
    </rPh>
    <rPh sb="4" eb="6">
      <t>シエン</t>
    </rPh>
    <rPh sb="7" eb="8">
      <t>ガタ</t>
    </rPh>
    <rPh sb="10" eb="11">
      <t>ガタ</t>
    </rPh>
    <phoneticPr fontId="9"/>
  </si>
  <si>
    <t>就労定着支援</t>
    <rPh sb="0" eb="2">
      <t>シュウロウ</t>
    </rPh>
    <rPh sb="2" eb="4">
      <t>テイチャク</t>
    </rPh>
    <rPh sb="4" eb="6">
      <t>シエン</t>
    </rPh>
    <phoneticPr fontId="9"/>
  </si>
  <si>
    <t>就労定着支援員</t>
    <rPh sb="0" eb="2">
      <t>シュウロウ</t>
    </rPh>
    <rPh sb="2" eb="7">
      <t>テイチャクシエンイン</t>
    </rPh>
    <phoneticPr fontId="4"/>
  </si>
  <si>
    <t>就労定着支援員</t>
    <rPh sb="0" eb="4">
      <t>シュウロウテイチャク</t>
    </rPh>
    <rPh sb="4" eb="7">
      <t>シエンイン</t>
    </rPh>
    <phoneticPr fontId="4"/>
  </si>
  <si>
    <t>自立生活援助</t>
    <rPh sb="0" eb="2">
      <t>ジリツ</t>
    </rPh>
    <rPh sb="2" eb="4">
      <t>セイカツ</t>
    </rPh>
    <rPh sb="4" eb="6">
      <t>エンジョ</t>
    </rPh>
    <phoneticPr fontId="9"/>
  </si>
  <si>
    <t>地域生活支援員</t>
    <rPh sb="0" eb="7">
      <t>チイキセイカツシエンイン</t>
    </rPh>
    <phoneticPr fontId="4"/>
  </si>
  <si>
    <t>サービス管理責任者
（常勤の場合）</t>
    <rPh sb="4" eb="6">
      <t>カンリ</t>
    </rPh>
    <rPh sb="6" eb="9">
      <t>セキニンシャ</t>
    </rPh>
    <rPh sb="11" eb="13">
      <t>ジョウキン</t>
    </rPh>
    <rPh sb="14" eb="16">
      <t>バアイ</t>
    </rPh>
    <phoneticPr fontId="4"/>
  </si>
  <si>
    <t>サービス管理責任者
（常勤以外の場合）</t>
    <rPh sb="4" eb="6">
      <t>カンリ</t>
    </rPh>
    <rPh sb="6" eb="8">
      <t>セキニン</t>
    </rPh>
    <rPh sb="8" eb="9">
      <t>シャ</t>
    </rPh>
    <rPh sb="11" eb="13">
      <t>ジョウキン</t>
    </rPh>
    <rPh sb="13" eb="15">
      <t>イガイ</t>
    </rPh>
    <rPh sb="16" eb="18">
      <t>バアイ</t>
    </rPh>
    <phoneticPr fontId="4"/>
  </si>
  <si>
    <t>地域生活支援員の数の標準</t>
    <rPh sb="0" eb="7">
      <t>チイキセイカツシエンイン</t>
    </rPh>
    <rPh sb="8" eb="9">
      <t>カズ</t>
    </rPh>
    <rPh sb="10" eb="12">
      <t>ヒョウジュン</t>
    </rPh>
    <phoneticPr fontId="4"/>
  </si>
  <si>
    <t>共同生活援助・介護サービス包括型</t>
    <rPh sb="0" eb="2">
      <t>キョウドウ</t>
    </rPh>
    <rPh sb="2" eb="4">
      <t>セイカツ</t>
    </rPh>
    <rPh sb="4" eb="6">
      <t>エンジョ</t>
    </rPh>
    <phoneticPr fontId="9"/>
  </si>
  <si>
    <t>世話人</t>
    <rPh sb="0" eb="3">
      <t>セワニン</t>
    </rPh>
    <phoneticPr fontId="4"/>
  </si>
  <si>
    <t>個人居宅介護
利用者数平均</t>
    <rPh sb="11" eb="13">
      <t>ヘイキン</t>
    </rPh>
    <phoneticPr fontId="4"/>
  </si>
  <si>
    <t>　区分１以下の延べ利用者数</t>
    <rPh sb="1" eb="3">
      <t>クブン</t>
    </rPh>
    <rPh sb="4" eb="6">
      <t>イカ</t>
    </rPh>
    <rPh sb="7" eb="8">
      <t>ノ</t>
    </rPh>
    <rPh sb="9" eb="13">
      <t>リヨウシャスウ</t>
    </rPh>
    <phoneticPr fontId="4"/>
  </si>
  <si>
    <t>個人居宅介護利用者数</t>
    <rPh sb="0" eb="2">
      <t>コジン</t>
    </rPh>
    <rPh sb="2" eb="4">
      <t>キョタク</t>
    </rPh>
    <rPh sb="4" eb="6">
      <t>カイゴ</t>
    </rPh>
    <rPh sb="6" eb="9">
      <t>リヨウシャ</t>
    </rPh>
    <rPh sb="9" eb="10">
      <t>スウ</t>
    </rPh>
    <phoneticPr fontId="4"/>
  </si>
  <si>
    <t>個人居宅介護利用者数</t>
    <rPh sb="0" eb="2">
      <t>コジン</t>
    </rPh>
    <rPh sb="9" eb="10">
      <t>スウ</t>
    </rPh>
    <phoneticPr fontId="4"/>
  </si>
  <si>
    <t>生活支援員</t>
  </si>
  <si>
    <t>共同生活援助・外部サービス利用型</t>
    <rPh sb="0" eb="2">
      <t>キョウドウ</t>
    </rPh>
    <rPh sb="2" eb="4">
      <t>セイカツ</t>
    </rPh>
    <rPh sb="4" eb="6">
      <t>エンジョ</t>
    </rPh>
    <phoneticPr fontId="9"/>
  </si>
  <si>
    <t>共同生活援助・日中サービス支援型</t>
    <rPh sb="0" eb="2">
      <t>キョウドウ</t>
    </rPh>
    <rPh sb="2" eb="4">
      <t>セイカツ</t>
    </rPh>
    <rPh sb="4" eb="6">
      <t>エンジョ</t>
    </rPh>
    <phoneticPr fontId="9"/>
  </si>
  <si>
    <t>夜間支援従事者</t>
    <rPh sb="0" eb="2">
      <t>ヤカン</t>
    </rPh>
    <rPh sb="2" eb="4">
      <t>シエン</t>
    </rPh>
    <rPh sb="4" eb="7">
      <t>ジュウジシャ</t>
    </rPh>
    <phoneticPr fontId="4"/>
  </si>
  <si>
    <t>障害者支援施設</t>
    <rPh sb="0" eb="3">
      <t>ショウガイシャ</t>
    </rPh>
    <rPh sb="3" eb="5">
      <t>シエン</t>
    </rPh>
    <rPh sb="5" eb="7">
      <t>シセツ</t>
    </rPh>
    <phoneticPr fontId="9"/>
  </si>
  <si>
    <t>E</t>
    <phoneticPr fontId="4"/>
  </si>
  <si>
    <t>＜実施する昼間サービス＞※実施するものに「○」を選択してください。</t>
    <rPh sb="1" eb="3">
      <t>ジッシ</t>
    </rPh>
    <rPh sb="5" eb="7">
      <t>チュウカン</t>
    </rPh>
    <rPh sb="13" eb="15">
      <t>ジッシ</t>
    </rPh>
    <rPh sb="24" eb="26">
      <t>センタク</t>
    </rPh>
    <phoneticPr fontId="9"/>
  </si>
  <si>
    <t>サービス類型</t>
    <rPh sb="4" eb="6">
      <t>ルイケイ</t>
    </rPh>
    <phoneticPr fontId="4"/>
  </si>
  <si>
    <t>生活介護</t>
    <rPh sb="0" eb="4">
      <t>セイカツカイゴ</t>
    </rPh>
    <phoneticPr fontId="4"/>
  </si>
  <si>
    <t>自立訓練（機能訓練）</t>
    <phoneticPr fontId="4"/>
  </si>
  <si>
    <t>自立訓練（生活訓練）</t>
    <rPh sb="5" eb="7">
      <t>セイカツ</t>
    </rPh>
    <phoneticPr fontId="4"/>
  </si>
  <si>
    <t>就労移行支援</t>
    <rPh sb="0" eb="2">
      <t>シュウロウ</t>
    </rPh>
    <rPh sb="2" eb="4">
      <t>イコウ</t>
    </rPh>
    <rPh sb="4" eb="6">
      <t>シエン</t>
    </rPh>
    <phoneticPr fontId="4"/>
  </si>
  <si>
    <t>就労継続支援B型</t>
    <rPh sb="0" eb="4">
      <t>シュウロウケイゾク</t>
    </rPh>
    <rPh sb="4" eb="6">
      <t>シエン</t>
    </rPh>
    <rPh sb="7" eb="8">
      <t>ガタ</t>
    </rPh>
    <phoneticPr fontId="4"/>
  </si>
  <si>
    <t>実施の有無</t>
    <rPh sb="0" eb="2">
      <t>ジッシ</t>
    </rPh>
    <rPh sb="3" eb="5">
      <t>ウム</t>
    </rPh>
    <phoneticPr fontId="4"/>
  </si>
  <si>
    <t>当該サービスを利用する利用者の数</t>
    <rPh sb="0" eb="2">
      <t>トウガイ</t>
    </rPh>
    <rPh sb="7" eb="9">
      <t>リヨウ</t>
    </rPh>
    <rPh sb="11" eb="14">
      <t>リヨウシャ</t>
    </rPh>
    <rPh sb="15" eb="16">
      <t>カズ</t>
    </rPh>
    <phoneticPr fontId="4"/>
  </si>
  <si>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9"/>
  </si>
  <si>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4"/>
  </si>
  <si>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4"/>
  </si>
  <si>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4"/>
  </si>
  <si>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4"/>
  </si>
  <si>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4"/>
  </si>
  <si>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4"/>
  </si>
  <si>
    <t>一般相談支援事業</t>
    <rPh sb="2" eb="4">
      <t>ソウダン</t>
    </rPh>
    <rPh sb="4" eb="6">
      <t>シエン</t>
    </rPh>
    <rPh sb="6" eb="8">
      <t>ジギョウ</t>
    </rPh>
    <phoneticPr fontId="9"/>
  </si>
  <si>
    <t>相談支援専門員</t>
    <rPh sb="0" eb="7">
      <t>ソウダンシエンセンモンイン</t>
    </rPh>
    <phoneticPr fontId="4"/>
  </si>
  <si>
    <t>相談支援員</t>
    <rPh sb="0" eb="2">
      <t>ソウダン</t>
    </rPh>
    <rPh sb="2" eb="5">
      <t>シエンイン</t>
    </rPh>
    <phoneticPr fontId="4"/>
  </si>
  <si>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9"/>
  </si>
  <si>
    <t>相談支援専門員の数の標準</t>
    <rPh sb="0" eb="2">
      <t>ソウダン</t>
    </rPh>
    <rPh sb="2" eb="7">
      <t>シエンセンモンイン</t>
    </rPh>
    <rPh sb="8" eb="9">
      <t>カズ</t>
    </rPh>
    <rPh sb="10" eb="12">
      <t>ヒョウジュン</t>
    </rPh>
    <phoneticPr fontId="9"/>
  </si>
  <si>
    <t>障害者</t>
    <rPh sb="0" eb="3">
      <t>ショウガイシャ</t>
    </rPh>
    <phoneticPr fontId="9"/>
  </si>
  <si>
    <t>障害児</t>
    <rPh sb="0" eb="3">
      <t>ショウガイジ</t>
    </rPh>
    <phoneticPr fontId="5"/>
  </si>
  <si>
    <t>児童発達支援・放課後等デイサービス</t>
    <rPh sb="0" eb="2">
      <t>ジドウ</t>
    </rPh>
    <rPh sb="2" eb="4">
      <t>ハッタツ</t>
    </rPh>
    <rPh sb="4" eb="6">
      <t>シエン</t>
    </rPh>
    <rPh sb="7" eb="11">
      <t>ホウカゴトウ</t>
    </rPh>
    <phoneticPr fontId="2"/>
  </si>
  <si>
    <t>児童指導員</t>
    <rPh sb="0" eb="2">
      <t>ジドウ</t>
    </rPh>
    <rPh sb="2" eb="5">
      <t>シドウイン</t>
    </rPh>
    <phoneticPr fontId="4"/>
  </si>
  <si>
    <t>保育士</t>
    <rPh sb="0" eb="3">
      <t>ホイクシ</t>
    </rPh>
    <phoneticPr fontId="4"/>
  </si>
  <si>
    <t>その他職員</t>
    <rPh sb="2" eb="3">
      <t>タ</t>
    </rPh>
    <rPh sb="3" eb="5">
      <t>ショクイン</t>
    </rPh>
    <phoneticPr fontId="4"/>
  </si>
  <si>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4"/>
  </si>
  <si>
    <t>嘱託医</t>
    <rPh sb="0" eb="2">
      <t>ショクタク</t>
    </rPh>
    <phoneticPr fontId="4"/>
  </si>
  <si>
    <t>児童発達支援・児童発達支援センターであるもの</t>
    <rPh sb="0" eb="6">
      <t>ジドウハッタツシエン</t>
    </rPh>
    <rPh sb="7" eb="11">
      <t>ジドウハッタツ</t>
    </rPh>
    <rPh sb="11" eb="13">
      <t>シエン</t>
    </rPh>
    <phoneticPr fontId="4"/>
  </si>
  <si>
    <t>居宅訪問型児童発達支援</t>
    <rPh sb="0" eb="2">
      <t>キョタク</t>
    </rPh>
    <rPh sb="2" eb="4">
      <t>ホウモン</t>
    </rPh>
    <rPh sb="4" eb="5">
      <t>ガタ</t>
    </rPh>
    <rPh sb="5" eb="7">
      <t>ジドウ</t>
    </rPh>
    <rPh sb="7" eb="9">
      <t>ハッタツ</t>
    </rPh>
    <rPh sb="9" eb="11">
      <t>シエン</t>
    </rPh>
    <phoneticPr fontId="2"/>
  </si>
  <si>
    <t>児童発達支援管理責任者</t>
    <rPh sb="0" eb="2">
      <t>ジドウ</t>
    </rPh>
    <rPh sb="2" eb="6">
      <t>ハッタツシエン</t>
    </rPh>
    <rPh sb="6" eb="8">
      <t>カンリ</t>
    </rPh>
    <rPh sb="8" eb="11">
      <t>セキニンシャ</t>
    </rPh>
    <phoneticPr fontId="4"/>
  </si>
  <si>
    <t>訪問支援員</t>
    <rPh sb="0" eb="2">
      <t>ホウモン</t>
    </rPh>
    <rPh sb="2" eb="5">
      <t>シエンイン</t>
    </rPh>
    <phoneticPr fontId="4"/>
  </si>
  <si>
    <t>保育所等訪問支援</t>
    <rPh sb="0" eb="3">
      <t>ホイクショ</t>
    </rPh>
    <rPh sb="3" eb="4">
      <t>トウ</t>
    </rPh>
    <rPh sb="4" eb="6">
      <t>ホウモン</t>
    </rPh>
    <rPh sb="6" eb="8">
      <t>シエン</t>
    </rPh>
    <phoneticPr fontId="2"/>
  </si>
  <si>
    <t>福祉型障害児入所施設</t>
    <rPh sb="0" eb="3">
      <t>フクシガタ</t>
    </rPh>
    <rPh sb="3" eb="6">
      <t>ショウガイジ</t>
    </rPh>
    <rPh sb="6" eb="8">
      <t>ニュウショ</t>
    </rPh>
    <rPh sb="8" eb="10">
      <t>シセツ</t>
    </rPh>
    <phoneticPr fontId="2"/>
  </si>
  <si>
    <t>心理担当職員</t>
    <rPh sb="0" eb="6">
      <t>シンリタントウショクイン</t>
    </rPh>
    <phoneticPr fontId="4"/>
  </si>
  <si>
    <t>医療型障害児入所施設</t>
    <rPh sb="0" eb="2">
      <t>イリョウ</t>
    </rPh>
    <rPh sb="2" eb="3">
      <t>ガタ</t>
    </rPh>
    <rPh sb="3" eb="6">
      <t>ショウガイジ</t>
    </rPh>
    <rPh sb="6" eb="8">
      <t>ニュウショ</t>
    </rPh>
    <rPh sb="8" eb="10">
      <t>シセツ</t>
    </rPh>
    <phoneticPr fontId="2"/>
  </si>
  <si>
    <t>職種①</t>
    <rPh sb="0" eb="2">
      <t>ショクシュ</t>
    </rPh>
    <phoneticPr fontId="4"/>
  </si>
  <si>
    <t>職種②</t>
    <rPh sb="0" eb="2">
      <t>ショクシュ</t>
    </rPh>
    <phoneticPr fontId="4"/>
  </si>
  <si>
    <t>職種③</t>
    <rPh sb="0" eb="2">
      <t>ショクシュ</t>
    </rPh>
    <phoneticPr fontId="4"/>
  </si>
  <si>
    <t>職種④</t>
    <rPh sb="0" eb="2">
      <t>ショクシュ</t>
    </rPh>
    <phoneticPr fontId="4"/>
  </si>
  <si>
    <t>職種⑤</t>
    <rPh sb="0" eb="2">
      <t>ショクシュ</t>
    </rPh>
    <phoneticPr fontId="4"/>
  </si>
  <si>
    <t>職種⑥</t>
    <rPh sb="0" eb="2">
      <t>ショクシュ</t>
    </rPh>
    <phoneticPr fontId="4"/>
  </si>
  <si>
    <t>職種⑦</t>
    <rPh sb="0" eb="2">
      <t>ショクシュ</t>
    </rPh>
    <phoneticPr fontId="4"/>
  </si>
  <si>
    <t>職種⑧</t>
    <rPh sb="0" eb="2">
      <t>ショクシュ</t>
    </rPh>
    <phoneticPr fontId="4"/>
  </si>
  <si>
    <t>職種⑨</t>
    <phoneticPr fontId="4"/>
  </si>
  <si>
    <t>職種⑩</t>
    <phoneticPr fontId="4"/>
  </si>
  <si>
    <t>居宅介護</t>
    <phoneticPr fontId="9"/>
  </si>
  <si>
    <t>作業療法士</t>
    <rPh sb="0" eb="5">
      <t>サギョウリョウホウシ</t>
    </rPh>
    <phoneticPr fontId="4"/>
  </si>
  <si>
    <t>言語聴覚士</t>
    <rPh sb="0" eb="2">
      <t>ゲンゴ</t>
    </rPh>
    <rPh sb="2" eb="5">
      <t>チョウカクシ</t>
    </rPh>
    <phoneticPr fontId="4"/>
  </si>
  <si>
    <t>短期入所・併設型</t>
    <rPh sb="0" eb="2">
      <t>タンキ</t>
    </rPh>
    <rPh sb="2" eb="4">
      <t>ニュウショ</t>
    </rPh>
    <rPh sb="5" eb="8">
      <t>ヘイセツガタ</t>
    </rPh>
    <phoneticPr fontId="9"/>
  </si>
  <si>
    <t>短期入所・空床利用型</t>
    <rPh sb="0" eb="2">
      <t>タンキ</t>
    </rPh>
    <rPh sb="2" eb="4">
      <t>ニュウショ</t>
    </rPh>
    <rPh sb="5" eb="7">
      <t>クウショウ</t>
    </rPh>
    <rPh sb="7" eb="10">
      <t>リヨウガタ</t>
    </rPh>
    <phoneticPr fontId="9"/>
  </si>
  <si>
    <t>短期入所・単独型</t>
    <rPh sb="0" eb="2">
      <t>タンキ</t>
    </rPh>
    <rPh sb="2" eb="4">
      <t>ニュウショ</t>
    </rPh>
    <rPh sb="5" eb="8">
      <t>タンドクガタ</t>
    </rPh>
    <phoneticPr fontId="9"/>
  </si>
  <si>
    <t>重度障害者等包括支援</t>
    <rPh sb="0" eb="2">
      <t>ジュウド</t>
    </rPh>
    <rPh sb="2" eb="5">
      <t>ショウガイシャ</t>
    </rPh>
    <rPh sb="5" eb="6">
      <t>ナド</t>
    </rPh>
    <rPh sb="6" eb="8">
      <t>ホウカツ</t>
    </rPh>
    <rPh sb="8" eb="10">
      <t>シエン</t>
    </rPh>
    <phoneticPr fontId="9"/>
  </si>
  <si>
    <t>夜間支援従事者</t>
    <rPh sb="0" eb="7">
      <t>ヤカンシエンジュウジシャ</t>
    </rPh>
    <phoneticPr fontId="4"/>
  </si>
  <si>
    <t>就労支援員</t>
    <rPh sb="0" eb="2">
      <t>シュウロウ</t>
    </rPh>
    <rPh sb="2" eb="5">
      <t>シエンイン</t>
    </rPh>
    <phoneticPr fontId="4"/>
  </si>
  <si>
    <t>職業指導員</t>
    <rPh sb="0" eb="2">
      <t>ショクギョウ</t>
    </rPh>
    <rPh sb="2" eb="4">
      <t>シドウ</t>
    </rPh>
    <rPh sb="4" eb="5">
      <t>イン</t>
    </rPh>
    <phoneticPr fontId="4"/>
  </si>
  <si>
    <t>就労選択支援</t>
    <rPh sb="0" eb="2">
      <t>シュウロウ</t>
    </rPh>
    <rPh sb="2" eb="4">
      <t>センタク</t>
    </rPh>
    <rPh sb="4" eb="6">
      <t>シエン</t>
    </rPh>
    <phoneticPr fontId="4"/>
  </si>
  <si>
    <t>機能訓練担当職員</t>
    <rPh sb="0" eb="4">
      <t>キノウクンレン</t>
    </rPh>
    <rPh sb="4" eb="6">
      <t>タントウ</t>
    </rPh>
    <rPh sb="6" eb="8">
      <t>ショクイン</t>
    </rPh>
    <phoneticPr fontId="4"/>
  </si>
  <si>
    <t>栄養士</t>
    <rPh sb="0" eb="3">
      <t>エイヨウシ</t>
    </rPh>
    <phoneticPr fontId="4"/>
  </si>
  <si>
    <t>調理員</t>
    <rPh sb="0" eb="3">
      <t>チョウリイン</t>
    </rPh>
    <phoneticPr fontId="4"/>
  </si>
  <si>
    <t>理学療法士又は作業療法士</t>
    <rPh sb="0" eb="5">
      <t>リガクリョウホウシ</t>
    </rPh>
    <rPh sb="5" eb="6">
      <t>マタ</t>
    </rPh>
    <rPh sb="7" eb="12">
      <t>サギョウリョウホウシ</t>
    </rPh>
    <phoneticPr fontId="4"/>
  </si>
  <si>
    <t>職業指導員</t>
    <rPh sb="0" eb="5">
      <t>ショクギョウシドウイン</t>
    </rPh>
    <phoneticPr fontId="4"/>
  </si>
  <si>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</si>
  <si>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(9)</t>
    <phoneticPr fontId="9"/>
  </si>
  <si>
    <t>(5)職種</t>
    <rPh sb="3" eb="5">
      <t>ショクシュ</t>
    </rPh>
    <phoneticPr fontId="9"/>
  </si>
  <si>
    <t>(6)勤務形態</t>
    <rPh sb="3" eb="5">
      <t>キンム</t>
    </rPh>
    <rPh sb="5" eb="7">
      <t>ケイタイ</t>
    </rPh>
    <phoneticPr fontId="9"/>
  </si>
  <si>
    <t>(7)資格</t>
    <rPh sb="3" eb="5">
      <t>シカク</t>
    </rPh>
    <phoneticPr fontId="9"/>
  </si>
  <si>
    <t>(8)氏名</t>
    <rPh sb="3" eb="5">
      <t>シメイ</t>
    </rPh>
    <phoneticPr fontId="9"/>
  </si>
  <si>
    <t>(10)勤務時間数合計</t>
    <rPh sb="4" eb="6">
      <t>キンム</t>
    </rPh>
    <rPh sb="6" eb="8">
      <t>ジカン</t>
    </rPh>
    <rPh sb="8" eb="9">
      <t>スウ</t>
    </rPh>
    <rPh sb="9" eb="11">
      <t>ゴウケイ</t>
    </rPh>
    <phoneticPr fontId="9"/>
  </si>
  <si>
    <t>(11)週平均の勤務時間数</t>
    <rPh sb="4" eb="7">
      <t>シュウヘイキン</t>
    </rPh>
    <rPh sb="8" eb="10">
      <t>キンム</t>
    </rPh>
    <rPh sb="10" eb="12">
      <t>ジカン</t>
    </rPh>
    <rPh sb="12" eb="13">
      <t>スウ</t>
    </rPh>
    <phoneticPr fontId="9"/>
  </si>
  <si>
    <t>(12)兼務状況
（兼務先／兼務する職務の内容）等</t>
    <phoneticPr fontId="9"/>
  </si>
  <si>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</si>
  <si>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(5) 従業者の職種を入力してください。</t>
    <rPh sb="5" eb="8">
      <t>ジュウギョウシャ</t>
    </rPh>
    <rPh sb="9" eb="11">
      <t>ショクシュ</t>
    </rPh>
    <rPh sb="12" eb="14">
      <t>ニュウリョク</t>
    </rPh>
    <phoneticPr fontId="2"/>
  </si>
  <si>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</si>
  <si>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(7) 従業者の保有する資格を入力してください。</t>
    <rPh sb="5" eb="8">
      <t>ジュウギョウシャ</t>
    </rPh>
    <rPh sb="9" eb="11">
      <t>ホユウ</t>
    </rPh>
    <rPh sb="13" eb="15">
      <t>シカク</t>
    </rPh>
    <rPh sb="16" eb="18">
      <t>ニュウリョク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</si>
  <si>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</si>
  <si>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2"/>
  </si>
  <si>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2"/>
  </si>
  <si>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9"/>
  </si>
  <si>
    <t xml:space="preserve"> ・必要項目を満たしていれば、各事業所で使用するシフト表等をもって代替書類として差し支えありません。</t>
    <phoneticPr fontId="9"/>
  </si>
  <si>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</si>
  <si>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</si>
  <si>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2"/>
  </si>
  <si>
    <t>特定相談支援</t>
    <rPh sb="0" eb="2">
      <t>トクテイ</t>
    </rPh>
    <rPh sb="2" eb="4">
      <t>ソウダン</t>
    </rPh>
    <rPh sb="4" eb="6">
      <t>シエン</t>
    </rPh>
    <phoneticPr fontId="2"/>
  </si>
  <si>
    <t>予定</t>
  </si>
  <si>
    <t>○○よこはま生活介護</t>
    <rPh sb="6" eb="10">
      <t>セイカツカイゴ</t>
    </rPh>
    <phoneticPr fontId="32"/>
  </si>
  <si>
    <t>実績</t>
  </si>
  <si>
    <t>横浜　一郎</t>
    <rPh sb="0" eb="2">
      <t>ヨコハマ</t>
    </rPh>
    <rPh sb="3" eb="5">
      <t>イチロウ</t>
    </rPh>
    <phoneticPr fontId="32"/>
  </si>
  <si>
    <t>横浜　次郎</t>
    <rPh sb="0" eb="2">
      <t>ヨコハマ</t>
    </rPh>
    <rPh sb="3" eb="5">
      <t>ジロウ</t>
    </rPh>
    <phoneticPr fontId="32"/>
  </si>
  <si>
    <t>関内　たろう</t>
    <rPh sb="0" eb="2">
      <t>カンナイ</t>
    </rPh>
    <phoneticPr fontId="32"/>
  </si>
  <si>
    <t>関内　花子</t>
    <rPh sb="0" eb="2">
      <t>カンナイ</t>
    </rPh>
    <rPh sb="3" eb="5">
      <t>ハナコ</t>
    </rPh>
    <phoneticPr fontId="32"/>
  </si>
  <si>
    <t>にのみや　夏子</t>
  </si>
  <si>
    <t>おおいそ　秋男</t>
  </si>
  <si>
    <t>さむかわ　冬彦</t>
  </si>
  <si>
    <t>はやま　海子</t>
  </si>
  <si>
    <t>おおい　花子</t>
    <rPh sb="4" eb="5">
      <t>ハナ</t>
    </rPh>
    <rPh sb="5" eb="6">
      <t>コ</t>
    </rPh>
    <phoneticPr fontId="11"/>
  </si>
  <si>
    <t>まな　鶴子</t>
    <rPh sb="3" eb="4">
      <t>ツル</t>
    </rPh>
    <rPh sb="4" eb="5">
      <t>コ</t>
    </rPh>
    <phoneticPr fontId="11"/>
  </si>
  <si>
    <t>看護師</t>
    <rPh sb="0" eb="3">
      <t>カンゴシ</t>
    </rPh>
    <phoneticPr fontId="32"/>
  </si>
  <si>
    <t>医師</t>
    <rPh sb="0" eb="2">
      <t>イシ</t>
    </rPh>
    <phoneticPr fontId="32"/>
  </si>
  <si>
    <t>横浜GH（世話人）</t>
    <rPh sb="0" eb="2">
      <t>ヨコハマ</t>
    </rPh>
    <rPh sb="5" eb="8">
      <t>セワニン</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</si>
</sst>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34">
    <font>
      <sz val="11"/>
      <color theme="1"/>
      <name val="游ゴシック"/>
      <family val="3"/>
      <charset val="128"/>
      <scheme val="minor"/>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6"/>
      <name val="游ゴシック"/>
      <family val="3"/>
      <charset val="128"/>
      <scheme val="minor"/>
    </font>
    <font>
      <sz val="10"/>
      <color rgb="FFFF0000"/>
      <name val="BIZ UDPゴシック"/>
      <family val="3"/>
      <charset val="128"/>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1">
    <xf numFmtId="0" fontId="0" fillId="0" borderId="0">
      <alignment vertical="center"/>
    </xf>
    <xf numFmtId="0" fontId="7" fillId="0" borderId="0"/>
    <xf numFmtId="6" fontId="7" fillId="0" borderId="0" applyFont="0" applyFill="0" applyBorder="0" applyAlignment="0" applyProtection="0"/>
    <xf numFmtId="0" fontId="20" fillId="0" borderId="0">
      <alignment vertical="center"/>
    </xf>
    <xf numFmtId="0" fontId="7" fillId="0" borderId="0"/>
    <xf numFmtId="0" fontId="7" fillId="0" borderId="0"/>
    <xf numFmtId="0" fontId="2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cellStyleXfs>
  <cellXfs count="396">
    <xf numFmtId="0" fontId="0" fillId="0" borderId="0" xfId="0">
      <alignment vertical="center"/>
    </xf>
    <xf numFmtId="0" fontId="7" fillId="0" borderId="0" xfId="5" applyAlignment="1">
      <alignment horizontal="left" vertical="center"/>
    </xf>
    <xf numFmtId="0" fontId="7" fillId="0" borderId="0" xfId="5" applyAlignment="1">
      <alignment horizontal="center" vertical="center"/>
    </xf>
    <xf numFmtId="0" fontId="11" fillId="0" borderId="0" xfId="5" applyFont="1" applyAlignment="1">
      <alignment horizontal="left" vertical="center" wrapText="1"/>
    </xf>
    <xf numFmtId="0" fontId="7" fillId="0" borderId="1" xfId="5" applyBorder="1" applyAlignment="1">
      <alignment horizontal="center" vertical="center" wrapText="1"/>
    </xf>
    <xf numFmtId="0" fontId="8" fillId="0" borderId="2" xfId="5" applyFont="1" applyBorder="1" applyAlignment="1">
      <alignment horizontal="center" vertical="center" wrapText="1"/>
    </xf>
    <xf numFmtId="0" fontId="8" fillId="0" borderId="3" xfId="5" applyFont="1" applyBorder="1" applyAlignment="1">
      <alignment horizontal="left" vertical="top"/>
    </xf>
    <xf numFmtId="0" fontId="7" fillId="0" borderId="4" xfId="5" applyBorder="1" applyAlignment="1">
      <alignment horizontal="left" vertical="top"/>
    </xf>
    <xf numFmtId="0" fontId="7" fillId="0" borderId="5" xfId="5" applyBorder="1" applyAlignment="1">
      <alignment horizontal="left" vertical="top"/>
    </xf>
    <xf numFmtId="0" fontId="7" fillId="0" borderId="6" xfId="5" applyBorder="1" applyAlignment="1">
      <alignment horizontal="left" vertical="top"/>
    </xf>
    <xf numFmtId="0" fontId="7" fillId="0" borderId="7" xfId="5" applyBorder="1" applyAlignment="1">
      <alignment horizontal="left" vertical="top"/>
    </xf>
    <xf numFmtId="0" fontId="8" fillId="0" borderId="7" xfId="5" applyFont="1" applyBorder="1" applyAlignment="1">
      <alignment horizontal="right" vertical="top"/>
    </xf>
    <xf numFmtId="0" fontId="8" fillId="0" borderId="7" xfId="5" applyFont="1" applyBorder="1" applyAlignment="1">
      <alignment horizontal="left" vertical="top"/>
    </xf>
    <xf numFmtId="0" fontId="7" fillId="0" borderId="8" xfId="5" applyBorder="1" applyAlignment="1">
      <alignment horizontal="left" vertical="top"/>
    </xf>
    <xf numFmtId="0" fontId="7" fillId="0" borderId="2" xfId="5" applyBorder="1" applyAlignment="1">
      <alignment horizontal="center" vertical="center" wrapText="1"/>
    </xf>
    <xf numFmtId="0" fontId="7" fillId="0" borderId="9" xfId="5" applyBorder="1" applyAlignment="1">
      <alignment horizontal="left" vertical="top"/>
    </xf>
    <xf numFmtId="0" fontId="7" fillId="0" borderId="10" xfId="5" applyBorder="1" applyAlignment="1">
      <alignment horizontal="left" vertical="top"/>
    </xf>
    <xf numFmtId="0" fontId="7" fillId="0" borderId="11" xfId="5" applyBorder="1" applyAlignment="1">
      <alignment horizontal="left" vertical="top"/>
    </xf>
    <xf numFmtId="0" fontId="7" fillId="0" borderId="12" xfId="5" applyBorder="1" applyAlignment="1">
      <alignment horizontal="center" vertical="center" wrapText="1"/>
    </xf>
    <xf numFmtId="0" fontId="8" fillId="0" borderId="13" xfId="5" applyFont="1" applyBorder="1" applyAlignment="1">
      <alignment horizontal="center" vertical="center" shrinkToFit="1"/>
    </xf>
    <xf numFmtId="0" fontId="8" fillId="0" borderId="14" xfId="5" applyFont="1" applyBorder="1" applyAlignment="1">
      <alignment horizontal="center" vertical="center" shrinkToFit="1"/>
    </xf>
    <xf numFmtId="0" fontId="8" fillId="0" borderId="15" xfId="5" applyFont="1" applyBorder="1" applyAlignment="1">
      <alignment horizontal="center" vertical="center" shrinkToFit="1"/>
    </xf>
    <xf numFmtId="0" fontId="8" fillId="0" borderId="9" xfId="5" applyFont="1" applyBorder="1" applyAlignment="1">
      <alignment horizontal="center" vertical="center"/>
    </xf>
    <xf numFmtId="0" fontId="8" fillId="0" borderId="10" xfId="5" applyFont="1" applyBorder="1" applyAlignment="1">
      <alignment horizontal="center" vertical="center"/>
    </xf>
    <xf numFmtId="0" fontId="8" fillId="0" borderId="11" xfId="5" applyFont="1" applyBorder="1" applyAlignment="1">
      <alignment horizontal="center" vertical="center"/>
    </xf>
    <xf numFmtId="0" fontId="8" fillId="0" borderId="16" xfId="5" applyFont="1" applyBorder="1" applyAlignment="1">
      <alignment horizontal="center" vertical="center"/>
    </xf>
    <xf numFmtId="0" fontId="8" fillId="0" borderId="17" xfId="5" applyFont="1" applyBorder="1" applyAlignment="1">
      <alignment horizontal="center" vertical="center"/>
    </xf>
    <xf numFmtId="0" fontId="8" fillId="0" borderId="18" xfId="5" applyFont="1" applyBorder="1" applyAlignment="1">
      <alignment horizontal="center" vertical="center"/>
    </xf>
    <xf numFmtId="0" fontId="7" fillId="0" borderId="0" xfId="5" applyAlignment="1">
      <alignment vertical="center"/>
    </xf>
    <xf numFmtId="0" fontId="10" fillId="0" borderId="0" xfId="5" applyFont="1" applyAlignment="1">
      <alignment horizontal="center" vertical="center" shrinkToFit="1"/>
    </xf>
    <xf numFmtId="0" fontId="8" fillId="0" borderId="0" xfId="5" applyFont="1" applyAlignment="1">
      <alignment horizontal="center" vertical="center"/>
    </xf>
    <xf numFmtId="0" fontId="9" fillId="0" borderId="0" xfId="5" applyFont="1" applyAlignment="1">
      <alignment horizontal="left" vertical="center"/>
    </xf>
    <xf numFmtId="0" fontId="11" fillId="0" borderId="0" xfId="5" applyFont="1" applyAlignment="1">
      <alignment horizontal="left" vertical="top"/>
    </xf>
    <xf numFmtId="0" fontId="7" fillId="0" borderId="0" xfId="5" applyAlignment="1">
      <alignment horizontal="left"/>
    </xf>
    <xf numFmtId="0" fontId="7" fillId="0" borderId="19" xfId="5" applyBorder="1" applyAlignment="1">
      <alignment horizontal="center" vertical="center"/>
    </xf>
    <xf numFmtId="0" fontId="7" fillId="0" borderId="20" xfId="5" applyBorder="1" applyAlignment="1">
      <alignment horizontal="center" vertical="center"/>
    </xf>
    <xf numFmtId="0" fontId="8" fillId="0" borderId="2" xfId="9" applyFont="1" applyBorder="1">
      <alignment vertical="center"/>
    </xf>
    <xf numFmtId="0" fontId="8" fillId="0" borderId="0" xfId="9" applyFont="1">
      <alignment vertical="center"/>
    </xf>
    <xf numFmtId="0" fontId="8" fillId="0" borderId="16" xfId="9" applyFont="1" applyBorder="1">
      <alignment vertical="center"/>
    </xf>
    <xf numFmtId="0" fontId="8" fillId="0" borderId="17" xfId="9" applyFont="1" applyBorder="1">
      <alignment vertical="center"/>
    </xf>
    <xf numFmtId="0" fontId="8" fillId="0" borderId="12" xfId="9" applyFont="1" applyBorder="1">
      <alignment vertical="center"/>
    </xf>
    <xf numFmtId="0" fontId="7" fillId="0" borderId="3" xfId="5" applyBorder="1" applyAlignment="1">
      <alignment horizontal="center" vertical="center"/>
    </xf>
    <xf numFmtId="0" fontId="7" fillId="0" borderId="4" xfId="5" applyBorder="1" applyAlignment="1">
      <alignment horizontal="center" vertical="center"/>
    </xf>
    <xf numFmtId="0" fontId="7" fillId="0" borderId="5" xfId="5" applyBorder="1" applyAlignment="1">
      <alignment horizontal="center" vertical="center"/>
    </xf>
    <xf numFmtId="0" fontId="8" fillId="0" borderId="4" xfId="8" applyFont="1" applyBorder="1" applyAlignment="1">
      <alignment horizontal="center" vertical="center"/>
    </xf>
    <xf numFmtId="0" fontId="8" fillId="0" borderId="0" xfId="8" applyFont="1" applyAlignment="1">
      <alignment horizontal="center" vertical="center"/>
    </xf>
    <xf numFmtId="0" fontId="8" fillId="0" borderId="20" xfId="8" applyFont="1" applyBorder="1" applyAlignment="1">
      <alignment horizontal="center" vertical="center"/>
    </xf>
    <xf numFmtId="0" fontId="8" fillId="0" borderId="10" xfId="8" applyFont="1" applyBorder="1" applyAlignment="1">
      <alignment horizontal="center" vertical="center"/>
    </xf>
    <xf numFmtId="0" fontId="8" fillId="0" borderId="11" xfId="8" applyFont="1" applyBorder="1" applyAlignment="1">
      <alignment horizontal="center" vertical="center"/>
    </xf>
    <xf numFmtId="0" fontId="8" fillId="0" borderId="4" xfId="5" applyFont="1" applyBorder="1" applyAlignment="1">
      <alignment horizontal="center" vertical="center"/>
    </xf>
    <xf numFmtId="0" fontId="8" fillId="0" borderId="21" xfId="5" applyFont="1" applyBorder="1" applyAlignment="1">
      <alignment horizontal="center" vertical="center"/>
    </xf>
    <xf numFmtId="0" fontId="8" fillId="0" borderId="22" xfId="5" applyFont="1" applyBorder="1" applyAlignment="1">
      <alignment horizontal="center" vertical="center" shrinkToFit="1"/>
    </xf>
    <xf numFmtId="0" fontId="8" fillId="0" borderId="23" xfId="5" applyFont="1" applyBorder="1" applyAlignment="1">
      <alignment vertical="center"/>
    </xf>
    <xf numFmtId="0" fontId="8" fillId="0" borderId="10" xfId="5" applyFont="1" applyBorder="1" applyAlignment="1">
      <alignment vertical="center"/>
    </xf>
    <xf numFmtId="0" fontId="8" fillId="0" borderId="24" xfId="5" applyFont="1" applyBorder="1" applyAlignment="1">
      <alignment vertical="center"/>
    </xf>
    <xf numFmtId="0" fontId="7" fillId="0" borderId="25" xfId="5" applyBorder="1" applyAlignment="1">
      <alignment horizontal="center" vertical="center"/>
    </xf>
    <xf numFmtId="0" fontId="7" fillId="0" borderId="23" xfId="5" applyBorder="1" applyAlignment="1">
      <alignment horizontal="center" vertical="center"/>
    </xf>
    <xf numFmtId="0" fontId="7" fillId="0" borderId="26" xfId="5" applyBorder="1" applyAlignment="1">
      <alignment horizontal="center" vertical="center"/>
    </xf>
    <xf numFmtId="0" fontId="8" fillId="0" borderId="0" xfId="5" applyFont="1" applyAlignment="1">
      <alignment horizontal="left" vertical="center"/>
    </xf>
    <xf numFmtId="0" fontId="13" fillId="0" borderId="0" xfId="7" applyFont="1">
      <alignment vertical="center"/>
    </xf>
    <xf numFmtId="0" fontId="6" fillId="0" borderId="0" xfId="7" applyFont="1">
      <alignment vertical="center"/>
    </xf>
    <xf numFmtId="0" fontId="13" fillId="0" borderId="0" xfId="7" applyFont="1" applyAlignment="1">
      <alignment vertical="center" textRotation="255" shrinkToFit="1"/>
    </xf>
    <xf numFmtId="0" fontId="3" fillId="0" borderId="0" xfId="7" applyFont="1">
      <alignment vertical="center"/>
    </xf>
    <xf numFmtId="0" fontId="3" fillId="0" borderId="0" xfId="7" applyFont="1" applyAlignment="1">
      <alignment horizontal="center" vertical="center"/>
    </xf>
    <xf numFmtId="177" fontId="6" fillId="0" borderId="17" xfId="7" applyNumberFormat="1" applyFont="1" applyBorder="1">
      <alignment vertical="center"/>
    </xf>
    <xf numFmtId="178" fontId="6" fillId="0" borderId="17" xfId="7" applyNumberFormat="1" applyFont="1" applyBorder="1">
      <alignment vertical="center"/>
    </xf>
    <xf numFmtId="0" fontId="6" fillId="0" borderId="0" xfId="7" applyFont="1" applyAlignment="1">
      <alignment horizontal="center" vertical="center"/>
    </xf>
    <xf numFmtId="0" fontId="3" fillId="0" borderId="0" xfId="7" applyFont="1" applyAlignment="1">
      <alignment horizontal="left" vertical="center"/>
    </xf>
    <xf numFmtId="0" fontId="6" fillId="4" borderId="17" xfId="7" applyFont="1" applyFill="1" applyBorder="1" applyAlignment="1">
      <alignment horizontal="right" vertical="center"/>
    </xf>
    <xf numFmtId="0" fontId="6" fillId="0" borderId="16" xfId="7" applyFont="1" applyBorder="1" applyAlignment="1">
      <alignment horizontal="right" vertical="center"/>
    </xf>
    <xf numFmtId="176" fontId="6" fillId="0" borderId="17" xfId="7" applyNumberFormat="1" applyFont="1" applyBorder="1" applyAlignment="1">
      <alignment horizontal="right" vertical="center"/>
    </xf>
    <xf numFmtId="0" fontId="6" fillId="0" borderId="17" xfId="7" applyFont="1" applyBorder="1" applyAlignment="1">
      <alignment horizontal="right" vertical="center"/>
    </xf>
    <xf numFmtId="0" fontId="6" fillId="0" borderId="27" xfId="7" applyFont="1" applyBorder="1" applyAlignment="1">
      <alignment horizontal="right" vertical="center"/>
    </xf>
    <xf numFmtId="0" fontId="3" fillId="0" borderId="17" xfId="7" applyFont="1" applyBorder="1">
      <alignment vertical="center"/>
    </xf>
    <xf numFmtId="0" fontId="6" fillId="0" borderId="17" xfId="7" applyFont="1" applyBorder="1" applyAlignment="1">
      <alignment horizontal="center" vertical="center"/>
    </xf>
    <xf numFmtId="0" fontId="22" fillId="0" borderId="0" xfId="7" applyFont="1" applyAlignment="1">
      <alignment horizontal="center" vertical="center"/>
    </xf>
    <xf numFmtId="0" fontId="22" fillId="0" borderId="0" xfId="3" applyFont="1" applyAlignment="1">
      <alignment horizontal="center" vertical="center"/>
    </xf>
    <xf numFmtId="0" fontId="22" fillId="0" borderId="0" xfId="7" applyFont="1">
      <alignment vertical="center"/>
    </xf>
    <xf numFmtId="0" fontId="14" fillId="0" borderId="0" xfId="7" applyFont="1" applyAlignment="1">
      <alignment horizontal="left" vertical="center"/>
    </xf>
    <xf numFmtId="0" fontId="3" fillId="0" borderId="0" xfId="7" applyFont="1" applyAlignment="1">
      <alignment horizontal="right" vertical="center"/>
    </xf>
    <xf numFmtId="0" fontId="6" fillId="0" borderId="17" xfId="7" applyFont="1" applyBorder="1" applyAlignment="1">
      <alignment horizontal="center" vertical="center" wrapText="1"/>
    </xf>
    <xf numFmtId="0" fontId="6" fillId="3" borderId="25" xfId="7" applyFont="1" applyFill="1" applyBorder="1" applyAlignment="1">
      <alignment horizontal="center" vertical="center"/>
    </xf>
    <xf numFmtId="0" fontId="21" fillId="0" borderId="0" xfId="0" applyFont="1">
      <alignment vertical="center"/>
    </xf>
    <xf numFmtId="0" fontId="6" fillId="0" borderId="0" xfId="7" applyFont="1" applyAlignment="1">
      <alignment horizontal="left" vertical="center"/>
    </xf>
    <xf numFmtId="0" fontId="23" fillId="0" borderId="0" xfId="0" applyFont="1">
      <alignment vertical="center"/>
    </xf>
    <xf numFmtId="0" fontId="20" fillId="0" borderId="0" xfId="0" applyFont="1">
      <alignment vertical="center"/>
    </xf>
    <xf numFmtId="0" fontId="20" fillId="0" borderId="0" xfId="0" applyFont="1" applyAlignment="1">
      <alignment horizontal="right" vertical="center"/>
    </xf>
    <xf numFmtId="0" fontId="24" fillId="0" borderId="0" xfId="7" applyFont="1" applyAlignment="1">
      <alignment horizontal="center" vertical="center"/>
    </xf>
    <xf numFmtId="0" fontId="24" fillId="0" borderId="0" xfId="3" applyFont="1" applyAlignment="1">
      <alignment horizontal="center" vertical="center"/>
    </xf>
    <xf numFmtId="0" fontId="24" fillId="0" borderId="0" xfId="7" applyFont="1">
      <alignment vertical="center"/>
    </xf>
    <xf numFmtId="0" fontId="6" fillId="0" borderId="0" xfId="7" applyFont="1" applyAlignment="1">
      <alignment vertical="center" textRotation="255" shrinkToFit="1"/>
    </xf>
    <xf numFmtId="0" fontId="19" fillId="0" borderId="0" xfId="7" applyFont="1" applyAlignment="1">
      <alignment horizontal="left" vertical="center"/>
    </xf>
    <xf numFmtId="0" fontId="6" fillId="4" borderId="28" xfId="7" applyFont="1" applyFill="1" applyBorder="1" applyAlignment="1">
      <alignment horizontal="right" vertical="center"/>
    </xf>
    <xf numFmtId="0" fontId="6" fillId="0" borderId="17" xfId="7" applyFont="1" applyBorder="1" applyAlignment="1">
      <alignment vertical="center" textRotation="255" shrinkToFit="1"/>
    </xf>
    <xf numFmtId="179" fontId="6" fillId="0" borderId="17" xfId="7" applyNumberFormat="1" applyFont="1" applyBorder="1" applyAlignment="1">
      <alignment horizontal="center" vertical="center"/>
    </xf>
    <xf numFmtId="0" fontId="20" fillId="6" borderId="17" xfId="0" applyFont="1" applyFill="1" applyBorder="1">
      <alignment vertical="center"/>
    </xf>
    <xf numFmtId="0" fontId="3" fillId="0" borderId="0" xfId="3" applyFont="1" applyAlignment="1">
      <alignment horizontal="center" vertical="center"/>
    </xf>
    <xf numFmtId="0" fontId="6" fillId="0" borderId="17" xfId="3" applyFont="1" applyBorder="1" applyAlignment="1">
      <alignment horizontal="center" vertical="center"/>
    </xf>
    <xf numFmtId="0" fontId="6" fillId="0" borderId="25" xfId="3" applyFont="1" applyBorder="1" applyAlignment="1">
      <alignment horizontal="center" vertical="center"/>
    </xf>
    <xf numFmtId="0" fontId="6" fillId="3" borderId="17" xfId="7" applyFont="1" applyFill="1" applyBorder="1" applyAlignment="1">
      <alignment horizontal="left" vertical="center"/>
    </xf>
    <xf numFmtId="0" fontId="6" fillId="5" borderId="17" xfId="7" applyFont="1" applyFill="1" applyBorder="1">
      <alignment vertical="center"/>
    </xf>
    <xf numFmtId="0" fontId="6" fillId="5" borderId="25" xfId="7" applyFont="1" applyFill="1" applyBorder="1">
      <alignment vertical="center"/>
    </xf>
    <xf numFmtId="0" fontId="15" fillId="0" borderId="0" xfId="7" applyFont="1">
      <alignment vertical="center"/>
    </xf>
    <xf numFmtId="176" fontId="6" fillId="0" borderId="29" xfId="7" applyNumberFormat="1" applyFont="1" applyBorder="1">
      <alignment vertical="center"/>
    </xf>
    <xf numFmtId="176" fontId="6" fillId="0" borderId="17" xfId="7" applyNumberFormat="1" applyFont="1" applyBorder="1">
      <alignment vertical="center"/>
    </xf>
    <xf numFmtId="0" fontId="6" fillId="0" borderId="0" xfId="7" applyFont="1" applyAlignment="1">
      <alignment horizontal="right" vertical="center"/>
    </xf>
    <xf numFmtId="180" fontId="6" fillId="0" borderId="17" xfId="7" applyNumberFormat="1" applyFont="1" applyBorder="1" applyAlignment="1">
      <alignment horizontal="center" vertical="center"/>
    </xf>
    <xf numFmtId="0" fontId="6" fillId="4" borderId="17" xfId="7" applyFont="1" applyFill="1" applyBorder="1" applyAlignment="1">
      <alignment horizontal="center" vertical="center"/>
    </xf>
    <xf numFmtId="0" fontId="3" fillId="0" borderId="10" xfId="7" applyFont="1" applyBorder="1">
      <alignment vertical="center"/>
    </xf>
    <xf numFmtId="0" fontId="6" fillId="7" borderId="17" xfId="3" applyFont="1" applyFill="1" applyBorder="1" applyAlignment="1">
      <alignment horizontal="center" vertical="center"/>
    </xf>
    <xf numFmtId="0" fontId="6" fillId="0" borderId="4" xfId="7" applyFont="1" applyBorder="1">
      <alignment vertical="center"/>
    </xf>
    <xf numFmtId="0" fontId="6" fillId="0" borderId="4" xfId="7" applyFont="1" applyBorder="1" applyAlignment="1">
      <alignment horizontal="center" vertical="center"/>
    </xf>
    <xf numFmtId="0" fontId="13" fillId="0" borderId="0" xfId="7" applyFont="1" applyAlignment="1">
      <alignment horizontal="center" vertical="center"/>
    </xf>
    <xf numFmtId="0" fontId="26" fillId="0" borderId="0" xfId="0" applyFont="1">
      <alignment vertical="center"/>
    </xf>
    <xf numFmtId="0" fontId="25" fillId="0" borderId="0" xfId="7" applyFont="1">
      <alignment vertical="center"/>
    </xf>
    <xf numFmtId="176" fontId="6" fillId="0" borderId="17" xfId="7" applyNumberFormat="1" applyFont="1" applyBorder="1" applyAlignment="1">
      <alignment horizontal="center" vertical="center"/>
    </xf>
    <xf numFmtId="0" fontId="6" fillId="0" borderId="25" xfId="7" applyFont="1" applyBorder="1" applyAlignment="1">
      <alignment horizontal="left" vertical="center"/>
    </xf>
    <xf numFmtId="0" fontId="6" fillId="0" borderId="23" xfId="7" applyFont="1" applyBorder="1" applyAlignment="1">
      <alignment horizontal="left" vertical="center"/>
    </xf>
    <xf numFmtId="0" fontId="6" fillId="0" borderId="16" xfId="7" applyFont="1" applyBorder="1" applyAlignment="1">
      <alignment horizontal="left" vertical="center"/>
    </xf>
    <xf numFmtId="0" fontId="6" fillId="0" borderId="17" xfId="7" applyFont="1" applyBorder="1">
      <alignment vertical="center"/>
    </xf>
    <xf numFmtId="0" fontId="6" fillId="0" borderId="9" xfId="7" applyFont="1" applyBorder="1" applyAlignment="1">
      <alignment vertical="center" wrapText="1"/>
    </xf>
    <xf numFmtId="0" fontId="6" fillId="0" borderId="28" xfId="7" applyFont="1" applyBorder="1" applyAlignment="1">
      <alignment vertical="center" wrapText="1"/>
    </xf>
    <xf numFmtId="0" fontId="28" fillId="0" borderId="0" xfId="0" applyFont="1">
      <alignment vertical="center"/>
    </xf>
    <xf numFmtId="0" fontId="29" fillId="0" borderId="23" xfId="7" applyFont="1" applyBorder="1" applyAlignment="1">
      <alignment horizontal="left" vertical="center"/>
    </xf>
    <xf numFmtId="176" fontId="6" fillId="0" borderId="27" xfId="7" applyNumberFormat="1" applyFont="1" applyBorder="1" applyAlignment="1">
      <alignment horizontal="right" vertical="center"/>
    </xf>
    <xf numFmtId="0" fontId="6" fillId="0" borderId="0" xfId="3" applyFont="1" applyAlignment="1">
      <alignment horizontal="center" vertical="center"/>
    </xf>
    <xf numFmtId="0" fontId="6" fillId="0" borderId="16" xfId="7" applyFont="1" applyBorder="1" applyAlignment="1">
      <alignment horizontal="center" vertical="center"/>
    </xf>
    <xf numFmtId="0" fontId="6" fillId="0" borderId="0" xfId="7" applyFont="1" applyAlignment="1">
      <alignment horizontal="center" vertical="center" wrapText="1"/>
    </xf>
    <xf numFmtId="0" fontId="6" fillId="0" borderId="4" xfId="7" applyFont="1" applyBorder="1" applyAlignment="1">
      <alignment vertical="center" wrapText="1"/>
    </xf>
    <xf numFmtId="0" fontId="6" fillId="0" borderId="0" xfId="7" applyFont="1" applyAlignment="1">
      <alignment vertical="center" wrapText="1"/>
    </xf>
    <xf numFmtId="0" fontId="30" fillId="0" borderId="4" xfId="7" applyFont="1" applyBorder="1">
      <alignment vertical="center"/>
    </xf>
    <xf numFmtId="0" fontId="30" fillId="0" borderId="0" xfId="7" applyFont="1">
      <alignment vertical="center"/>
    </xf>
    <xf numFmtId="0" fontId="15" fillId="0" borderId="17" xfId="7" applyFont="1" applyBorder="1" applyAlignment="1">
      <alignment horizontal="center" vertical="center"/>
    </xf>
    <xf numFmtId="0" fontId="15" fillId="0" borderId="16" xfId="7" applyFont="1" applyBorder="1" applyAlignment="1">
      <alignment horizontal="center" vertical="center"/>
    </xf>
    <xf numFmtId="0" fontId="20" fillId="6" borderId="28" xfId="0" applyFont="1" applyFill="1" applyBorder="1">
      <alignment vertical="center"/>
    </xf>
    <xf numFmtId="0" fontId="3" fillId="0" borderId="0" xfId="0" applyFont="1">
      <alignment vertical="center"/>
    </xf>
    <xf numFmtId="0" fontId="3" fillId="0" borderId="0" xfId="0" applyFont="1" applyAlignment="1">
      <alignment horizontal="right" vertical="center"/>
    </xf>
    <xf numFmtId="0" fontId="6" fillId="3" borderId="28" xfId="7" applyFont="1" applyFill="1" applyBorder="1" applyAlignment="1">
      <alignment horizontal="left" vertical="center"/>
    </xf>
    <xf numFmtId="49" fontId="33" fillId="0" borderId="4" xfId="4" applyNumberFormat="1" applyFont="1" applyBorder="1" applyAlignment="1">
      <alignment vertical="center" wrapText="1"/>
    </xf>
    <xf numFmtId="0" fontId="3" fillId="8" borderId="0" xfId="7" applyFont="1" applyFill="1" applyAlignment="1">
      <alignment horizontal="right" vertical="center"/>
    </xf>
    <xf numFmtId="0" fontId="3" fillId="8" borderId="0" xfId="0" applyFont="1" applyFill="1">
      <alignment vertical="center"/>
    </xf>
    <xf numFmtId="0" fontId="3" fillId="8" borderId="0" xfId="0" applyFont="1" applyFill="1" applyAlignment="1">
      <alignment horizontal="right" vertical="center"/>
    </xf>
    <xf numFmtId="0" fontId="14" fillId="0" borderId="0" xfId="0" applyFont="1">
      <alignment vertical="center"/>
    </xf>
    <xf numFmtId="0" fontId="3" fillId="6" borderId="17" xfId="0" applyFont="1" applyFill="1" applyBorder="1">
      <alignment vertical="center"/>
    </xf>
    <xf numFmtId="0" fontId="6" fillId="0" borderId="17" xfId="7" applyFont="1" applyBorder="1">
      <alignment vertical="center"/>
    </xf>
    <xf numFmtId="0" fontId="6" fillId="0" borderId="17" xfId="7" applyFont="1" applyBorder="1" applyAlignment="1">
      <alignment horizontal="center" vertical="center"/>
    </xf>
    <xf numFmtId="0" fontId="3" fillId="5" borderId="17" xfId="7" applyFont="1" applyFill="1" applyBorder="1">
      <alignment vertical="center"/>
    </xf>
    <xf numFmtId="0" fontId="6" fillId="0" borderId="25" xfId="7" applyFont="1" applyBorder="1" applyAlignment="1">
      <alignment horizontal="center" vertical="center"/>
    </xf>
    <xf numFmtId="0" fontId="6" fillId="0" borderId="23" xfId="7" applyFont="1" applyBorder="1" applyAlignment="1">
      <alignment horizontal="center" vertical="center"/>
    </xf>
    <xf numFmtId="0" fontId="3" fillId="0" borderId="17" xfId="7" applyFont="1" applyBorder="1">
      <alignment vertical="center"/>
    </xf>
    <xf numFmtId="0" fontId="6" fillId="0" borderId="16" xfId="7" applyFont="1" applyBorder="1" applyAlignment="1">
      <alignment horizontal="center" vertical="center"/>
    </xf>
    <xf numFmtId="0" fontId="31" fillId="0" borderId="19" xfId="7" applyFont="1" applyBorder="1" applyAlignment="1">
      <alignment horizontal="center" vertical="center" wrapText="1"/>
    </xf>
    <xf numFmtId="0" fontId="31" fillId="0" borderId="9" xfId="7" applyFont="1" applyBorder="1" applyAlignment="1">
      <alignment horizontal="center" vertical="center" wrapText="1"/>
    </xf>
    <xf numFmtId="0" fontId="6" fillId="0" borderId="17" xfId="7" applyFont="1" applyBorder="1" applyAlignment="1">
      <alignment horizontal="center" vertical="center" wrapText="1"/>
    </xf>
    <xf numFmtId="0" fontId="3" fillId="0" borderId="17" xfId="7" applyFont="1" applyBorder="1" applyAlignment="1">
      <alignment horizontal="center" vertical="center" wrapText="1"/>
    </xf>
    <xf numFmtId="0" fontId="3" fillId="3" borderId="17" xfId="7" applyFont="1" applyFill="1" applyBorder="1" applyAlignment="1">
      <alignment horizontal="center" vertical="center"/>
    </xf>
    <xf numFmtId="0" fontId="20" fillId="6" borderId="17" xfId="0" applyFont="1" applyFill="1" applyBorder="1">
      <alignment vertical="center"/>
    </xf>
    <xf numFmtId="0" fontId="6" fillId="0" borderId="3" xfId="7" applyFont="1" applyBorder="1" applyAlignment="1">
      <alignment horizontal="center" vertical="center"/>
    </xf>
    <xf numFmtId="0" fontId="6" fillId="0" borderId="19" xfId="7" applyFont="1" applyBorder="1" applyAlignment="1">
      <alignment horizontal="center" vertical="center"/>
    </xf>
    <xf numFmtId="0" fontId="6" fillId="0" borderId="3" xfId="7" applyFont="1" applyBorder="1" applyAlignment="1">
      <alignment horizontal="center" vertical="center" wrapText="1"/>
    </xf>
    <xf numFmtId="0" fontId="6" fillId="0" borderId="19" xfId="7" applyFont="1" applyBorder="1" applyAlignment="1">
      <alignment horizontal="center" vertical="center" wrapText="1"/>
    </xf>
    <xf numFmtId="0" fontId="6" fillId="0" borderId="9" xfId="7" applyFont="1" applyBorder="1" applyAlignment="1">
      <alignment horizontal="center" vertical="center" wrapText="1"/>
    </xf>
    <xf numFmtId="49" fontId="6" fillId="0" borderId="17" xfId="7" applyNumberFormat="1" applyFont="1" applyBorder="1" applyAlignment="1">
      <alignment horizontal="center" vertical="center"/>
    </xf>
    <xf numFmtId="0" fontId="6" fillId="0" borderId="16" xfId="7" applyFont="1" applyBorder="1" applyAlignment="1">
      <alignment horizontal="center" vertical="center" wrapText="1"/>
    </xf>
    <xf numFmtId="0" fontId="3" fillId="3" borderId="17" xfId="7" applyFont="1" applyFill="1" applyBorder="1" applyAlignment="1">
      <alignment horizontal="center" vertical="center" wrapText="1"/>
    </xf>
    <xf numFmtId="0" fontId="3" fillId="4" borderId="10" xfId="7" applyFont="1" applyFill="1" applyBorder="1" applyAlignment="1">
      <alignment horizontal="center" vertical="center"/>
    </xf>
    <xf numFmtId="0" fontId="3" fillId="0" borderId="10" xfId="7" applyFont="1" applyBorder="1" applyAlignment="1">
      <alignment horizontal="center" vertical="center"/>
    </xf>
    <xf numFmtId="0" fontId="3" fillId="5" borderId="17" xfId="7" applyFont="1" applyFill="1" applyBorder="1" applyAlignment="1">
      <alignment horizontal="center" vertical="center"/>
    </xf>
    <xf numFmtId="0" fontId="7" fillId="0" borderId="0" xfId="5" applyAlignment="1">
      <alignment horizontal="right" vertical="center"/>
    </xf>
    <xf numFmtId="0" fontId="7" fillId="0" borderId="0" xfId="5" applyAlignment="1">
      <alignment horizontal="left" vertical="center"/>
    </xf>
    <xf numFmtId="0" fontId="8" fillId="0" borderId="45" xfId="5" applyFont="1" applyBorder="1" applyAlignment="1">
      <alignment horizontal="center" vertical="center"/>
    </xf>
    <xf numFmtId="0" fontId="8" fillId="0" borderId="46" xfId="5" applyFont="1" applyBorder="1" applyAlignment="1">
      <alignment horizontal="center" vertical="center"/>
    </xf>
    <xf numFmtId="0" fontId="7" fillId="2" borderId="46" xfId="5" applyFill="1" applyBorder="1" applyAlignment="1">
      <alignment horizontal="center" vertical="center"/>
    </xf>
    <xf numFmtId="0" fontId="7" fillId="2" borderId="47" xfId="5" applyFill="1" applyBorder="1" applyAlignment="1">
      <alignment horizontal="center" vertical="center"/>
    </xf>
    <xf numFmtId="0" fontId="8" fillId="0" borderId="48" xfId="5" applyFont="1" applyBorder="1" applyAlignment="1">
      <alignment horizontal="center" vertical="center"/>
    </xf>
    <xf numFmtId="0" fontId="8" fillId="0" borderId="49" xfId="5" applyFont="1" applyBorder="1" applyAlignment="1">
      <alignment horizontal="center" vertical="center"/>
    </xf>
    <xf numFmtId="0" fontId="7" fillId="0" borderId="50" xfId="5" applyBorder="1" applyAlignment="1">
      <alignment horizontal="center" vertical="center"/>
    </xf>
    <xf numFmtId="0" fontId="7" fillId="0" borderId="51" xfId="5" applyBorder="1" applyAlignment="1">
      <alignment horizontal="center" vertical="center"/>
    </xf>
    <xf numFmtId="0" fontId="7" fillId="0" borderId="51" xfId="5" applyBorder="1"/>
    <xf numFmtId="0" fontId="7" fillId="0" borderId="52" xfId="5" applyBorder="1"/>
    <xf numFmtId="0" fontId="8" fillId="0" borderId="16" xfId="5" applyFont="1" applyBorder="1" applyAlignment="1">
      <alignment horizontal="center" vertical="center"/>
    </xf>
    <xf numFmtId="0" fontId="8" fillId="0" borderId="17" xfId="5" applyFont="1" applyBorder="1" applyAlignment="1">
      <alignment horizontal="center" vertical="center"/>
    </xf>
    <xf numFmtId="0" fontId="7" fillId="0" borderId="19" xfId="5" applyBorder="1" applyAlignment="1">
      <alignment horizontal="center" vertical="center"/>
    </xf>
    <xf numFmtId="0" fontId="7" fillId="0" borderId="0" xfId="5" applyAlignment="1">
      <alignment horizontal="center" vertical="center"/>
    </xf>
    <xf numFmtId="0" fontId="7" fillId="0" borderId="0" xfId="5"/>
    <xf numFmtId="0" fontId="7" fillId="0" borderId="20" xfId="5" applyBorder="1"/>
    <xf numFmtId="0" fontId="8" fillId="0" borderId="4" xfId="5" applyFont="1" applyBorder="1" applyAlignment="1">
      <alignment horizontal="center" vertical="center"/>
    </xf>
    <xf numFmtId="0" fontId="8" fillId="0" borderId="21" xfId="5" applyFont="1" applyBorder="1" applyAlignment="1">
      <alignment horizontal="center" vertical="center"/>
    </xf>
    <xf numFmtId="0" fontId="8" fillId="0" borderId="0" xfId="5" applyFont="1" applyAlignment="1">
      <alignment horizontal="center" vertical="center"/>
    </xf>
    <xf numFmtId="0" fontId="8" fillId="0" borderId="37" xfId="5" applyFont="1" applyBorder="1" applyAlignment="1">
      <alignment horizontal="center" vertical="center"/>
    </xf>
    <xf numFmtId="0" fontId="8" fillId="0" borderId="10" xfId="5" applyFont="1" applyBorder="1" applyAlignment="1">
      <alignment horizontal="center" vertical="center"/>
    </xf>
    <xf numFmtId="0" fontId="8" fillId="0" borderId="24" xfId="5" applyFont="1" applyBorder="1" applyAlignment="1">
      <alignment horizontal="center" vertical="center"/>
    </xf>
    <xf numFmtId="0" fontId="8" fillId="0" borderId="7" xfId="5" applyFont="1" applyBorder="1" applyAlignment="1">
      <alignment horizontal="left" vertical="top"/>
    </xf>
    <xf numFmtId="0" fontId="7" fillId="0" borderId="17" xfId="5" applyBorder="1" applyAlignment="1">
      <alignment horizontal="center" vertical="center"/>
    </xf>
    <xf numFmtId="0" fontId="7" fillId="0" borderId="40" xfId="5" applyBorder="1" applyAlignment="1">
      <alignment horizontal="center" vertical="center"/>
    </xf>
    <xf numFmtId="0" fontId="8" fillId="0" borderId="40" xfId="5" applyFont="1" applyBorder="1" applyAlignment="1">
      <alignment horizontal="center" vertical="center"/>
    </xf>
    <xf numFmtId="0" fontId="8" fillId="0" borderId="30" xfId="5" applyFont="1" applyBorder="1" applyAlignment="1">
      <alignment horizontal="center" vertical="center" shrinkToFit="1"/>
    </xf>
    <xf numFmtId="0" fontId="8" fillId="0" borderId="23" xfId="5" applyFont="1" applyBorder="1" applyAlignment="1">
      <alignment horizontal="center" vertical="center" shrinkToFit="1"/>
    </xf>
    <xf numFmtId="0" fontId="8" fillId="0" borderId="24" xfId="5" applyFont="1" applyBorder="1" applyAlignment="1">
      <alignment horizontal="center" vertical="center" shrinkToFit="1"/>
    </xf>
    <xf numFmtId="0" fontId="8" fillId="0" borderId="25" xfId="5" applyFont="1" applyBorder="1" applyAlignment="1">
      <alignment horizontal="center" vertical="center"/>
    </xf>
    <xf numFmtId="0" fontId="8" fillId="0" borderId="23" xfId="5" applyFont="1" applyBorder="1" applyAlignment="1">
      <alignment horizontal="center" vertical="center"/>
    </xf>
    <xf numFmtId="0" fontId="7" fillId="0" borderId="23" xfId="5" applyBorder="1"/>
    <xf numFmtId="0" fontId="7" fillId="0" borderId="26" xfId="5" applyBorder="1"/>
    <xf numFmtId="0" fontId="8" fillId="0" borderId="42" xfId="5" applyFont="1" applyBorder="1" applyAlignment="1">
      <alignment horizontal="left" vertical="center" shrinkToFit="1"/>
    </xf>
    <xf numFmtId="0" fontId="7" fillId="0" borderId="21" xfId="5" applyBorder="1" applyAlignment="1">
      <alignment horizontal="left"/>
    </xf>
    <xf numFmtId="0" fontId="8" fillId="0" borderId="19" xfId="5" applyFont="1" applyBorder="1" applyAlignment="1">
      <alignment horizontal="center" vertical="center"/>
    </xf>
    <xf numFmtId="0" fontId="8" fillId="0" borderId="9" xfId="5" applyFont="1" applyBorder="1" applyAlignment="1">
      <alignment horizontal="center" vertical="center"/>
    </xf>
    <xf numFmtId="0" fontId="11" fillId="0" borderId="19" xfId="5" applyFont="1" applyBorder="1" applyAlignment="1">
      <alignment horizontal="left" vertical="top"/>
    </xf>
    <xf numFmtId="0" fontId="11" fillId="0" borderId="0" xfId="5" applyFont="1" applyAlignment="1">
      <alignment horizontal="left" vertical="top"/>
    </xf>
    <xf numFmtId="0" fontId="8" fillId="0" borderId="44" xfId="5" applyFont="1" applyBorder="1" applyAlignment="1">
      <alignment horizontal="left" vertical="top"/>
    </xf>
    <xf numFmtId="0" fontId="8" fillId="0" borderId="24" xfId="5" applyFont="1" applyBorder="1" applyAlignment="1">
      <alignment horizontal="left" vertical="top"/>
    </xf>
    <xf numFmtId="0" fontId="7" fillId="0" borderId="10" xfId="5" applyBorder="1" applyAlignment="1">
      <alignment horizontal="center"/>
    </xf>
    <xf numFmtId="0" fontId="7" fillId="0" borderId="24" xfId="5" applyBorder="1" applyAlignment="1">
      <alignment horizontal="center"/>
    </xf>
    <xf numFmtId="0" fontId="8" fillId="0" borderId="25" xfId="5" applyFont="1" applyBorder="1" applyAlignment="1">
      <alignment horizontal="center" vertical="center" shrinkToFit="1"/>
    </xf>
    <xf numFmtId="0" fontId="8" fillId="0" borderId="16" xfId="5" applyFont="1" applyBorder="1" applyAlignment="1">
      <alignment horizontal="center" vertical="center" shrinkToFit="1"/>
    </xf>
    <xf numFmtId="0" fontId="8" fillId="2" borderId="25" xfId="5" applyFont="1" applyFill="1" applyBorder="1" applyAlignment="1">
      <alignment horizontal="center" vertical="center"/>
    </xf>
    <xf numFmtId="0" fontId="8" fillId="2" borderId="23" xfId="5" applyFont="1" applyFill="1" applyBorder="1" applyAlignment="1">
      <alignment horizontal="center" vertical="center"/>
    </xf>
    <xf numFmtId="0" fontId="8" fillId="2" borderId="16"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42" xfId="5" applyFont="1" applyBorder="1" applyAlignment="1">
      <alignment horizontal="center" vertical="center"/>
    </xf>
    <xf numFmtId="0" fontId="8" fillId="0" borderId="18" xfId="5" applyFont="1" applyBorder="1" applyAlignment="1">
      <alignment horizontal="center" vertical="center"/>
    </xf>
    <xf numFmtId="0" fontId="8" fillId="0" borderId="17" xfId="5" applyFont="1" applyBorder="1" applyAlignment="1">
      <alignment horizontal="center" vertical="center" shrinkToFit="1"/>
    </xf>
    <xf numFmtId="0" fontId="8" fillId="0" borderId="43" xfId="5" applyFont="1" applyBorder="1" applyAlignment="1">
      <alignment horizontal="center" vertical="center" shrinkToFit="1"/>
    </xf>
    <xf numFmtId="0" fontId="8" fillId="0" borderId="26" xfId="5" applyFont="1" applyBorder="1" applyAlignment="1">
      <alignment horizontal="center" vertical="center"/>
    </xf>
    <xf numFmtId="0" fontId="8" fillId="0" borderId="3" xfId="5" applyFont="1" applyBorder="1" applyAlignment="1">
      <alignment horizontal="center" vertical="center"/>
    </xf>
    <xf numFmtId="0" fontId="8" fillId="2" borderId="3" xfId="5" applyFont="1" applyFill="1" applyBorder="1" applyAlignment="1">
      <alignment horizontal="center" vertical="center"/>
    </xf>
    <xf numFmtId="0" fontId="8" fillId="2" borderId="4" xfId="5" applyFont="1" applyFill="1" applyBorder="1" applyAlignment="1">
      <alignment horizontal="center" vertical="center"/>
    </xf>
    <xf numFmtId="0" fontId="8" fillId="2" borderId="21" xfId="5" applyFont="1" applyFill="1" applyBorder="1" applyAlignment="1">
      <alignment horizontal="center" vertical="center"/>
    </xf>
    <xf numFmtId="0" fontId="8" fillId="2" borderId="40" xfId="5" applyFont="1" applyFill="1" applyBorder="1" applyAlignment="1">
      <alignment horizontal="center" vertical="center"/>
    </xf>
    <xf numFmtId="0" fontId="8" fillId="0" borderId="3" xfId="9" applyFont="1" applyBorder="1" applyAlignment="1">
      <alignment horizontal="center" vertical="center" wrapText="1"/>
    </xf>
    <xf numFmtId="0" fontId="7" fillId="0" borderId="4" xfId="5" applyBorder="1"/>
    <xf numFmtId="0" fontId="7" fillId="0" borderId="21" xfId="5" applyBorder="1"/>
    <xf numFmtId="0" fontId="7" fillId="0" borderId="19" xfId="5" applyBorder="1"/>
    <xf numFmtId="0" fontId="7" fillId="0" borderId="37" xfId="5" applyBorder="1"/>
    <xf numFmtId="0" fontId="7" fillId="0" borderId="9" xfId="5" applyBorder="1"/>
    <xf numFmtId="0" fontId="7" fillId="0" borderId="10" xfId="5" applyBorder="1"/>
    <xf numFmtId="0" fontId="7" fillId="0" borderId="24" xfId="5" applyBorder="1"/>
    <xf numFmtId="0" fontId="8" fillId="0" borderId="25" xfId="9" applyFont="1" applyBorder="1" applyAlignment="1">
      <alignment horizontal="center" vertical="center"/>
    </xf>
    <xf numFmtId="0" fontId="7" fillId="0" borderId="23" xfId="5" applyBorder="1" applyAlignment="1">
      <alignment horizontal="center" vertical="center"/>
    </xf>
    <xf numFmtId="0" fontId="7" fillId="0" borderId="26" xfId="5" applyBorder="1" applyAlignment="1">
      <alignment horizontal="center" vertical="center"/>
    </xf>
    <xf numFmtId="0" fontId="8" fillId="0" borderId="28" xfId="9" applyFont="1" applyBorder="1" applyAlignment="1">
      <alignment horizontal="center" vertical="center" wrapText="1"/>
    </xf>
    <xf numFmtId="0" fontId="8" fillId="0" borderId="41" xfId="9" applyFont="1" applyBorder="1" applyAlignment="1">
      <alignment horizontal="center" vertical="center" wrapText="1"/>
    </xf>
    <xf numFmtId="0" fontId="8" fillId="0" borderId="23" xfId="9" applyFont="1" applyBorder="1" applyAlignment="1">
      <alignment horizontal="center" vertical="center"/>
    </xf>
    <xf numFmtId="0" fontId="8" fillId="0" borderId="16" xfId="9" applyFont="1" applyBorder="1" applyAlignment="1">
      <alignment horizontal="center" vertical="center"/>
    </xf>
    <xf numFmtId="0" fontId="8" fillId="0" borderId="36" xfId="5" applyFont="1" applyBorder="1" applyAlignment="1">
      <alignment horizontal="center" vertical="center"/>
    </xf>
    <xf numFmtId="0" fontId="7" fillId="0" borderId="23" xfId="5" applyBorder="1" applyAlignment="1">
      <alignment vertical="center"/>
    </xf>
    <xf numFmtId="0" fontId="7" fillId="0" borderId="26" xfId="5" applyBorder="1" applyAlignment="1">
      <alignment vertical="center"/>
    </xf>
    <xf numFmtId="0" fontId="8" fillId="0" borderId="17" xfId="5" applyFont="1" applyBorder="1" applyAlignment="1">
      <alignment horizontal="left" vertical="center"/>
    </xf>
    <xf numFmtId="0" fontId="8" fillId="0" borderId="25" xfId="5" applyFont="1" applyBorder="1" applyAlignment="1">
      <alignment horizontal="left" vertical="center"/>
    </xf>
    <xf numFmtId="0" fontId="8" fillId="0" borderId="23" xfId="5" applyFont="1" applyBorder="1" applyAlignment="1">
      <alignment horizontal="left" vertical="center"/>
    </xf>
    <xf numFmtId="0" fontId="8" fillId="0" borderId="3" xfId="5" applyFont="1" applyBorder="1" applyAlignment="1">
      <alignment horizontal="left" vertical="center"/>
    </xf>
    <xf numFmtId="0" fontId="7" fillId="0" borderId="4" xfId="5" applyBorder="1" applyAlignment="1">
      <alignment horizontal="left" vertical="center"/>
    </xf>
    <xf numFmtId="0" fontId="7" fillId="0" borderId="21" xfId="5" applyBorder="1" applyAlignment="1">
      <alignment horizontal="left" vertical="center"/>
    </xf>
    <xf numFmtId="0" fontId="7" fillId="0" borderId="19" xfId="5" applyBorder="1" applyAlignment="1">
      <alignment horizontal="left" vertical="center"/>
    </xf>
    <xf numFmtId="0" fontId="7" fillId="0" borderId="37" xfId="5" applyBorder="1" applyAlignment="1">
      <alignment horizontal="left" vertical="center"/>
    </xf>
    <xf numFmtId="0" fontId="7" fillId="0" borderId="9" xfId="5" applyBorder="1" applyAlignment="1">
      <alignment horizontal="left" vertical="center"/>
    </xf>
    <xf numFmtId="0" fontId="7" fillId="0" borderId="10" xfId="5" applyBorder="1" applyAlignment="1">
      <alignment horizontal="left" vertical="center"/>
    </xf>
    <xf numFmtId="0" fontId="7" fillId="0" borderId="24" xfId="5" applyBorder="1" applyAlignment="1">
      <alignment horizontal="left" vertical="center"/>
    </xf>
    <xf numFmtId="0" fontId="8" fillId="0" borderId="19" xfId="8" applyFont="1" applyBorder="1" applyAlignment="1">
      <alignment horizontal="center" vertical="center"/>
    </xf>
    <xf numFmtId="0" fontId="8" fillId="0" borderId="37" xfId="8" applyFont="1" applyBorder="1" applyAlignment="1">
      <alignment horizontal="center" vertical="center"/>
    </xf>
    <xf numFmtId="0" fontId="8" fillId="0" borderId="38" xfId="8" applyFont="1" applyBorder="1" applyAlignment="1">
      <alignment horizontal="center" vertical="center"/>
    </xf>
    <xf numFmtId="0" fontId="8" fillId="0" borderId="39" xfId="8" applyFont="1" applyBorder="1" applyAlignment="1">
      <alignment horizontal="center" vertical="center"/>
    </xf>
    <xf numFmtId="0" fontId="8" fillId="0" borderId="28" xfId="8" applyFont="1" applyBorder="1" applyAlignment="1">
      <alignment horizontal="center" vertical="center"/>
    </xf>
    <xf numFmtId="0" fontId="8" fillId="0" borderId="9" xfId="8" applyFont="1" applyBorder="1" applyAlignment="1">
      <alignment horizontal="center" vertical="center"/>
    </xf>
    <xf numFmtId="0" fontId="8" fillId="0" borderId="17" xfId="8" applyFont="1" applyBorder="1" applyAlignment="1">
      <alignment horizontal="center" vertical="center"/>
    </xf>
    <xf numFmtId="0" fontId="11" fillId="0" borderId="33" xfId="5" applyFont="1" applyBorder="1" applyAlignment="1">
      <alignment horizontal="left" vertical="center" wrapText="1"/>
    </xf>
    <xf numFmtId="0" fontId="11" fillId="0" borderId="34" xfId="5" applyFont="1" applyBorder="1" applyAlignment="1">
      <alignment horizontal="left" vertical="center" wrapText="1"/>
    </xf>
    <xf numFmtId="0" fontId="7" fillId="0" borderId="34" xfId="5" applyBorder="1"/>
    <xf numFmtId="0" fontId="7" fillId="0" borderId="35" xfId="5" applyBorder="1"/>
    <xf numFmtId="0" fontId="8" fillId="0" borderId="0" xfId="5" applyFont="1" applyAlignment="1">
      <alignment horizontal="left" vertical="center"/>
    </xf>
    <xf numFmtId="0" fontId="7" fillId="0" borderId="0" xfId="5" applyAlignment="1">
      <alignment vertical="center"/>
    </xf>
    <xf numFmtId="0" fontId="8" fillId="0" borderId="25" xfId="8" applyFont="1" applyBorder="1" applyAlignment="1">
      <alignment horizontal="center" vertical="center"/>
    </xf>
    <xf numFmtId="0" fontId="8" fillId="0" borderId="17" xfId="8" applyFont="1" applyBorder="1" applyAlignment="1">
      <alignment horizontal="center" vertical="center" shrinkToFit="1"/>
    </xf>
    <xf numFmtId="0" fontId="8" fillId="0" borderId="16" xfId="8" applyFont="1" applyBorder="1" applyAlignment="1">
      <alignment horizontal="center" vertical="center"/>
    </xf>
    <xf numFmtId="0" fontId="8" fillId="0" borderId="23" xfId="8" applyFont="1" applyBorder="1" applyAlignment="1">
      <alignment horizontal="center" vertical="center"/>
    </xf>
    <xf numFmtId="0" fontId="8" fillId="0" borderId="16" xfId="5" applyFont="1" applyBorder="1" applyAlignment="1">
      <alignment horizontal="left" vertical="center"/>
    </xf>
    <xf numFmtId="0" fontId="7" fillId="0" borderId="0" xfId="5" applyAlignment="1">
      <alignment horizontal="center" vertical="center" shrinkToFit="1"/>
    </xf>
    <xf numFmtId="0" fontId="7" fillId="0" borderId="17" xfId="5" applyBorder="1" applyAlignment="1">
      <alignment horizontal="left" vertical="center"/>
    </xf>
    <xf numFmtId="0" fontId="8" fillId="0" borderId="3" xfId="5" applyFont="1" applyBorder="1" applyAlignment="1">
      <alignment horizontal="center" vertical="center" shrinkToFit="1"/>
    </xf>
    <xf numFmtId="0" fontId="7" fillId="0" borderId="21" xfId="5" applyBorder="1" applyAlignment="1">
      <alignment horizontal="center" vertical="center" shrinkToFit="1"/>
    </xf>
    <xf numFmtId="0" fontId="8" fillId="0" borderId="30" xfId="5" applyFont="1" applyBorder="1" applyAlignment="1">
      <alignment horizontal="center" vertical="center"/>
    </xf>
    <xf numFmtId="0" fontId="7" fillId="0" borderId="16" xfId="5" applyBorder="1" applyAlignment="1">
      <alignment horizontal="center" vertical="center"/>
    </xf>
    <xf numFmtId="0" fontId="8" fillId="0" borderId="28" xfId="5" applyFont="1" applyBorder="1" applyAlignment="1">
      <alignment horizontal="center" vertical="center"/>
    </xf>
    <xf numFmtId="0" fontId="8" fillId="0" borderId="30" xfId="5" applyFont="1" applyBorder="1" applyAlignment="1">
      <alignment horizontal="left" vertical="center" wrapText="1"/>
    </xf>
    <xf numFmtId="0" fontId="7" fillId="0" borderId="16" xfId="5" applyBorder="1" applyAlignment="1">
      <alignment vertical="center"/>
    </xf>
    <xf numFmtId="0" fontId="8" fillId="0" borderId="31" xfId="5" applyFont="1" applyBorder="1" applyAlignment="1">
      <alignment horizontal="center" vertical="center"/>
    </xf>
    <xf numFmtId="0" fontId="8" fillId="0" borderId="32" xfId="5" applyFont="1" applyBorder="1" applyAlignment="1">
      <alignment horizontal="center" vertical="center"/>
    </xf>
    <xf numFmtId="0" fontId="6" fillId="0" borderId="0" xfId="3" applyFont="1" applyAlignment="1">
      <alignment horizontal="center" vertical="center"/>
    </xf>
    <xf numFmtId="0" fontId="6" fillId="7" borderId="25" xfId="3" applyFont="1" applyFill="1" applyBorder="1" applyAlignment="1">
      <alignment horizontal="center" vertical="center"/>
    </xf>
    <xf numFmtId="0" fontId="6" fillId="7" borderId="16" xfId="3" applyFont="1" applyFill="1" applyBorder="1" applyAlignment="1">
      <alignment horizontal="center" vertical="center"/>
    </xf>
    <xf numFmtId="0" fontId="6" fillId="0" borderId="25" xfId="3" applyFont="1" applyBorder="1" applyAlignment="1">
      <alignment horizontal="center" vertical="center"/>
    </xf>
    <xf numFmtId="0" fontId="6" fillId="0" borderId="23" xfId="3" applyFont="1" applyBorder="1" applyAlignment="1">
      <alignment horizontal="center" vertical="center"/>
    </xf>
    <xf numFmtId="0" fontId="6" fillId="0" borderId="16" xfId="3" applyFont="1" applyBorder="1" applyAlignment="1">
      <alignment horizontal="center" vertical="center"/>
    </xf>
    <xf numFmtId="0" fontId="6" fillId="0" borderId="0" xfId="3" applyFont="1" applyAlignment="1">
      <alignment horizontal="center" vertical="center" wrapText="1"/>
    </xf>
    <xf numFmtId="0" fontId="6" fillId="0" borderId="17" xfId="3" applyFont="1" applyBorder="1" applyAlignment="1">
      <alignment horizontal="center" vertical="center"/>
    </xf>
    <xf numFmtId="0" fontId="6" fillId="0" borderId="17" xfId="3" applyFont="1" applyBorder="1" applyAlignment="1">
      <alignment horizontal="center" vertical="center" wrapText="1"/>
    </xf>
    <xf numFmtId="0" fontId="6" fillId="0" borderId="25" xfId="3" applyFont="1" applyBorder="1" applyAlignment="1">
      <alignment horizontal="center" vertical="center" wrapText="1"/>
    </xf>
    <xf numFmtId="0" fontId="6" fillId="0" borderId="23" xfId="3" applyFont="1" applyBorder="1" applyAlignment="1">
      <alignment horizontal="center" vertical="center" wrapText="1"/>
    </xf>
    <xf numFmtId="0" fontId="6" fillId="0" borderId="16" xfId="3" applyFont="1" applyBorder="1" applyAlignment="1">
      <alignment horizontal="center" vertical="center" wrapText="1"/>
    </xf>
    <xf numFmtId="0" fontId="29" fillId="0" borderId="25" xfId="3" applyFont="1" applyBorder="1" applyAlignment="1">
      <alignment horizontal="center" vertical="center"/>
    </xf>
    <xf numFmtId="0" fontId="29" fillId="0" borderId="23" xfId="3" applyFont="1" applyBorder="1" applyAlignment="1">
      <alignment horizontal="center" vertical="center"/>
    </xf>
    <xf numFmtId="0" fontId="29" fillId="0" borderId="16" xfId="3" applyFont="1" applyBorder="1" applyAlignment="1">
      <alignment horizontal="center" vertical="center"/>
    </xf>
    <xf numFmtId="0" fontId="6" fillId="4" borderId="17" xfId="7" applyFont="1" applyFill="1" applyBorder="1" applyAlignment="1">
      <alignment horizontal="center" vertical="center"/>
    </xf>
    <xf numFmtId="0" fontId="13" fillId="0" borderId="17" xfId="7" applyFont="1" applyBorder="1" applyAlignment="1">
      <alignment horizontal="center" vertical="center"/>
    </xf>
    <xf numFmtId="180" fontId="6" fillId="0" borderId="17" xfId="7" applyNumberFormat="1" applyFont="1" applyBorder="1" applyAlignment="1">
      <alignment horizontal="center" vertical="center"/>
    </xf>
    <xf numFmtId="0" fontId="6" fillId="0" borderId="0" xfId="7" applyFont="1" applyAlignment="1">
      <alignment horizontal="left" vertical="center" wrapText="1"/>
    </xf>
    <xf numFmtId="0" fontId="6" fillId="7" borderId="17" xfId="7" applyFont="1" applyFill="1" applyBorder="1" applyAlignment="1">
      <alignment horizontal="center" vertical="center" wrapText="1"/>
    </xf>
    <xf numFmtId="0" fontId="6" fillId="0" borderId="25" xfId="7" applyFont="1" applyBorder="1" applyAlignment="1">
      <alignment horizontal="center" vertical="center" wrapText="1"/>
    </xf>
    <xf numFmtId="0" fontId="6" fillId="0" borderId="25" xfId="7" applyFont="1" applyBorder="1" applyAlignment="1">
      <alignment horizontal="left" vertical="center" wrapText="1"/>
    </xf>
    <xf numFmtId="0" fontId="6" fillId="0" borderId="23" xfId="7" applyFont="1" applyBorder="1" applyAlignment="1">
      <alignment horizontal="left" vertical="center" wrapText="1"/>
    </xf>
    <xf numFmtId="0" fontId="6" fillId="0" borderId="16" xfId="7" applyFont="1" applyBorder="1" applyAlignment="1">
      <alignment horizontal="left" vertical="center" wrapText="1"/>
    </xf>
    <xf numFmtId="0" fontId="6" fillId="0" borderId="25" xfId="7" applyFont="1" applyBorder="1" applyAlignment="1">
      <alignment horizontal="left" vertical="center"/>
    </xf>
    <xf numFmtId="0" fontId="6" fillId="0" borderId="23" xfId="7" applyFont="1" applyBorder="1" applyAlignment="1">
      <alignment horizontal="left" vertical="center"/>
    </xf>
    <xf numFmtId="0" fontId="6" fillId="0" borderId="16" xfId="7" applyFont="1" applyBorder="1" applyAlignment="1">
      <alignment horizontal="left" vertical="center"/>
    </xf>
    <xf numFmtId="0" fontId="6" fillId="0" borderId="4" xfId="7" applyFont="1" applyBorder="1" applyAlignment="1">
      <alignment horizontal="center" vertical="center" wrapText="1"/>
    </xf>
    <xf numFmtId="0" fontId="6" fillId="0" borderId="21" xfId="7" applyFont="1" applyBorder="1" applyAlignment="1">
      <alignment horizontal="center" vertical="center" wrapText="1"/>
    </xf>
    <xf numFmtId="0" fontId="6" fillId="0" borderId="0" xfId="7" applyFont="1" applyAlignment="1">
      <alignment horizontal="center" vertical="center" wrapText="1"/>
    </xf>
    <xf numFmtId="0" fontId="6" fillId="0" borderId="37" xfId="7" applyFont="1" applyBorder="1" applyAlignment="1">
      <alignment horizontal="center" vertical="center" wrapText="1"/>
    </xf>
    <xf numFmtId="0" fontId="6" fillId="0" borderId="10" xfId="7" applyFont="1" applyBorder="1" applyAlignment="1">
      <alignment horizontal="center" vertical="center" wrapText="1"/>
    </xf>
    <xf numFmtId="0" fontId="6" fillId="0" borderId="24" xfId="7" applyFont="1" applyBorder="1" applyAlignment="1">
      <alignment horizontal="center" vertical="center" wrapText="1"/>
    </xf>
    <xf numFmtId="0" fontId="6" fillId="4" borderId="40" xfId="7" applyFont="1" applyFill="1" applyBorder="1" applyAlignment="1">
      <alignment horizontal="center" vertical="center" wrapText="1"/>
    </xf>
    <xf numFmtId="0" fontId="6" fillId="4" borderId="22" xfId="7" applyFont="1" applyFill="1" applyBorder="1" applyAlignment="1">
      <alignment horizontal="center" vertical="center" wrapText="1"/>
    </xf>
    <xf numFmtId="0" fontId="6" fillId="4" borderId="28" xfId="7" applyFont="1" applyFill="1" applyBorder="1" applyAlignment="1">
      <alignment horizontal="center" vertical="center" wrapText="1"/>
    </xf>
    <xf numFmtId="0" fontId="6" fillId="4" borderId="25" xfId="7" applyFont="1" applyFill="1" applyBorder="1" applyAlignment="1">
      <alignment horizontal="center" vertical="center" wrapText="1"/>
    </xf>
    <xf numFmtId="0" fontId="6" fillId="4" borderId="16" xfId="7" applyFont="1" applyFill="1" applyBorder="1" applyAlignment="1">
      <alignment horizontal="center" vertical="center" wrapText="1"/>
    </xf>
    <xf numFmtId="0" fontId="6" fillId="7" borderId="25" xfId="7" applyFont="1" applyFill="1" applyBorder="1" applyAlignment="1">
      <alignment horizontal="center" vertical="center" wrapText="1"/>
    </xf>
    <xf numFmtId="0" fontId="6" fillId="7" borderId="23" xfId="7" applyFont="1" applyFill="1" applyBorder="1" applyAlignment="1">
      <alignment horizontal="center" vertical="center" wrapText="1"/>
    </xf>
    <xf numFmtId="0" fontId="6" fillId="7" borderId="16" xfId="7" applyFont="1" applyFill="1" applyBorder="1" applyAlignment="1">
      <alignment horizontal="center" vertical="center" wrapText="1"/>
    </xf>
    <xf numFmtId="0" fontId="6" fillId="0" borderId="21" xfId="7" applyFont="1" applyBorder="1" applyAlignment="1">
      <alignment horizontal="center" vertical="center"/>
    </xf>
    <xf numFmtId="0" fontId="6" fillId="0" borderId="37" xfId="7" applyFont="1" applyBorder="1" applyAlignment="1">
      <alignment horizontal="center" vertical="center"/>
    </xf>
    <xf numFmtId="0" fontId="6" fillId="0" borderId="9" xfId="7" applyFont="1" applyBorder="1" applyAlignment="1">
      <alignment horizontal="center" vertical="center"/>
    </xf>
    <xf numFmtId="0" fontId="6" fillId="0" borderId="24" xfId="7" applyFont="1" applyBorder="1" applyAlignment="1">
      <alignment horizontal="center" vertical="center"/>
    </xf>
    <xf numFmtId="0" fontId="6" fillId="0" borderId="0" xfId="7" applyFont="1" applyAlignment="1">
      <alignment horizontal="center" vertical="center"/>
    </xf>
    <xf numFmtId="179" fontId="6" fillId="0" borderId="17" xfId="7" applyNumberFormat="1" applyFont="1" applyBorder="1" applyAlignment="1">
      <alignment horizontal="center" vertical="center"/>
    </xf>
    <xf numFmtId="0" fontId="6" fillId="4" borderId="17" xfId="7" applyFont="1" applyFill="1" applyBorder="1" applyAlignment="1">
      <alignment horizontal="right" vertical="center"/>
    </xf>
    <xf numFmtId="176" fontId="6" fillId="0" borderId="40" xfId="7" applyNumberFormat="1" applyFont="1" applyBorder="1">
      <alignment vertical="center"/>
    </xf>
    <xf numFmtId="176" fontId="6" fillId="0" borderId="28" xfId="7" applyNumberFormat="1" applyFont="1" applyBorder="1">
      <alignment vertical="center"/>
    </xf>
    <xf numFmtId="0" fontId="6" fillId="0" borderId="17" xfId="7" applyFont="1" applyBorder="1" applyAlignment="1">
      <alignment horizontal="left" vertical="center"/>
    </xf>
    <xf numFmtId="0" fontId="6" fillId="0" borderId="17" xfId="7" applyFont="1" applyBorder="1" applyAlignment="1">
      <alignment horizontal="right" vertical="center"/>
    </xf>
    <xf numFmtId="181" fontId="6" fillId="0" borderId="25" xfId="3" applyNumberFormat="1" applyFont="1" applyBorder="1" applyAlignment="1">
      <alignment horizontal="center" vertical="center" wrapText="1"/>
    </xf>
    <xf numFmtId="181" fontId="6" fillId="0" borderId="23" xfId="3" applyNumberFormat="1" applyFont="1" applyBorder="1" applyAlignment="1">
      <alignment horizontal="center" vertical="center" wrapText="1"/>
    </xf>
    <xf numFmtId="181" fontId="6" fillId="0" borderId="16" xfId="3" applyNumberFormat="1" applyFont="1" applyBorder="1" applyAlignment="1">
      <alignment horizontal="center" vertical="center" wrapText="1"/>
    </xf>
    <xf numFmtId="0" fontId="29" fillId="0" borderId="23" xfId="7" applyFont="1" applyBorder="1" applyAlignment="1">
      <alignment horizontal="left" vertical="center" wrapText="1"/>
    </xf>
    <xf numFmtId="0" fontId="29" fillId="0" borderId="16" xfId="7" applyFont="1" applyBorder="1" applyAlignment="1">
      <alignment horizontal="left" vertical="center" wrapText="1"/>
    </xf>
    <xf numFmtId="176" fontId="6" fillId="0" borderId="22" xfId="7" applyNumberFormat="1" applyFont="1" applyBorder="1">
      <alignment vertical="center"/>
    </xf>
    <xf numFmtId="0" fontId="6" fillId="0" borderId="17" xfId="7" applyFont="1" applyBorder="1" applyAlignment="1">
      <alignment horizontal="left" vertical="center" wrapText="1"/>
    </xf>
    <xf numFmtId="0" fontId="6" fillId="0" borderId="25" xfId="7" applyFont="1" applyBorder="1" applyAlignment="1">
      <alignment horizontal="right" vertical="center"/>
    </xf>
    <xf numFmtId="0" fontId="6" fillId="0" borderId="16" xfId="7" applyFont="1" applyBorder="1" applyAlignment="1">
      <alignment horizontal="right" vertical="center"/>
    </xf>
    <xf numFmtId="0" fontId="6" fillId="0" borderId="22" xfId="7" applyFont="1" applyBorder="1" applyAlignment="1">
      <alignment horizontal="right" vertical="center"/>
    </xf>
    <xf numFmtId="0" fontId="6" fillId="0" borderId="19" xfId="7" applyFont="1" applyBorder="1" applyAlignment="1">
      <alignment horizontal="right" vertical="center"/>
    </xf>
    <xf numFmtId="0" fontId="6" fillId="0" borderId="37" xfId="7" applyFont="1" applyBorder="1" applyAlignment="1">
      <alignment horizontal="right" vertical="center"/>
    </xf>
    <xf numFmtId="0" fontId="6" fillId="0" borderId="22" xfId="7" applyFont="1" applyBorder="1" applyAlignment="1">
      <alignment horizontal="center" vertical="center" wrapText="1"/>
    </xf>
    <xf numFmtId="0" fontId="3" fillId="3" borderId="25" xfId="7" applyFont="1" applyFill="1" applyBorder="1" applyAlignment="1">
      <alignment horizontal="center" vertical="center" wrapText="1"/>
    </xf>
    <xf numFmtId="0" fontId="3" fillId="3" borderId="23" xfId="7" applyFont="1" applyFill="1" applyBorder="1" applyAlignment="1">
      <alignment horizontal="center" vertical="center" wrapText="1"/>
    </xf>
    <xf numFmtId="0" fontId="3" fillId="3" borderId="16" xfId="7" applyFont="1" applyFill="1" applyBorder="1" applyAlignment="1">
      <alignment horizontal="center" vertical="center" wrapText="1"/>
    </xf>
    <xf numFmtId="0" fontId="6" fillId="0" borderId="0" xfId="7" applyFont="1" applyAlignment="1">
      <alignment horizontal="right" vertical="center"/>
    </xf>
    <xf numFmtId="0" fontId="6" fillId="8" borderId="16" xfId="7" applyFont="1" applyFill="1" applyBorder="1" applyAlignment="1">
      <alignment horizontal="center" vertical="center" wrapText="1"/>
    </xf>
    <xf numFmtId="0" fontId="20" fillId="6" borderId="25" xfId="0" applyFont="1" applyFill="1" applyBorder="1">
      <alignment vertical="center"/>
    </xf>
    <xf numFmtId="0" fontId="20" fillId="6" borderId="23" xfId="0" applyFont="1" applyFill="1" applyBorder="1">
      <alignment vertical="center"/>
    </xf>
    <xf numFmtId="0" fontId="20" fillId="6" borderId="16" xfId="0" applyFont="1" applyFill="1" applyBorder="1">
      <alignment vertical="center"/>
    </xf>
    <xf numFmtId="0" fontId="6" fillId="4" borderId="25" xfId="7" applyFont="1" applyFill="1" applyBorder="1" applyAlignment="1">
      <alignment horizontal="right" vertical="center"/>
    </xf>
    <xf numFmtId="0" fontId="6" fillId="4" borderId="23" xfId="7" applyFont="1" applyFill="1" applyBorder="1" applyAlignment="1">
      <alignment horizontal="right" vertical="center"/>
    </xf>
    <xf numFmtId="0" fontId="6" fillId="4" borderId="16" xfId="7" applyFont="1" applyFill="1" applyBorder="1" applyAlignment="1">
      <alignment horizontal="right" vertical="center"/>
    </xf>
    <xf numFmtId="0" fontId="6" fillId="0" borderId="25" xfId="7" applyFont="1" applyBorder="1">
      <alignment vertical="center"/>
    </xf>
    <xf numFmtId="0" fontId="6" fillId="0" borderId="23" xfId="7" applyFont="1" applyBorder="1">
      <alignment vertical="center"/>
    </xf>
    <xf numFmtId="0" fontId="6" fillId="0" borderId="16" xfId="7" applyFont="1" applyBorder="1">
      <alignment vertical="center"/>
    </xf>
    <xf numFmtId="0" fontId="3" fillId="0" borderId="25" xfId="7" applyFont="1" applyBorder="1">
      <alignment vertical="center"/>
    </xf>
    <xf numFmtId="0" fontId="13" fillId="0" borderId="53" xfId="7" applyFont="1" applyBorder="1" applyAlignment="1">
      <alignment horizontal="center" vertical="center"/>
    </xf>
    <xf numFmtId="0" fontId="13" fillId="0" borderId="54" xfId="7" applyFont="1" applyBorder="1" applyAlignment="1">
      <alignment horizontal="center" vertical="center"/>
    </xf>
    <xf numFmtId="176" fontId="6" fillId="0" borderId="25" xfId="7" applyNumberFormat="1" applyFont="1" applyBorder="1" applyAlignment="1">
      <alignment horizontal="center" vertical="center"/>
    </xf>
    <xf numFmtId="176" fontId="6" fillId="0" borderId="23" xfId="7" applyNumberFormat="1" applyFont="1" applyBorder="1" applyAlignment="1">
      <alignment horizontal="center" vertical="center"/>
    </xf>
    <xf numFmtId="176" fontId="6" fillId="0" borderId="25" xfId="7" applyNumberFormat="1" applyFont="1" applyBorder="1" applyAlignment="1">
      <alignment horizontal="center" vertical="center" wrapText="1"/>
    </xf>
    <xf numFmtId="176" fontId="6" fillId="0" borderId="16" xfId="7" applyNumberFormat="1" applyFont="1" applyBorder="1" applyAlignment="1">
      <alignment horizontal="center" vertical="center" wrapText="1"/>
    </xf>
    <xf numFmtId="0" fontId="6" fillId="0" borderId="3" xfId="7" applyFont="1" applyBorder="1" applyAlignment="1">
      <alignment horizontal="left" vertical="center" wrapText="1"/>
    </xf>
    <xf numFmtId="176" fontId="27" fillId="0" borderId="17" xfId="0" applyNumberFormat="1" applyFont="1" applyBorder="1">
      <alignment vertical="center"/>
    </xf>
    <xf numFmtId="0" fontId="6" fillId="7" borderId="25" xfId="3" applyFont="1" applyFill="1" applyBorder="1" applyAlignment="1">
      <alignment horizontal="center" vertical="center" wrapText="1"/>
    </xf>
    <xf numFmtId="0" fontId="6" fillId="7" borderId="16" xfId="3" applyFont="1" applyFill="1" applyBorder="1" applyAlignment="1">
      <alignment horizontal="center" vertical="center" wrapText="1"/>
    </xf>
    <xf numFmtId="0" fontId="15" fillId="0" borderId="25" xfId="7" applyFont="1" applyBorder="1" applyAlignment="1">
      <alignment horizontal="center" vertical="center" wrapText="1"/>
    </xf>
    <xf numFmtId="0" fontId="15" fillId="0" borderId="16" xfId="7" applyFont="1" applyBorder="1" applyAlignment="1">
      <alignment horizontal="center" vertical="center" wrapText="1"/>
    </xf>
    <xf numFmtId="176" fontId="6" fillId="0" borderId="40" xfId="7" applyNumberFormat="1" applyFont="1" applyBorder="1" applyAlignment="1">
      <alignment horizontal="center" vertical="center"/>
    </xf>
    <xf numFmtId="176" fontId="6" fillId="0" borderId="28" xfId="7" applyNumberFormat="1" applyFont="1" applyBorder="1" applyAlignment="1">
      <alignment horizontal="center" vertical="center"/>
    </xf>
    <xf numFmtId="176" fontId="27" fillId="0" borderId="17" xfId="0" quotePrefix="1" applyNumberFormat="1" applyFont="1" applyBorder="1">
      <alignment vertical="center"/>
    </xf>
    <xf numFmtId="0" fontId="28" fillId="0" borderId="17" xfId="0" applyFont="1" applyBorder="1" applyAlignment="1">
      <alignment horizontal="right" vertical="center"/>
    </xf>
    <xf numFmtId="0" fontId="6" fillId="0" borderId="53" xfId="3" applyFont="1" applyBorder="1" applyAlignment="1">
      <alignment horizontal="center" vertical="center" wrapText="1"/>
    </xf>
    <xf numFmtId="0" fontId="6" fillId="0" borderId="55" xfId="3" applyFont="1" applyBorder="1" applyAlignment="1">
      <alignment horizontal="center" vertical="center" wrapText="1"/>
    </xf>
    <xf numFmtId="0" fontId="6" fillId="0" borderId="54" xfId="3" applyFont="1" applyBorder="1" applyAlignment="1">
      <alignment horizontal="center" vertical="center" wrapText="1"/>
    </xf>
    <xf numFmtId="0" fontId="6" fillId="7" borderId="17" xfId="7" applyFont="1" applyFill="1" applyBorder="1" applyAlignment="1">
      <alignment horizontal="center" vertical="center"/>
    </xf>
    <xf numFmtId="0" fontId="6" fillId="6" borderId="17" xfId="7" applyFont="1" applyFill="1" applyBorder="1" applyAlignment="1">
      <alignment horizontal="center" vertical="center"/>
    </xf>
    <xf numFmtId="179" fontId="6" fillId="0" borderId="25" xfId="7" applyNumberFormat="1" applyFont="1" applyBorder="1" applyAlignment="1">
      <alignment horizontal="center" vertical="center"/>
    </xf>
    <xf numFmtId="179" fontId="6" fillId="0" borderId="23" xfId="7" applyNumberFormat="1" applyFont="1" applyBorder="1" applyAlignment="1">
      <alignment horizontal="center" vertical="center"/>
    </xf>
    <xf numFmtId="179" fontId="6" fillId="0" borderId="16" xfId="7" applyNumberFormat="1" applyFont="1" applyBorder="1" applyAlignment="1">
      <alignment horizontal="center" vertical="center"/>
    </xf>
    <xf numFmtId="0" fontId="6" fillId="3" borderId="25" xfId="7" applyFont="1" applyFill="1" applyBorder="1" applyAlignment="1">
      <alignment horizontal="center" vertical="center"/>
    </xf>
    <xf numFmtId="0" fontId="6" fillId="3" borderId="23" xfId="7" applyFont="1" applyFill="1" applyBorder="1" applyAlignment="1">
      <alignment horizontal="center" vertical="center"/>
    </xf>
    <xf numFmtId="0" fontId="6" fillId="3" borderId="16" xfId="7" applyFont="1" applyFill="1" applyBorder="1" applyAlignment="1">
      <alignment horizontal="center" vertical="center"/>
    </xf>
    <xf numFmtId="0" fontId="6" fillId="0" borderId="23" xfId="7" applyFont="1" applyBorder="1" applyAlignment="1">
      <alignment horizontal="center" vertical="center" wrapText="1"/>
    </xf>
    <xf numFmtId="176" fontId="6" fillId="0" borderId="17" xfId="7" applyNumberFormat="1" applyFont="1" applyBorder="1">
      <alignment vertical="center"/>
    </xf>
  </cellXfs>
  <cellStyles count="11">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 5" xfId="10" xr:uid="{3D81D547-369D-4275-9135-064205010A6A}"/>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21</xdr:col>
      <xdr:colOff>57150</xdr:colOff>
      <xdr:row>0</xdr:row>
      <xdr:rowOff>114300</xdr:rowOff>
    </xdr:from>
    <xdr:to>
      <xdr:col>28</xdr:col>
      <xdr:colOff>45719</xdr:colOff>
      <xdr:row>3</xdr:row>
      <xdr:rowOff>109867</xdr:rowOff>
    </xdr:to>
    <xdr:sp macro="" textlink="">
      <xdr:nvSpPr>
        <xdr:cNvPr id="2" name="AutoShape 5">
          <a:extLst>
            <a:ext uri="{FF2B5EF4-FFF2-40B4-BE49-F238E27FC236}">
              <a16:creationId xmlns:a16="http://schemas.microsoft.com/office/drawing/2014/main" id="{EE54414D-353C-43EE-890E-07C59C67CF88}"/>
            </a:ext>
          </a:extLst>
        </xdr:cNvPr>
        <xdr:cNvSpPr>
          <a:spLocks noChangeArrowheads="1"/>
        </xdr:cNvSpPr>
      </xdr:nvSpPr>
      <xdr:spPr bwMode="auto">
        <a:xfrm>
          <a:off x="6229350" y="114300"/>
          <a:ext cx="1388744" cy="700417"/>
        </a:xfrm>
        <a:prstGeom prst="wedgeRoundRectCallout">
          <a:avLst>
            <a:gd name="adj1" fmla="val 102999"/>
            <a:gd name="adj2" fmla="val 69805"/>
            <a:gd name="adj3" fmla="val 16667"/>
          </a:avLst>
        </a:prstGeom>
        <a:solidFill>
          <a:srgbClr val="FFFFFF"/>
        </a:solidFill>
        <a:ln w="19050"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事業所において規定している時間数を記載してください。</a:t>
          </a:r>
        </a:p>
      </xdr:txBody>
    </xdr:sp>
    <xdr:clientData/>
  </xdr:twoCellAnchor>
  <xdr:twoCellAnchor>
    <xdr:from>
      <xdr:col>32</xdr:col>
      <xdr:colOff>106679</xdr:colOff>
      <xdr:row>3</xdr:row>
      <xdr:rowOff>224790</xdr:rowOff>
    </xdr:from>
    <xdr:to>
      <xdr:col>39</xdr:col>
      <xdr:colOff>139064</xdr:colOff>
      <xdr:row>5</xdr:row>
      <xdr:rowOff>24765</xdr:rowOff>
    </xdr:to>
    <xdr:sp macro="" textlink="">
      <xdr:nvSpPr>
        <xdr:cNvPr id="3" name="AutoShape 4">
          <a:extLst>
            <a:ext uri="{FF2B5EF4-FFF2-40B4-BE49-F238E27FC236}">
              <a16:creationId xmlns:a16="http://schemas.microsoft.com/office/drawing/2014/main" id="{078DF314-CBB7-4A2B-8D4F-3BE3518269A2}"/>
            </a:ext>
          </a:extLst>
        </xdr:cNvPr>
        <xdr:cNvSpPr>
          <a:spLocks noChangeArrowheads="1"/>
        </xdr:cNvSpPr>
      </xdr:nvSpPr>
      <xdr:spPr bwMode="auto">
        <a:xfrm>
          <a:off x="8479154" y="929640"/>
          <a:ext cx="2499360" cy="257175"/>
        </a:xfrm>
        <a:prstGeom prst="roundRect">
          <a:avLst>
            <a:gd name="adj" fmla="val 16667"/>
          </a:avLst>
        </a:prstGeom>
        <a:noFill/>
        <a:ln w="38100" algn="ctr">
          <a:solidFill>
            <a:srgbClr val="FF0000"/>
          </a:solidFill>
          <a:round/>
          <a:headEnd/>
          <a:tailEnd/>
        </a:ln>
      </xdr:spPr>
    </xdr:sp>
    <xdr:clientData/>
  </xdr:twoCellAnchor>
  <xdr:twoCellAnchor>
    <xdr:from>
      <xdr:col>40</xdr:col>
      <xdr:colOff>240478</xdr:colOff>
      <xdr:row>0</xdr:row>
      <xdr:rowOff>175260</xdr:rowOff>
    </xdr:from>
    <xdr:to>
      <xdr:col>43</xdr:col>
      <xdr:colOff>552626</xdr:colOff>
      <xdr:row>3</xdr:row>
      <xdr:rowOff>80554</xdr:rowOff>
    </xdr:to>
    <xdr:sp macro="" textlink="">
      <xdr:nvSpPr>
        <xdr:cNvPr id="4" name="AutoShape 12">
          <a:extLst>
            <a:ext uri="{FF2B5EF4-FFF2-40B4-BE49-F238E27FC236}">
              <a16:creationId xmlns:a16="http://schemas.microsoft.com/office/drawing/2014/main" id="{A982185D-49AE-4B7E-A0A0-0828B50A630C}"/>
            </a:ext>
          </a:extLst>
        </xdr:cNvPr>
        <xdr:cNvSpPr>
          <a:spLocks noChangeArrowheads="1"/>
        </xdr:cNvSpPr>
      </xdr:nvSpPr>
      <xdr:spPr bwMode="auto">
        <a:xfrm>
          <a:off x="11569625" y="175260"/>
          <a:ext cx="2194736" cy="600059"/>
        </a:xfrm>
        <a:prstGeom prst="wedgeRoundRectCallout">
          <a:avLst>
            <a:gd name="adj1" fmla="val -68683"/>
            <a:gd name="adj2" fmla="val -52479"/>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該当するサービスの様式をご使用ください。</a:t>
          </a:r>
          <a:endParaRPr lang="en-US" altLang="ja-JP" sz="1100" b="0" i="0" u="none" strike="noStrike" baseline="0">
            <a:solidFill>
              <a:srgbClr val="000000"/>
            </a:solidFill>
            <a:latin typeface="ＭＳ Ｐゴシック"/>
            <a:ea typeface="ＭＳ Ｐゴシック"/>
          </a:endParaRPr>
        </a:p>
      </xdr:txBody>
    </xdr:sp>
    <xdr:clientData/>
  </xdr:twoCellAnchor>
  <xdr:twoCellAnchor>
    <xdr:from>
      <xdr:col>30</xdr:col>
      <xdr:colOff>123264</xdr:colOff>
      <xdr:row>0</xdr:row>
      <xdr:rowOff>0</xdr:rowOff>
    </xdr:from>
    <xdr:to>
      <xdr:col>40</xdr:col>
      <xdr:colOff>43478</xdr:colOff>
      <xdr:row>1</xdr:row>
      <xdr:rowOff>14151</xdr:rowOff>
    </xdr:to>
    <xdr:sp macro="" textlink="">
      <xdr:nvSpPr>
        <xdr:cNvPr id="5" name="AutoShape 4">
          <a:extLst>
            <a:ext uri="{FF2B5EF4-FFF2-40B4-BE49-F238E27FC236}">
              <a16:creationId xmlns:a16="http://schemas.microsoft.com/office/drawing/2014/main" id="{E7AF6BB0-42AD-4584-B644-E96321688B3E}"/>
            </a:ext>
          </a:extLst>
        </xdr:cNvPr>
        <xdr:cNvSpPr>
          <a:spLocks noChangeArrowheads="1"/>
        </xdr:cNvSpPr>
      </xdr:nvSpPr>
      <xdr:spPr bwMode="auto">
        <a:xfrm>
          <a:off x="8146676" y="0"/>
          <a:ext cx="3225949" cy="260680"/>
        </a:xfrm>
        <a:prstGeom prst="roundRect">
          <a:avLst>
            <a:gd name="adj" fmla="val 16667"/>
          </a:avLst>
        </a:prstGeom>
        <a:noFill/>
        <a:ln w="38100" algn="ctr">
          <a:solidFill>
            <a:srgbClr val="FF0000"/>
          </a:solidFill>
          <a:round/>
          <a:headEnd/>
          <a:tailEnd/>
        </a:ln>
      </xdr:spPr>
    </xdr:sp>
    <xdr:clientData/>
  </xdr:twoCellAnchor>
  <xdr:twoCellAnchor>
    <xdr:from>
      <xdr:col>2</xdr:col>
      <xdr:colOff>501015</xdr:colOff>
      <xdr:row>9</xdr:row>
      <xdr:rowOff>142875</xdr:rowOff>
    </xdr:from>
    <xdr:to>
      <xdr:col>3</xdr:col>
      <xdr:colOff>548864</xdr:colOff>
      <xdr:row>20</xdr:row>
      <xdr:rowOff>226919</xdr:rowOff>
    </xdr:to>
    <xdr:sp macro="" textlink="">
      <xdr:nvSpPr>
        <xdr:cNvPr id="6" name="AutoShape 4">
          <a:extLst>
            <a:ext uri="{FF2B5EF4-FFF2-40B4-BE49-F238E27FC236}">
              <a16:creationId xmlns:a16="http://schemas.microsoft.com/office/drawing/2014/main" id="{AFBD1156-E77A-4AB9-A06A-51AB1A35C635}"/>
            </a:ext>
          </a:extLst>
        </xdr:cNvPr>
        <xdr:cNvSpPr>
          <a:spLocks noChangeArrowheads="1"/>
        </xdr:cNvSpPr>
      </xdr:nvSpPr>
      <xdr:spPr bwMode="auto">
        <a:xfrm>
          <a:off x="1805940" y="2000250"/>
          <a:ext cx="552674" cy="2541494"/>
        </a:xfrm>
        <a:prstGeom prst="roundRect">
          <a:avLst>
            <a:gd name="adj" fmla="val 16667"/>
          </a:avLst>
        </a:prstGeom>
        <a:noFill/>
        <a:ln w="38100" algn="ctr">
          <a:solidFill>
            <a:srgbClr val="FF0000"/>
          </a:solidFill>
          <a:round/>
          <a:headEnd/>
          <a:tailEnd/>
        </a:ln>
      </xdr:spPr>
    </xdr:sp>
    <xdr:clientData/>
  </xdr:twoCellAnchor>
  <xdr:twoCellAnchor>
    <xdr:from>
      <xdr:col>2</xdr:col>
      <xdr:colOff>9525</xdr:colOff>
      <xdr:row>22</xdr:row>
      <xdr:rowOff>113179</xdr:rowOff>
    </xdr:from>
    <xdr:to>
      <xdr:col>14</xdr:col>
      <xdr:colOff>9525</xdr:colOff>
      <xdr:row>24</xdr:row>
      <xdr:rowOff>180415</xdr:rowOff>
    </xdr:to>
    <xdr:sp macro="" textlink="">
      <xdr:nvSpPr>
        <xdr:cNvPr id="7" name="AutoShape 12">
          <a:extLst>
            <a:ext uri="{FF2B5EF4-FFF2-40B4-BE49-F238E27FC236}">
              <a16:creationId xmlns:a16="http://schemas.microsoft.com/office/drawing/2014/main" id="{E85F2780-3ACB-4835-B486-732983E601AA}"/>
            </a:ext>
          </a:extLst>
        </xdr:cNvPr>
        <xdr:cNvSpPr>
          <a:spLocks noChangeArrowheads="1"/>
        </xdr:cNvSpPr>
      </xdr:nvSpPr>
      <xdr:spPr bwMode="auto">
        <a:xfrm>
          <a:off x="1314450" y="4885204"/>
          <a:ext cx="3686175" cy="524436"/>
        </a:xfrm>
        <a:prstGeom prst="wedgeRoundRectCallout">
          <a:avLst>
            <a:gd name="adj1" fmla="val -28223"/>
            <a:gd name="adj2" fmla="val -126950"/>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保有資格を全て記入するのではなく、人員基準上、求められる資格等を入力してください。</a:t>
          </a:r>
        </a:p>
      </xdr:txBody>
    </xdr:sp>
    <xdr:clientData/>
  </xdr:twoCellAnchor>
  <xdr:twoCellAnchor>
    <xdr:from>
      <xdr:col>39</xdr:col>
      <xdr:colOff>594874</xdr:colOff>
      <xdr:row>19</xdr:row>
      <xdr:rowOff>220340</xdr:rowOff>
    </xdr:from>
    <xdr:to>
      <xdr:col>43</xdr:col>
      <xdr:colOff>332384</xdr:colOff>
      <xdr:row>22</xdr:row>
      <xdr:rowOff>86830</xdr:rowOff>
    </xdr:to>
    <xdr:sp macro="" textlink="">
      <xdr:nvSpPr>
        <xdr:cNvPr id="8" name="AutoShape 12">
          <a:extLst>
            <a:ext uri="{FF2B5EF4-FFF2-40B4-BE49-F238E27FC236}">
              <a16:creationId xmlns:a16="http://schemas.microsoft.com/office/drawing/2014/main" id="{1EC1447B-4CBB-4A43-9A7D-232D879AC8B0}"/>
            </a:ext>
          </a:extLst>
        </xdr:cNvPr>
        <xdr:cNvSpPr>
          <a:spLocks noChangeArrowheads="1"/>
        </xdr:cNvSpPr>
      </xdr:nvSpPr>
      <xdr:spPr bwMode="auto">
        <a:xfrm>
          <a:off x="12170550" y="4254458"/>
          <a:ext cx="2247628" cy="538843"/>
        </a:xfrm>
        <a:prstGeom prst="wedgeRoundRectCallout">
          <a:avLst>
            <a:gd name="adj1" fmla="val -53042"/>
            <a:gd name="adj2" fmla="val -99807"/>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38</xdr:col>
      <xdr:colOff>33617</xdr:colOff>
      <xdr:row>9</xdr:row>
      <xdr:rowOff>156882</xdr:rowOff>
    </xdr:from>
    <xdr:to>
      <xdr:col>40</xdr:col>
      <xdr:colOff>112059</xdr:colOff>
      <xdr:row>20</xdr:row>
      <xdr:rowOff>197128</xdr:rowOff>
    </xdr:to>
    <xdr:sp macro="" textlink="">
      <xdr:nvSpPr>
        <xdr:cNvPr id="9" name="AutoShape 4">
          <a:extLst>
            <a:ext uri="{FF2B5EF4-FFF2-40B4-BE49-F238E27FC236}">
              <a16:creationId xmlns:a16="http://schemas.microsoft.com/office/drawing/2014/main" id="{E71F7ABB-28F9-4C83-84F4-676D14510E35}"/>
            </a:ext>
          </a:extLst>
        </xdr:cNvPr>
        <xdr:cNvSpPr>
          <a:spLocks noChangeArrowheads="1"/>
        </xdr:cNvSpPr>
      </xdr:nvSpPr>
      <xdr:spPr bwMode="auto">
        <a:xfrm>
          <a:off x="10824882" y="1994647"/>
          <a:ext cx="1490383" cy="2460716"/>
        </a:xfrm>
        <a:prstGeom prst="roundRect">
          <a:avLst>
            <a:gd name="adj" fmla="val 16667"/>
          </a:avLst>
        </a:prstGeom>
        <a:noFill/>
        <a:ln w="38100" algn="ctr">
          <a:solidFill>
            <a:srgbClr val="FF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hlwlan.sharepoint.com/sites/12203000/WorkingDocLib/&#26087;&#20316;&#26989;&#25991;&#26360;&#38936;&#22495;&#12363;&#12425;&#12398;&#31227;&#34892;&#12501;&#12457;&#12523;&#12480;/&#38556;&#23475;&#31119;&#31049;&#35506;/03%20&#20225;&#30011;&#27861;&#20196;&#20418;/R7&#24180;&#24230;/01_&#27861;&#20196;&#25913;&#27491;&#31561;/10_DBS/&#27096;&#24335;&#21578;&#31034;/1128_&#36890;&#30693;&#25913;&#27491;/&#36890;&#30693;&#20316;&#25104;/&#9313;&#21220;&#21209;&#24418;&#24907;&#19968;&#35239;&#34920;&#65291;&#33258;&#27835;&#20307;&#12372;&#24847;&#35211;.xlsx" TargetMode="External"/><Relationship Id="rId1" Type="http://schemas.openxmlformats.org/officeDocument/2006/relationships/externalLinkPath" Target="&#9313;&#21220;&#21209;&#24418;&#24907;&#19968;&#35239;&#34920;&#65291;&#33258;&#27835;&#20307;&#12372;&#24847;&#3521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amsid_lansys_mhlw_go_jp/Documents/PassageDrive/PCfolder/Downloads/001471581%20(6).xlsx" TargetMode="External"/><Relationship Id="rId2" Type="http://schemas.openxmlformats.org/officeDocument/2006/relationships/externalLinkPath" Target="https://mhlwlan-my.sharepoint.com/personal/amsid_lansys_mhlw_go_jp/Documents/PassageDrive/PCfolder/Downloads/001471581%20(6).xlsx" TargetMode="External"/><Relationship Id="rId1" Type="http://schemas.openxmlformats.org/officeDocument/2006/relationships/externalLinkPath" Target="/personal/amsid_lansys_mhlw_go_jp/Documents/PassageDrive/PCfolder/Downloads/001471581%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t="str">
            <v>従業者</v>
          </cell>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cell r="G12"/>
          <cell r="H12"/>
          <cell r="I12"/>
          <cell r="J12"/>
        </row>
        <row r="13">
          <cell r="A13" t="str">
            <v>共同生活援助・外部サービス利用型</v>
          </cell>
          <cell r="B13" t="str">
            <v>管理者</v>
          </cell>
          <cell r="C13" t="str">
            <v>サービス管理責任者</v>
          </cell>
          <cell r="D13" t="str">
            <v>世話人</v>
          </cell>
          <cell r="E13"/>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cell r="G17"/>
          <cell r="H17"/>
          <cell r="I17"/>
          <cell r="J17"/>
        </row>
        <row r="18">
          <cell r="A18" t="str">
            <v>就労選択支援</v>
          </cell>
          <cell r="B18" t="str">
            <v>管理者</v>
          </cell>
          <cell r="C18" t="str">
            <v>就労選択支援員</v>
          </cell>
          <cell r="D18"/>
          <cell r="E18"/>
          <cell r="F18"/>
          <cell r="G18"/>
          <cell r="H18"/>
          <cell r="I18"/>
          <cell r="J18"/>
        </row>
        <row r="19">
          <cell r="A19" t="str">
            <v>就労移行支援</v>
          </cell>
          <cell r="B19" t="str">
            <v>管理者</v>
          </cell>
          <cell r="C19" t="str">
            <v>サービス管理責任者</v>
          </cell>
          <cell r="D19" t="str">
            <v>就労支援員</v>
          </cell>
          <cell r="E19" t="str">
            <v>職業指導員</v>
          </cell>
          <cell r="F19" t="str">
            <v>生活支援員</v>
          </cell>
          <cell r="G19"/>
          <cell r="H19"/>
          <cell r="I19"/>
          <cell r="J19"/>
        </row>
        <row r="20">
          <cell r="A20" t="str">
            <v>認定指定就労移行支援</v>
          </cell>
          <cell r="B20" t="str">
            <v>管理者</v>
          </cell>
          <cell r="C20" t="str">
            <v>サービス管理責任者</v>
          </cell>
          <cell r="D20" t="str">
            <v>職業指導員</v>
          </cell>
          <cell r="E20" t="str">
            <v>生活支援員</v>
          </cell>
          <cell r="F20"/>
          <cell r="G20"/>
          <cell r="H20"/>
          <cell r="I20"/>
          <cell r="J20"/>
        </row>
        <row r="21">
          <cell r="A21" t="str">
            <v>就労継続支援Ａ型・Ｂ型</v>
          </cell>
          <cell r="B21" t="str">
            <v>管理者</v>
          </cell>
          <cell r="C21" t="str">
            <v>サービス管理責任者</v>
          </cell>
          <cell r="D21" t="str">
            <v>職業指導員</v>
          </cell>
          <cell r="E21" t="str">
            <v>生活支援員</v>
          </cell>
          <cell r="F21"/>
          <cell r="G21"/>
          <cell r="H21"/>
          <cell r="I21"/>
          <cell r="J21"/>
        </row>
        <row r="22">
          <cell r="A22" t="str">
            <v>一般相談支援事業</v>
          </cell>
          <cell r="B22" t="str">
            <v>管理者</v>
          </cell>
          <cell r="C22" t="str">
            <v>従業者</v>
          </cell>
          <cell r="D22"/>
          <cell r="E22"/>
          <cell r="F22"/>
          <cell r="G22"/>
          <cell r="H22"/>
          <cell r="I22"/>
          <cell r="J22"/>
        </row>
        <row r="23">
          <cell r="A23" t="str">
            <v>就労定着支援</v>
          </cell>
          <cell r="B23" t="str">
            <v>管理者</v>
          </cell>
          <cell r="C23" t="str">
            <v>サービス管理責任者</v>
          </cell>
          <cell r="D23" t="str">
            <v>就労定着支援員</v>
          </cell>
          <cell r="E23"/>
          <cell r="F23"/>
          <cell r="G23"/>
          <cell r="H23"/>
          <cell r="I23"/>
          <cell r="J23"/>
        </row>
        <row r="24">
          <cell r="A24" t="str">
            <v>自立生活援助</v>
          </cell>
          <cell r="B24" t="str">
            <v>管理者</v>
          </cell>
          <cell r="C24" t="str">
            <v>サービス管理責任者</v>
          </cell>
          <cell r="D24" t="str">
            <v>地域生活支援員</v>
          </cell>
          <cell r="E24"/>
          <cell r="F24"/>
          <cell r="G24"/>
          <cell r="H24"/>
          <cell r="I24"/>
          <cell r="J24"/>
        </row>
        <row r="25">
          <cell r="A25" t="str">
            <v>特定相談支援・障害児相談支援</v>
          </cell>
          <cell r="B25" t="str">
            <v>管理者</v>
          </cell>
          <cell r="C25" t="str">
            <v>相談支援専門員</v>
          </cell>
          <cell r="D25" t="str">
            <v>相談支援員</v>
          </cell>
          <cell r="E25"/>
          <cell r="F25"/>
          <cell r="G25"/>
          <cell r="H25"/>
          <cell r="I25"/>
          <cell r="J25"/>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cell r="I26"/>
          <cell r="J26"/>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cell r="J27"/>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cell r="E29"/>
          <cell r="F29"/>
          <cell r="G29"/>
          <cell r="H29"/>
          <cell r="I29"/>
          <cell r="J29"/>
        </row>
        <row r="30">
          <cell r="A30" t="str">
            <v>居宅訪問型児童発達支援</v>
          </cell>
          <cell r="B30" t="str">
            <v>管理者</v>
          </cell>
          <cell r="C30" t="str">
            <v>児童発達支援管理責任者</v>
          </cell>
          <cell r="D30" t="str">
            <v>訪問支援員</v>
          </cell>
          <cell r="E30"/>
          <cell r="F30"/>
          <cell r="G30"/>
          <cell r="H30"/>
          <cell r="I30"/>
          <cell r="J30"/>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cell r="J32"/>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cell r="D11" t="str">
            <v>従業者</v>
          </cell>
        </row>
        <row r="12">
          <cell r="A12" t="str">
            <v>共同生活援助・介護サービス包括型</v>
          </cell>
          <cell r="B12" t="str">
            <v>管理者</v>
          </cell>
          <cell r="C12" t="str">
            <v>サービス管理責任者</v>
          </cell>
          <cell r="D12" t="str">
            <v>世話人</v>
          </cell>
          <cell r="E12" t="str">
            <v>生活支援員</v>
          </cell>
        </row>
        <row r="13">
          <cell r="A13" t="str">
            <v>共同生活援助・外部サービス利用型</v>
          </cell>
          <cell r="B13" t="str">
            <v>管理者</v>
          </cell>
          <cell r="C13" t="str">
            <v>サービス管理責任者</v>
          </cell>
          <cell r="D13" t="str">
            <v>世話人</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row>
        <row r="18">
          <cell r="A18" t="str">
            <v>就労選択支援</v>
          </cell>
          <cell r="B18" t="str">
            <v>管理者</v>
          </cell>
          <cell r="C18" t="str">
            <v>就労選択支援員</v>
          </cell>
        </row>
        <row r="19">
          <cell r="A19" t="str">
            <v>就労移行支援</v>
          </cell>
          <cell r="B19" t="str">
            <v>管理者</v>
          </cell>
          <cell r="C19" t="str">
            <v>サービス管理責任者</v>
          </cell>
          <cell r="D19" t="str">
            <v>就労支援員</v>
          </cell>
          <cell r="E19" t="str">
            <v>職業指導員</v>
          </cell>
          <cell r="F19" t="str">
            <v>生活支援員</v>
          </cell>
        </row>
        <row r="20">
          <cell r="A20" t="str">
            <v>認定指定就労移行支援</v>
          </cell>
          <cell r="B20" t="str">
            <v>管理者</v>
          </cell>
          <cell r="C20" t="str">
            <v>サービス管理責任者</v>
          </cell>
          <cell r="D20" t="str">
            <v>職業指導員</v>
          </cell>
          <cell r="E20" t="str">
            <v>生活支援員</v>
          </cell>
        </row>
        <row r="21">
          <cell r="A21" t="str">
            <v>就労継続支援Ａ型・Ｂ型</v>
          </cell>
          <cell r="B21" t="str">
            <v>管理者</v>
          </cell>
          <cell r="C21" t="str">
            <v>サービス管理責任者</v>
          </cell>
          <cell r="D21" t="str">
            <v>職業指導員</v>
          </cell>
          <cell r="E21" t="str">
            <v>生活支援員</v>
          </cell>
        </row>
        <row r="22">
          <cell r="A22" t="str">
            <v>一般相談支援事業</v>
          </cell>
          <cell r="B22" t="str">
            <v>管理者</v>
          </cell>
          <cell r="C22" t="str">
            <v>従業者</v>
          </cell>
        </row>
        <row r="23">
          <cell r="A23" t="str">
            <v>就労定着支援</v>
          </cell>
          <cell r="B23" t="str">
            <v>管理者</v>
          </cell>
          <cell r="C23" t="str">
            <v>サービス管理責任者</v>
          </cell>
          <cell r="D23" t="str">
            <v>就労定着支援員</v>
          </cell>
        </row>
        <row r="24">
          <cell r="A24" t="str">
            <v>自立生活援助</v>
          </cell>
          <cell r="B24" t="str">
            <v>管理者</v>
          </cell>
          <cell r="C24" t="str">
            <v>サービス管理責任者</v>
          </cell>
          <cell r="D24" t="str">
            <v>地域生活支援員</v>
          </cell>
        </row>
        <row r="25">
          <cell r="A25" t="str">
            <v>特定相談支援・障害児相談支援</v>
          </cell>
          <cell r="B25" t="str">
            <v>管理者</v>
          </cell>
          <cell r="C25" t="str">
            <v>相談支援専門員</v>
          </cell>
          <cell r="D25" t="str">
            <v>相談支援員</v>
          </cell>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row>
        <row r="30">
          <cell r="A30" t="str">
            <v>居宅訪問型児童発達支援</v>
          </cell>
          <cell r="B30" t="str">
            <v>管理者</v>
          </cell>
          <cell r="C30" t="str">
            <v>児童発達支援管理責任者</v>
          </cell>
          <cell r="D30" t="str">
            <v>訪問支援員</v>
          </cell>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7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168"/>
      <c r="B3" s="3"/>
      <c r="C3" s="3"/>
      <c r="D3" s="3"/>
      <c r="E3" s="3"/>
      <c r="F3" s="3"/>
      <c r="G3" s="3"/>
      <c r="H3" s="3"/>
      <c r="I3" s="169"/>
    </row>
    <row r="4" spans="1:20" ht="12.75" customHeight="1" thickBot="1">
      <c r="A4" s="168"/>
      <c r="B4" s="3"/>
      <c r="C4" s="3"/>
      <c r="D4" s="3"/>
      <c r="E4" s="3"/>
      <c r="F4" s="3"/>
      <c r="G4" s="3"/>
      <c r="H4" s="3"/>
      <c r="I4" s="169"/>
      <c r="N4" s="170" t="s">
        <v>2</v>
      </c>
      <c r="O4" s="171"/>
      <c r="P4" s="172"/>
      <c r="Q4" s="172"/>
      <c r="R4" s="172"/>
      <c r="S4" s="172"/>
      <c r="T4" s="173"/>
    </row>
    <row r="5" spans="1:20" ht="12.75" customHeight="1" thickBot="1">
      <c r="B5" s="32"/>
      <c r="C5" s="33"/>
      <c r="D5" s="33"/>
      <c r="E5" s="33"/>
      <c r="F5" s="33"/>
      <c r="G5" s="33"/>
      <c r="H5" s="33"/>
    </row>
    <row r="6" spans="1:20" ht="12.75" customHeight="1">
      <c r="A6" s="4"/>
      <c r="B6" s="174" t="s">
        <v>3</v>
      </c>
      <c r="C6" s="175"/>
      <c r="D6" s="176"/>
      <c r="E6" s="177"/>
      <c r="F6" s="177"/>
      <c r="G6" s="177"/>
      <c r="H6" s="177"/>
      <c r="I6" s="177"/>
      <c r="J6" s="177"/>
      <c r="K6" s="177"/>
      <c r="L6" s="177"/>
      <c r="M6" s="177"/>
      <c r="N6" s="177"/>
      <c r="O6" s="177"/>
      <c r="P6" s="177"/>
      <c r="Q6" s="177"/>
      <c r="R6" s="178"/>
      <c r="S6" s="178"/>
      <c r="T6" s="179"/>
    </row>
    <row r="7" spans="1:20" ht="12.75" customHeight="1">
      <c r="A7" s="5" t="s">
        <v>4</v>
      </c>
      <c r="B7" s="180" t="s">
        <v>5</v>
      </c>
      <c r="C7" s="181"/>
      <c r="D7" s="182"/>
      <c r="E7" s="183"/>
      <c r="F7" s="183"/>
      <c r="G7" s="183"/>
      <c r="H7" s="183"/>
      <c r="I7" s="183"/>
      <c r="J7" s="183"/>
      <c r="K7" s="183"/>
      <c r="L7" s="183"/>
      <c r="M7" s="183"/>
      <c r="N7" s="183"/>
      <c r="O7" s="183"/>
      <c r="P7" s="183"/>
      <c r="Q7" s="183"/>
      <c r="R7" s="184"/>
      <c r="S7" s="184"/>
      <c r="T7" s="185"/>
    </row>
    <row r="8" spans="1:20" ht="12.75" customHeight="1">
      <c r="A8" s="5"/>
      <c r="B8" s="186" t="s">
        <v>6</v>
      </c>
      <c r="C8" s="187"/>
      <c r="D8" s="6" t="s">
        <v>7</v>
      </c>
      <c r="E8" s="7"/>
      <c r="F8" s="7"/>
      <c r="G8" s="7"/>
      <c r="H8" s="7"/>
      <c r="I8" s="7"/>
      <c r="J8" s="7"/>
      <c r="K8" s="7"/>
      <c r="L8" s="7"/>
      <c r="M8" s="7"/>
      <c r="N8" s="7"/>
      <c r="O8" s="7"/>
      <c r="P8" s="7"/>
      <c r="Q8" s="7"/>
      <c r="R8" s="7"/>
      <c r="S8" s="7"/>
      <c r="T8" s="8"/>
    </row>
    <row r="9" spans="1:20" ht="12.75" customHeight="1">
      <c r="A9" s="5" t="s">
        <v>8</v>
      </c>
      <c r="B9" s="188"/>
      <c r="C9" s="189"/>
      <c r="D9" s="9"/>
      <c r="E9" s="10"/>
      <c r="F9" s="11" t="s">
        <v>9</v>
      </c>
      <c r="G9" s="12"/>
      <c r="H9" s="12"/>
      <c r="I9" s="192" t="s">
        <v>10</v>
      </c>
      <c r="J9" s="192"/>
      <c r="K9" s="10"/>
      <c r="L9" s="10"/>
      <c r="M9" s="10"/>
      <c r="N9" s="10"/>
      <c r="O9" s="10"/>
      <c r="P9" s="10"/>
      <c r="Q9" s="10"/>
      <c r="R9" s="10"/>
      <c r="S9" s="10"/>
      <c r="T9" s="13"/>
    </row>
    <row r="10" spans="1:20" ht="12.75" customHeight="1">
      <c r="A10" s="14"/>
      <c r="B10" s="190"/>
      <c r="C10" s="191"/>
      <c r="D10" s="15"/>
      <c r="E10" s="16"/>
      <c r="F10" s="16"/>
      <c r="G10" s="16"/>
      <c r="H10" s="16"/>
      <c r="I10" s="16"/>
      <c r="J10" s="16"/>
      <c r="K10" s="16"/>
      <c r="L10" s="16"/>
      <c r="M10" s="16"/>
      <c r="N10" s="16"/>
      <c r="O10" s="16"/>
      <c r="P10" s="16"/>
      <c r="Q10" s="16"/>
      <c r="R10" s="16"/>
      <c r="S10" s="16"/>
      <c r="T10" s="17"/>
    </row>
    <row r="11" spans="1:20" ht="12.75" customHeight="1">
      <c r="A11" s="18"/>
      <c r="B11" s="180" t="s">
        <v>11</v>
      </c>
      <c r="C11" s="181"/>
      <c r="D11" s="181" t="s">
        <v>12</v>
      </c>
      <c r="E11" s="181"/>
      <c r="F11" s="193"/>
      <c r="G11" s="193"/>
      <c r="H11" s="193"/>
      <c r="I11" s="193"/>
      <c r="J11" s="194"/>
      <c r="K11" s="195" t="s">
        <v>13</v>
      </c>
      <c r="L11" s="195"/>
      <c r="M11" s="182"/>
      <c r="N11" s="183"/>
      <c r="O11" s="183"/>
      <c r="P11" s="183"/>
      <c r="Q11" s="183"/>
      <c r="R11" s="184"/>
      <c r="S11" s="184"/>
      <c r="T11" s="185"/>
    </row>
    <row r="12" spans="1:20" ht="12.75" customHeight="1">
      <c r="A12" s="196" t="s">
        <v>14</v>
      </c>
      <c r="B12" s="197"/>
      <c r="C12" s="197"/>
      <c r="D12" s="197"/>
      <c r="E12" s="197"/>
      <c r="F12" s="197"/>
      <c r="G12" s="197"/>
      <c r="H12" s="197"/>
      <c r="I12" s="198"/>
      <c r="J12" s="199" t="s">
        <v>15</v>
      </c>
      <c r="K12" s="200"/>
      <c r="L12" s="200"/>
      <c r="M12" s="200"/>
      <c r="N12" s="200"/>
      <c r="O12" s="200"/>
      <c r="P12" s="200"/>
      <c r="Q12" s="200"/>
      <c r="R12" s="201"/>
      <c r="S12" s="201"/>
      <c r="T12" s="202"/>
    </row>
    <row r="13" spans="1:20" ht="13.5">
      <c r="A13" s="203" t="s">
        <v>16</v>
      </c>
      <c r="B13" s="204"/>
      <c r="C13" s="181" t="s">
        <v>3</v>
      </c>
      <c r="D13" s="199"/>
      <c r="E13" s="19"/>
      <c r="F13" s="20"/>
      <c r="G13" s="20"/>
      <c r="H13" s="20"/>
      <c r="I13" s="21"/>
      <c r="J13" s="205" t="s">
        <v>17</v>
      </c>
      <c r="K13" s="189"/>
      <c r="L13" s="207" t="s">
        <v>18</v>
      </c>
      <c r="M13" s="208"/>
      <c r="N13" s="208"/>
      <c r="O13" s="208"/>
      <c r="P13" s="208"/>
      <c r="Q13" s="208"/>
      <c r="R13" s="184"/>
      <c r="S13" s="184"/>
      <c r="T13" s="185"/>
    </row>
    <row r="14" spans="1:20" ht="20.25" customHeight="1">
      <c r="A14" s="209" t="s">
        <v>19</v>
      </c>
      <c r="B14" s="210"/>
      <c r="C14" s="181" t="s">
        <v>20</v>
      </c>
      <c r="D14" s="199"/>
      <c r="E14" s="206"/>
      <c r="F14" s="211"/>
      <c r="G14" s="211"/>
      <c r="H14" s="211"/>
      <c r="I14" s="212"/>
      <c r="J14" s="206"/>
      <c r="K14" s="190"/>
      <c r="L14" s="22"/>
      <c r="M14" s="23"/>
      <c r="N14" s="23"/>
      <c r="O14" s="23"/>
      <c r="P14" s="23"/>
      <c r="Q14" s="23"/>
      <c r="R14" s="23"/>
      <c r="S14" s="23"/>
      <c r="T14" s="24"/>
    </row>
    <row r="15" spans="1:20" ht="12.75" customHeight="1">
      <c r="A15" s="219" t="s">
        <v>21</v>
      </c>
      <c r="B15" s="186"/>
      <c r="C15" s="186"/>
      <c r="D15" s="186"/>
      <c r="E15" s="187"/>
      <c r="F15" s="181" t="s">
        <v>22</v>
      </c>
      <c r="G15" s="181"/>
      <c r="H15" s="181"/>
      <c r="I15" s="213" t="s">
        <v>23</v>
      </c>
      <c r="J15" s="197"/>
      <c r="K15" s="214"/>
      <c r="L15" s="181" t="s">
        <v>24</v>
      </c>
      <c r="M15" s="181"/>
      <c r="N15" s="181"/>
      <c r="O15" s="181" t="s">
        <v>25</v>
      </c>
      <c r="P15" s="181"/>
      <c r="Q15" s="199"/>
      <c r="R15" s="221" t="s">
        <v>26</v>
      </c>
      <c r="S15" s="221"/>
      <c r="T15" s="222"/>
    </row>
    <row r="16" spans="1:20" ht="12.75" customHeight="1">
      <c r="A16" s="220"/>
      <c r="B16" s="190"/>
      <c r="C16" s="190"/>
      <c r="D16" s="190"/>
      <c r="E16" s="191"/>
      <c r="F16" s="25" t="s">
        <v>27</v>
      </c>
      <c r="G16" s="199" t="s">
        <v>28</v>
      </c>
      <c r="H16" s="180"/>
      <c r="I16" s="26" t="s">
        <v>27</v>
      </c>
      <c r="J16" s="199" t="s">
        <v>28</v>
      </c>
      <c r="K16" s="180"/>
      <c r="L16" s="26" t="s">
        <v>27</v>
      </c>
      <c r="M16" s="199" t="s">
        <v>28</v>
      </c>
      <c r="N16" s="180"/>
      <c r="O16" s="26" t="s">
        <v>27</v>
      </c>
      <c r="P16" s="199" t="s">
        <v>28</v>
      </c>
      <c r="Q16" s="200"/>
      <c r="R16" s="26" t="s">
        <v>27</v>
      </c>
      <c r="S16" s="199" t="s">
        <v>28</v>
      </c>
      <c r="T16" s="223"/>
    </row>
    <row r="17" spans="1:20" ht="12.75" customHeight="1">
      <c r="A17" s="27"/>
      <c r="B17" s="224" t="s">
        <v>29</v>
      </c>
      <c r="C17" s="187"/>
      <c r="D17" s="213" t="s">
        <v>30</v>
      </c>
      <c r="E17" s="214"/>
      <c r="F17" s="26"/>
      <c r="G17" s="199"/>
      <c r="H17" s="180"/>
      <c r="I17" s="26"/>
      <c r="J17" s="199"/>
      <c r="K17" s="180"/>
      <c r="L17" s="26"/>
      <c r="M17" s="199"/>
      <c r="N17" s="180"/>
      <c r="O17" s="26"/>
      <c r="P17" s="199"/>
      <c r="Q17" s="200"/>
      <c r="R17" s="26"/>
      <c r="S17" s="199"/>
      <c r="T17" s="223"/>
    </row>
    <row r="18" spans="1:20" ht="12.75" customHeight="1">
      <c r="A18" s="27"/>
      <c r="B18" s="206"/>
      <c r="C18" s="191"/>
      <c r="D18" s="213" t="s">
        <v>31</v>
      </c>
      <c r="E18" s="214"/>
      <c r="F18" s="26"/>
      <c r="G18" s="199"/>
      <c r="H18" s="180"/>
      <c r="I18" s="26"/>
      <c r="J18" s="199"/>
      <c r="K18" s="180"/>
      <c r="L18" s="26"/>
      <c r="M18" s="199"/>
      <c r="N18" s="180"/>
      <c r="O18" s="26"/>
      <c r="P18" s="199"/>
      <c r="Q18" s="200"/>
      <c r="R18" s="26"/>
      <c r="S18" s="199"/>
      <c r="T18" s="223"/>
    </row>
    <row r="19" spans="1:20" ht="12.75" customHeight="1">
      <c r="A19" s="27"/>
      <c r="B19" s="213" t="s">
        <v>32</v>
      </c>
      <c r="C19" s="197"/>
      <c r="D19" s="197"/>
      <c r="E19" s="214"/>
      <c r="F19" s="199"/>
      <c r="G19" s="200"/>
      <c r="H19" s="180"/>
      <c r="I19" s="199"/>
      <c r="J19" s="200"/>
      <c r="K19" s="180"/>
      <c r="L19" s="199"/>
      <c r="M19" s="200"/>
      <c r="N19" s="180"/>
      <c r="O19" s="199"/>
      <c r="P19" s="200"/>
      <c r="Q19" s="200"/>
      <c r="R19" s="199"/>
      <c r="S19" s="200"/>
      <c r="T19" s="223"/>
    </row>
    <row r="20" spans="1:20" ht="12.75" customHeight="1">
      <c r="A20" s="27"/>
      <c r="B20" s="213" t="s">
        <v>33</v>
      </c>
      <c r="C20" s="197"/>
      <c r="D20" s="197"/>
      <c r="E20" s="214"/>
      <c r="F20" s="215"/>
      <c r="G20" s="216"/>
      <c r="H20" s="217"/>
      <c r="I20" s="215"/>
      <c r="J20" s="216"/>
      <c r="K20" s="217"/>
      <c r="L20" s="215"/>
      <c r="M20" s="216"/>
      <c r="N20" s="217"/>
      <c r="O20" s="215"/>
      <c r="P20" s="216"/>
      <c r="Q20" s="216"/>
      <c r="R20" s="215"/>
      <c r="S20" s="216"/>
      <c r="T20" s="218"/>
    </row>
    <row r="21" spans="1:20" ht="12.75" customHeight="1">
      <c r="A21" s="27"/>
      <c r="B21" s="186"/>
      <c r="C21" s="186"/>
      <c r="D21" s="186"/>
      <c r="E21" s="187"/>
      <c r="F21" s="181" t="s">
        <v>34</v>
      </c>
      <c r="G21" s="181"/>
      <c r="H21" s="181"/>
      <c r="I21" s="199" t="s">
        <v>35</v>
      </c>
      <c r="J21" s="200"/>
      <c r="K21" s="180"/>
      <c r="L21" s="213" t="s">
        <v>36</v>
      </c>
      <c r="M21" s="197"/>
      <c r="N21" s="214"/>
      <c r="O21" s="199" t="s">
        <v>37</v>
      </c>
      <c r="P21" s="200"/>
      <c r="Q21" s="200"/>
      <c r="R21" s="34"/>
      <c r="T21" s="35"/>
    </row>
    <row r="22" spans="1:20" ht="12.75" customHeight="1">
      <c r="A22" s="27"/>
      <c r="B22" s="190"/>
      <c r="C22" s="190"/>
      <c r="D22" s="190"/>
      <c r="E22" s="191"/>
      <c r="F22" s="25" t="s">
        <v>27</v>
      </c>
      <c r="G22" s="199" t="s">
        <v>28</v>
      </c>
      <c r="H22" s="180"/>
      <c r="I22" s="26" t="s">
        <v>27</v>
      </c>
      <c r="J22" s="199" t="s">
        <v>28</v>
      </c>
      <c r="K22" s="180"/>
      <c r="L22" s="26" t="s">
        <v>27</v>
      </c>
      <c r="M22" s="199" t="s">
        <v>28</v>
      </c>
      <c r="N22" s="180"/>
      <c r="O22" s="26" t="s">
        <v>27</v>
      </c>
      <c r="P22" s="199" t="s">
        <v>28</v>
      </c>
      <c r="Q22" s="200"/>
      <c r="R22" s="34"/>
      <c r="T22" s="35"/>
    </row>
    <row r="23" spans="1:20" ht="12.75" customHeight="1">
      <c r="A23" s="27"/>
      <c r="B23" s="224" t="s">
        <v>29</v>
      </c>
      <c r="C23" s="187"/>
      <c r="D23" s="213" t="s">
        <v>30</v>
      </c>
      <c r="E23" s="214"/>
      <c r="F23" s="26"/>
      <c r="G23" s="199"/>
      <c r="H23" s="180"/>
      <c r="I23" s="26"/>
      <c r="J23" s="199"/>
      <c r="K23" s="180"/>
      <c r="L23" s="26"/>
      <c r="M23" s="199"/>
      <c r="N23" s="180"/>
      <c r="O23" s="26"/>
      <c r="P23" s="199"/>
      <c r="Q23" s="200"/>
      <c r="R23" s="34"/>
      <c r="T23" s="35"/>
    </row>
    <row r="24" spans="1:20" ht="12.75" customHeight="1">
      <c r="A24" s="27"/>
      <c r="B24" s="206"/>
      <c r="C24" s="191"/>
      <c r="D24" s="213" t="s">
        <v>31</v>
      </c>
      <c r="E24" s="214"/>
      <c r="F24" s="26"/>
      <c r="G24" s="199"/>
      <c r="H24" s="180"/>
      <c r="I24" s="26"/>
      <c r="J24" s="199"/>
      <c r="K24" s="180"/>
      <c r="L24" s="26"/>
      <c r="M24" s="199"/>
      <c r="N24" s="180"/>
      <c r="O24" s="26"/>
      <c r="P24" s="199"/>
      <c r="Q24" s="200"/>
      <c r="R24" s="34"/>
      <c r="T24" s="35"/>
    </row>
    <row r="25" spans="1:20" ht="12.75" customHeight="1">
      <c r="A25" s="27"/>
      <c r="B25" s="213" t="s">
        <v>32</v>
      </c>
      <c r="C25" s="197"/>
      <c r="D25" s="197"/>
      <c r="E25" s="214"/>
      <c r="F25" s="199"/>
      <c r="G25" s="200"/>
      <c r="H25" s="180"/>
      <c r="I25" s="199"/>
      <c r="J25" s="200"/>
      <c r="K25" s="180"/>
      <c r="L25" s="199"/>
      <c r="M25" s="200"/>
      <c r="N25" s="180"/>
      <c r="O25" s="181"/>
      <c r="P25" s="181"/>
      <c r="Q25" s="199"/>
      <c r="R25" s="34"/>
      <c r="T25" s="35"/>
    </row>
    <row r="26" spans="1:20" ht="12.75" customHeight="1">
      <c r="A26" s="27"/>
      <c r="B26" s="213" t="s">
        <v>33</v>
      </c>
      <c r="C26" s="197"/>
      <c r="D26" s="197"/>
      <c r="E26" s="214"/>
      <c r="F26" s="225"/>
      <c r="G26" s="226"/>
      <c r="H26" s="227"/>
      <c r="I26" s="225"/>
      <c r="J26" s="226"/>
      <c r="K26" s="227"/>
      <c r="L26" s="225"/>
      <c r="M26" s="226"/>
      <c r="N26" s="227"/>
      <c r="O26" s="228"/>
      <c r="P26" s="228"/>
      <c r="Q26" s="225"/>
      <c r="R26" s="34"/>
      <c r="T26" s="35"/>
    </row>
    <row r="27" spans="1:20" s="37" customFormat="1" ht="13.5" customHeight="1">
      <c r="A27" s="36"/>
      <c r="B27" s="229" t="s">
        <v>38</v>
      </c>
      <c r="C27" s="230"/>
      <c r="D27" s="230"/>
      <c r="E27" s="231"/>
      <c r="F27" s="237" t="s">
        <v>39</v>
      </c>
      <c r="G27" s="238"/>
      <c r="H27" s="238"/>
      <c r="I27" s="238"/>
      <c r="J27" s="238"/>
      <c r="K27" s="238"/>
      <c r="L27" s="238"/>
      <c r="M27" s="238"/>
      <c r="N27" s="238"/>
      <c r="O27" s="238"/>
      <c r="P27" s="238"/>
      <c r="Q27" s="238"/>
      <c r="R27" s="238"/>
      <c r="S27" s="238"/>
      <c r="T27" s="239"/>
    </row>
    <row r="28" spans="1:20" s="37" customFormat="1" ht="13.5" customHeight="1">
      <c r="A28" s="36"/>
      <c r="B28" s="232"/>
      <c r="C28" s="184"/>
      <c r="D28" s="184"/>
      <c r="E28" s="233"/>
      <c r="F28" s="38" t="s">
        <v>40</v>
      </c>
      <c r="G28" s="39"/>
      <c r="H28" s="39"/>
      <c r="I28" s="240" t="s">
        <v>41</v>
      </c>
      <c r="J28" s="240"/>
      <c r="K28" s="240"/>
      <c r="L28" s="240"/>
      <c r="M28" s="240" t="s">
        <v>42</v>
      </c>
      <c r="N28" s="240"/>
      <c r="O28" s="240"/>
      <c r="P28" s="240"/>
      <c r="Q28" s="240" t="s">
        <v>43</v>
      </c>
      <c r="R28" s="240"/>
      <c r="S28" s="240"/>
      <c r="T28" s="241"/>
    </row>
    <row r="29" spans="1:20" s="37" customFormat="1" ht="13.5" customHeight="1">
      <c r="A29" s="36"/>
      <c r="B29" s="232"/>
      <c r="C29" s="184"/>
      <c r="D29" s="184"/>
      <c r="E29" s="233"/>
      <c r="F29" s="38" t="s">
        <v>44</v>
      </c>
      <c r="G29" s="39"/>
      <c r="H29" s="39"/>
      <c r="I29" s="237"/>
      <c r="J29" s="242"/>
      <c r="K29" s="242"/>
      <c r="L29" s="243"/>
      <c r="M29" s="237"/>
      <c r="N29" s="242"/>
      <c r="O29" s="242"/>
      <c r="P29" s="243"/>
      <c r="Q29" s="237"/>
      <c r="R29" s="201"/>
      <c r="S29" s="201"/>
      <c r="T29" s="202"/>
    </row>
    <row r="30" spans="1:20" s="37" customFormat="1" ht="13.5" customHeight="1">
      <c r="A30" s="36"/>
      <c r="B30" s="232"/>
      <c r="C30" s="184"/>
      <c r="D30" s="184"/>
      <c r="E30" s="233"/>
      <c r="F30" s="38" t="s">
        <v>45</v>
      </c>
      <c r="G30" s="39"/>
      <c r="H30" s="39"/>
      <c r="I30" s="237"/>
      <c r="J30" s="242"/>
      <c r="K30" s="242"/>
      <c r="L30" s="243"/>
      <c r="M30" s="237"/>
      <c r="N30" s="242"/>
      <c r="O30" s="242"/>
      <c r="P30" s="243"/>
      <c r="Q30" s="237"/>
      <c r="R30" s="201"/>
      <c r="S30" s="201"/>
      <c r="T30" s="202"/>
    </row>
    <row r="31" spans="1:20" s="37" customFormat="1" ht="13.5" customHeight="1">
      <c r="A31" s="40"/>
      <c r="B31" s="234"/>
      <c r="C31" s="235"/>
      <c r="D31" s="235"/>
      <c r="E31" s="236"/>
      <c r="F31" s="38" t="s">
        <v>46</v>
      </c>
      <c r="G31" s="39"/>
      <c r="H31" s="39"/>
      <c r="I31" s="237"/>
      <c r="J31" s="242"/>
      <c r="K31" s="242"/>
      <c r="L31" s="243"/>
      <c r="M31" s="237"/>
      <c r="N31" s="242"/>
      <c r="O31" s="242"/>
      <c r="P31" s="243"/>
      <c r="Q31" s="237"/>
      <c r="R31" s="201"/>
      <c r="S31" s="201"/>
      <c r="T31" s="202"/>
    </row>
    <row r="32" spans="1:20" ht="12.75" customHeight="1">
      <c r="A32" s="244" t="s">
        <v>47</v>
      </c>
      <c r="B32" s="181"/>
      <c r="C32" s="181"/>
      <c r="D32" s="181"/>
      <c r="E32" s="181"/>
      <c r="F32" s="199"/>
      <c r="G32" s="200"/>
      <c r="H32" s="200"/>
      <c r="I32" s="200"/>
      <c r="J32" s="200"/>
      <c r="K32" s="200"/>
      <c r="L32" s="200"/>
      <c r="M32" s="200"/>
      <c r="N32" s="200"/>
      <c r="O32" s="200"/>
      <c r="P32" s="200"/>
      <c r="Q32" s="200"/>
      <c r="R32" s="245"/>
      <c r="S32" s="245"/>
      <c r="T32" s="246"/>
    </row>
    <row r="33" spans="1:21" ht="12.75" customHeight="1">
      <c r="A33" s="244"/>
      <c r="B33" s="247" t="s">
        <v>48</v>
      </c>
      <c r="C33" s="247"/>
      <c r="D33" s="247"/>
      <c r="E33" s="247"/>
      <c r="F33" s="248" t="s">
        <v>49</v>
      </c>
      <c r="G33" s="249"/>
      <c r="H33" s="249"/>
      <c r="I33" s="249"/>
      <c r="J33" s="249"/>
      <c r="K33" s="249"/>
      <c r="L33" s="249"/>
      <c r="M33" s="249"/>
      <c r="N33" s="249"/>
      <c r="O33" s="249"/>
      <c r="P33" s="249"/>
      <c r="Q33" s="249"/>
      <c r="R33" s="245"/>
      <c r="S33" s="245"/>
      <c r="T33" s="246"/>
    </row>
    <row r="34" spans="1:21" ht="12.75" customHeight="1">
      <c r="A34" s="244"/>
      <c r="B34" s="247" t="s">
        <v>50</v>
      </c>
      <c r="C34" s="247"/>
      <c r="D34" s="247"/>
      <c r="E34" s="247"/>
      <c r="F34" s="248" t="s">
        <v>51</v>
      </c>
      <c r="G34" s="249"/>
      <c r="H34" s="249"/>
      <c r="I34" s="249"/>
      <c r="J34" s="249"/>
      <c r="K34" s="249"/>
      <c r="L34" s="249"/>
      <c r="M34" s="249"/>
      <c r="N34" s="249"/>
      <c r="O34" s="249"/>
      <c r="P34" s="249"/>
      <c r="Q34" s="249"/>
      <c r="R34" s="245"/>
      <c r="S34" s="245"/>
      <c r="T34" s="246"/>
    </row>
    <row r="35" spans="1:21" ht="12.75" customHeight="1">
      <c r="A35" s="244"/>
      <c r="B35" s="250" t="s">
        <v>52</v>
      </c>
      <c r="C35" s="251"/>
      <c r="D35" s="251"/>
      <c r="E35" s="252"/>
      <c r="F35" s="258" t="s">
        <v>53</v>
      </c>
      <c r="G35" s="259"/>
      <c r="H35" s="260" t="s">
        <v>54</v>
      </c>
      <c r="I35" s="260"/>
      <c r="J35" s="260"/>
      <c r="K35" s="260"/>
      <c r="L35" s="260"/>
      <c r="M35" s="260"/>
      <c r="N35" s="260"/>
      <c r="O35" s="260"/>
      <c r="P35" s="260"/>
      <c r="Q35" s="261"/>
      <c r="R35" s="41"/>
      <c r="S35" s="42"/>
      <c r="T35" s="43"/>
    </row>
    <row r="36" spans="1:21" ht="12.75" customHeight="1">
      <c r="A36" s="244"/>
      <c r="B36" s="253"/>
      <c r="C36" s="169"/>
      <c r="D36" s="169"/>
      <c r="E36" s="254"/>
      <c r="F36" s="258"/>
      <c r="G36" s="259"/>
      <c r="H36" s="262" t="s">
        <v>55</v>
      </c>
      <c r="I36" s="262"/>
      <c r="J36" s="262" t="s">
        <v>56</v>
      </c>
      <c r="K36" s="262"/>
      <c r="L36" s="262" t="s">
        <v>57</v>
      </c>
      <c r="M36" s="262"/>
      <c r="N36" s="262" t="s">
        <v>58</v>
      </c>
      <c r="O36" s="262"/>
      <c r="P36" s="262" t="s">
        <v>59</v>
      </c>
      <c r="Q36" s="263"/>
      <c r="R36" s="34"/>
      <c r="T36" s="35"/>
    </row>
    <row r="37" spans="1:21" ht="12.75" customHeight="1">
      <c r="A37" s="244"/>
      <c r="B37" s="253"/>
      <c r="C37" s="169"/>
      <c r="D37" s="169"/>
      <c r="E37" s="254"/>
      <c r="F37" s="264"/>
      <c r="G37" s="264"/>
      <c r="H37" s="264"/>
      <c r="I37" s="264"/>
      <c r="J37" s="264"/>
      <c r="K37" s="264"/>
      <c r="L37" s="264"/>
      <c r="M37" s="264"/>
      <c r="N37" s="264"/>
      <c r="O37" s="264"/>
      <c r="P37" s="264"/>
      <c r="Q37" s="271"/>
      <c r="R37" s="34"/>
      <c r="T37" s="35"/>
    </row>
    <row r="38" spans="1:21" ht="12.75" customHeight="1">
      <c r="A38" s="244"/>
      <c r="B38" s="253"/>
      <c r="C38" s="169"/>
      <c r="D38" s="169"/>
      <c r="E38" s="254"/>
      <c r="F38" s="264" t="s">
        <v>60</v>
      </c>
      <c r="G38" s="264"/>
      <c r="H38" s="264" t="s">
        <v>61</v>
      </c>
      <c r="I38" s="271"/>
      <c r="J38" s="272" t="s">
        <v>62</v>
      </c>
      <c r="K38" s="272"/>
      <c r="L38" s="44"/>
      <c r="M38" s="44"/>
      <c r="N38" s="44"/>
      <c r="O38" s="44"/>
      <c r="P38" s="44"/>
      <c r="Q38" s="44"/>
      <c r="R38" s="45"/>
      <c r="S38" s="45"/>
      <c r="T38" s="46"/>
      <c r="U38" s="45"/>
    </row>
    <row r="39" spans="1:21" ht="12.75" customHeight="1">
      <c r="A39" s="244"/>
      <c r="B39" s="253"/>
      <c r="C39" s="169"/>
      <c r="D39" s="169"/>
      <c r="E39" s="254"/>
      <c r="F39" s="264"/>
      <c r="G39" s="264"/>
      <c r="H39" s="264"/>
      <c r="I39" s="271"/>
      <c r="J39" s="272"/>
      <c r="K39" s="272"/>
      <c r="L39" s="45"/>
      <c r="M39" s="45"/>
      <c r="N39" s="45"/>
      <c r="O39" s="45"/>
      <c r="P39" s="45"/>
      <c r="Q39" s="45"/>
      <c r="R39" s="45"/>
      <c r="S39" s="45"/>
      <c r="T39" s="46"/>
      <c r="U39" s="45"/>
    </row>
    <row r="40" spans="1:21" ht="12.75" customHeight="1">
      <c r="A40" s="244"/>
      <c r="B40" s="255"/>
      <c r="C40" s="256"/>
      <c r="D40" s="256"/>
      <c r="E40" s="257"/>
      <c r="F40" s="271"/>
      <c r="G40" s="273"/>
      <c r="H40" s="271"/>
      <c r="I40" s="274"/>
      <c r="J40" s="264"/>
      <c r="K40" s="264"/>
      <c r="L40" s="47"/>
      <c r="M40" s="47"/>
      <c r="N40" s="47"/>
      <c r="O40" s="47"/>
      <c r="P40" s="47"/>
      <c r="Q40" s="47"/>
      <c r="R40" s="47"/>
      <c r="S40" s="47"/>
      <c r="T40" s="48"/>
      <c r="U40" s="45"/>
    </row>
    <row r="41" spans="1:21" ht="12.75" customHeight="1">
      <c r="A41" s="244"/>
      <c r="B41" s="248" t="s">
        <v>63</v>
      </c>
      <c r="C41" s="249"/>
      <c r="D41" s="249"/>
      <c r="E41" s="275"/>
      <c r="F41" s="199" t="s">
        <v>64</v>
      </c>
      <c r="G41" s="200"/>
      <c r="H41" s="200"/>
      <c r="I41" s="200"/>
      <c r="J41" s="200"/>
      <c r="K41" s="200"/>
      <c r="L41" s="200"/>
      <c r="M41" s="200"/>
      <c r="N41" s="200"/>
      <c r="O41" s="200"/>
      <c r="P41" s="200"/>
      <c r="Q41" s="200"/>
      <c r="R41" s="245"/>
      <c r="S41" s="245"/>
      <c r="T41" s="246"/>
    </row>
    <row r="42" spans="1:21" ht="12.75" customHeight="1">
      <c r="A42" s="244"/>
      <c r="B42" s="247" t="s">
        <v>65</v>
      </c>
      <c r="C42" s="247"/>
      <c r="D42" s="247"/>
      <c r="E42" s="247"/>
      <c r="F42" s="215"/>
      <c r="G42" s="216"/>
      <c r="H42" s="216"/>
      <c r="I42" s="216"/>
      <c r="J42" s="216"/>
      <c r="K42" s="216"/>
      <c r="L42" s="216"/>
      <c r="M42" s="216"/>
      <c r="N42" s="216"/>
      <c r="O42" s="216"/>
      <c r="P42" s="216"/>
      <c r="Q42" s="216"/>
      <c r="R42" s="245"/>
      <c r="S42" s="245"/>
      <c r="T42" s="246"/>
    </row>
    <row r="43" spans="1:21" ht="12.75" customHeight="1">
      <c r="A43" s="244"/>
      <c r="B43" s="248" t="s">
        <v>66</v>
      </c>
      <c r="C43" s="249"/>
      <c r="D43" s="249"/>
      <c r="E43" s="275"/>
      <c r="F43" s="199" t="s">
        <v>67</v>
      </c>
      <c r="G43" s="200"/>
      <c r="H43" s="200"/>
      <c r="I43" s="200"/>
      <c r="J43" s="200"/>
      <c r="K43" s="200"/>
      <c r="L43" s="200"/>
      <c r="M43" s="200"/>
      <c r="N43" s="200"/>
      <c r="O43" s="200"/>
      <c r="P43" s="200"/>
      <c r="Q43" s="200"/>
      <c r="R43" s="245"/>
      <c r="S43" s="245"/>
      <c r="T43" s="246"/>
    </row>
    <row r="44" spans="1:21" ht="12.75" customHeight="1">
      <c r="A44" s="244"/>
      <c r="B44" s="247" t="s">
        <v>68</v>
      </c>
      <c r="C44" s="247"/>
      <c r="D44" s="247"/>
      <c r="E44" s="247"/>
      <c r="F44" s="199"/>
      <c r="G44" s="200"/>
      <c r="H44" s="200"/>
      <c r="I44" s="200"/>
      <c r="J44" s="200"/>
      <c r="K44" s="200"/>
      <c r="L44" s="200"/>
      <c r="M44" s="200"/>
      <c r="N44" s="200"/>
      <c r="O44" s="200"/>
      <c r="P44" s="200"/>
      <c r="Q44" s="200"/>
      <c r="R44" s="245"/>
      <c r="S44" s="245"/>
      <c r="T44" s="246"/>
    </row>
    <row r="45" spans="1:21" ht="12.75" customHeight="1">
      <c r="A45" s="244"/>
      <c r="B45" s="247"/>
      <c r="C45" s="247"/>
      <c r="D45" s="247"/>
      <c r="E45" s="247"/>
      <c r="F45" s="199"/>
      <c r="G45" s="200"/>
      <c r="H45" s="200"/>
      <c r="I45" s="200"/>
      <c r="J45" s="200"/>
      <c r="K45" s="200"/>
      <c r="L45" s="200"/>
      <c r="M45" s="200"/>
      <c r="N45" s="200"/>
      <c r="O45" s="200"/>
      <c r="P45" s="200"/>
      <c r="Q45" s="200"/>
      <c r="R45" s="245"/>
      <c r="S45" s="245"/>
      <c r="T45" s="246"/>
    </row>
    <row r="46" spans="1:21" ht="12.75" customHeight="1">
      <c r="A46" s="244"/>
      <c r="B46" s="247" t="s">
        <v>69</v>
      </c>
      <c r="C46" s="247"/>
      <c r="D46" s="247"/>
      <c r="E46" s="247"/>
      <c r="F46" s="199"/>
      <c r="G46" s="200"/>
      <c r="H46" s="200"/>
      <c r="I46" s="200"/>
      <c r="J46" s="200"/>
      <c r="K46" s="200"/>
      <c r="L46" s="200"/>
      <c r="M46" s="200"/>
      <c r="N46" s="200"/>
      <c r="O46" s="200"/>
      <c r="P46" s="200"/>
      <c r="Q46" s="200"/>
      <c r="R46" s="245"/>
      <c r="S46" s="245"/>
      <c r="T46" s="246"/>
    </row>
    <row r="47" spans="1:21" ht="12.75" customHeight="1">
      <c r="A47" s="244"/>
      <c r="B47" s="247" t="s">
        <v>70</v>
      </c>
      <c r="C47" s="247"/>
      <c r="D47" s="247"/>
      <c r="E47" s="247"/>
      <c r="F47" s="206" t="s">
        <v>71</v>
      </c>
      <c r="G47" s="190"/>
      <c r="H47" s="190"/>
      <c r="I47" s="191"/>
      <c r="J47" s="206" t="s">
        <v>72</v>
      </c>
      <c r="K47" s="190"/>
      <c r="L47" s="190"/>
      <c r="M47" s="191"/>
      <c r="N47" s="199"/>
      <c r="O47" s="238"/>
      <c r="P47" s="238"/>
      <c r="Q47" s="238"/>
      <c r="R47" s="201"/>
      <c r="S47" s="201"/>
      <c r="T47" s="202"/>
    </row>
    <row r="48" spans="1:21" ht="12.75" customHeight="1">
      <c r="A48" s="244"/>
      <c r="B48" s="277"/>
      <c r="C48" s="277"/>
      <c r="D48" s="277"/>
      <c r="E48" s="277"/>
      <c r="F48" s="199" t="s">
        <v>73</v>
      </c>
      <c r="G48" s="200"/>
      <c r="H48" s="200"/>
      <c r="I48" s="180"/>
      <c r="J48" s="278" t="s">
        <v>74</v>
      </c>
      <c r="K48" s="279"/>
      <c r="L48" s="49"/>
      <c r="M48" s="50"/>
      <c r="N48" s="51" t="s">
        <v>75</v>
      </c>
      <c r="O48" s="205"/>
      <c r="P48" s="183"/>
      <c r="Q48" s="183"/>
      <c r="R48" s="184"/>
      <c r="S48" s="184"/>
      <c r="T48" s="35"/>
    </row>
    <row r="49" spans="1:20" ht="12.75" customHeight="1">
      <c r="A49" s="244"/>
      <c r="B49" s="277"/>
      <c r="C49" s="277"/>
      <c r="D49" s="277"/>
      <c r="E49" s="277"/>
      <c r="F49" s="199" t="s">
        <v>76</v>
      </c>
      <c r="G49" s="200"/>
      <c r="H49" s="200"/>
      <c r="I49" s="180"/>
      <c r="J49" s="199"/>
      <c r="K49" s="238"/>
      <c r="L49" s="238"/>
      <c r="M49" s="238"/>
      <c r="N49" s="238"/>
      <c r="O49" s="238"/>
      <c r="P49" s="238"/>
      <c r="Q49" s="238"/>
      <c r="R49" s="201"/>
      <c r="S49" s="201"/>
      <c r="T49" s="202"/>
    </row>
    <row r="50" spans="1:20" ht="12.75" customHeight="1">
      <c r="A50" s="280" t="s">
        <v>77</v>
      </c>
      <c r="B50" s="238"/>
      <c r="C50" s="238"/>
      <c r="D50" s="238"/>
      <c r="E50" s="281"/>
      <c r="F50" s="199" t="s">
        <v>78</v>
      </c>
      <c r="G50" s="180"/>
      <c r="H50" s="52"/>
      <c r="I50" s="52"/>
      <c r="J50" s="53"/>
      <c r="K50" s="54"/>
      <c r="L50" s="282" t="s">
        <v>79</v>
      </c>
      <c r="M50" s="282"/>
      <c r="N50" s="282"/>
      <c r="O50" s="55"/>
      <c r="P50" s="56"/>
      <c r="Q50" s="56"/>
      <c r="R50" s="56"/>
      <c r="S50" s="56"/>
      <c r="T50" s="57"/>
    </row>
    <row r="51" spans="1:20" ht="26.25" customHeight="1">
      <c r="A51" s="283" t="s">
        <v>80</v>
      </c>
      <c r="B51" s="245"/>
      <c r="C51" s="245"/>
      <c r="D51" s="245"/>
      <c r="E51" s="284"/>
      <c r="F51" s="199"/>
      <c r="G51" s="200"/>
      <c r="H51" s="200"/>
      <c r="I51" s="200"/>
      <c r="J51" s="200"/>
      <c r="K51" s="200"/>
      <c r="L51" s="200"/>
      <c r="M51" s="200"/>
      <c r="N51" s="200"/>
      <c r="O51" s="200"/>
      <c r="P51" s="200"/>
      <c r="Q51" s="200"/>
      <c r="R51" s="245"/>
      <c r="S51" s="245"/>
      <c r="T51" s="246"/>
    </row>
    <row r="52" spans="1:20" ht="39" customHeight="1" thickBot="1">
      <c r="A52" s="285" t="s">
        <v>81</v>
      </c>
      <c r="B52" s="286"/>
      <c r="C52" s="286"/>
      <c r="D52" s="286"/>
      <c r="E52" s="286"/>
      <c r="F52" s="265" t="s">
        <v>82</v>
      </c>
      <c r="G52" s="266"/>
      <c r="H52" s="266"/>
      <c r="I52" s="266"/>
      <c r="J52" s="266"/>
      <c r="K52" s="266"/>
      <c r="L52" s="266"/>
      <c r="M52" s="266"/>
      <c r="N52" s="266"/>
      <c r="O52" s="266"/>
      <c r="P52" s="266"/>
      <c r="Q52" s="266"/>
      <c r="R52" s="267"/>
      <c r="S52" s="267"/>
      <c r="T52" s="268"/>
    </row>
    <row r="53" spans="1:20" ht="12.75" customHeight="1">
      <c r="A53" s="29" t="s">
        <v>83</v>
      </c>
    </row>
    <row r="54" spans="1:20" ht="12.75" customHeight="1">
      <c r="A54" s="269" t="s">
        <v>84</v>
      </c>
      <c r="B54" s="270"/>
      <c r="C54" s="270"/>
      <c r="D54" s="270"/>
      <c r="E54" s="270"/>
      <c r="F54" s="270"/>
      <c r="G54" s="270"/>
      <c r="H54" s="270"/>
      <c r="I54" s="270"/>
      <c r="J54" s="270"/>
      <c r="K54" s="270"/>
      <c r="L54" s="270"/>
      <c r="M54" s="270"/>
      <c r="N54" s="270"/>
      <c r="O54" s="270"/>
      <c r="P54" s="270"/>
      <c r="Q54" s="270"/>
      <c r="R54" s="270"/>
      <c r="S54" s="270"/>
      <c r="T54" s="270"/>
    </row>
    <row r="55" spans="1:20" ht="12.75" customHeight="1">
      <c r="A55" s="269" t="s">
        <v>85</v>
      </c>
      <c r="B55" s="270"/>
      <c r="C55" s="270"/>
      <c r="D55" s="270"/>
      <c r="E55" s="270"/>
      <c r="F55" s="270"/>
      <c r="G55" s="270"/>
      <c r="H55" s="270"/>
      <c r="I55" s="270"/>
      <c r="J55" s="270"/>
      <c r="K55" s="270"/>
      <c r="L55" s="270"/>
      <c r="M55" s="270"/>
      <c r="N55" s="270"/>
      <c r="O55" s="270"/>
      <c r="P55" s="270"/>
      <c r="Q55" s="270"/>
      <c r="R55" s="270"/>
      <c r="S55" s="270"/>
      <c r="T55" s="270"/>
    </row>
    <row r="56" spans="1:20" ht="12.75" customHeight="1">
      <c r="A56" s="269" t="s">
        <v>86</v>
      </c>
      <c r="B56" s="270"/>
      <c r="C56" s="270"/>
      <c r="D56" s="270"/>
      <c r="E56" s="270"/>
      <c r="F56" s="270"/>
      <c r="G56" s="270"/>
      <c r="H56" s="270"/>
      <c r="I56" s="270"/>
      <c r="J56" s="270"/>
      <c r="K56" s="270"/>
      <c r="L56" s="270"/>
      <c r="M56" s="270"/>
      <c r="N56" s="270"/>
      <c r="O56" s="270"/>
      <c r="P56" s="270"/>
      <c r="Q56" s="270"/>
      <c r="R56" s="270"/>
      <c r="S56" s="270"/>
      <c r="T56" s="270"/>
    </row>
    <row r="57" spans="1:20" s="30" customFormat="1" ht="13.5" customHeight="1">
      <c r="A57" s="269" t="s">
        <v>87</v>
      </c>
      <c r="B57" s="269"/>
      <c r="C57" s="269"/>
      <c r="D57" s="269"/>
      <c r="E57" s="269"/>
      <c r="F57" s="269"/>
      <c r="G57" s="269"/>
      <c r="H57" s="269"/>
      <c r="I57" s="269"/>
      <c r="J57" s="269"/>
      <c r="K57" s="269"/>
      <c r="L57" s="269"/>
      <c r="M57" s="269"/>
      <c r="N57" s="269"/>
      <c r="O57" s="269"/>
      <c r="P57" s="269"/>
      <c r="Q57" s="269"/>
    </row>
    <row r="58" spans="1:20" ht="12.75" customHeight="1">
      <c r="A58" s="269" t="s">
        <v>88</v>
      </c>
      <c r="B58" s="270"/>
      <c r="C58" s="270"/>
      <c r="D58" s="270"/>
      <c r="E58" s="270"/>
      <c r="F58" s="270"/>
      <c r="G58" s="270"/>
      <c r="H58" s="270"/>
      <c r="I58" s="270"/>
      <c r="J58" s="270"/>
      <c r="K58" s="270"/>
      <c r="L58" s="270"/>
      <c r="M58" s="270"/>
      <c r="N58" s="270"/>
      <c r="O58" s="270"/>
      <c r="P58" s="270"/>
      <c r="Q58" s="270"/>
      <c r="R58" s="270"/>
      <c r="S58" s="270"/>
      <c r="T58" s="270"/>
    </row>
    <row r="59" spans="1:20" ht="12.75" customHeight="1">
      <c r="A59" s="269" t="s">
        <v>89</v>
      </c>
      <c r="B59" s="270"/>
      <c r="C59" s="270"/>
      <c r="D59" s="270"/>
      <c r="E59" s="270"/>
      <c r="F59" s="270"/>
      <c r="G59" s="270"/>
      <c r="H59" s="270"/>
      <c r="I59" s="270"/>
      <c r="J59" s="270"/>
      <c r="K59" s="270"/>
      <c r="L59" s="270"/>
      <c r="M59" s="270"/>
      <c r="N59" s="270"/>
      <c r="O59" s="270"/>
      <c r="P59" s="270"/>
      <c r="Q59" s="270"/>
      <c r="R59" s="270"/>
      <c r="S59" s="270"/>
      <c r="T59" s="270"/>
    </row>
    <row r="60" spans="1:20" ht="12.75" customHeight="1">
      <c r="A60" s="269" t="s">
        <v>90</v>
      </c>
      <c r="B60" s="270"/>
      <c r="C60" s="270"/>
      <c r="D60" s="270"/>
      <c r="E60" s="270"/>
      <c r="F60" s="270"/>
      <c r="G60" s="270"/>
      <c r="H60" s="270"/>
      <c r="I60" s="270"/>
      <c r="J60" s="270"/>
      <c r="K60" s="270"/>
      <c r="L60" s="270"/>
      <c r="M60" s="270"/>
      <c r="N60" s="270"/>
      <c r="O60" s="270"/>
      <c r="P60" s="270"/>
      <c r="Q60" s="270"/>
      <c r="R60" s="270"/>
      <c r="S60" s="270"/>
      <c r="T60" s="270"/>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276"/>
      <c r="B62" s="276"/>
      <c r="C62" s="276"/>
    </row>
    <row r="63" spans="1:20" ht="12.75" customHeight="1">
      <c r="A63" s="276"/>
      <c r="B63" s="276"/>
      <c r="C63" s="276"/>
    </row>
    <row r="64" spans="1:20" ht="12.75" customHeight="1">
      <c r="A64" s="276"/>
      <c r="B64" s="276"/>
      <c r="C64" s="276"/>
    </row>
    <row r="65" spans="1:3" ht="12.75" customHeight="1">
      <c r="A65" s="276"/>
      <c r="B65" s="276"/>
      <c r="C65" s="276"/>
    </row>
    <row r="66" spans="1:3" ht="12.75" customHeight="1">
      <c r="A66" s="276"/>
      <c r="B66" s="276"/>
      <c r="C66" s="276"/>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C57D1-97FA-4772-80E0-3E88733D040F}">
  <dimension ref="A1:AN67"/>
  <sheetViews>
    <sheetView showGridLines="0" tabSelected="1" view="pageBreakPreview" zoomScale="85" zoomScaleNormal="100" zoomScaleSheetLayoutView="85" workbookViewId="0">
      <selection activeCell="AL21" sqref="AL21"/>
    </sheetView>
  </sheetViews>
  <sheetFormatPr defaultColWidth="8.25" defaultRowHeight="21" customHeight="1"/>
  <cols>
    <col min="1" max="1" width="2.625" style="59" customWidth="1"/>
    <col min="2" max="2" width="14.5" style="61" customWidth="1"/>
    <col min="3" max="3" width="6.625" style="59" customWidth="1"/>
    <col min="4" max="4" width="7.625" style="59" customWidth="1"/>
    <col min="5" max="5" width="13.75" style="59" customWidth="1"/>
    <col min="6" max="36" width="2.625" style="59" customWidth="1"/>
    <col min="37" max="37" width="6.625" style="59" customWidth="1"/>
    <col min="38" max="38" width="7.625" style="59" customWidth="1"/>
    <col min="39" max="39" width="10.25" style="59" customWidth="1"/>
    <col min="40" max="40" width="8.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217</v>
      </c>
      <c r="AL1" s="164"/>
      <c r="AM1" s="164"/>
      <c r="AN1" s="164"/>
    </row>
    <row r="2" spans="1:40" ht="18" customHeight="1">
      <c r="A2" s="62"/>
      <c r="B2" s="63"/>
      <c r="C2" s="63"/>
      <c r="D2" s="63"/>
      <c r="E2" s="63"/>
      <c r="F2" s="63"/>
      <c r="G2" s="63"/>
      <c r="H2" s="63"/>
      <c r="I2" s="63"/>
      <c r="J2" s="63"/>
      <c r="K2" s="63"/>
      <c r="L2" s="63"/>
      <c r="M2" s="165">
        <v>2026</v>
      </c>
      <c r="N2" s="165"/>
      <c r="O2" s="165"/>
      <c r="P2" s="165"/>
      <c r="Q2" s="166" t="s">
        <v>94</v>
      </c>
      <c r="R2" s="166"/>
      <c r="S2" s="165">
        <v>10</v>
      </c>
      <c r="T2" s="165"/>
      <c r="U2" s="166" t="s">
        <v>95</v>
      </c>
      <c r="V2" s="166"/>
      <c r="W2" s="63"/>
      <c r="X2" s="63"/>
      <c r="Y2" s="63"/>
      <c r="Z2" s="62"/>
      <c r="AA2" s="62"/>
      <c r="AC2" s="79"/>
      <c r="AD2" s="63"/>
      <c r="AE2" s="63"/>
      <c r="AF2" s="63"/>
      <c r="AG2" s="63"/>
      <c r="AH2" s="63"/>
      <c r="AI2" s="79" t="s">
        <v>96</v>
      </c>
      <c r="AJ2" s="79"/>
      <c r="AK2" s="167" t="s">
        <v>361</v>
      </c>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t="s">
        <v>362</v>
      </c>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46296</v>
      </c>
      <c r="G9" s="64">
        <f>DATE($M$2,$S$2,2)</f>
        <v>46297</v>
      </c>
      <c r="H9" s="64">
        <f>DATE($M$2,$S$2,3)</f>
        <v>46298</v>
      </c>
      <c r="I9" s="64">
        <f>DATE($M$2,$S$2,4)</f>
        <v>46299</v>
      </c>
      <c r="J9" s="64">
        <f>DATE($M$2,$S$2,5)</f>
        <v>46300</v>
      </c>
      <c r="K9" s="64">
        <f>DATE($M$2,$S$2,6)</f>
        <v>46301</v>
      </c>
      <c r="L9" s="64">
        <f>DATE($M$2,$S$2,7)</f>
        <v>46302</v>
      </c>
      <c r="M9" s="64">
        <f>DATE($M$2,$S$2,8)</f>
        <v>46303</v>
      </c>
      <c r="N9" s="64">
        <f>DATE($M$2,$S$2,9)</f>
        <v>46304</v>
      </c>
      <c r="O9" s="64">
        <f>DATE($M$2,$S$2,10)</f>
        <v>46305</v>
      </c>
      <c r="P9" s="64">
        <f>DATE($M$2,$S$2,11)</f>
        <v>46306</v>
      </c>
      <c r="Q9" s="64">
        <f>DATE($M$2,$S$2,12)</f>
        <v>46307</v>
      </c>
      <c r="R9" s="64">
        <f>DATE($M$2,$S$2,13)</f>
        <v>46308</v>
      </c>
      <c r="S9" s="64">
        <f>DATE($M$2,$S$2,14)</f>
        <v>46309</v>
      </c>
      <c r="T9" s="64">
        <f>DATE($M$2,$S$2,15)</f>
        <v>46310</v>
      </c>
      <c r="U9" s="64">
        <f>DATE($M$2,$S$2,16)</f>
        <v>46311</v>
      </c>
      <c r="V9" s="64">
        <f>DATE($M$2,$S$2,17)</f>
        <v>46312</v>
      </c>
      <c r="W9" s="64">
        <f>DATE($M$2,$S$2,18)</f>
        <v>46313</v>
      </c>
      <c r="X9" s="64">
        <f>DATE($M$2,$S$2,19)</f>
        <v>46314</v>
      </c>
      <c r="Y9" s="64">
        <f>DATE($M$2,$S$2,20)</f>
        <v>46315</v>
      </c>
      <c r="Z9" s="64">
        <f>DATE($M$2,$S$2,21)</f>
        <v>46316</v>
      </c>
      <c r="AA9" s="64">
        <f>DATE($M$2,$S$2,22)</f>
        <v>46317</v>
      </c>
      <c r="AB9" s="64">
        <f>DATE($M$2,$S$2,23)</f>
        <v>46318</v>
      </c>
      <c r="AC9" s="64">
        <f>DATE($M$2,$S$2,24)</f>
        <v>46319</v>
      </c>
      <c r="AD9" s="64">
        <f>DATE($M$2,$S$2,25)</f>
        <v>46320</v>
      </c>
      <c r="AE9" s="64">
        <f>DATE($M$2,$S$2,26)</f>
        <v>46321</v>
      </c>
      <c r="AF9" s="64">
        <f>DATE($M$2,$S$2,27)</f>
        <v>46322</v>
      </c>
      <c r="AG9" s="64">
        <f>DATE($M$2,$S$2,28)</f>
        <v>46323</v>
      </c>
      <c r="AH9" s="64">
        <f>IF(DAY(EOMONTH(F9,0))&lt;29,"",DATE($M$2,$S$2,29))</f>
        <v>46324</v>
      </c>
      <c r="AI9" s="64">
        <f>IF(DAY(EOMONTH(F9,0))&lt;30,"",DATE($M$2,$S$2,30))</f>
        <v>46325</v>
      </c>
      <c r="AJ9" s="64">
        <f>IF(DAY(EOMONTH(F9,0))&lt;31,"",DATE($M$2,$S$2,31))</f>
        <v>46326</v>
      </c>
      <c r="AK9" s="163"/>
      <c r="AL9" s="153"/>
      <c r="AM9" s="154"/>
      <c r="AN9" s="154"/>
    </row>
    <row r="10" spans="1:40" ht="15" customHeight="1">
      <c r="A10" s="149"/>
      <c r="B10" s="152"/>
      <c r="C10" s="161"/>
      <c r="D10" s="145"/>
      <c r="E10" s="147"/>
      <c r="F10" s="65">
        <f>DATE($M$2,$S$2,1)</f>
        <v>46296</v>
      </c>
      <c r="G10" s="65">
        <f>DATE($M$2,$S$2,2)</f>
        <v>46297</v>
      </c>
      <c r="H10" s="65">
        <f>DATE($M$2,$S$2,3)</f>
        <v>46298</v>
      </c>
      <c r="I10" s="65">
        <f>DATE($M$2,$S$2,4)</f>
        <v>46299</v>
      </c>
      <c r="J10" s="65">
        <f>DATE($M$2,$S$2,5)</f>
        <v>46300</v>
      </c>
      <c r="K10" s="65">
        <f>DATE($M$2,$S$2,6)</f>
        <v>46301</v>
      </c>
      <c r="L10" s="65">
        <f>DATE($M$2,$S$2,7)</f>
        <v>46302</v>
      </c>
      <c r="M10" s="65">
        <f>DATE($M$2,$S$2,8)</f>
        <v>46303</v>
      </c>
      <c r="N10" s="65">
        <f>DATE($M$2,$S$2,9)</f>
        <v>46304</v>
      </c>
      <c r="O10" s="65">
        <f>DATE($M$2,$S$2,10)</f>
        <v>46305</v>
      </c>
      <c r="P10" s="65">
        <f>DATE($M$2,$S$2,11)</f>
        <v>46306</v>
      </c>
      <c r="Q10" s="65">
        <f>DATE($M$2,$S$2,12)</f>
        <v>46307</v>
      </c>
      <c r="R10" s="65">
        <f>DATE($M$2,$S$2,13)</f>
        <v>46308</v>
      </c>
      <c r="S10" s="65">
        <f>DATE($M$2,$S$2,14)</f>
        <v>46309</v>
      </c>
      <c r="T10" s="65">
        <f>DATE($M$2,$S$2,15)</f>
        <v>46310</v>
      </c>
      <c r="U10" s="65">
        <f>DATE($M$2,$S$2,16)</f>
        <v>46311</v>
      </c>
      <c r="V10" s="65">
        <f>DATE($M$2,$S$2,17)</f>
        <v>46312</v>
      </c>
      <c r="W10" s="65">
        <f>DATE($M$2,$S$2,18)</f>
        <v>46313</v>
      </c>
      <c r="X10" s="65">
        <f>DATE($M$2,$S$2,19)</f>
        <v>46314</v>
      </c>
      <c r="Y10" s="65">
        <f>DATE($M$2,$S$2,20)</f>
        <v>46315</v>
      </c>
      <c r="Z10" s="65">
        <f>DATE($M$2,$S$2,21)</f>
        <v>46316</v>
      </c>
      <c r="AA10" s="65">
        <f>DATE($M$2,$S$2,22)</f>
        <v>46317</v>
      </c>
      <c r="AB10" s="65">
        <f>DATE($M$2,$S$2,23)</f>
        <v>46318</v>
      </c>
      <c r="AC10" s="65">
        <f>DATE($M$2,$S$2,24)</f>
        <v>46319</v>
      </c>
      <c r="AD10" s="65">
        <f>DATE($M$2,$S$2,25)</f>
        <v>46320</v>
      </c>
      <c r="AE10" s="65">
        <f>DATE($M$2,$S$2,26)</f>
        <v>46321</v>
      </c>
      <c r="AF10" s="65">
        <f>DATE($M$2,$S$2,27)</f>
        <v>46322</v>
      </c>
      <c r="AG10" s="65">
        <f>DATE($M$2,$S$2,28)</f>
        <v>46323</v>
      </c>
      <c r="AH10" s="65">
        <f>IF(DAY(EOMONTH(F10,0))&lt;29,"",DATE($M$2,$S$2,29))</f>
        <v>46324</v>
      </c>
      <c r="AI10" s="65">
        <f>IF(DAY(EOMONTH(F10,0))&lt;30,"",DATE($M$2,$S$2,30))</f>
        <v>46325</v>
      </c>
      <c r="AJ10" s="65">
        <f>IF(DAY(EOMONTH(F10,0))&lt;31,"",DATE($M$2,$S$2,31))</f>
        <v>46326</v>
      </c>
      <c r="AK10" s="163"/>
      <c r="AL10" s="153"/>
      <c r="AM10" s="154"/>
      <c r="AN10" s="154"/>
    </row>
    <row r="11" spans="1:40" ht="18" customHeight="1">
      <c r="A11" s="73">
        <v>1</v>
      </c>
      <c r="B11" s="99" t="s">
        <v>157</v>
      </c>
      <c r="C11" s="81" t="s">
        <v>129</v>
      </c>
      <c r="D11" s="100"/>
      <c r="E11" s="101" t="s">
        <v>363</v>
      </c>
      <c r="F11" s="68">
        <v>8</v>
      </c>
      <c r="G11" s="68">
        <v>8</v>
      </c>
      <c r="H11" s="68"/>
      <c r="I11" s="68"/>
      <c r="J11" s="68">
        <v>8</v>
      </c>
      <c r="K11" s="68">
        <v>8</v>
      </c>
      <c r="L11" s="68">
        <v>8</v>
      </c>
      <c r="M11" s="68">
        <v>8</v>
      </c>
      <c r="N11" s="68">
        <v>8</v>
      </c>
      <c r="O11" s="68"/>
      <c r="P11" s="68"/>
      <c r="Q11" s="68">
        <v>8</v>
      </c>
      <c r="R11" s="68">
        <v>8</v>
      </c>
      <c r="S11" s="68">
        <v>8</v>
      </c>
      <c r="T11" s="68">
        <v>8</v>
      </c>
      <c r="U11" s="68">
        <v>8</v>
      </c>
      <c r="V11" s="68"/>
      <c r="W11" s="68"/>
      <c r="X11" s="68">
        <v>8</v>
      </c>
      <c r="Y11" s="68">
        <v>8</v>
      </c>
      <c r="Z11" s="68">
        <v>8</v>
      </c>
      <c r="AA11" s="68">
        <v>8</v>
      </c>
      <c r="AB11" s="68">
        <v>8</v>
      </c>
      <c r="AC11" s="68"/>
      <c r="AD11" s="68"/>
      <c r="AE11" s="68">
        <v>8</v>
      </c>
      <c r="AF11" s="68">
        <v>8</v>
      </c>
      <c r="AG11" s="68">
        <v>8</v>
      </c>
      <c r="AH11" s="68"/>
      <c r="AI11" s="68"/>
      <c r="AJ11" s="68"/>
      <c r="AK11" s="69">
        <f>+SUM(F11:AJ11)</f>
        <v>160</v>
      </c>
      <c r="AL11" s="70">
        <f>IF($AK$3="４週",AK11/4,AK11/(DAY(EOMONTH($F$9,0))/7))</f>
        <v>40</v>
      </c>
      <c r="AM11" s="146"/>
      <c r="AN11" s="146"/>
    </row>
    <row r="12" spans="1:40" ht="18" customHeight="1">
      <c r="A12" s="73">
        <v>2</v>
      </c>
      <c r="B12" s="99" t="s">
        <v>207</v>
      </c>
      <c r="C12" s="81" t="s">
        <v>129</v>
      </c>
      <c r="D12" s="100"/>
      <c r="E12" s="101" t="s">
        <v>363</v>
      </c>
      <c r="F12" s="68">
        <v>8</v>
      </c>
      <c r="G12" s="68">
        <v>8</v>
      </c>
      <c r="H12" s="68"/>
      <c r="I12" s="68"/>
      <c r="J12" s="68">
        <v>8</v>
      </c>
      <c r="K12" s="68">
        <v>8</v>
      </c>
      <c r="L12" s="68">
        <v>8</v>
      </c>
      <c r="M12" s="68">
        <v>8</v>
      </c>
      <c r="N12" s="68">
        <v>8</v>
      </c>
      <c r="O12" s="68"/>
      <c r="P12" s="68"/>
      <c r="Q12" s="68">
        <v>8</v>
      </c>
      <c r="R12" s="68">
        <v>8</v>
      </c>
      <c r="S12" s="68">
        <v>8</v>
      </c>
      <c r="T12" s="68">
        <v>8</v>
      </c>
      <c r="U12" s="68">
        <v>8</v>
      </c>
      <c r="V12" s="68"/>
      <c r="W12" s="68"/>
      <c r="X12" s="68">
        <v>8</v>
      </c>
      <c r="Y12" s="68">
        <v>8</v>
      </c>
      <c r="Z12" s="68">
        <v>8</v>
      </c>
      <c r="AA12" s="68">
        <v>8</v>
      </c>
      <c r="AB12" s="68">
        <v>8</v>
      </c>
      <c r="AC12" s="68"/>
      <c r="AD12" s="68"/>
      <c r="AE12" s="68">
        <v>8</v>
      </c>
      <c r="AF12" s="68">
        <v>8</v>
      </c>
      <c r="AG12" s="68">
        <v>8</v>
      </c>
      <c r="AH12" s="68"/>
      <c r="AI12" s="68"/>
      <c r="AJ12" s="68"/>
      <c r="AK12" s="69">
        <f t="shared" ref="AK12:AK31" si="0">+SUM(F12:AJ12)</f>
        <v>160</v>
      </c>
      <c r="AL12" s="70">
        <f t="shared" ref="AL12:AL30" si="1">IF($AK$3="４週",AK12/4,AK12/(DAY(EOMONTH($F$9,0))/7))</f>
        <v>40</v>
      </c>
      <c r="AM12" s="146"/>
      <c r="AN12" s="146"/>
    </row>
    <row r="13" spans="1:40" ht="16.5" customHeight="1">
      <c r="A13" s="73">
        <v>3</v>
      </c>
      <c r="B13" s="99" t="s">
        <v>215</v>
      </c>
      <c r="C13" s="81" t="s">
        <v>127</v>
      </c>
      <c r="D13" s="100"/>
      <c r="E13" s="101" t="s">
        <v>364</v>
      </c>
      <c r="F13" s="68">
        <v>8</v>
      </c>
      <c r="G13" s="68">
        <v>8</v>
      </c>
      <c r="H13" s="68"/>
      <c r="I13" s="68"/>
      <c r="J13" s="68">
        <v>8</v>
      </c>
      <c r="K13" s="68">
        <v>8</v>
      </c>
      <c r="L13" s="68">
        <v>8</v>
      </c>
      <c r="M13" s="68">
        <v>8</v>
      </c>
      <c r="N13" s="68">
        <v>8</v>
      </c>
      <c r="O13" s="68"/>
      <c r="P13" s="68"/>
      <c r="Q13" s="68">
        <v>8</v>
      </c>
      <c r="R13" s="68">
        <v>8</v>
      </c>
      <c r="S13" s="68">
        <v>8</v>
      </c>
      <c r="T13" s="68">
        <v>8</v>
      </c>
      <c r="U13" s="68">
        <v>8</v>
      </c>
      <c r="V13" s="68"/>
      <c r="W13" s="68"/>
      <c r="X13" s="68">
        <v>8</v>
      </c>
      <c r="Y13" s="68">
        <v>8</v>
      </c>
      <c r="Z13" s="68">
        <v>8</v>
      </c>
      <c r="AA13" s="68">
        <v>8</v>
      </c>
      <c r="AB13" s="68">
        <v>8</v>
      </c>
      <c r="AC13" s="68"/>
      <c r="AD13" s="68"/>
      <c r="AE13" s="68">
        <v>8</v>
      </c>
      <c r="AF13" s="68">
        <v>8</v>
      </c>
      <c r="AG13" s="68">
        <v>8</v>
      </c>
      <c r="AH13" s="68"/>
      <c r="AI13" s="68"/>
      <c r="AJ13" s="68"/>
      <c r="AK13" s="69">
        <f t="shared" si="0"/>
        <v>160</v>
      </c>
      <c r="AL13" s="70">
        <f t="shared" si="1"/>
        <v>40</v>
      </c>
      <c r="AM13" s="146"/>
      <c r="AN13" s="146"/>
    </row>
    <row r="14" spans="1:40" ht="18" customHeight="1">
      <c r="A14" s="73">
        <v>4</v>
      </c>
      <c r="B14" s="99" t="s">
        <v>215</v>
      </c>
      <c r="C14" s="81" t="s">
        <v>127</v>
      </c>
      <c r="D14" s="100"/>
      <c r="E14" s="101" t="s">
        <v>365</v>
      </c>
      <c r="F14" s="68">
        <v>8</v>
      </c>
      <c r="G14" s="68">
        <v>8</v>
      </c>
      <c r="H14" s="68"/>
      <c r="I14" s="68"/>
      <c r="J14" s="68">
        <v>8</v>
      </c>
      <c r="K14" s="68">
        <v>8</v>
      </c>
      <c r="L14" s="68">
        <v>8</v>
      </c>
      <c r="M14" s="68">
        <v>8</v>
      </c>
      <c r="N14" s="68">
        <v>8</v>
      </c>
      <c r="O14" s="68"/>
      <c r="P14" s="68"/>
      <c r="Q14" s="68">
        <v>8</v>
      </c>
      <c r="R14" s="68">
        <v>8</v>
      </c>
      <c r="S14" s="68">
        <v>8</v>
      </c>
      <c r="T14" s="68">
        <v>8</v>
      </c>
      <c r="U14" s="68">
        <v>8</v>
      </c>
      <c r="V14" s="68"/>
      <c r="W14" s="68"/>
      <c r="X14" s="68">
        <v>8</v>
      </c>
      <c r="Y14" s="68">
        <v>8</v>
      </c>
      <c r="Z14" s="68">
        <v>8</v>
      </c>
      <c r="AA14" s="68">
        <v>8</v>
      </c>
      <c r="AB14" s="68">
        <v>8</v>
      </c>
      <c r="AC14" s="68"/>
      <c r="AD14" s="68"/>
      <c r="AE14" s="68">
        <v>8</v>
      </c>
      <c r="AF14" s="68">
        <v>8</v>
      </c>
      <c r="AG14" s="68">
        <v>8</v>
      </c>
      <c r="AH14" s="68"/>
      <c r="AI14" s="68"/>
      <c r="AJ14" s="68"/>
      <c r="AK14" s="69">
        <f t="shared" si="0"/>
        <v>160</v>
      </c>
      <c r="AL14" s="70">
        <f t="shared" si="1"/>
        <v>40</v>
      </c>
      <c r="AM14" s="146"/>
      <c r="AN14" s="146"/>
    </row>
    <row r="15" spans="1:40" ht="18" customHeight="1">
      <c r="A15" s="73">
        <v>5</v>
      </c>
      <c r="B15" s="99" t="s">
        <v>215</v>
      </c>
      <c r="C15" s="81" t="s">
        <v>131</v>
      </c>
      <c r="D15" s="100"/>
      <c r="E15" s="101" t="s">
        <v>366</v>
      </c>
      <c r="F15" s="68">
        <v>4</v>
      </c>
      <c r="G15" s="68">
        <v>4</v>
      </c>
      <c r="H15" s="68"/>
      <c r="I15" s="68"/>
      <c r="J15" s="68">
        <v>4</v>
      </c>
      <c r="K15" s="68">
        <v>4</v>
      </c>
      <c r="L15" s="68">
        <v>4</v>
      </c>
      <c r="M15" s="68">
        <v>4</v>
      </c>
      <c r="N15" s="68">
        <v>4</v>
      </c>
      <c r="O15" s="68"/>
      <c r="P15" s="68"/>
      <c r="Q15" s="68">
        <v>4</v>
      </c>
      <c r="R15" s="68">
        <v>4</v>
      </c>
      <c r="S15" s="68">
        <v>4</v>
      </c>
      <c r="T15" s="68">
        <v>4</v>
      </c>
      <c r="U15" s="68">
        <v>4</v>
      </c>
      <c r="V15" s="68"/>
      <c r="W15" s="68"/>
      <c r="X15" s="68">
        <v>4</v>
      </c>
      <c r="Y15" s="68">
        <v>4</v>
      </c>
      <c r="Z15" s="68">
        <v>4</v>
      </c>
      <c r="AA15" s="68">
        <v>4</v>
      </c>
      <c r="AB15" s="68">
        <v>4</v>
      </c>
      <c r="AC15" s="68"/>
      <c r="AD15" s="68"/>
      <c r="AE15" s="68">
        <v>4</v>
      </c>
      <c r="AF15" s="68">
        <v>4</v>
      </c>
      <c r="AG15" s="68">
        <v>4</v>
      </c>
      <c r="AH15" s="68"/>
      <c r="AI15" s="68"/>
      <c r="AJ15" s="68"/>
      <c r="AK15" s="69">
        <f t="shared" si="0"/>
        <v>80</v>
      </c>
      <c r="AL15" s="70">
        <f t="shared" si="1"/>
        <v>20</v>
      </c>
      <c r="AM15" s="146"/>
      <c r="AN15" s="146"/>
    </row>
    <row r="16" spans="1:40" ht="18" customHeight="1">
      <c r="A16" s="73">
        <v>6</v>
      </c>
      <c r="B16" s="99" t="s">
        <v>215</v>
      </c>
      <c r="C16" s="81" t="s">
        <v>127</v>
      </c>
      <c r="D16" s="100"/>
      <c r="E16" s="101" t="s">
        <v>371</v>
      </c>
      <c r="F16" s="68">
        <v>8</v>
      </c>
      <c r="G16" s="68">
        <v>8</v>
      </c>
      <c r="H16" s="68"/>
      <c r="I16" s="68"/>
      <c r="J16" s="68">
        <v>8</v>
      </c>
      <c r="K16" s="68">
        <v>8</v>
      </c>
      <c r="L16" s="68">
        <v>8</v>
      </c>
      <c r="M16" s="68">
        <v>8</v>
      </c>
      <c r="N16" s="68">
        <v>8</v>
      </c>
      <c r="O16" s="68"/>
      <c r="P16" s="68"/>
      <c r="Q16" s="68">
        <v>8</v>
      </c>
      <c r="R16" s="68">
        <v>8</v>
      </c>
      <c r="S16" s="68">
        <v>8</v>
      </c>
      <c r="T16" s="68">
        <v>8</v>
      </c>
      <c r="U16" s="68">
        <v>8</v>
      </c>
      <c r="V16" s="68"/>
      <c r="W16" s="68"/>
      <c r="X16" s="68">
        <v>8</v>
      </c>
      <c r="Y16" s="68">
        <v>8</v>
      </c>
      <c r="Z16" s="68">
        <v>8</v>
      </c>
      <c r="AA16" s="68">
        <v>8</v>
      </c>
      <c r="AB16" s="68">
        <v>8</v>
      </c>
      <c r="AC16" s="68"/>
      <c r="AD16" s="68"/>
      <c r="AE16" s="68">
        <v>8</v>
      </c>
      <c r="AF16" s="68">
        <v>8</v>
      </c>
      <c r="AG16" s="68">
        <v>8</v>
      </c>
      <c r="AH16" s="68"/>
      <c r="AI16" s="68"/>
      <c r="AJ16" s="68"/>
      <c r="AK16" s="69">
        <f t="shared" si="0"/>
        <v>160</v>
      </c>
      <c r="AL16" s="70">
        <f t="shared" si="1"/>
        <v>40</v>
      </c>
      <c r="AM16" s="146"/>
      <c r="AN16" s="146"/>
    </row>
    <row r="17" spans="1:40" ht="18" customHeight="1">
      <c r="A17" s="73">
        <v>7</v>
      </c>
      <c r="B17" s="99" t="s">
        <v>215</v>
      </c>
      <c r="C17" s="81" t="s">
        <v>133</v>
      </c>
      <c r="D17" s="100"/>
      <c r="E17" s="101" t="s">
        <v>372</v>
      </c>
      <c r="F17" s="68">
        <v>2</v>
      </c>
      <c r="G17" s="68">
        <v>2</v>
      </c>
      <c r="H17" s="68"/>
      <c r="I17" s="68"/>
      <c r="J17" s="68">
        <v>2</v>
      </c>
      <c r="K17" s="68">
        <v>2</v>
      </c>
      <c r="L17" s="68">
        <v>2</v>
      </c>
      <c r="M17" s="68">
        <v>2</v>
      </c>
      <c r="N17" s="68">
        <v>2</v>
      </c>
      <c r="O17" s="68"/>
      <c r="P17" s="68"/>
      <c r="Q17" s="68">
        <v>2</v>
      </c>
      <c r="R17" s="68">
        <v>2</v>
      </c>
      <c r="S17" s="68">
        <v>2</v>
      </c>
      <c r="T17" s="68">
        <v>2</v>
      </c>
      <c r="U17" s="68">
        <v>2</v>
      </c>
      <c r="V17" s="68"/>
      <c r="W17" s="68"/>
      <c r="X17" s="68">
        <v>2</v>
      </c>
      <c r="Y17" s="68">
        <v>2</v>
      </c>
      <c r="Z17" s="68">
        <v>2</v>
      </c>
      <c r="AA17" s="68">
        <v>2</v>
      </c>
      <c r="AB17" s="68">
        <v>2</v>
      </c>
      <c r="AC17" s="68"/>
      <c r="AD17" s="68"/>
      <c r="AE17" s="68">
        <v>2</v>
      </c>
      <c r="AF17" s="68">
        <v>2</v>
      </c>
      <c r="AG17" s="68">
        <v>2</v>
      </c>
      <c r="AH17" s="68"/>
      <c r="AI17" s="68"/>
      <c r="AJ17" s="68"/>
      <c r="AK17" s="69">
        <f t="shared" si="0"/>
        <v>40</v>
      </c>
      <c r="AL17" s="70">
        <f t="shared" si="1"/>
        <v>10</v>
      </c>
      <c r="AM17" s="146" t="s">
        <v>375</v>
      </c>
      <c r="AN17" s="146"/>
    </row>
    <row r="18" spans="1:40" ht="18" customHeight="1">
      <c r="A18" s="73">
        <v>8</v>
      </c>
      <c r="B18" s="99" t="s">
        <v>234</v>
      </c>
      <c r="C18" s="81" t="s">
        <v>131</v>
      </c>
      <c r="D18" s="100"/>
      <c r="E18" s="101" t="s">
        <v>367</v>
      </c>
      <c r="F18" s="68">
        <v>4</v>
      </c>
      <c r="G18" s="68">
        <v>4</v>
      </c>
      <c r="H18" s="68"/>
      <c r="I18" s="68"/>
      <c r="J18" s="68">
        <v>4</v>
      </c>
      <c r="K18" s="68">
        <v>4</v>
      </c>
      <c r="L18" s="68">
        <v>4</v>
      </c>
      <c r="M18" s="68">
        <v>4</v>
      </c>
      <c r="N18" s="68">
        <v>4</v>
      </c>
      <c r="O18" s="68"/>
      <c r="P18" s="68"/>
      <c r="Q18" s="68">
        <v>4</v>
      </c>
      <c r="R18" s="68">
        <v>4</v>
      </c>
      <c r="S18" s="68">
        <v>4</v>
      </c>
      <c r="T18" s="68">
        <v>4</v>
      </c>
      <c r="U18" s="68">
        <v>4</v>
      </c>
      <c r="V18" s="68"/>
      <c r="W18" s="68"/>
      <c r="X18" s="68">
        <v>4</v>
      </c>
      <c r="Y18" s="68">
        <v>4</v>
      </c>
      <c r="Z18" s="68">
        <v>4</v>
      </c>
      <c r="AA18" s="68">
        <v>4</v>
      </c>
      <c r="AB18" s="68">
        <v>4</v>
      </c>
      <c r="AC18" s="68"/>
      <c r="AD18" s="68"/>
      <c r="AE18" s="68">
        <v>4</v>
      </c>
      <c r="AF18" s="68">
        <v>4</v>
      </c>
      <c r="AG18" s="68">
        <v>4</v>
      </c>
      <c r="AH18" s="68"/>
      <c r="AI18" s="68"/>
      <c r="AJ18" s="68"/>
      <c r="AK18" s="69">
        <f t="shared" si="0"/>
        <v>80</v>
      </c>
      <c r="AL18" s="70">
        <f t="shared" si="1"/>
        <v>20</v>
      </c>
      <c r="AM18" s="146"/>
      <c r="AN18" s="146"/>
    </row>
    <row r="19" spans="1:40" ht="18" customHeight="1">
      <c r="A19" s="73">
        <v>9</v>
      </c>
      <c r="B19" s="99" t="s">
        <v>323</v>
      </c>
      <c r="C19" s="81" t="s">
        <v>131</v>
      </c>
      <c r="D19" s="100"/>
      <c r="E19" s="101" t="s">
        <v>368</v>
      </c>
      <c r="F19" s="68">
        <v>4</v>
      </c>
      <c r="G19" s="68">
        <v>4</v>
      </c>
      <c r="H19" s="68"/>
      <c r="I19" s="68"/>
      <c r="J19" s="68">
        <v>4</v>
      </c>
      <c r="K19" s="68">
        <v>4</v>
      </c>
      <c r="L19" s="68">
        <v>4</v>
      </c>
      <c r="M19" s="68">
        <v>4</v>
      </c>
      <c r="N19" s="68">
        <v>4</v>
      </c>
      <c r="O19" s="68"/>
      <c r="P19" s="68"/>
      <c r="Q19" s="68">
        <v>4</v>
      </c>
      <c r="R19" s="68">
        <v>4</v>
      </c>
      <c r="S19" s="68">
        <v>4</v>
      </c>
      <c r="T19" s="68">
        <v>4</v>
      </c>
      <c r="U19" s="68">
        <v>4</v>
      </c>
      <c r="V19" s="68"/>
      <c r="W19" s="68"/>
      <c r="X19" s="68">
        <v>4</v>
      </c>
      <c r="Y19" s="68">
        <v>4</v>
      </c>
      <c r="Z19" s="68">
        <v>4</v>
      </c>
      <c r="AA19" s="68">
        <v>4</v>
      </c>
      <c r="AB19" s="68">
        <v>4</v>
      </c>
      <c r="AC19" s="68"/>
      <c r="AD19" s="68"/>
      <c r="AE19" s="68">
        <v>4</v>
      </c>
      <c r="AF19" s="68">
        <v>4</v>
      </c>
      <c r="AG19" s="68">
        <v>4</v>
      </c>
      <c r="AH19" s="68"/>
      <c r="AI19" s="68"/>
      <c r="AJ19" s="68"/>
      <c r="AK19" s="69">
        <f t="shared" si="0"/>
        <v>80</v>
      </c>
      <c r="AL19" s="70">
        <f t="shared" si="1"/>
        <v>20</v>
      </c>
      <c r="AM19" s="146"/>
      <c r="AN19" s="146"/>
    </row>
    <row r="20" spans="1:40" ht="18" customHeight="1">
      <c r="A20" s="73">
        <v>10</v>
      </c>
      <c r="B20" s="99" t="s">
        <v>209</v>
      </c>
      <c r="C20" s="81" t="s">
        <v>131</v>
      </c>
      <c r="D20" s="100" t="s">
        <v>373</v>
      </c>
      <c r="E20" s="101" t="s">
        <v>369</v>
      </c>
      <c r="F20" s="68">
        <v>2</v>
      </c>
      <c r="G20" s="68">
        <v>2</v>
      </c>
      <c r="H20" s="68"/>
      <c r="I20" s="68"/>
      <c r="J20" s="68">
        <v>2</v>
      </c>
      <c r="K20" s="68">
        <v>2</v>
      </c>
      <c r="L20" s="68">
        <v>2</v>
      </c>
      <c r="M20" s="68">
        <v>2</v>
      </c>
      <c r="N20" s="68">
        <v>2</v>
      </c>
      <c r="O20" s="68"/>
      <c r="P20" s="68"/>
      <c r="Q20" s="68">
        <v>2</v>
      </c>
      <c r="R20" s="68">
        <v>2</v>
      </c>
      <c r="S20" s="68">
        <v>2</v>
      </c>
      <c r="T20" s="68">
        <v>2</v>
      </c>
      <c r="U20" s="68">
        <v>2</v>
      </c>
      <c r="V20" s="68"/>
      <c r="W20" s="68"/>
      <c r="X20" s="68">
        <v>2</v>
      </c>
      <c r="Y20" s="68">
        <v>2</v>
      </c>
      <c r="Z20" s="68">
        <v>2</v>
      </c>
      <c r="AA20" s="68">
        <v>2</v>
      </c>
      <c r="AB20" s="68">
        <v>2</v>
      </c>
      <c r="AC20" s="68"/>
      <c r="AD20" s="68"/>
      <c r="AE20" s="68">
        <v>2</v>
      </c>
      <c r="AF20" s="68">
        <v>2</v>
      </c>
      <c r="AG20" s="68">
        <v>2</v>
      </c>
      <c r="AH20" s="68"/>
      <c r="AI20" s="68"/>
      <c r="AJ20" s="68"/>
      <c r="AK20" s="69">
        <f t="shared" si="0"/>
        <v>40</v>
      </c>
      <c r="AL20" s="70">
        <f t="shared" si="1"/>
        <v>10</v>
      </c>
      <c r="AM20" s="146"/>
      <c r="AN20" s="146"/>
    </row>
    <row r="21" spans="1:40" ht="18" customHeight="1">
      <c r="A21" s="73">
        <v>11</v>
      </c>
      <c r="B21" s="99" t="s">
        <v>208</v>
      </c>
      <c r="C21" s="81" t="s">
        <v>133</v>
      </c>
      <c r="D21" s="100" t="s">
        <v>374</v>
      </c>
      <c r="E21" s="101" t="s">
        <v>370</v>
      </c>
      <c r="F21" s="68">
        <v>1</v>
      </c>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1</v>
      </c>
      <c r="AL21" s="70">
        <f t="shared" si="1"/>
        <v>0.25</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57</v>
      </c>
      <c r="G31" s="71">
        <f t="shared" ref="G31:AJ31" si="2">+SUM(G11:G30)</f>
        <v>56</v>
      </c>
      <c r="H31" s="71">
        <f t="shared" si="2"/>
        <v>0</v>
      </c>
      <c r="I31" s="71">
        <f t="shared" si="2"/>
        <v>0</v>
      </c>
      <c r="J31" s="71">
        <f t="shared" si="2"/>
        <v>56</v>
      </c>
      <c r="K31" s="71">
        <f t="shared" si="2"/>
        <v>56</v>
      </c>
      <c r="L31" s="71">
        <f t="shared" si="2"/>
        <v>56</v>
      </c>
      <c r="M31" s="71">
        <f t="shared" si="2"/>
        <v>56</v>
      </c>
      <c r="N31" s="71">
        <f t="shared" si="2"/>
        <v>56</v>
      </c>
      <c r="O31" s="71">
        <f t="shared" si="2"/>
        <v>0</v>
      </c>
      <c r="P31" s="71">
        <f t="shared" si="2"/>
        <v>0</v>
      </c>
      <c r="Q31" s="71">
        <f t="shared" si="2"/>
        <v>56</v>
      </c>
      <c r="R31" s="71">
        <f t="shared" si="2"/>
        <v>56</v>
      </c>
      <c r="S31" s="71">
        <f t="shared" si="2"/>
        <v>56</v>
      </c>
      <c r="T31" s="71">
        <f t="shared" si="2"/>
        <v>56</v>
      </c>
      <c r="U31" s="71">
        <f t="shared" si="2"/>
        <v>56</v>
      </c>
      <c r="V31" s="71">
        <f t="shared" si="2"/>
        <v>0</v>
      </c>
      <c r="W31" s="71">
        <f t="shared" si="2"/>
        <v>0</v>
      </c>
      <c r="X31" s="71">
        <f t="shared" si="2"/>
        <v>56</v>
      </c>
      <c r="Y31" s="71">
        <f t="shared" si="2"/>
        <v>56</v>
      </c>
      <c r="Z31" s="71">
        <f t="shared" si="2"/>
        <v>56</v>
      </c>
      <c r="AA31" s="71">
        <f t="shared" si="2"/>
        <v>56</v>
      </c>
      <c r="AB31" s="71">
        <f t="shared" si="2"/>
        <v>56</v>
      </c>
      <c r="AC31" s="71">
        <f t="shared" si="2"/>
        <v>0</v>
      </c>
      <c r="AD31" s="71">
        <f t="shared" si="2"/>
        <v>0</v>
      </c>
      <c r="AE31" s="71">
        <f t="shared" si="2"/>
        <v>56</v>
      </c>
      <c r="AF31" s="71">
        <f t="shared" si="2"/>
        <v>56</v>
      </c>
      <c r="AG31" s="71">
        <f t="shared" si="2"/>
        <v>56</v>
      </c>
      <c r="AH31" s="71">
        <f t="shared" si="2"/>
        <v>0</v>
      </c>
      <c r="AI31" s="71">
        <f t="shared" si="2"/>
        <v>0</v>
      </c>
      <c r="AJ31" s="71">
        <f t="shared" si="2"/>
        <v>0</v>
      </c>
      <c r="AK31" s="69">
        <f t="shared" si="0"/>
        <v>1121</v>
      </c>
      <c r="AL31" s="70">
        <f>IF($AK$3="４週",AK31/4,AK31/(DAY(EOMONTH($F$9,0))/7))</f>
        <v>280.25</v>
      </c>
      <c r="AM31" s="149"/>
      <c r="AN31" s="149"/>
    </row>
    <row r="32" spans="1:40" ht="18" customHeight="1">
      <c r="A32" s="148" t="s">
        <v>117</v>
      </c>
      <c r="B32" s="148"/>
      <c r="C32" s="148"/>
      <c r="D32" s="148"/>
      <c r="E32" s="150"/>
      <c r="F32" s="68">
        <v>8</v>
      </c>
      <c r="G32" s="68">
        <v>8</v>
      </c>
      <c r="H32" s="68"/>
      <c r="I32" s="68"/>
      <c r="J32" s="68">
        <v>8</v>
      </c>
      <c r="K32" s="68">
        <v>8</v>
      </c>
      <c r="L32" s="68">
        <v>8</v>
      </c>
      <c r="M32" s="68">
        <v>8</v>
      </c>
      <c r="N32" s="68">
        <v>8</v>
      </c>
      <c r="O32" s="68"/>
      <c r="P32" s="68"/>
      <c r="Q32" s="68">
        <v>8</v>
      </c>
      <c r="R32" s="68">
        <v>8</v>
      </c>
      <c r="S32" s="68">
        <v>8</v>
      </c>
      <c r="T32" s="68">
        <v>8</v>
      </c>
      <c r="U32" s="68">
        <v>8</v>
      </c>
      <c r="V32" s="68"/>
      <c r="W32" s="68"/>
      <c r="X32" s="68">
        <v>8</v>
      </c>
      <c r="Y32" s="68">
        <v>8</v>
      </c>
      <c r="Z32" s="68">
        <v>8</v>
      </c>
      <c r="AA32" s="68">
        <v>8</v>
      </c>
      <c r="AB32" s="68">
        <v>8</v>
      </c>
      <c r="AC32" s="68"/>
      <c r="AD32" s="68"/>
      <c r="AE32" s="68">
        <v>8</v>
      </c>
      <c r="AF32" s="68">
        <v>8</v>
      </c>
      <c r="AG32" s="68">
        <v>8</v>
      </c>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5.0999999999999996" customHeight="1">
      <c r="A36" s="62"/>
      <c r="B36" s="59"/>
      <c r="C36" s="76">
        <v>2</v>
      </c>
      <c r="D36" s="76"/>
      <c r="E36" s="76">
        <v>3</v>
      </c>
      <c r="F36" s="76"/>
      <c r="G36" s="76"/>
      <c r="H36" s="76"/>
      <c r="I36" s="76">
        <v>4</v>
      </c>
      <c r="J36" s="76"/>
      <c r="K36" s="76"/>
      <c r="L36" s="76"/>
      <c r="M36" s="76"/>
      <c r="N36" s="76"/>
      <c r="O36" s="76">
        <v>5</v>
      </c>
      <c r="P36" s="76"/>
      <c r="Q36" s="76"/>
      <c r="R36" s="76"/>
      <c r="S36" s="76"/>
      <c r="T36" s="76"/>
      <c r="U36" s="76">
        <v>6</v>
      </c>
      <c r="V36" s="76"/>
      <c r="W36" s="76"/>
      <c r="X36" s="76"/>
      <c r="Y36" s="76"/>
      <c r="Z36" s="76"/>
      <c r="AA36" s="76">
        <v>7</v>
      </c>
      <c r="AB36" s="76"/>
      <c r="AC36" s="76"/>
      <c r="AD36" s="76"/>
      <c r="AE36" s="76"/>
      <c r="AF36" s="76"/>
      <c r="AG36" s="76">
        <v>8</v>
      </c>
      <c r="AH36" s="76"/>
      <c r="AI36" s="76"/>
      <c r="AJ36" s="76"/>
      <c r="AK36" s="76"/>
      <c r="AL36" s="76">
        <v>9</v>
      </c>
      <c r="AM36" s="96"/>
      <c r="AN36" s="62"/>
    </row>
    <row r="37" spans="1:40" ht="15" customHeight="1">
      <c r="A37" s="60" t="s">
        <v>118</v>
      </c>
      <c r="B37" s="87"/>
      <c r="C37" s="88"/>
      <c r="D37" s="88"/>
      <c r="E37" s="88"/>
      <c r="F37" s="89"/>
      <c r="G37" s="88"/>
      <c r="H37" s="76"/>
      <c r="I37" s="76"/>
      <c r="J37" s="76"/>
      <c r="K37" s="76"/>
      <c r="L37" s="76"/>
      <c r="M37" s="76"/>
      <c r="N37" s="76"/>
      <c r="O37" s="76"/>
      <c r="P37" s="76"/>
      <c r="Q37" s="76"/>
      <c r="R37" s="76">
        <v>6</v>
      </c>
      <c r="S37" s="76"/>
      <c r="T37" s="76"/>
      <c r="U37" s="76"/>
      <c r="V37" s="76"/>
      <c r="W37" s="76"/>
      <c r="X37" s="76">
        <v>7</v>
      </c>
      <c r="Y37" s="76"/>
      <c r="Z37" s="76"/>
      <c r="AA37" s="76"/>
      <c r="AB37" s="76"/>
      <c r="AC37" s="76"/>
      <c r="AD37" s="76">
        <v>8</v>
      </c>
      <c r="AE37" s="76"/>
      <c r="AF37" s="76"/>
      <c r="AG37" s="77"/>
      <c r="AH37" s="77"/>
      <c r="AI37" s="77"/>
      <c r="AJ37" s="77">
        <v>9</v>
      </c>
      <c r="AK37" s="75"/>
      <c r="AL37" s="75"/>
      <c r="AM37" s="62"/>
    </row>
    <row r="38" spans="1:40" s="60" customFormat="1" ht="15" customHeight="1">
      <c r="A38" s="60" t="s">
        <v>119</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40" s="60" customFormat="1" ht="15" customHeight="1">
      <c r="A39" s="60" t="s">
        <v>120</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40" s="60" customFormat="1" ht="15" customHeight="1">
      <c r="A40" s="60" t="s">
        <v>121</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40" s="60" customFormat="1" ht="15" customHeight="1">
      <c r="A41" s="60" t="s">
        <v>122</v>
      </c>
      <c r="B41" s="83"/>
      <c r="C41" s="83"/>
      <c r="D41" s="83"/>
      <c r="E41" s="83"/>
      <c r="F41" s="83"/>
      <c r="G41" s="83"/>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row>
    <row r="42" spans="1:40" ht="15" customHeight="1">
      <c r="A42" s="60" t="s">
        <v>123</v>
      </c>
      <c r="B42" s="90"/>
      <c r="C42" s="60"/>
      <c r="D42" s="60"/>
      <c r="E42" s="60"/>
      <c r="F42" s="60"/>
      <c r="G42" s="60"/>
    </row>
    <row r="43" spans="1:40" ht="15" customHeight="1">
      <c r="A43" s="60" t="s">
        <v>124</v>
      </c>
      <c r="B43" s="90"/>
      <c r="C43" s="60"/>
      <c r="D43" s="60"/>
      <c r="E43" s="60"/>
      <c r="F43" s="60"/>
      <c r="G43" s="60"/>
    </row>
    <row r="44" spans="1:40" ht="15" customHeight="1">
      <c r="A44" s="60"/>
      <c r="B44" s="74" t="s">
        <v>125</v>
      </c>
      <c r="C44" s="145" t="s">
        <v>126</v>
      </c>
      <c r="D44" s="145"/>
      <c r="E44" s="145"/>
      <c r="F44" s="60"/>
      <c r="G44" s="60"/>
    </row>
    <row r="45" spans="1:40" ht="15" customHeight="1">
      <c r="A45" s="60"/>
      <c r="B45" s="93" t="s">
        <v>127</v>
      </c>
      <c r="C45" s="144" t="s">
        <v>128</v>
      </c>
      <c r="D45" s="144"/>
      <c r="E45" s="144"/>
      <c r="F45" s="60"/>
      <c r="G45" s="60"/>
    </row>
    <row r="46" spans="1:40" ht="15" customHeight="1">
      <c r="A46" s="60"/>
      <c r="B46" s="93" t="s">
        <v>129</v>
      </c>
      <c r="C46" s="144" t="s">
        <v>130</v>
      </c>
      <c r="D46" s="144"/>
      <c r="E46" s="144"/>
      <c r="F46" s="60"/>
      <c r="G46" s="60"/>
    </row>
    <row r="47" spans="1:40" ht="15" customHeight="1">
      <c r="A47" s="60"/>
      <c r="B47" s="93" t="s">
        <v>131</v>
      </c>
      <c r="C47" s="144" t="s">
        <v>132</v>
      </c>
      <c r="D47" s="144"/>
      <c r="E47" s="144"/>
      <c r="F47" s="60"/>
      <c r="G47" s="60"/>
    </row>
    <row r="48" spans="1:40" ht="15" customHeight="1">
      <c r="A48" s="60"/>
      <c r="B48" s="93" t="s">
        <v>133</v>
      </c>
      <c r="C48" s="144" t="s">
        <v>134</v>
      </c>
      <c r="D48" s="144"/>
      <c r="E48" s="144"/>
      <c r="F48" s="60"/>
      <c r="G48" s="60"/>
    </row>
    <row r="49" spans="1:7" ht="15" customHeight="1">
      <c r="A49" s="60"/>
      <c r="B49" s="60" t="s">
        <v>135</v>
      </c>
      <c r="C49" s="60"/>
      <c r="D49" s="60"/>
      <c r="E49" s="60"/>
      <c r="F49" s="60"/>
      <c r="G49" s="60"/>
    </row>
    <row r="50" spans="1:7" ht="15" customHeight="1">
      <c r="A50" s="60"/>
      <c r="B50" s="60" t="s">
        <v>136</v>
      </c>
      <c r="C50" s="60"/>
      <c r="D50" s="60"/>
      <c r="E50" s="60"/>
      <c r="F50" s="60"/>
      <c r="G50" s="60"/>
    </row>
    <row r="51" spans="1:7" ht="15" customHeight="1">
      <c r="A51" s="60"/>
      <c r="B51" s="60" t="s">
        <v>137</v>
      </c>
      <c r="C51" s="60"/>
      <c r="D51" s="60"/>
      <c r="E51" s="60"/>
      <c r="F51" s="60"/>
      <c r="G51" s="60"/>
    </row>
    <row r="52" spans="1:7" ht="15" customHeight="1">
      <c r="A52" s="60" t="s">
        <v>138</v>
      </c>
      <c r="B52" s="90"/>
      <c r="C52" s="60"/>
      <c r="D52" s="60"/>
      <c r="E52" s="60"/>
      <c r="F52" s="60"/>
      <c r="G52" s="60"/>
    </row>
    <row r="53" spans="1:7" ht="15" customHeight="1">
      <c r="A53" s="60" t="s">
        <v>139</v>
      </c>
      <c r="B53" s="90"/>
      <c r="C53" s="60"/>
      <c r="D53" s="60"/>
      <c r="E53" s="60"/>
      <c r="F53" s="60"/>
      <c r="G53" s="60"/>
    </row>
    <row r="54" spans="1:7" ht="15" customHeight="1">
      <c r="A54" s="60" t="s">
        <v>140</v>
      </c>
      <c r="B54" s="90"/>
      <c r="C54" s="60"/>
      <c r="D54" s="60"/>
      <c r="E54" s="60"/>
      <c r="F54" s="60"/>
      <c r="G54" s="60"/>
    </row>
    <row r="55" spans="1:7" ht="15" customHeight="1">
      <c r="A55" s="60" t="s">
        <v>141</v>
      </c>
      <c r="B55" s="90"/>
      <c r="C55" s="60"/>
      <c r="D55" s="60"/>
      <c r="E55" s="60"/>
      <c r="F55" s="60"/>
      <c r="G55" s="60"/>
    </row>
    <row r="56" spans="1:7" ht="15" customHeight="1">
      <c r="A56" s="60" t="s">
        <v>142</v>
      </c>
      <c r="B56" s="90"/>
      <c r="C56" s="60"/>
      <c r="D56" s="60"/>
      <c r="E56" s="60"/>
      <c r="F56" s="60"/>
      <c r="G56" s="60"/>
    </row>
    <row r="57" spans="1:7" ht="15" customHeight="1">
      <c r="A57" s="60" t="s">
        <v>143</v>
      </c>
      <c r="B57" s="90"/>
      <c r="C57" s="60"/>
      <c r="D57" s="60"/>
      <c r="E57" s="60"/>
      <c r="F57" s="60"/>
      <c r="G57" s="60"/>
    </row>
    <row r="58" spans="1:7" ht="15" customHeight="1">
      <c r="A58" s="60"/>
      <c r="B58" s="60" t="s">
        <v>144</v>
      </c>
      <c r="C58" s="60"/>
      <c r="D58" s="60"/>
      <c r="E58" s="60"/>
      <c r="F58" s="60"/>
      <c r="G58" s="60"/>
    </row>
    <row r="59" spans="1:7" ht="15" customHeight="1">
      <c r="A59" s="60"/>
      <c r="B59" s="60" t="s">
        <v>145</v>
      </c>
      <c r="C59" s="60"/>
      <c r="D59" s="60"/>
      <c r="E59" s="60"/>
      <c r="F59" s="60"/>
      <c r="G59" s="60"/>
    </row>
    <row r="60" spans="1:7" ht="15" customHeight="1">
      <c r="A60" s="60" t="s">
        <v>146</v>
      </c>
      <c r="B60" s="90"/>
      <c r="C60" s="60"/>
      <c r="D60" s="60"/>
      <c r="E60" s="60"/>
      <c r="F60" s="60"/>
      <c r="G60" s="60"/>
    </row>
    <row r="61" spans="1:7" ht="15" customHeight="1">
      <c r="A61" s="60" t="s">
        <v>147</v>
      </c>
      <c r="B61" s="90"/>
      <c r="C61" s="60"/>
      <c r="D61" s="60"/>
      <c r="E61" s="60"/>
      <c r="F61" s="60"/>
      <c r="G61" s="60"/>
    </row>
    <row r="62" spans="1:7" ht="15" customHeight="1">
      <c r="A62" s="60" t="s">
        <v>148</v>
      </c>
      <c r="B62" s="90"/>
      <c r="C62" s="60"/>
      <c r="D62" s="60"/>
      <c r="E62" s="60"/>
      <c r="F62" s="60"/>
      <c r="G62" s="60"/>
    </row>
    <row r="63" spans="1:7" ht="15" customHeight="1">
      <c r="A63" s="60" t="s">
        <v>149</v>
      </c>
      <c r="B63" s="90"/>
      <c r="C63" s="60"/>
      <c r="D63" s="60"/>
      <c r="E63" s="60"/>
      <c r="F63" s="60"/>
      <c r="G63" s="60"/>
    </row>
    <row r="64" spans="1:7" ht="15" customHeight="1">
      <c r="A64" s="60" t="s">
        <v>150</v>
      </c>
      <c r="B64" s="90"/>
      <c r="C64" s="60"/>
      <c r="D64" s="60"/>
      <c r="E64" s="60"/>
      <c r="F64" s="60"/>
      <c r="G64" s="60"/>
    </row>
    <row r="65" spans="1:7" ht="15" customHeight="1">
      <c r="A65" s="60" t="s">
        <v>151</v>
      </c>
      <c r="B65" s="90"/>
      <c r="C65" s="60"/>
      <c r="D65" s="60"/>
      <c r="E65" s="60"/>
      <c r="F65" s="60"/>
      <c r="G65" s="60"/>
    </row>
    <row r="66" spans="1:7" ht="15" customHeight="1">
      <c r="A66" s="60" t="s">
        <v>152</v>
      </c>
      <c r="B66" s="90"/>
      <c r="C66" s="60"/>
      <c r="D66" s="60"/>
      <c r="E66" s="60"/>
      <c r="F66" s="60"/>
      <c r="G66" s="60"/>
    </row>
    <row r="67" spans="1:7" ht="15" customHeight="1">
      <c r="A67" s="60" t="s">
        <v>153</v>
      </c>
      <c r="B67" s="90"/>
      <c r="C67" s="60"/>
      <c r="D67" s="60"/>
      <c r="E67" s="60"/>
      <c r="F67" s="60"/>
      <c r="G67"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AM15:AN15"/>
    <mergeCell ref="AL7:AL10"/>
    <mergeCell ref="AM7:AN10"/>
    <mergeCell ref="F8:L8"/>
    <mergeCell ref="M8:S8"/>
    <mergeCell ref="T8:Z8"/>
    <mergeCell ref="AA8:AG8"/>
    <mergeCell ref="AH8:AJ8"/>
    <mergeCell ref="B9:B10"/>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8:E48"/>
    <mergeCell ref="C44:E44"/>
    <mergeCell ref="C45:E45"/>
    <mergeCell ref="C46:E46"/>
    <mergeCell ref="C47:E47"/>
  </mergeCells>
  <phoneticPr fontId="32"/>
  <dataValidations count="5">
    <dataValidation allowBlank="1" showInputMessage="1" sqref="B11:B12" xr:uid="{5C9E1830-9D89-435D-A2F0-A48865F44809}"/>
    <dataValidation type="list" allowBlank="1" showInputMessage="1" sqref="B13:B30" xr:uid="{4168ACDB-DE16-417F-8661-63360235FBDA}">
      <formula1>INDIRECT($AK$1)</formula1>
    </dataValidation>
    <dataValidation type="list" allowBlank="1" showInputMessage="1" showErrorMessage="1" sqref="AK3:AN3" xr:uid="{EFA5FE78-5041-42EE-A2CF-019AC574F49F}">
      <formula1>"４週,歴月"</formula1>
    </dataValidation>
    <dataValidation type="list" allowBlank="1" showInputMessage="1" showErrorMessage="1" sqref="AK4:AN4" xr:uid="{51C16C60-B2D9-4EBF-A620-A9F86D7D421B}">
      <formula1>"予定,実績"</formula1>
    </dataValidation>
    <dataValidation type="list" allowBlank="1" showInputMessage="1" showErrorMessage="1" sqref="C11:C30" xr:uid="{405134FA-A6CF-45F3-849C-F26D2460B162}">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r:id="rId1"/>
  <headerFooter alignWithMargins="0">
    <oddHeader>&amp;L&amp;"ＭＳ ゴシック,標準"&amp;10（参考様式）</oddHeader>
  </headerFooter>
  <rowBreaks count="1" manualBreakCount="1">
    <brk id="32" max="3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topLeftCell="A39"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154</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t="s">
        <v>360</v>
      </c>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46"/>
      <c r="AN11" s="146"/>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46"/>
      <c r="AN12" s="146"/>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46"/>
      <c r="AN13" s="146"/>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46"/>
      <c r="AN14" s="146"/>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3"/>
      <c r="B39" s="303"/>
      <c r="C39" s="303"/>
      <c r="D39" s="106">
        <f>IF(S2=1,10,IF(S2=2,11,IF(S2=3,12,S2-3)))</f>
        <v>2</v>
      </c>
      <c r="E39" s="106">
        <f>IF(S2=1,11,IF(S2=2,12,S2-2))</f>
        <v>3</v>
      </c>
      <c r="F39" s="304">
        <f>IF(S2=1,12,S2-1)</f>
        <v>4</v>
      </c>
      <c r="G39" s="304"/>
      <c r="H39" s="304"/>
      <c r="I39" s="145" t="s">
        <v>169</v>
      </c>
      <c r="J39" s="145"/>
      <c r="K39" s="145"/>
      <c r="M39" s="147" t="s">
        <v>170</v>
      </c>
      <c r="N39" s="148"/>
      <c r="O39" s="148"/>
      <c r="P39" s="148"/>
      <c r="Q39" s="148"/>
      <c r="R39" s="148"/>
      <c r="S39" s="148"/>
      <c r="T39" s="148"/>
      <c r="U39" s="148"/>
      <c r="V39" s="148"/>
      <c r="W39" s="148"/>
      <c r="X39" s="148"/>
      <c r="Y39" s="148"/>
      <c r="Z39" s="148"/>
      <c r="AA39" s="148"/>
      <c r="AB39" s="148"/>
      <c r="AC39" s="148"/>
      <c r="AD39" s="148"/>
      <c r="AE39" s="148"/>
      <c r="AF39" s="148"/>
      <c r="AG39" s="148"/>
      <c r="AH39" s="299" t="s">
        <v>171</v>
      </c>
      <c r="AI39" s="300"/>
      <c r="AJ39" s="300"/>
      <c r="AK39" s="300"/>
      <c r="AL39" s="301"/>
      <c r="AM39" s="153" t="s">
        <v>172</v>
      </c>
      <c r="AN39" s="153"/>
    </row>
    <row r="40" spans="1:40" ht="18" customHeight="1">
      <c r="A40" s="153" t="s">
        <v>173</v>
      </c>
      <c r="B40" s="153"/>
      <c r="C40" s="153"/>
      <c r="D40" s="107"/>
      <c r="E40" s="107"/>
      <c r="F40" s="302"/>
      <c r="G40" s="302"/>
      <c r="H40" s="302"/>
      <c r="I40" s="147">
        <f>SUM(D40:F40)</f>
        <v>0</v>
      </c>
      <c r="J40" s="148"/>
      <c r="K40" s="150"/>
      <c r="M40" s="320" t="s">
        <v>174</v>
      </c>
      <c r="N40" s="159" t="s">
        <v>175</v>
      </c>
      <c r="O40" s="314"/>
      <c r="P40" s="315"/>
      <c r="Q40" s="308" t="s">
        <v>176</v>
      </c>
      <c r="R40" s="309"/>
      <c r="S40" s="309"/>
      <c r="T40" s="309"/>
      <c r="U40" s="309"/>
      <c r="V40" s="309"/>
      <c r="W40" s="309"/>
      <c r="X40" s="309"/>
      <c r="Y40" s="309"/>
      <c r="Z40" s="309"/>
      <c r="AA40" s="309"/>
      <c r="AB40" s="309"/>
      <c r="AC40" s="309"/>
      <c r="AD40" s="309"/>
      <c r="AE40" s="309"/>
      <c r="AF40" s="309"/>
      <c r="AG40" s="310"/>
      <c r="AH40" s="307">
        <f>SUM(F32:AJ32)</f>
        <v>0</v>
      </c>
      <c r="AI40" s="163"/>
      <c r="AJ40" s="126" t="s">
        <v>177</v>
      </c>
      <c r="AK40" s="307">
        <f>ROUNDUP(AH40/450,0)</f>
        <v>0</v>
      </c>
      <c r="AL40" s="163"/>
      <c r="AM40" s="145">
        <f>MIN(AH40:AK42)</f>
        <v>0</v>
      </c>
      <c r="AN40" s="145"/>
    </row>
    <row r="41" spans="1:40" ht="18" customHeight="1">
      <c r="A41" s="153" t="s">
        <v>178</v>
      </c>
      <c r="B41" s="153"/>
      <c r="C41" s="153"/>
      <c r="D41" s="107"/>
      <c r="E41" s="107"/>
      <c r="F41" s="302"/>
      <c r="G41" s="302"/>
      <c r="H41" s="302"/>
      <c r="I41" s="147">
        <f>SUM(D41:H41)*0.1</f>
        <v>0</v>
      </c>
      <c r="J41" s="148"/>
      <c r="K41" s="150"/>
      <c r="M41" s="321"/>
      <c r="N41" s="160"/>
      <c r="O41" s="316"/>
      <c r="P41" s="317"/>
      <c r="Q41" s="311" t="s">
        <v>179</v>
      </c>
      <c r="R41" s="312"/>
      <c r="S41" s="312"/>
      <c r="T41" s="312"/>
      <c r="U41" s="312"/>
      <c r="V41" s="312"/>
      <c r="W41" s="312"/>
      <c r="X41" s="312"/>
      <c r="Y41" s="312"/>
      <c r="Z41" s="312"/>
      <c r="AA41" s="312"/>
      <c r="AB41" s="312"/>
      <c r="AC41" s="312"/>
      <c r="AD41" s="312"/>
      <c r="AE41" s="312"/>
      <c r="AF41" s="312"/>
      <c r="AG41" s="313"/>
      <c r="AH41" s="147">
        <f>COUNTA(B12:B30)</f>
        <v>9</v>
      </c>
      <c r="AI41" s="148"/>
      <c r="AJ41" s="132" t="s">
        <v>180</v>
      </c>
      <c r="AK41" s="307">
        <f>ROUNDUP(AH41/10,0)</f>
        <v>1</v>
      </c>
      <c r="AL41" s="163"/>
      <c r="AM41" s="145"/>
      <c r="AN41" s="145"/>
    </row>
    <row r="42" spans="1:40" ht="18" customHeight="1">
      <c r="A42" s="145" t="s">
        <v>169</v>
      </c>
      <c r="B42" s="145"/>
      <c r="C42" s="145"/>
      <c r="D42" s="74">
        <f>D40+D41*0.1</f>
        <v>0</v>
      </c>
      <c r="E42" s="74">
        <f>E40+E41*0.1</f>
        <v>0</v>
      </c>
      <c r="F42" s="147">
        <f t="shared" ref="F42" si="3">F40+F41*0.1</f>
        <v>0</v>
      </c>
      <c r="G42" s="148"/>
      <c r="H42" s="150"/>
      <c r="I42" s="147">
        <f>SUM(D42:H42)</f>
        <v>0</v>
      </c>
      <c r="J42" s="148"/>
      <c r="K42" s="150"/>
      <c r="M42" s="322"/>
      <c r="N42" s="161"/>
      <c r="O42" s="318"/>
      <c r="P42" s="319"/>
      <c r="Q42" s="311" t="s">
        <v>181</v>
      </c>
      <c r="R42" s="312"/>
      <c r="S42" s="312"/>
      <c r="T42" s="312"/>
      <c r="U42" s="312"/>
      <c r="V42" s="312"/>
      <c r="W42" s="312"/>
      <c r="X42" s="312"/>
      <c r="Y42" s="312"/>
      <c r="Z42" s="312"/>
      <c r="AA42" s="312"/>
      <c r="AB42" s="312"/>
      <c r="AC42" s="312"/>
      <c r="AD42" s="312"/>
      <c r="AE42" s="312"/>
      <c r="AF42" s="312"/>
      <c r="AG42" s="313"/>
      <c r="AH42" s="307">
        <f>ROUNDDOWN(I44,1)</f>
        <v>0</v>
      </c>
      <c r="AI42" s="163"/>
      <c r="AJ42" s="133" t="s">
        <v>180</v>
      </c>
      <c r="AK42" s="307">
        <f>ROUNDUP(IF(X44="",AH42/40,IF(X44="○",AH42/50)),0)</f>
        <v>0</v>
      </c>
      <c r="AL42" s="163"/>
      <c r="AM42" s="145"/>
      <c r="AN42" s="145"/>
    </row>
    <row r="43" spans="1:40" ht="18" customHeight="1">
      <c r="A43" s="62" t="s">
        <v>182</v>
      </c>
      <c r="B43" s="59"/>
      <c r="H43" s="60" t="s">
        <v>183</v>
      </c>
      <c r="M43" s="107"/>
      <c r="N43" s="311" t="s">
        <v>184</v>
      </c>
      <c r="O43" s="312"/>
      <c r="P43" s="312"/>
      <c r="Q43" s="312"/>
      <c r="R43" s="312"/>
      <c r="S43" s="312"/>
      <c r="T43" s="312"/>
      <c r="U43" s="312"/>
      <c r="V43" s="312"/>
      <c r="W43" s="312"/>
      <c r="X43" s="312"/>
      <c r="Y43" s="312"/>
      <c r="Z43" s="312"/>
      <c r="AA43" s="312"/>
      <c r="AB43" s="312"/>
      <c r="AC43" s="312"/>
      <c r="AD43" s="312"/>
      <c r="AE43" s="312"/>
      <c r="AF43" s="312"/>
      <c r="AG43" s="313"/>
      <c r="AH43" s="306"/>
      <c r="AI43" s="306"/>
      <c r="AJ43" s="306"/>
      <c r="AK43" s="306"/>
      <c r="AL43" s="306"/>
      <c r="AM43" s="147" cm="1">
        <f t="array" ref="AM43">ROUNDUP(_xlfn.IFS(AM40&lt;2,1,AND(AM40&lt;=2,AM40&lt;6),AM40-1,AM40&gt;=6,AM40/2*3),1)</f>
        <v>1</v>
      </c>
      <c r="AN43" s="150"/>
    </row>
    <row r="44" spans="1:40" ht="18" customHeight="1">
      <c r="B44" s="62"/>
      <c r="I44" s="145">
        <f>I42/3</f>
        <v>0</v>
      </c>
      <c r="J44" s="145"/>
      <c r="K44" s="145"/>
      <c r="M44" s="110" t="s">
        <v>185</v>
      </c>
      <c r="N44" s="130"/>
      <c r="O44" s="128"/>
      <c r="P44" s="128"/>
      <c r="Q44" s="128"/>
      <c r="R44" s="128"/>
      <c r="S44" s="128"/>
      <c r="T44" s="128"/>
      <c r="U44" s="128"/>
      <c r="V44" s="128"/>
      <c r="W44" s="128"/>
      <c r="X44" s="323"/>
      <c r="Y44" s="324"/>
      <c r="Z44" s="128"/>
      <c r="AA44" s="128"/>
      <c r="AB44" s="128"/>
      <c r="AC44" s="128"/>
      <c r="AD44" s="128"/>
      <c r="AE44" s="128"/>
      <c r="AF44" s="128"/>
      <c r="AG44" s="128"/>
      <c r="AH44" s="128"/>
      <c r="AI44" s="128"/>
      <c r="AJ44" s="128"/>
      <c r="AK44" s="128"/>
      <c r="AL44" s="128"/>
      <c r="AM44" s="128"/>
      <c r="AN44" s="128"/>
    </row>
    <row r="45" spans="1:40" ht="14.25" customHeight="1">
      <c r="B45" s="62"/>
      <c r="I45" s="66"/>
      <c r="J45" s="66"/>
      <c r="K45" s="66"/>
      <c r="M45" s="60" t="s">
        <v>186</v>
      </c>
      <c r="N45" s="131"/>
      <c r="O45" s="129"/>
      <c r="P45" s="129"/>
      <c r="Q45" s="129"/>
      <c r="R45" s="129"/>
      <c r="S45" s="129"/>
      <c r="T45" s="129"/>
      <c r="U45" s="129"/>
      <c r="V45" s="129"/>
      <c r="W45" s="129"/>
      <c r="X45" s="127"/>
      <c r="Y45" s="127"/>
      <c r="Z45" s="129"/>
      <c r="AA45" s="129"/>
      <c r="AB45" s="129"/>
      <c r="AC45" s="129"/>
      <c r="AD45" s="129"/>
      <c r="AE45" s="129"/>
      <c r="AF45" s="129"/>
      <c r="AG45" s="129"/>
      <c r="AH45" s="129"/>
      <c r="AI45" s="129"/>
      <c r="AJ45" s="129"/>
      <c r="AK45" s="129"/>
      <c r="AL45" s="129"/>
      <c r="AM45" s="129"/>
      <c r="AN45" s="129"/>
    </row>
    <row r="46" spans="1:40" ht="13.5" customHeight="1">
      <c r="B46" s="62"/>
      <c r="I46" s="66"/>
      <c r="J46" s="66"/>
      <c r="K46" s="66"/>
      <c r="M46" s="60" t="s">
        <v>187</v>
      </c>
      <c r="N46" s="131"/>
      <c r="O46" s="129"/>
      <c r="P46" s="129"/>
      <c r="Q46" s="129"/>
      <c r="R46" s="129"/>
      <c r="S46" s="129"/>
      <c r="T46" s="129"/>
      <c r="U46" s="129"/>
      <c r="V46" s="129"/>
      <c r="W46" s="129"/>
      <c r="X46" s="127"/>
      <c r="Y46" s="127"/>
      <c r="Z46" s="129"/>
      <c r="AA46" s="129"/>
      <c r="AB46" s="129"/>
      <c r="AC46" s="129"/>
      <c r="AD46" s="129"/>
      <c r="AE46" s="129"/>
      <c r="AF46" s="129"/>
      <c r="AG46" s="129"/>
      <c r="AH46" s="129"/>
      <c r="AI46" s="129"/>
      <c r="AJ46" s="129"/>
      <c r="AK46" s="129"/>
      <c r="AL46" s="129"/>
      <c r="AM46" s="129"/>
      <c r="AN46" s="129"/>
    </row>
    <row r="47" spans="1:40" ht="13.5" customHeight="1">
      <c r="A47" s="83"/>
      <c r="B47" s="83"/>
      <c r="C47" s="83"/>
      <c r="D47" s="83"/>
      <c r="E47" s="83"/>
      <c r="F47" s="83"/>
      <c r="G47" s="83"/>
      <c r="H47" s="83"/>
      <c r="I47" s="83"/>
      <c r="J47" s="60"/>
      <c r="K47" s="60"/>
      <c r="L47" s="60"/>
      <c r="M47" s="305" t="s">
        <v>188</v>
      </c>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row>
    <row r="48" spans="1:40" ht="4.5" customHeight="1">
      <c r="A48" s="83"/>
      <c r="B48" s="83"/>
      <c r="C48" s="83"/>
      <c r="D48" s="83"/>
      <c r="E48" s="83"/>
      <c r="F48" s="83"/>
      <c r="G48" s="83"/>
      <c r="H48" s="83"/>
      <c r="I48" s="83"/>
      <c r="J48" s="60"/>
      <c r="K48" s="60"/>
      <c r="L48" s="60"/>
      <c r="M48" s="102"/>
      <c r="N48" s="60"/>
      <c r="W48" s="66"/>
      <c r="X48" s="60"/>
      <c r="Y48" s="60"/>
      <c r="Z48" s="60"/>
      <c r="AA48" s="60"/>
      <c r="AB48" s="60"/>
      <c r="AC48" s="60"/>
      <c r="AD48" s="60"/>
      <c r="AE48" s="60"/>
      <c r="AF48" s="60"/>
      <c r="AG48" s="60"/>
      <c r="AH48" s="60"/>
      <c r="AI48" s="60"/>
      <c r="AJ48" s="102"/>
      <c r="AK48" s="60"/>
      <c r="AL48" s="66"/>
      <c r="AM48" s="66"/>
      <c r="AN48" s="62"/>
    </row>
    <row r="49" spans="1:40" ht="21" customHeight="1">
      <c r="A49" s="67"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24.95" customHeight="1">
      <c r="A50" s="62"/>
      <c r="B50" s="66"/>
      <c r="C50" s="296" t="s">
        <v>157</v>
      </c>
      <c r="D50" s="297"/>
      <c r="E50" s="295" t="str">
        <f>IF(VLOOKUP($AK$1,選択肢!$A$1:$J$32,E55,FALSE)=0,"-",VLOOKUP($AK$1,選択肢!$A$1:$J$32,E55,FALSE))</f>
        <v>サービス提供責任者</v>
      </c>
      <c r="F50" s="295"/>
      <c r="G50" s="295"/>
      <c r="H50" s="295"/>
      <c r="I50" s="296" t="str">
        <f>IF(VLOOKUP($AK$1,選択肢!$A$1:$J$32,I55,FALSE)=0,"-",VLOOKUP($AK$1,選択肢!$A$1:$J$32,I55,FALSE))</f>
        <v>従業者</v>
      </c>
      <c r="J50" s="297"/>
      <c r="K50" s="297"/>
      <c r="L50" s="297"/>
      <c r="M50" s="297"/>
      <c r="N50" s="298"/>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3"/>
      <c r="AL50" s="293"/>
      <c r="AM50" s="293"/>
      <c r="AN50" s="62"/>
    </row>
    <row r="51" spans="1:40" ht="18" customHeight="1">
      <c r="A51" s="62"/>
      <c r="B51" s="66"/>
      <c r="C51" s="98" t="s">
        <v>190</v>
      </c>
      <c r="D51" s="98" t="s">
        <v>191</v>
      </c>
      <c r="E51" s="97" t="s">
        <v>190</v>
      </c>
      <c r="F51" s="294" t="s">
        <v>191</v>
      </c>
      <c r="G51" s="294"/>
      <c r="H51" s="294"/>
      <c r="I51" s="290" t="s">
        <v>190</v>
      </c>
      <c r="J51" s="291"/>
      <c r="K51" s="292"/>
      <c r="L51" s="290" t="s">
        <v>191</v>
      </c>
      <c r="M51" s="291"/>
      <c r="N51" s="292"/>
      <c r="O51" s="287"/>
      <c r="P51" s="287"/>
      <c r="Q51" s="287"/>
      <c r="R51" s="287"/>
      <c r="S51" s="287"/>
      <c r="T51" s="287"/>
      <c r="U51" s="287"/>
      <c r="V51" s="287"/>
      <c r="W51" s="287"/>
      <c r="X51" s="287"/>
      <c r="Y51" s="287"/>
      <c r="Z51" s="287"/>
      <c r="AA51" s="287"/>
      <c r="AB51" s="287"/>
      <c r="AC51" s="287"/>
      <c r="AD51" s="287"/>
      <c r="AE51" s="287"/>
      <c r="AF51" s="287"/>
      <c r="AG51" s="287"/>
      <c r="AH51" s="287"/>
      <c r="AI51" s="287"/>
      <c r="AJ51" s="287"/>
      <c r="AK51" s="287"/>
      <c r="AL51" s="125"/>
      <c r="AM51" s="125"/>
      <c r="AN51" s="62"/>
    </row>
    <row r="52" spans="1:40" ht="18" customHeight="1">
      <c r="A52" s="62"/>
      <c r="B52" s="74" t="s">
        <v>192</v>
      </c>
      <c r="C52" s="97">
        <f>COUNTIFS($B$11:$B$30,C$50,$C$11:$C$30,"A",$E$11:$E$30,"*")</f>
        <v>1</v>
      </c>
      <c r="D52" s="97">
        <f>COUNTIFS($B$11:$B$30,C$50,$C$11:$C$30,"B",$E$11:$E$30,"*")</f>
        <v>0</v>
      </c>
      <c r="E52" s="97">
        <f>COUNTIFS($B$11:$B$30,E$50,$C$11:$C$30,"A",$E$11:$E$30,"*")</f>
        <v>0</v>
      </c>
      <c r="F52" s="290">
        <f>COUNTIFS($B$11:$B$30,E$50,$C$11:$C$30,"B",$E$11:$E$30,"*")</f>
        <v>1</v>
      </c>
      <c r="G52" s="291"/>
      <c r="H52" s="292"/>
      <c r="I52" s="290">
        <f>COUNTIFS($B$11:$B$30,I$50,$C$11:$C$30,"A",$E$11:$E$30,"*")</f>
        <v>0</v>
      </c>
      <c r="J52" s="291"/>
      <c r="K52" s="292"/>
      <c r="L52" s="290">
        <f>COUNTIFS($B$11:$B$30,I$50,$C$11:$C$30,"B",$E$11:$E$30,"*")</f>
        <v>0</v>
      </c>
      <c r="M52" s="291"/>
      <c r="N52" s="292"/>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7"/>
      <c r="AL52" s="125"/>
      <c r="AM52" s="125"/>
      <c r="AN52" s="62"/>
    </row>
    <row r="53" spans="1:40" ht="18" customHeight="1">
      <c r="A53" s="62"/>
      <c r="B53" s="80" t="s">
        <v>193</v>
      </c>
      <c r="C53" s="109"/>
      <c r="D53" s="109"/>
      <c r="E53" s="97">
        <f>COUNTIFS($B$11:$B$30,E$50,$C$11:$C$30,"C",$E$11:$E$30,"*")</f>
        <v>1</v>
      </c>
      <c r="F53" s="290">
        <f>COUNTIFS($B$11:$B$30,E$50,$C$11:$C$30,"D",$E$11:$E$30,"*")</f>
        <v>0</v>
      </c>
      <c r="G53" s="291"/>
      <c r="H53" s="292"/>
      <c r="I53" s="290">
        <f>COUNTIFS($B$11:$B$30,I$50,$C$11:$C$30,"C",$E$11:$E$30,"*")</f>
        <v>2</v>
      </c>
      <c r="J53" s="291"/>
      <c r="K53" s="292"/>
      <c r="L53" s="290">
        <f>COUNTIFS($B$11:$B$30,I$50,$C$11:$C$30,"D",$E$11:$E$30,"*")</f>
        <v>5</v>
      </c>
      <c r="M53" s="291"/>
      <c r="N53" s="292"/>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7"/>
      <c r="AL53" s="125"/>
      <c r="AM53" s="125"/>
      <c r="AN53" s="62"/>
    </row>
    <row r="54" spans="1:40" ht="18" customHeight="1">
      <c r="A54" s="62"/>
      <c r="B54" s="80" t="s">
        <v>194</v>
      </c>
      <c r="C54" s="288"/>
      <c r="D54" s="289"/>
      <c r="E54" s="290">
        <f>IF($AK$3="４週",SUMIFS($AK$11:$AK$30,$B$11:$B$30,E50)/4/$AH$5,IF($AK$3="歴月",SUMIFS($AK$11:$AK$30,$B$11:$B$30,E50)/$AL$5,"記載する期間を選択してください"))</f>
        <v>0</v>
      </c>
      <c r="F54" s="291"/>
      <c r="G54" s="291"/>
      <c r="H54" s="292"/>
      <c r="I54" s="290">
        <f>IF($AK$3="４週",SUMIFS($AK$11:$AK$30,$B$11:$B$30,I50)/4/$AH$5,IF($AK$3="歴月",SUMIFS($AK$11:$AK$30,$B$11:$B$30,I50)/$AL$5,"記載する期間を選択してください"))</f>
        <v>0</v>
      </c>
      <c r="J54" s="291"/>
      <c r="K54" s="291"/>
      <c r="L54" s="291"/>
      <c r="M54" s="291"/>
      <c r="N54" s="292"/>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7"/>
      <c r="AL54" s="287"/>
      <c r="AM54" s="287"/>
      <c r="AN54" s="62"/>
    </row>
    <row r="55" spans="1:40" ht="5.0999999999999996" customHeight="1">
      <c r="A55" s="62"/>
      <c r="B55" s="59"/>
      <c r="C55" s="76">
        <v>2</v>
      </c>
      <c r="D55" s="76"/>
      <c r="E55" s="76">
        <v>3</v>
      </c>
      <c r="F55" s="76"/>
      <c r="G55" s="76"/>
      <c r="H55" s="76"/>
      <c r="I55" s="76">
        <v>4</v>
      </c>
      <c r="J55" s="76"/>
      <c r="K55" s="76"/>
      <c r="L55" s="76"/>
      <c r="M55" s="76"/>
      <c r="N55" s="76"/>
      <c r="O55" s="76">
        <v>5</v>
      </c>
      <c r="P55" s="76"/>
      <c r="Q55" s="76"/>
      <c r="R55" s="76"/>
      <c r="S55" s="76"/>
      <c r="T55" s="76"/>
      <c r="U55" s="76">
        <v>6</v>
      </c>
      <c r="V55" s="76"/>
      <c r="W55" s="76"/>
      <c r="X55" s="76"/>
      <c r="Y55" s="76"/>
      <c r="Z55" s="76"/>
      <c r="AA55" s="76">
        <v>7</v>
      </c>
      <c r="AB55" s="76"/>
      <c r="AC55" s="76"/>
      <c r="AD55" s="76"/>
      <c r="AE55" s="76"/>
      <c r="AF55" s="76"/>
      <c r="AG55" s="76">
        <v>8</v>
      </c>
      <c r="AH55" s="76"/>
      <c r="AI55" s="76"/>
      <c r="AJ55" s="76"/>
      <c r="AK55" s="76"/>
      <c r="AL55" s="76">
        <v>9</v>
      </c>
      <c r="AM55" s="96"/>
      <c r="AN55" s="62"/>
    </row>
    <row r="56" spans="1:40" ht="15" customHeight="1">
      <c r="A56" s="60" t="s">
        <v>118</v>
      </c>
      <c r="B56" s="87"/>
      <c r="C56" s="88"/>
      <c r="D56" s="88"/>
      <c r="E56" s="88"/>
      <c r="F56" s="89"/>
      <c r="G56" s="88"/>
      <c r="H56" s="76"/>
      <c r="I56" s="76"/>
      <c r="J56" s="76"/>
      <c r="K56" s="76"/>
      <c r="L56" s="76"/>
      <c r="M56" s="76"/>
      <c r="N56" s="76"/>
      <c r="O56" s="76"/>
      <c r="P56" s="76"/>
      <c r="Q56" s="76"/>
      <c r="R56" s="76">
        <v>6</v>
      </c>
      <c r="S56" s="76"/>
      <c r="T56" s="76"/>
      <c r="U56" s="76"/>
      <c r="V56" s="76"/>
      <c r="W56" s="76"/>
      <c r="X56" s="76">
        <v>7</v>
      </c>
      <c r="Y56" s="76"/>
      <c r="Z56" s="76"/>
      <c r="AA56" s="76"/>
      <c r="AB56" s="76"/>
      <c r="AC56" s="76"/>
      <c r="AD56" s="76">
        <v>8</v>
      </c>
      <c r="AE56" s="76"/>
      <c r="AF56" s="76"/>
      <c r="AG56" s="77"/>
      <c r="AH56" s="77"/>
      <c r="AI56" s="77"/>
      <c r="AJ56" s="77">
        <v>9</v>
      </c>
      <c r="AK56" s="75"/>
      <c r="AL56" s="75"/>
      <c r="AM56" s="62"/>
    </row>
    <row r="57" spans="1:40" s="60" customFormat="1" ht="15" customHeight="1">
      <c r="A57" s="60" t="s">
        <v>119</v>
      </c>
      <c r="B57" s="83"/>
      <c r="C57" s="83"/>
      <c r="D57" s="83"/>
      <c r="E57" s="83"/>
      <c r="F57" s="83"/>
      <c r="G57" s="83"/>
      <c r="H57" s="67"/>
      <c r="I57" s="67"/>
      <c r="J57" s="67"/>
      <c r="K57" s="67"/>
      <c r="L57" s="67"/>
      <c r="M57" s="67"/>
    </row>
    <row r="58" spans="1:40" s="60" customFormat="1" ht="15" customHeight="1">
      <c r="A58" s="60" t="s">
        <v>120</v>
      </c>
      <c r="B58" s="83"/>
      <c r="C58" s="83"/>
      <c r="D58" s="83"/>
      <c r="E58" s="83"/>
      <c r="F58" s="83"/>
      <c r="G58" s="83"/>
      <c r="H58" s="67"/>
      <c r="I58" s="67"/>
      <c r="J58" s="67"/>
      <c r="K58" s="67"/>
      <c r="L58" s="67"/>
      <c r="M58" s="67"/>
    </row>
    <row r="59" spans="1:40" s="60" customFormat="1" ht="15" customHeight="1">
      <c r="A59" s="60" t="s">
        <v>121</v>
      </c>
      <c r="B59" s="83"/>
      <c r="C59" s="83"/>
      <c r="D59" s="83"/>
      <c r="E59" s="83"/>
      <c r="F59" s="83"/>
      <c r="G59" s="83"/>
      <c r="H59" s="67"/>
      <c r="I59" s="67"/>
      <c r="J59" s="67"/>
      <c r="K59" s="67"/>
      <c r="L59" s="67"/>
      <c r="M59" s="67"/>
    </row>
    <row r="60" spans="1:40" s="60" customFormat="1" ht="15" customHeight="1">
      <c r="A60" s="60" t="s">
        <v>122</v>
      </c>
      <c r="B60" s="83"/>
      <c r="C60" s="83"/>
      <c r="D60" s="83"/>
      <c r="E60" s="83"/>
      <c r="F60" s="83"/>
      <c r="G60" s="83"/>
      <c r="H60" s="67"/>
      <c r="I60" s="67"/>
      <c r="J60" s="67"/>
      <c r="K60" s="67"/>
      <c r="L60" s="67"/>
      <c r="M60" s="67"/>
    </row>
    <row r="61" spans="1:40" ht="15" customHeight="1">
      <c r="A61" s="60" t="s">
        <v>123</v>
      </c>
      <c r="B61" s="90"/>
      <c r="C61" s="60"/>
      <c r="D61" s="60"/>
      <c r="E61" s="60"/>
      <c r="F61" s="60"/>
      <c r="G61" s="60"/>
    </row>
    <row r="62" spans="1:40" ht="15" customHeight="1">
      <c r="A62" s="60" t="s">
        <v>124</v>
      </c>
      <c r="B62" s="90"/>
      <c r="C62" s="60"/>
      <c r="D62" s="60"/>
      <c r="E62" s="60"/>
      <c r="F62" s="60"/>
      <c r="G62" s="60"/>
    </row>
    <row r="63" spans="1:40" ht="15" customHeight="1">
      <c r="A63" s="60"/>
      <c r="B63" s="74" t="s">
        <v>125</v>
      </c>
      <c r="C63" s="145" t="s">
        <v>126</v>
      </c>
      <c r="D63" s="145"/>
      <c r="E63" s="145"/>
      <c r="F63" s="60"/>
      <c r="G63" s="60"/>
    </row>
    <row r="64" spans="1:40" ht="15" customHeight="1">
      <c r="A64" s="60"/>
      <c r="B64" s="93" t="s">
        <v>127</v>
      </c>
      <c r="C64" s="144" t="s">
        <v>128</v>
      </c>
      <c r="D64" s="144"/>
      <c r="E64" s="144"/>
      <c r="F64" s="60"/>
      <c r="G64" s="60"/>
    </row>
    <row r="65" spans="1:7" ht="15" customHeight="1">
      <c r="A65" s="60"/>
      <c r="B65" s="93" t="s">
        <v>129</v>
      </c>
      <c r="C65" s="144" t="s">
        <v>130</v>
      </c>
      <c r="D65" s="144"/>
      <c r="E65" s="144"/>
      <c r="F65" s="60"/>
      <c r="G65" s="60"/>
    </row>
    <row r="66" spans="1:7" ht="15" customHeight="1">
      <c r="A66" s="60"/>
      <c r="B66" s="93" t="s">
        <v>131</v>
      </c>
      <c r="C66" s="144" t="s">
        <v>132</v>
      </c>
      <c r="D66" s="144"/>
      <c r="E66" s="144"/>
      <c r="F66" s="60"/>
      <c r="G66" s="60"/>
    </row>
    <row r="67" spans="1:7" ht="15" customHeight="1">
      <c r="A67" s="60"/>
      <c r="B67" s="93" t="s">
        <v>133</v>
      </c>
      <c r="C67" s="144" t="s">
        <v>134</v>
      </c>
      <c r="D67" s="144"/>
      <c r="E67" s="144"/>
      <c r="F67" s="60"/>
      <c r="G67" s="60"/>
    </row>
    <row r="68" spans="1:7" ht="15" customHeight="1">
      <c r="A68" s="60"/>
      <c r="B68" s="60" t="s">
        <v>135</v>
      </c>
      <c r="C68" s="60"/>
      <c r="D68" s="60"/>
      <c r="E68" s="60"/>
      <c r="F68" s="60"/>
      <c r="G68" s="60"/>
    </row>
    <row r="69" spans="1:7" ht="15" customHeight="1">
      <c r="A69" s="60"/>
      <c r="B69" s="60" t="s">
        <v>136</v>
      </c>
      <c r="C69" s="60"/>
      <c r="D69" s="60"/>
      <c r="E69" s="60"/>
      <c r="F69" s="60"/>
      <c r="G69" s="60"/>
    </row>
    <row r="70" spans="1:7" ht="15" customHeight="1">
      <c r="A70" s="60"/>
      <c r="B70" s="60" t="s">
        <v>137</v>
      </c>
      <c r="C70" s="60"/>
      <c r="D70" s="60"/>
      <c r="E70" s="60"/>
      <c r="F70" s="60"/>
      <c r="G70" s="60"/>
    </row>
    <row r="71" spans="1:7" ht="15" customHeight="1">
      <c r="A71" s="60" t="s">
        <v>138</v>
      </c>
      <c r="B71" s="90"/>
      <c r="C71" s="60"/>
      <c r="D71" s="60"/>
      <c r="E71" s="60"/>
      <c r="F71" s="60"/>
      <c r="G71" s="60"/>
    </row>
    <row r="72" spans="1:7" ht="15" customHeight="1">
      <c r="A72" s="60" t="s">
        <v>139</v>
      </c>
      <c r="B72" s="90"/>
      <c r="C72" s="60"/>
      <c r="D72" s="60"/>
      <c r="E72" s="60"/>
      <c r="F72" s="60"/>
      <c r="G72" s="60"/>
    </row>
    <row r="73" spans="1:7" ht="15" customHeight="1">
      <c r="A73" s="60" t="s">
        <v>140</v>
      </c>
      <c r="B73" s="90"/>
      <c r="C73" s="60"/>
      <c r="D73" s="60"/>
      <c r="E73" s="60"/>
      <c r="F73" s="60"/>
      <c r="G73" s="60"/>
    </row>
    <row r="74" spans="1:7" ht="15" customHeight="1">
      <c r="A74" s="60" t="s">
        <v>141</v>
      </c>
      <c r="B74" s="90"/>
      <c r="C74" s="60"/>
      <c r="D74" s="60"/>
      <c r="E74" s="60"/>
      <c r="F74" s="60"/>
      <c r="G74" s="60"/>
    </row>
    <row r="75" spans="1:7" ht="15" customHeight="1">
      <c r="A75" s="60" t="s">
        <v>142</v>
      </c>
      <c r="B75" s="90"/>
      <c r="C75" s="60"/>
      <c r="D75" s="60"/>
      <c r="E75" s="60"/>
      <c r="F75" s="60"/>
      <c r="G75" s="60"/>
    </row>
    <row r="76" spans="1:7" ht="15" customHeight="1">
      <c r="A76" s="60" t="s">
        <v>143</v>
      </c>
      <c r="B76" s="90"/>
      <c r="C76" s="60"/>
      <c r="D76" s="60"/>
      <c r="E76" s="60"/>
      <c r="F76" s="60"/>
      <c r="G76" s="60"/>
    </row>
    <row r="77" spans="1:7" ht="15" customHeight="1">
      <c r="A77" s="60"/>
      <c r="B77" s="60" t="s">
        <v>144</v>
      </c>
      <c r="C77" s="60"/>
      <c r="D77" s="60"/>
      <c r="E77" s="60"/>
      <c r="F77" s="60"/>
      <c r="G77" s="60"/>
    </row>
    <row r="78" spans="1:7" ht="15" customHeight="1">
      <c r="A78" s="60"/>
      <c r="B78" s="60" t="s">
        <v>145</v>
      </c>
      <c r="C78" s="60"/>
      <c r="D78" s="60"/>
      <c r="E78" s="60"/>
      <c r="F78" s="60"/>
      <c r="G78" s="60"/>
    </row>
    <row r="79" spans="1:7" ht="15" customHeight="1">
      <c r="A79" s="60" t="s">
        <v>146</v>
      </c>
      <c r="B79" s="90"/>
      <c r="C79" s="60"/>
      <c r="D79" s="60"/>
      <c r="E79" s="60"/>
      <c r="F79" s="60"/>
      <c r="G79" s="60"/>
    </row>
    <row r="80" spans="1:7" ht="15" customHeight="1">
      <c r="A80" s="60" t="s">
        <v>147</v>
      </c>
      <c r="B80" s="90"/>
      <c r="C80" s="60"/>
      <c r="D80" s="60"/>
      <c r="E80" s="60"/>
      <c r="F80" s="60"/>
      <c r="G80" s="60"/>
    </row>
    <row r="81" spans="1:7" ht="15" customHeight="1">
      <c r="A81" s="60" t="s">
        <v>148</v>
      </c>
      <c r="B81" s="90"/>
      <c r="C81" s="60"/>
      <c r="D81" s="60"/>
      <c r="E81" s="60"/>
      <c r="F81" s="60"/>
      <c r="G81" s="60"/>
    </row>
    <row r="82" spans="1:7" ht="15" customHeight="1">
      <c r="A82" s="60" t="s">
        <v>149</v>
      </c>
      <c r="B82" s="90"/>
      <c r="C82" s="60"/>
      <c r="D82" s="60"/>
      <c r="E82" s="60"/>
      <c r="F82" s="60"/>
      <c r="G82" s="60"/>
    </row>
    <row r="83" spans="1:7" ht="15" customHeight="1">
      <c r="A83" s="60" t="s">
        <v>150</v>
      </c>
      <c r="B83" s="90"/>
      <c r="C83" s="60"/>
      <c r="D83" s="60"/>
      <c r="E83" s="60"/>
      <c r="F83" s="60"/>
      <c r="G83" s="60"/>
    </row>
    <row r="84" spans="1:7" ht="15" customHeight="1">
      <c r="A84" s="60" t="s">
        <v>151</v>
      </c>
      <c r="B84" s="90"/>
      <c r="C84" s="60"/>
      <c r="D84" s="60"/>
      <c r="E84" s="60"/>
      <c r="F84" s="60"/>
      <c r="G84" s="60"/>
    </row>
    <row r="85" spans="1:7" ht="15" customHeight="1">
      <c r="A85" s="60" t="s">
        <v>152</v>
      </c>
      <c r="B85" s="90"/>
      <c r="C85" s="60"/>
      <c r="D85" s="60"/>
      <c r="E85" s="60"/>
      <c r="F85" s="60"/>
      <c r="G85" s="60"/>
    </row>
    <row r="86" spans="1:7" ht="15" customHeight="1">
      <c r="A86" s="60" t="s">
        <v>153</v>
      </c>
      <c r="B86" s="90"/>
      <c r="C86" s="60"/>
      <c r="D86" s="60"/>
      <c r="E86" s="60"/>
      <c r="F86" s="60"/>
      <c r="G86" s="60"/>
    </row>
  </sheetData>
  <mergeCells count="134">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 ref="AK3:AN3"/>
    <mergeCell ref="AK4:AN4"/>
    <mergeCell ref="AH5:AJ5"/>
    <mergeCell ref="AK7:AK10"/>
    <mergeCell ref="AK1:AN1"/>
    <mergeCell ref="M2:P2"/>
    <mergeCell ref="Q2:R2"/>
    <mergeCell ref="S2:T2"/>
    <mergeCell ref="U2:V2"/>
    <mergeCell ref="AK2:AN2"/>
    <mergeCell ref="AL7:AL10"/>
    <mergeCell ref="AM7:AN10"/>
    <mergeCell ref="M8:S8"/>
    <mergeCell ref="A7:A10"/>
    <mergeCell ref="C7:C10"/>
    <mergeCell ref="D7:D10"/>
    <mergeCell ref="E7:E10"/>
    <mergeCell ref="F7:AJ7"/>
    <mergeCell ref="F8:L8"/>
    <mergeCell ref="T8:Z8"/>
    <mergeCell ref="AA8:AG8"/>
    <mergeCell ref="AH8:AJ8"/>
    <mergeCell ref="B7:B8"/>
    <mergeCell ref="B9:B1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M29:AN29"/>
    <mergeCell ref="AM30:AN30"/>
    <mergeCell ref="A31:E31"/>
    <mergeCell ref="AM31:AN32"/>
    <mergeCell ref="A32:E32"/>
    <mergeCell ref="AM23:AN23"/>
    <mergeCell ref="AM24:AN24"/>
    <mergeCell ref="AM25:AN25"/>
    <mergeCell ref="AM26:AN26"/>
    <mergeCell ref="AM27:AN27"/>
    <mergeCell ref="A42:C42"/>
    <mergeCell ref="F42:H42"/>
    <mergeCell ref="I42:K42"/>
    <mergeCell ref="I41:K41"/>
    <mergeCell ref="A39:C39"/>
    <mergeCell ref="F39:H39"/>
    <mergeCell ref="I39:K39"/>
    <mergeCell ref="A40:C40"/>
    <mergeCell ref="F40:H40"/>
    <mergeCell ref="I40:K4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C67:E67"/>
    <mergeCell ref="AG54:AK54"/>
    <mergeCell ref="AL54:AM54"/>
    <mergeCell ref="C63:E63"/>
    <mergeCell ref="C64:E64"/>
    <mergeCell ref="C65:E65"/>
    <mergeCell ref="C66:E66"/>
    <mergeCell ref="C54:D54"/>
    <mergeCell ref="E54:H54"/>
    <mergeCell ref="I54:N54"/>
    <mergeCell ref="O54:T54"/>
    <mergeCell ref="U54:Z54"/>
    <mergeCell ref="AA54:AF54"/>
  </mergeCells>
  <phoneticPr fontId="4"/>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oddHeader>
  </headerFooter>
  <rowBreaks count="1" manualBreakCount="1">
    <brk id="36"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zoomScaleNormal="100" zoomScaleSheetLayoutView="100" workbookViewId="0">
      <selection activeCell="O12" sqref="O12"/>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195</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46"/>
      <c r="AN11" s="146"/>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46"/>
      <c r="AN12" s="146"/>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46"/>
      <c r="AN13" s="146"/>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46"/>
      <c r="AN14" s="146"/>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3"/>
      <c r="B39" s="303"/>
      <c r="C39" s="303"/>
      <c r="D39" s="106">
        <f>IF(S2=1,10,IF(S2=2,11,IF(S2=3,12,S2-3)))</f>
        <v>2</v>
      </c>
      <c r="E39" s="106">
        <f>IF(S2=1,11,IF(S2=2,12,S2-2))</f>
        <v>3</v>
      </c>
      <c r="F39" s="304">
        <f>IF(S2=1,12,S2-1)</f>
        <v>4</v>
      </c>
      <c r="G39" s="304"/>
      <c r="H39" s="304"/>
      <c r="I39" s="145" t="s">
        <v>169</v>
      </c>
      <c r="J39" s="145"/>
      <c r="K39" s="145"/>
      <c r="M39" s="147" t="s">
        <v>170</v>
      </c>
      <c r="N39" s="148"/>
      <c r="O39" s="148"/>
      <c r="P39" s="148"/>
      <c r="Q39" s="148"/>
      <c r="R39" s="148"/>
      <c r="S39" s="148"/>
      <c r="T39" s="148"/>
      <c r="U39" s="148"/>
      <c r="V39" s="148"/>
      <c r="W39" s="148"/>
      <c r="X39" s="148"/>
      <c r="Y39" s="148"/>
      <c r="Z39" s="148"/>
      <c r="AA39" s="148"/>
      <c r="AB39" s="148"/>
      <c r="AC39" s="148"/>
      <c r="AD39" s="148"/>
      <c r="AE39" s="148"/>
      <c r="AF39" s="148"/>
      <c r="AG39" s="148"/>
      <c r="AH39" s="299" t="s">
        <v>171</v>
      </c>
      <c r="AI39" s="300"/>
      <c r="AJ39" s="300"/>
      <c r="AK39" s="300"/>
      <c r="AL39" s="301"/>
      <c r="AM39" s="153" t="s">
        <v>172</v>
      </c>
      <c r="AN39" s="153"/>
    </row>
    <row r="40" spans="1:40" ht="18" customHeight="1">
      <c r="A40" s="153" t="s">
        <v>196</v>
      </c>
      <c r="B40" s="153"/>
      <c r="C40" s="153"/>
      <c r="D40" s="107"/>
      <c r="E40" s="107"/>
      <c r="F40" s="302"/>
      <c r="G40" s="302"/>
      <c r="H40" s="302"/>
      <c r="I40" s="145">
        <f>SUM(D40:F40)</f>
        <v>0</v>
      </c>
      <c r="J40" s="145"/>
      <c r="K40" s="145"/>
      <c r="M40" s="320" t="s">
        <v>174</v>
      </c>
      <c r="N40" s="159" t="s">
        <v>175</v>
      </c>
      <c r="O40" s="314"/>
      <c r="P40" s="315"/>
      <c r="Q40" s="308" t="s">
        <v>197</v>
      </c>
      <c r="R40" s="309"/>
      <c r="S40" s="309"/>
      <c r="T40" s="309"/>
      <c r="U40" s="309"/>
      <c r="V40" s="309"/>
      <c r="W40" s="309"/>
      <c r="X40" s="309"/>
      <c r="Y40" s="309"/>
      <c r="Z40" s="309"/>
      <c r="AA40" s="309"/>
      <c r="AB40" s="309"/>
      <c r="AC40" s="309"/>
      <c r="AD40" s="309"/>
      <c r="AE40" s="309"/>
      <c r="AF40" s="309"/>
      <c r="AG40" s="310"/>
      <c r="AH40" s="307">
        <f>SUM(F32:AJ32)</f>
        <v>0</v>
      </c>
      <c r="AI40" s="163"/>
      <c r="AJ40" s="126" t="s">
        <v>177</v>
      </c>
      <c r="AK40" s="307">
        <f>ROUNDUP(AH40/1000,0)</f>
        <v>0</v>
      </c>
      <c r="AL40" s="163"/>
      <c r="AM40" s="157">
        <f>MIN(AH40:AK42)</f>
        <v>0</v>
      </c>
      <c r="AN40" s="328"/>
    </row>
    <row r="41" spans="1:40" ht="18" customHeight="1">
      <c r="A41" s="332"/>
      <c r="B41" s="332"/>
      <c r="C41" s="332"/>
      <c r="D41" s="66"/>
      <c r="E41" s="66"/>
      <c r="F41" s="111"/>
      <c r="G41" s="111"/>
      <c r="H41" s="110" t="s">
        <v>198</v>
      </c>
      <c r="I41" s="111"/>
      <c r="J41" s="111"/>
      <c r="K41" s="111"/>
      <c r="L41" s="112"/>
      <c r="M41" s="321"/>
      <c r="N41" s="160"/>
      <c r="O41" s="316"/>
      <c r="P41" s="317"/>
      <c r="Q41" s="311" t="s">
        <v>199</v>
      </c>
      <c r="R41" s="312"/>
      <c r="S41" s="312"/>
      <c r="T41" s="312"/>
      <c r="U41" s="312"/>
      <c r="V41" s="312"/>
      <c r="W41" s="312"/>
      <c r="X41" s="312"/>
      <c r="Y41" s="312"/>
      <c r="Z41" s="312"/>
      <c r="AA41" s="312"/>
      <c r="AB41" s="312"/>
      <c r="AC41" s="312"/>
      <c r="AD41" s="312"/>
      <c r="AE41" s="312"/>
      <c r="AF41" s="312"/>
      <c r="AG41" s="313"/>
      <c r="AH41" s="147">
        <f>COUNTA(B12:B30)</f>
        <v>9</v>
      </c>
      <c r="AI41" s="150"/>
      <c r="AJ41" s="132" t="s">
        <v>180</v>
      </c>
      <c r="AK41" s="307">
        <f>ROUNDUP(AH41/20,0)</f>
        <v>1</v>
      </c>
      <c r="AL41" s="163"/>
      <c r="AM41" s="158"/>
      <c r="AN41" s="329"/>
    </row>
    <row r="42" spans="1:40" ht="18" customHeight="1">
      <c r="B42" s="59"/>
      <c r="I42" s="145">
        <f>I40/3</f>
        <v>0</v>
      </c>
      <c r="J42" s="145"/>
      <c r="K42" s="145"/>
      <c r="M42" s="322"/>
      <c r="N42" s="161"/>
      <c r="O42" s="318"/>
      <c r="P42" s="319"/>
      <c r="Q42" s="311" t="s">
        <v>200</v>
      </c>
      <c r="R42" s="312"/>
      <c r="S42" s="312"/>
      <c r="T42" s="312"/>
      <c r="U42" s="312"/>
      <c r="V42" s="312"/>
      <c r="W42" s="312"/>
      <c r="X42" s="312"/>
      <c r="Y42" s="312"/>
      <c r="Z42" s="312"/>
      <c r="AA42" s="312"/>
      <c r="AB42" s="312"/>
      <c r="AC42" s="312"/>
      <c r="AD42" s="312"/>
      <c r="AE42" s="312"/>
      <c r="AF42" s="312"/>
      <c r="AG42" s="313"/>
      <c r="AH42" s="307">
        <f>ROUNDDOWN(I42,1)</f>
        <v>0</v>
      </c>
      <c r="AI42" s="163"/>
      <c r="AJ42" s="133" t="s">
        <v>180</v>
      </c>
      <c r="AK42" s="307">
        <f>ROUNDUP(AH42/10,0)</f>
        <v>0</v>
      </c>
      <c r="AL42" s="163"/>
      <c r="AM42" s="330"/>
      <c r="AN42" s="331"/>
    </row>
    <row r="43" spans="1:40" ht="18" customHeight="1">
      <c r="B43" s="59"/>
      <c r="I43" s="66"/>
      <c r="J43" s="66"/>
      <c r="K43" s="66"/>
      <c r="M43" s="107"/>
      <c r="N43" s="311" t="s">
        <v>184</v>
      </c>
      <c r="O43" s="312"/>
      <c r="P43" s="312"/>
      <c r="Q43" s="312"/>
      <c r="R43" s="312"/>
      <c r="S43" s="312"/>
      <c r="T43" s="312"/>
      <c r="U43" s="312"/>
      <c r="V43" s="312"/>
      <c r="W43" s="312"/>
      <c r="X43" s="312"/>
      <c r="Y43" s="312"/>
      <c r="Z43" s="312"/>
      <c r="AA43" s="312"/>
      <c r="AB43" s="312"/>
      <c r="AC43" s="312"/>
      <c r="AD43" s="312"/>
      <c r="AE43" s="312"/>
      <c r="AF43" s="312"/>
      <c r="AG43" s="313"/>
      <c r="AH43" s="325"/>
      <c r="AI43" s="326"/>
      <c r="AJ43" s="326"/>
      <c r="AK43" s="326"/>
      <c r="AL43" s="327"/>
      <c r="AM43" s="147" cm="1">
        <f t="array" ref="AM43">ROUNDUP(_xlfn.IFS(AM40&lt;2,1,AND(AM40&lt;=2,AM40&lt;6),AM40-1,AM40&gt;=6,AM40/2*3),1)</f>
        <v>1</v>
      </c>
      <c r="AN43" s="150"/>
    </row>
    <row r="44" spans="1:40" ht="18" customHeight="1">
      <c r="A44" s="62"/>
      <c r="B44" s="59"/>
      <c r="H44" s="60"/>
      <c r="M44" s="60" t="s">
        <v>201</v>
      </c>
      <c r="W44" s="66"/>
      <c r="X44" s="60"/>
      <c r="Y44" s="60"/>
      <c r="Z44" s="60"/>
      <c r="AA44" s="60"/>
      <c r="AB44" s="60"/>
      <c r="AC44" s="60"/>
      <c r="AD44" s="60"/>
      <c r="AE44" s="60"/>
      <c r="AF44" s="60"/>
      <c r="AG44" s="60"/>
      <c r="AH44" s="60"/>
      <c r="AI44" s="60"/>
      <c r="AJ44" s="102"/>
      <c r="AK44" s="60"/>
      <c r="AL44" s="66"/>
      <c r="AM44" s="66"/>
      <c r="AN44" s="62"/>
    </row>
    <row r="45" spans="1:40" ht="5.0999999999999996" customHeight="1">
      <c r="A45" s="83"/>
      <c r="B45" s="83"/>
      <c r="C45" s="83"/>
      <c r="D45" s="83"/>
      <c r="E45" s="83"/>
      <c r="F45" s="83"/>
      <c r="G45" s="83"/>
      <c r="H45" s="83"/>
      <c r="I45" s="83"/>
      <c r="J45" s="60"/>
      <c r="K45" s="60"/>
      <c r="L45" s="60"/>
      <c r="M45" s="102"/>
      <c r="N45" s="60"/>
      <c r="W45" s="66"/>
      <c r="X45" s="60"/>
      <c r="Y45" s="60"/>
      <c r="Z45" s="60"/>
      <c r="AA45" s="60"/>
      <c r="AB45" s="60"/>
      <c r="AC45" s="60"/>
      <c r="AD45" s="60"/>
      <c r="AE45" s="60"/>
      <c r="AF45" s="60"/>
      <c r="AG45" s="60"/>
      <c r="AH45" s="60"/>
      <c r="AI45" s="60"/>
      <c r="AJ45" s="102"/>
      <c r="AK45" s="60"/>
      <c r="AL45" s="66"/>
      <c r="AM45" s="66"/>
      <c r="AN45" s="62"/>
    </row>
    <row r="46" spans="1:40"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4.95" customHeight="1">
      <c r="A47" s="62"/>
      <c r="B47" s="66"/>
      <c r="C47" s="296" t="str">
        <f>IF(VLOOKUP($AK$1,選択肢!$A$1:$J$32,C52,FALSE)=0,"-",VLOOKUP($AK$1,選択肢!$A$1:$J$32,C52,FALSE))</f>
        <v>管理者</v>
      </c>
      <c r="D47" s="297"/>
      <c r="E47" s="295" t="str">
        <f>IF(VLOOKUP($AK$1,選択肢!$A$1:$J$32,E52,FALSE)=0,"-",VLOOKUP($AK$1,選択肢!$A$1:$J$32,E52,FALSE))</f>
        <v>サービス提供責任者</v>
      </c>
      <c r="F47" s="295"/>
      <c r="G47" s="295"/>
      <c r="H47" s="295"/>
      <c r="I47" s="296" t="str">
        <f>IF(VLOOKUP($AK$1,選択肢!$A$1:$J$32,I52,FALSE)=0,"-",VLOOKUP($AK$1,選択肢!$A$1:$J$32,I52,FALSE))</f>
        <v>従業者</v>
      </c>
      <c r="J47" s="297"/>
      <c r="K47" s="297"/>
      <c r="L47" s="297"/>
      <c r="M47" s="297"/>
      <c r="N47" s="298"/>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62"/>
    </row>
    <row r="48" spans="1:40" ht="18" customHeight="1">
      <c r="A48" s="62"/>
      <c r="B48" s="66"/>
      <c r="C48" s="98" t="s">
        <v>190</v>
      </c>
      <c r="D48" s="98" t="s">
        <v>191</v>
      </c>
      <c r="E48" s="97" t="s">
        <v>190</v>
      </c>
      <c r="F48" s="294" t="s">
        <v>191</v>
      </c>
      <c r="G48" s="294"/>
      <c r="H48" s="294"/>
      <c r="I48" s="290" t="s">
        <v>190</v>
      </c>
      <c r="J48" s="291"/>
      <c r="K48" s="292"/>
      <c r="L48" s="290" t="s">
        <v>191</v>
      </c>
      <c r="M48" s="291"/>
      <c r="N48" s="292"/>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125"/>
      <c r="AM48" s="125"/>
      <c r="AN48" s="62"/>
    </row>
    <row r="49" spans="1:40" ht="18" customHeight="1">
      <c r="A49" s="62"/>
      <c r="B49" s="74" t="s">
        <v>192</v>
      </c>
      <c r="C49" s="97">
        <f>COUNTIFS($B$11:$B$30,C$47,$C$11:$C$30,"A",$E$11:$E$30,"*")</f>
        <v>1</v>
      </c>
      <c r="D49" s="97">
        <f>COUNTIFS($B$11:$B$30,C$47,$C$11:$C$30,"B",$E$11:$E$30,"*")</f>
        <v>0</v>
      </c>
      <c r="E49" s="97">
        <f>COUNTIFS($B$11:$B$30,E$47,$C$11:$C$30,"A",$E$11:$E$30,"*")</f>
        <v>0</v>
      </c>
      <c r="F49" s="290">
        <f>COUNTIFS($B$11:$B$30,E$47,$C$11:$C$30,"B",$E$11:$E$30,"*")</f>
        <v>1</v>
      </c>
      <c r="G49" s="291"/>
      <c r="H49" s="292"/>
      <c r="I49" s="290">
        <f>COUNTIFS($B$11:$B$30,I$47,$C$11:$C$30,"A",$E$11:$E$30,"*")</f>
        <v>0</v>
      </c>
      <c r="J49" s="291"/>
      <c r="K49" s="292"/>
      <c r="L49" s="290">
        <f>COUNTIFS($B$11:$B$30,I$47,$C$11:$C$30,"B",$E$11:$E$30,"*")</f>
        <v>0</v>
      </c>
      <c r="M49" s="291"/>
      <c r="N49" s="292"/>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125"/>
      <c r="AM49" s="125"/>
      <c r="AN49" s="62"/>
    </row>
    <row r="50" spans="1:40" ht="18" customHeight="1">
      <c r="A50" s="62"/>
      <c r="B50" s="80" t="s">
        <v>193</v>
      </c>
      <c r="C50" s="109"/>
      <c r="D50" s="109"/>
      <c r="E50" s="97">
        <f>COUNTIFS($B$11:$B$30,E$47,$C$11:$C$30,"C",$E$11:$E$30,"*")</f>
        <v>1</v>
      </c>
      <c r="F50" s="290">
        <f>COUNTIFS($B$11:$B$30,E$47,$C$11:$C$30,"D",$E$11:$E$30,"*")</f>
        <v>0</v>
      </c>
      <c r="G50" s="291"/>
      <c r="H50" s="292"/>
      <c r="I50" s="290">
        <f>COUNTIFS($B$11:$B$30,I$47,$C$11:$C$30,"C",$E$11:$E$30,"*")</f>
        <v>2</v>
      </c>
      <c r="J50" s="291"/>
      <c r="K50" s="292"/>
      <c r="L50" s="290">
        <f>COUNTIFS($B$11:$B$30,I$47,$C$11:$C$30,"D",$E$11:$E$30,"*")</f>
        <v>5</v>
      </c>
      <c r="M50" s="291"/>
      <c r="N50" s="292"/>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7"/>
      <c r="AL50" s="125"/>
      <c r="AM50" s="125"/>
      <c r="AN50" s="62"/>
    </row>
    <row r="51" spans="1:40" ht="18" customHeight="1">
      <c r="A51" s="62"/>
      <c r="B51" s="80" t="s">
        <v>194</v>
      </c>
      <c r="C51" s="288"/>
      <c r="D51" s="289"/>
      <c r="E51" s="290">
        <f>IF($AK$3="４週",SUMIFS($AK$11:$AK$30,$B$11:$B$30,E47)/4/$AH$5,IF($AK$3="歴月",SUMIFS($AK$11:$AK$30,$B$11:$B$30,E47)/$AL$5,"記載する期間を選択してください"))</f>
        <v>0</v>
      </c>
      <c r="F51" s="291"/>
      <c r="G51" s="291"/>
      <c r="H51" s="292"/>
      <c r="I51" s="290">
        <f>IF($AK$3="４週",SUMIFS($AK$11:$AK$30,$B$11:$B$30,I47)/4/$AH$5,IF($AK$3="歴月",SUMIFS($AK$11:$AK$30,$B$11:$B$30,I47)/$AL$5,"記載する期間を選択してください"))</f>
        <v>0</v>
      </c>
      <c r="J51" s="291"/>
      <c r="K51" s="291"/>
      <c r="L51" s="291"/>
      <c r="M51" s="291"/>
      <c r="N51" s="292"/>
      <c r="O51" s="287"/>
      <c r="P51" s="287"/>
      <c r="Q51" s="287"/>
      <c r="R51" s="287"/>
      <c r="S51" s="287"/>
      <c r="T51" s="287"/>
      <c r="U51" s="287"/>
      <c r="V51" s="287"/>
      <c r="W51" s="287"/>
      <c r="X51" s="287"/>
      <c r="Y51" s="287"/>
      <c r="Z51" s="287"/>
      <c r="AA51" s="287"/>
      <c r="AB51" s="287"/>
      <c r="AC51" s="287"/>
      <c r="AD51" s="287"/>
      <c r="AE51" s="287"/>
      <c r="AF51" s="287"/>
      <c r="AG51" s="287"/>
      <c r="AH51" s="287"/>
      <c r="AI51" s="287"/>
      <c r="AJ51" s="287"/>
      <c r="AK51" s="287"/>
      <c r="AL51" s="287"/>
      <c r="AM51" s="287"/>
      <c r="AN51" s="62"/>
    </row>
    <row r="52" spans="1:40"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row>
    <row r="53" spans="1:40"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0" s="60" customFormat="1" ht="15" customHeight="1">
      <c r="A54" s="60" t="s">
        <v>119</v>
      </c>
      <c r="B54" s="83"/>
      <c r="C54" s="83"/>
      <c r="D54" s="83"/>
      <c r="E54" s="83"/>
      <c r="F54" s="83"/>
      <c r="G54" s="83"/>
      <c r="H54" s="67"/>
      <c r="I54" s="67"/>
      <c r="J54" s="67"/>
      <c r="K54" s="67"/>
      <c r="L54" s="67"/>
      <c r="M54" s="67"/>
    </row>
    <row r="55" spans="1:40" s="60" customFormat="1" ht="15" customHeight="1">
      <c r="A55" s="60" t="s">
        <v>120</v>
      </c>
      <c r="B55" s="83"/>
      <c r="C55" s="83"/>
      <c r="D55" s="83"/>
      <c r="E55" s="83"/>
      <c r="F55" s="83"/>
      <c r="G55" s="83"/>
      <c r="H55" s="67"/>
      <c r="I55" s="67"/>
      <c r="J55" s="67"/>
      <c r="K55" s="67"/>
      <c r="L55" s="67"/>
      <c r="M55" s="67"/>
    </row>
    <row r="56" spans="1:40" s="60" customFormat="1" ht="15" customHeight="1">
      <c r="A56" s="60" t="s">
        <v>121</v>
      </c>
      <c r="B56" s="83"/>
      <c r="C56" s="83"/>
      <c r="D56" s="83"/>
      <c r="E56" s="83"/>
      <c r="F56" s="83"/>
      <c r="G56" s="83"/>
      <c r="H56" s="67"/>
      <c r="I56" s="67"/>
      <c r="J56" s="67"/>
      <c r="K56" s="67"/>
      <c r="L56" s="67"/>
      <c r="M56" s="67"/>
    </row>
    <row r="57" spans="1:40" s="60" customFormat="1" ht="15" customHeight="1">
      <c r="A57" s="60" t="s">
        <v>122</v>
      </c>
      <c r="B57" s="83"/>
      <c r="C57" s="83"/>
      <c r="D57" s="83"/>
      <c r="E57" s="83"/>
      <c r="F57" s="83"/>
      <c r="G57" s="83"/>
      <c r="H57" s="67"/>
      <c r="I57" s="67"/>
      <c r="J57" s="67"/>
      <c r="K57" s="67"/>
      <c r="L57" s="67"/>
      <c r="M57" s="67"/>
    </row>
    <row r="58" spans="1:40" ht="15" customHeight="1">
      <c r="A58" s="60" t="s">
        <v>123</v>
      </c>
      <c r="B58" s="90"/>
      <c r="C58" s="60"/>
      <c r="D58" s="60"/>
      <c r="E58" s="60"/>
      <c r="F58" s="60"/>
      <c r="G58" s="60"/>
    </row>
    <row r="59" spans="1:40" ht="15" customHeight="1">
      <c r="A59" s="60" t="s">
        <v>124</v>
      </c>
      <c r="B59" s="90"/>
      <c r="C59" s="60"/>
      <c r="D59" s="60"/>
      <c r="E59" s="60"/>
      <c r="F59" s="60"/>
      <c r="G59" s="60"/>
    </row>
    <row r="60" spans="1:40" ht="15" customHeight="1">
      <c r="A60" s="60"/>
      <c r="B60" s="74" t="s">
        <v>125</v>
      </c>
      <c r="C60" s="145" t="s">
        <v>126</v>
      </c>
      <c r="D60" s="145"/>
      <c r="E60" s="145"/>
      <c r="F60" s="60"/>
      <c r="G60" s="60"/>
    </row>
    <row r="61" spans="1:40" ht="15" customHeight="1">
      <c r="A61" s="60"/>
      <c r="B61" s="93" t="s">
        <v>127</v>
      </c>
      <c r="C61" s="144" t="s">
        <v>128</v>
      </c>
      <c r="D61" s="144"/>
      <c r="E61" s="144"/>
      <c r="F61" s="60"/>
      <c r="G61" s="60"/>
    </row>
    <row r="62" spans="1:40" ht="15" customHeight="1">
      <c r="A62" s="60"/>
      <c r="B62" s="93" t="s">
        <v>129</v>
      </c>
      <c r="C62" s="144" t="s">
        <v>130</v>
      </c>
      <c r="D62" s="144"/>
      <c r="E62" s="144"/>
      <c r="F62" s="60"/>
      <c r="G62" s="60"/>
    </row>
    <row r="63" spans="1:40" ht="15" customHeight="1">
      <c r="A63" s="60"/>
      <c r="B63" s="93" t="s">
        <v>131</v>
      </c>
      <c r="C63" s="144" t="s">
        <v>132</v>
      </c>
      <c r="D63" s="144"/>
      <c r="E63" s="144"/>
      <c r="F63" s="60"/>
      <c r="G63" s="60"/>
    </row>
    <row r="64" spans="1:40" ht="15" customHeight="1">
      <c r="A64" s="60"/>
      <c r="B64" s="93" t="s">
        <v>133</v>
      </c>
      <c r="C64" s="144" t="s">
        <v>134</v>
      </c>
      <c r="D64" s="144"/>
      <c r="E64" s="144"/>
      <c r="F64" s="60"/>
      <c r="G64" s="60"/>
    </row>
    <row r="65" spans="1:7" ht="15" customHeight="1">
      <c r="A65" s="60"/>
      <c r="B65" s="60" t="s">
        <v>135</v>
      </c>
      <c r="C65" s="60"/>
      <c r="D65" s="60"/>
      <c r="E65" s="60"/>
      <c r="F65" s="60"/>
      <c r="G65" s="60"/>
    </row>
    <row r="66" spans="1:7" ht="15" customHeight="1">
      <c r="A66" s="60"/>
      <c r="B66" s="60" t="s">
        <v>136</v>
      </c>
      <c r="C66" s="60"/>
      <c r="D66" s="60"/>
      <c r="E66" s="60"/>
      <c r="F66" s="60"/>
      <c r="G66" s="60"/>
    </row>
    <row r="67" spans="1:7" ht="15" customHeight="1">
      <c r="A67" s="60"/>
      <c r="B67" s="60" t="s">
        <v>137</v>
      </c>
      <c r="C67" s="60"/>
      <c r="D67" s="60"/>
      <c r="E67" s="60"/>
      <c r="F67" s="60"/>
      <c r="G67" s="60"/>
    </row>
    <row r="68" spans="1:7" ht="15" customHeight="1">
      <c r="A68" s="60" t="s">
        <v>138</v>
      </c>
      <c r="B68" s="90"/>
      <c r="C68" s="60"/>
      <c r="D68" s="60"/>
      <c r="E68" s="60"/>
      <c r="F68" s="60"/>
      <c r="G68" s="60"/>
    </row>
    <row r="69" spans="1:7" ht="15" customHeight="1">
      <c r="A69" s="60" t="s">
        <v>139</v>
      </c>
      <c r="B69" s="90"/>
      <c r="C69" s="60"/>
      <c r="D69" s="60"/>
      <c r="E69" s="60"/>
      <c r="F69" s="60"/>
      <c r="G69" s="60"/>
    </row>
    <row r="70" spans="1:7" ht="15" customHeight="1">
      <c r="A70" s="60" t="s">
        <v>140</v>
      </c>
      <c r="B70" s="90"/>
      <c r="C70" s="60"/>
      <c r="D70" s="60"/>
      <c r="E70" s="60"/>
      <c r="F70" s="60"/>
      <c r="G70" s="60"/>
    </row>
    <row r="71" spans="1:7" ht="15" customHeight="1">
      <c r="A71" s="60" t="s">
        <v>141</v>
      </c>
      <c r="B71" s="90"/>
      <c r="C71" s="60"/>
      <c r="D71" s="60"/>
      <c r="E71" s="60"/>
      <c r="F71" s="60"/>
      <c r="G71" s="60"/>
    </row>
    <row r="72" spans="1:7" ht="15" customHeight="1">
      <c r="A72" s="60" t="s">
        <v>142</v>
      </c>
      <c r="B72" s="90"/>
      <c r="C72" s="60"/>
      <c r="D72" s="60"/>
      <c r="E72" s="60"/>
      <c r="F72" s="60"/>
      <c r="G72" s="60"/>
    </row>
    <row r="73" spans="1:7" ht="15" customHeight="1">
      <c r="A73" s="60" t="s">
        <v>143</v>
      </c>
      <c r="B73" s="90"/>
      <c r="C73" s="60"/>
      <c r="D73" s="60"/>
      <c r="E73" s="60"/>
      <c r="F73" s="60"/>
      <c r="G73" s="60"/>
    </row>
    <row r="74" spans="1:7" ht="15" customHeight="1">
      <c r="A74" s="60"/>
      <c r="B74" s="60" t="s">
        <v>144</v>
      </c>
      <c r="C74" s="60"/>
      <c r="D74" s="60"/>
      <c r="E74" s="60"/>
      <c r="F74" s="60"/>
      <c r="G74" s="60"/>
    </row>
    <row r="75" spans="1:7" ht="15" customHeight="1">
      <c r="A75" s="60"/>
      <c r="B75" s="60" t="s">
        <v>145</v>
      </c>
      <c r="C75" s="60"/>
      <c r="D75" s="60"/>
      <c r="E75" s="60"/>
      <c r="F75" s="60"/>
      <c r="G75" s="60"/>
    </row>
    <row r="76" spans="1:7" ht="15" customHeight="1">
      <c r="A76" s="60" t="s">
        <v>146</v>
      </c>
      <c r="B76" s="90"/>
      <c r="C76" s="60"/>
      <c r="D76" s="60"/>
      <c r="E76" s="60"/>
      <c r="F76" s="60"/>
      <c r="G76" s="60"/>
    </row>
    <row r="77" spans="1:7" ht="15" customHeight="1">
      <c r="A77" s="60" t="s">
        <v>147</v>
      </c>
      <c r="B77" s="90"/>
      <c r="C77" s="60"/>
      <c r="D77" s="60"/>
      <c r="E77" s="60"/>
      <c r="F77" s="60"/>
      <c r="G77" s="60"/>
    </row>
    <row r="78" spans="1:7" ht="15" customHeight="1">
      <c r="A78" s="60" t="s">
        <v>148</v>
      </c>
      <c r="B78" s="90"/>
      <c r="C78" s="60"/>
      <c r="D78" s="60"/>
      <c r="E78" s="60"/>
      <c r="F78" s="60"/>
      <c r="G78" s="60"/>
    </row>
    <row r="79" spans="1:7" ht="15" customHeight="1">
      <c r="A79" s="60" t="s">
        <v>149</v>
      </c>
      <c r="B79" s="90"/>
      <c r="C79" s="60"/>
      <c r="D79" s="60"/>
      <c r="E79" s="60"/>
      <c r="F79" s="60"/>
      <c r="G79" s="60"/>
    </row>
    <row r="80" spans="1:7" ht="15" customHeight="1">
      <c r="A80" s="60" t="s">
        <v>150</v>
      </c>
      <c r="B80" s="90"/>
      <c r="C80" s="60"/>
      <c r="D80" s="60"/>
      <c r="E80" s="60"/>
      <c r="F80" s="60"/>
      <c r="G80" s="60"/>
    </row>
    <row r="81" spans="1:7" ht="15" customHeight="1">
      <c r="A81" s="60" t="s">
        <v>151</v>
      </c>
      <c r="B81" s="90"/>
      <c r="C81" s="60"/>
      <c r="D81" s="60"/>
      <c r="E81" s="60"/>
      <c r="F81" s="60"/>
      <c r="G81" s="60"/>
    </row>
    <row r="82" spans="1:7" ht="15" customHeight="1">
      <c r="A82" s="60" t="s">
        <v>152</v>
      </c>
      <c r="B82" s="90"/>
      <c r="C82" s="60"/>
      <c r="D82" s="60"/>
      <c r="E82" s="60"/>
      <c r="F82" s="60"/>
      <c r="G82" s="60"/>
    </row>
    <row r="83" spans="1:7" ht="15" customHeight="1">
      <c r="A83" s="60" t="s">
        <v>153</v>
      </c>
      <c r="B83" s="90"/>
      <c r="C83" s="60"/>
      <c r="D83" s="60"/>
      <c r="E83" s="60"/>
      <c r="F83" s="60"/>
      <c r="G83" s="60"/>
    </row>
  </sheetData>
  <mergeCells count="127">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 ref="A7:A10"/>
    <mergeCell ref="C7:C10"/>
    <mergeCell ref="D7:D10"/>
    <mergeCell ref="E7:E10"/>
    <mergeCell ref="AM13:AN13"/>
    <mergeCell ref="AM14:AN14"/>
    <mergeCell ref="AM15:AN15"/>
    <mergeCell ref="AM16:AN16"/>
    <mergeCell ref="AL7:AL10"/>
    <mergeCell ref="AM7:AN10"/>
    <mergeCell ref="B7:B8"/>
    <mergeCell ref="B9:B10"/>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M17:AN17"/>
    <mergeCell ref="AM18:AN18"/>
    <mergeCell ref="AM19:AN19"/>
    <mergeCell ref="AM20:AN20"/>
    <mergeCell ref="AM21:AN21"/>
    <mergeCell ref="AM22:AN22"/>
    <mergeCell ref="AM23:AN23"/>
    <mergeCell ref="AM24:AN24"/>
    <mergeCell ref="AM25:AN25"/>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J50:AK50"/>
    <mergeCell ref="X49:Z49"/>
    <mergeCell ref="AA49:AC49"/>
    <mergeCell ref="U50:W50"/>
    <mergeCell ref="X50:Z50"/>
    <mergeCell ref="R50:T50"/>
    <mergeCell ref="AD48:AF48"/>
    <mergeCell ref="AG48:AI48"/>
    <mergeCell ref="AJ48:AK48"/>
    <mergeCell ref="AJ49:AK49"/>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s>
  <phoneticPr fontId="4"/>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election activeCell="M5" sqref="M5"/>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202</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46"/>
      <c r="AN11" s="146"/>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46"/>
      <c r="AN12" s="146"/>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46"/>
      <c r="AN13" s="146"/>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46"/>
      <c r="AN14" s="146"/>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0" ht="18" customHeight="1">
      <c r="A20" s="73">
        <v>10</v>
      </c>
      <c r="B20" s="99" t="s">
        <v>203</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3"/>
      <c r="B39" s="303"/>
      <c r="C39" s="303"/>
      <c r="D39" s="106">
        <f>IF(S2=1,10,IF(S2=2,11,IF(S2=3,12,S2-3)))</f>
        <v>2</v>
      </c>
      <c r="E39" s="106">
        <f>IF(S2=1,11,IF(S2=2,12,S2-2))</f>
        <v>3</v>
      </c>
      <c r="F39" s="304">
        <f>IF(S2=1,12,S2-1)</f>
        <v>4</v>
      </c>
      <c r="G39" s="304"/>
      <c r="H39" s="304"/>
      <c r="I39" s="145" t="s">
        <v>169</v>
      </c>
      <c r="J39" s="145"/>
      <c r="K39" s="145"/>
      <c r="M39" s="147" t="s">
        <v>170</v>
      </c>
      <c r="N39" s="148"/>
      <c r="O39" s="148"/>
      <c r="P39" s="148"/>
      <c r="Q39" s="148"/>
      <c r="R39" s="148"/>
      <c r="S39" s="148"/>
      <c r="T39" s="148"/>
      <c r="U39" s="148"/>
      <c r="V39" s="148"/>
      <c r="W39" s="148"/>
      <c r="X39" s="148"/>
      <c r="Y39" s="148"/>
      <c r="Z39" s="148"/>
      <c r="AA39" s="148"/>
      <c r="AB39" s="148"/>
      <c r="AC39" s="148"/>
      <c r="AD39" s="148"/>
      <c r="AE39" s="148"/>
      <c r="AF39" s="148"/>
      <c r="AG39" s="148"/>
      <c r="AH39" s="299" t="s">
        <v>171</v>
      </c>
      <c r="AI39" s="300"/>
      <c r="AJ39" s="300"/>
      <c r="AK39" s="300"/>
      <c r="AL39" s="301"/>
      <c r="AM39" s="153" t="s">
        <v>172</v>
      </c>
      <c r="AN39" s="153"/>
    </row>
    <row r="40" spans="1:40" ht="18" customHeight="1">
      <c r="A40" s="153" t="s">
        <v>196</v>
      </c>
      <c r="B40" s="153"/>
      <c r="C40" s="153"/>
      <c r="D40" s="107"/>
      <c r="E40" s="107"/>
      <c r="F40" s="302"/>
      <c r="G40" s="302"/>
      <c r="H40" s="302"/>
      <c r="I40" s="145">
        <f>SUM(D40:F40)</f>
        <v>0</v>
      </c>
      <c r="J40" s="145"/>
      <c r="K40" s="145"/>
      <c r="M40" s="320" t="s">
        <v>174</v>
      </c>
      <c r="N40" s="159" t="s">
        <v>175</v>
      </c>
      <c r="O40" s="314"/>
      <c r="P40" s="315"/>
      <c r="Q40" s="308" t="s">
        <v>176</v>
      </c>
      <c r="R40" s="309"/>
      <c r="S40" s="309"/>
      <c r="T40" s="309"/>
      <c r="U40" s="309"/>
      <c r="V40" s="309"/>
      <c r="W40" s="309"/>
      <c r="X40" s="309"/>
      <c r="Y40" s="309"/>
      <c r="Z40" s="309"/>
      <c r="AA40" s="309"/>
      <c r="AB40" s="309"/>
      <c r="AC40" s="309"/>
      <c r="AD40" s="309"/>
      <c r="AE40" s="309"/>
      <c r="AF40" s="309"/>
      <c r="AG40" s="310"/>
      <c r="AH40" s="307">
        <f>SUM(F32:AJ32)</f>
        <v>0</v>
      </c>
      <c r="AI40" s="163"/>
      <c r="AJ40" s="126" t="s">
        <v>177</v>
      </c>
      <c r="AK40" s="307">
        <f>ROUNDUP(AH40/450,0)</f>
        <v>0</v>
      </c>
      <c r="AL40" s="163"/>
      <c r="AM40" s="145">
        <f>MIN(AH40:AK42)</f>
        <v>0</v>
      </c>
      <c r="AN40" s="145"/>
    </row>
    <row r="41" spans="1:40" ht="18" customHeight="1">
      <c r="A41" s="316"/>
      <c r="B41" s="316"/>
      <c r="C41" s="316"/>
      <c r="D41" s="66"/>
      <c r="E41" s="66"/>
      <c r="F41" s="66"/>
      <c r="G41" s="66"/>
      <c r="H41" s="66"/>
      <c r="I41" s="66" t="s">
        <v>204</v>
      </c>
      <c r="J41" s="66"/>
      <c r="K41" s="66"/>
      <c r="M41" s="321"/>
      <c r="N41" s="160"/>
      <c r="O41" s="316"/>
      <c r="P41" s="317"/>
      <c r="Q41" s="311" t="s">
        <v>179</v>
      </c>
      <c r="R41" s="312"/>
      <c r="S41" s="312"/>
      <c r="T41" s="312"/>
      <c r="U41" s="312"/>
      <c r="V41" s="312"/>
      <c r="W41" s="312"/>
      <c r="X41" s="312"/>
      <c r="Y41" s="312"/>
      <c r="Z41" s="312"/>
      <c r="AA41" s="312"/>
      <c r="AB41" s="312"/>
      <c r="AC41" s="312"/>
      <c r="AD41" s="312"/>
      <c r="AE41" s="312"/>
      <c r="AF41" s="312"/>
      <c r="AG41" s="313"/>
      <c r="AH41" s="147">
        <f>COUNTA(B12:B30)</f>
        <v>9</v>
      </c>
      <c r="AI41" s="148"/>
      <c r="AJ41" s="132" t="s">
        <v>180</v>
      </c>
      <c r="AK41" s="307">
        <f>ROUNDUP(AH41/10,0)</f>
        <v>1</v>
      </c>
      <c r="AL41" s="163"/>
      <c r="AM41" s="145"/>
      <c r="AN41" s="145"/>
    </row>
    <row r="42" spans="1:40" ht="18" customHeight="1">
      <c r="A42" s="332"/>
      <c r="B42" s="332"/>
      <c r="C42" s="332"/>
      <c r="D42" s="66"/>
      <c r="E42" s="66"/>
      <c r="F42" s="332"/>
      <c r="G42" s="332"/>
      <c r="H42" s="332"/>
      <c r="I42" s="145">
        <f>I40/3</f>
        <v>0</v>
      </c>
      <c r="J42" s="145"/>
      <c r="K42" s="145"/>
      <c r="M42" s="322"/>
      <c r="N42" s="161"/>
      <c r="O42" s="318"/>
      <c r="P42" s="319"/>
      <c r="Q42" s="311" t="s">
        <v>181</v>
      </c>
      <c r="R42" s="312"/>
      <c r="S42" s="312"/>
      <c r="T42" s="312"/>
      <c r="U42" s="312"/>
      <c r="V42" s="312"/>
      <c r="W42" s="312"/>
      <c r="X42" s="312"/>
      <c r="Y42" s="312"/>
      <c r="Z42" s="312"/>
      <c r="AA42" s="312"/>
      <c r="AB42" s="312"/>
      <c r="AC42" s="312"/>
      <c r="AD42" s="312"/>
      <c r="AE42" s="312"/>
      <c r="AF42" s="312"/>
      <c r="AG42" s="313"/>
      <c r="AH42" s="307">
        <f>ROUNDDOWN(I42,1)</f>
        <v>0</v>
      </c>
      <c r="AI42" s="163"/>
      <c r="AJ42" s="133" t="s">
        <v>180</v>
      </c>
      <c r="AK42" s="307">
        <f>ROUNDUP(AH42/40,0)</f>
        <v>0</v>
      </c>
      <c r="AL42" s="163"/>
      <c r="AM42" s="145"/>
      <c r="AN42" s="145"/>
    </row>
    <row r="43" spans="1:40" ht="18" customHeight="1">
      <c r="B43" s="62"/>
      <c r="M43" s="107"/>
      <c r="N43" s="311" t="s">
        <v>184</v>
      </c>
      <c r="O43" s="312"/>
      <c r="P43" s="312"/>
      <c r="Q43" s="312"/>
      <c r="R43" s="312"/>
      <c r="S43" s="312"/>
      <c r="T43" s="312"/>
      <c r="U43" s="312"/>
      <c r="V43" s="312"/>
      <c r="W43" s="312"/>
      <c r="X43" s="312"/>
      <c r="Y43" s="312"/>
      <c r="Z43" s="312"/>
      <c r="AA43" s="312"/>
      <c r="AB43" s="312"/>
      <c r="AC43" s="312"/>
      <c r="AD43" s="312"/>
      <c r="AE43" s="312"/>
      <c r="AF43" s="312"/>
      <c r="AG43" s="313"/>
      <c r="AH43" s="306"/>
      <c r="AI43" s="306"/>
      <c r="AJ43" s="306"/>
      <c r="AK43" s="306"/>
      <c r="AL43" s="306"/>
      <c r="AM43" s="147" cm="1">
        <f t="array" ref="AM43">ROUNDUP(_xlfn.IFS(AM40&lt;2,1,AND(AM40&lt;=2,AM40&lt;6),AM40-1,AM40&gt;=6,AM40/2*3),1)</f>
        <v>1</v>
      </c>
      <c r="AN43" s="150"/>
    </row>
    <row r="44" spans="1:40" ht="5.0999999999999996" customHeight="1">
      <c r="A44" s="83"/>
      <c r="B44" s="83"/>
      <c r="C44" s="83"/>
      <c r="D44" s="83"/>
      <c r="E44" s="83"/>
      <c r="F44" s="83"/>
      <c r="G44" s="83"/>
      <c r="H44" s="83"/>
      <c r="I44" s="83"/>
      <c r="J44" s="60"/>
      <c r="K44" s="60"/>
      <c r="L44" s="60"/>
      <c r="M44" s="102"/>
      <c r="N44" s="60"/>
      <c r="W44" s="66"/>
      <c r="X44" s="60"/>
      <c r="Y44" s="60"/>
      <c r="Z44" s="60"/>
      <c r="AA44" s="60"/>
      <c r="AB44" s="60"/>
      <c r="AC44" s="60"/>
      <c r="AD44" s="60"/>
      <c r="AE44" s="60"/>
      <c r="AF44" s="60"/>
      <c r="AG44" s="60"/>
      <c r="AH44" s="60"/>
      <c r="AI44" s="60"/>
      <c r="AJ44" s="102"/>
      <c r="AK44" s="60"/>
      <c r="AL44" s="66"/>
      <c r="AM44" s="66"/>
      <c r="AN44" s="62"/>
    </row>
    <row r="45" spans="1:40"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c r="A46" s="62"/>
      <c r="B46" s="66"/>
      <c r="C46" s="296" t="str">
        <f>IF(VLOOKUP($AK$1,選択肢!$A$1:$J$32,C51,FALSE)=0,"-",VLOOKUP($AK$1,選択肢!$A$1:$J$32,C51,FALSE))</f>
        <v>管理者</v>
      </c>
      <c r="D46" s="297"/>
      <c r="E46" s="295" t="str">
        <f>IF(VLOOKUP($AK$1,選択肢!$A$1:$J$32,E51,FALSE)=0,"-",VLOOKUP($AK$1,選択肢!$A$1:$J$32,E51,FALSE))</f>
        <v>サービス提供責任者</v>
      </c>
      <c r="F46" s="295"/>
      <c r="G46" s="295"/>
      <c r="H46" s="295"/>
      <c r="I46" s="296" t="str">
        <f>IF(VLOOKUP($AK$1,選択肢!$A$1:$J$32,I51,FALSE)=0,"-",VLOOKUP($AK$1,選択肢!$A$1:$J$32,I51,FALSE))</f>
        <v>従業者</v>
      </c>
      <c r="J46" s="297"/>
      <c r="K46" s="297"/>
      <c r="L46" s="297"/>
      <c r="M46" s="297"/>
      <c r="N46" s="298"/>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3"/>
      <c r="AL46" s="293"/>
      <c r="AM46" s="293"/>
      <c r="AN46" s="62"/>
    </row>
    <row r="47" spans="1:40" ht="18" customHeight="1">
      <c r="A47" s="62"/>
      <c r="B47" s="66"/>
      <c r="C47" s="98" t="s">
        <v>190</v>
      </c>
      <c r="D47" s="98" t="s">
        <v>191</v>
      </c>
      <c r="E47" s="97" t="s">
        <v>190</v>
      </c>
      <c r="F47" s="294" t="s">
        <v>191</v>
      </c>
      <c r="G47" s="294"/>
      <c r="H47" s="294"/>
      <c r="I47" s="290" t="s">
        <v>190</v>
      </c>
      <c r="J47" s="291"/>
      <c r="K47" s="292"/>
      <c r="L47" s="290" t="s">
        <v>191</v>
      </c>
      <c r="M47" s="291"/>
      <c r="N47" s="292"/>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125"/>
      <c r="AM47" s="125"/>
      <c r="AN47" s="62"/>
    </row>
    <row r="48" spans="1:40"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125"/>
      <c r="AM48" s="125"/>
      <c r="AN48" s="62"/>
    </row>
    <row r="49" spans="1:40" ht="18" customHeight="1">
      <c r="A49" s="62"/>
      <c r="B49" s="80" t="s">
        <v>193</v>
      </c>
      <c r="C49" s="109"/>
      <c r="D49" s="109"/>
      <c r="E49" s="97">
        <f>COUNTIFS($B$11:$B$30,E$46,$C$11:$C$30,"C",$E$11:$E$30,"*")</f>
        <v>1</v>
      </c>
      <c r="F49" s="290">
        <f>COUNTIFS($B$11:$B$30,E$46,$C$11:$C$30,"D",$E$11:$E$30,"*")</f>
        <v>0</v>
      </c>
      <c r="G49" s="291"/>
      <c r="H49" s="292"/>
      <c r="I49" s="290">
        <f>COUNTIFS($B$11:$B$30,I$46,$C$11:$C$30,"C",$E$11:$E$30,"*")</f>
        <v>2</v>
      </c>
      <c r="J49" s="291"/>
      <c r="K49" s="292"/>
      <c r="L49" s="290">
        <f>COUNTIFS($B$11:$B$30,I$46,$C$11:$C$30,"D",$E$11:$E$30,"*")</f>
        <v>5</v>
      </c>
      <c r="M49" s="291"/>
      <c r="N49" s="292"/>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125"/>
      <c r="AM49" s="125"/>
      <c r="AN49" s="62"/>
    </row>
    <row r="50" spans="1:40" ht="18" customHeight="1">
      <c r="A50" s="62"/>
      <c r="B50" s="80" t="s">
        <v>194</v>
      </c>
      <c r="C50" s="288"/>
      <c r="D50" s="289"/>
      <c r="E50" s="290">
        <f>IF($AK$3="４週",SUMIFS($AK$11:$AK$30,$B$11:$B$30,E46)/4/$AH$5,IF($AK$3="歴月",SUMIFS($AK$11:$AK$30,$B$11:$B$30,E46)/$AL$5,"記載する期間を選択してください"))</f>
        <v>0</v>
      </c>
      <c r="F50" s="291"/>
      <c r="G50" s="291"/>
      <c r="H50" s="292"/>
      <c r="I50" s="290">
        <f>IF($AK$3="４週",SUMIFS($AK$11:$AK$30,$B$11:$B$30,I46)/4/$AH$5,IF($AK$3="歴月",SUMIFS($AK$11:$AK$30,$B$11:$B$30,I46)/$AL$5,"記載する期間を選択してください"))</f>
        <v>0</v>
      </c>
      <c r="J50" s="291"/>
      <c r="K50" s="291"/>
      <c r="L50" s="291"/>
      <c r="M50" s="291"/>
      <c r="N50" s="292"/>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7"/>
      <c r="AL50" s="287"/>
      <c r="AM50" s="287"/>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row>
    <row r="54" spans="1:40" s="60" customFormat="1" ht="15" customHeight="1">
      <c r="A54" s="60" t="s">
        <v>120</v>
      </c>
      <c r="B54" s="83"/>
      <c r="C54" s="83"/>
      <c r="D54" s="83"/>
      <c r="E54" s="83"/>
      <c r="F54" s="83"/>
      <c r="G54" s="83"/>
      <c r="H54" s="67"/>
      <c r="I54" s="67"/>
      <c r="J54" s="67"/>
      <c r="K54" s="67"/>
      <c r="L54" s="67"/>
      <c r="M54" s="67"/>
    </row>
    <row r="55" spans="1:40" s="60" customFormat="1" ht="15" customHeight="1">
      <c r="A55" s="60" t="s">
        <v>121</v>
      </c>
      <c r="B55" s="83"/>
      <c r="C55" s="83"/>
      <c r="D55" s="83"/>
      <c r="E55" s="83"/>
      <c r="F55" s="83"/>
      <c r="G55" s="83"/>
      <c r="H55" s="67"/>
      <c r="I55" s="67"/>
      <c r="J55" s="67"/>
      <c r="K55" s="67"/>
      <c r="L55" s="67"/>
      <c r="M55" s="67"/>
    </row>
    <row r="56" spans="1:40" s="60" customFormat="1" ht="15" customHeight="1">
      <c r="A56" s="60" t="s">
        <v>122</v>
      </c>
      <c r="B56" s="83"/>
      <c r="C56" s="83"/>
      <c r="D56" s="83"/>
      <c r="E56" s="83"/>
      <c r="F56" s="83"/>
      <c r="G56" s="83"/>
      <c r="H56" s="67"/>
      <c r="I56" s="67"/>
      <c r="J56" s="67"/>
      <c r="K56" s="67"/>
      <c r="L56" s="67"/>
      <c r="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29">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 ref="R48:T48"/>
    <mergeCell ref="U48:W48"/>
    <mergeCell ref="X47:Z47"/>
    <mergeCell ref="F47:H47"/>
    <mergeCell ref="I47:K47"/>
    <mergeCell ref="O47:Q47"/>
    <mergeCell ref="R47:T47"/>
    <mergeCell ref="U47:W47"/>
    <mergeCell ref="X48:Z48"/>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s>
  <phoneticPr fontId="4"/>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election activeCell="G11" sqref="G11"/>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205</v>
      </c>
      <c r="AL1" s="164"/>
      <c r="AM1" s="164"/>
      <c r="AN1" s="164"/>
    </row>
    <row r="2" spans="1:40" ht="18" customHeight="1">
      <c r="A2" s="62"/>
      <c r="B2" s="63"/>
      <c r="C2" s="63"/>
      <c r="D2" s="63"/>
      <c r="E2" s="63"/>
      <c r="F2" s="63"/>
      <c r="G2" s="63"/>
      <c r="H2" s="63"/>
      <c r="I2" s="63"/>
      <c r="J2" s="63"/>
      <c r="K2" s="63"/>
      <c r="L2" s="63"/>
      <c r="M2" s="165">
        <v>2026</v>
      </c>
      <c r="N2" s="165"/>
      <c r="O2" s="165"/>
      <c r="P2" s="165"/>
      <c r="Q2" s="166" t="s">
        <v>94</v>
      </c>
      <c r="R2" s="166"/>
      <c r="S2" s="165">
        <v>4</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t="s">
        <v>360</v>
      </c>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63"/>
      <c r="AL9" s="153"/>
      <c r="AM9" s="154"/>
      <c r="AN9" s="154"/>
    </row>
    <row r="10" spans="1:40" ht="15" customHeight="1">
      <c r="A10" s="149"/>
      <c r="B10" s="152"/>
      <c r="C10" s="161"/>
      <c r="D10" s="145"/>
      <c r="E10" s="147"/>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46"/>
      <c r="AN11" s="146"/>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46"/>
      <c r="AN12" s="146"/>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46"/>
      <c r="AN13" s="146"/>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46"/>
      <c r="AN14" s="146"/>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3"/>
      <c r="B39" s="303"/>
      <c r="C39" s="303"/>
      <c r="D39" s="106">
        <f>IF(S2=1,10,IF(S2=2,11,IF(S2=3,12,S2-3)))</f>
        <v>1</v>
      </c>
      <c r="E39" s="106">
        <f>IF(S2=1,11,IF(S2=2,12,S2-2))</f>
        <v>2</v>
      </c>
      <c r="F39" s="304">
        <f>IF(S2=1,12,S2-1)</f>
        <v>3</v>
      </c>
      <c r="G39" s="304"/>
      <c r="H39" s="304"/>
      <c r="I39" s="145" t="s">
        <v>169</v>
      </c>
      <c r="J39" s="145"/>
      <c r="K39" s="145"/>
      <c r="M39" s="147" t="s">
        <v>170</v>
      </c>
      <c r="N39" s="148"/>
      <c r="O39" s="148"/>
      <c r="P39" s="148"/>
      <c r="Q39" s="148"/>
      <c r="R39" s="148"/>
      <c r="S39" s="148"/>
      <c r="T39" s="148"/>
      <c r="U39" s="148"/>
      <c r="V39" s="148"/>
      <c r="W39" s="148"/>
      <c r="X39" s="148"/>
      <c r="Y39" s="148"/>
      <c r="Z39" s="148"/>
      <c r="AA39" s="148"/>
      <c r="AB39" s="148"/>
      <c r="AC39" s="148"/>
      <c r="AD39" s="148"/>
      <c r="AE39" s="148"/>
      <c r="AF39" s="148"/>
      <c r="AG39" s="148"/>
      <c r="AH39" s="299" t="s">
        <v>171</v>
      </c>
      <c r="AI39" s="300"/>
      <c r="AJ39" s="300"/>
      <c r="AK39" s="300"/>
      <c r="AL39" s="301"/>
      <c r="AM39" s="153" t="s">
        <v>172</v>
      </c>
      <c r="AN39" s="153"/>
    </row>
    <row r="40" spans="1:40" ht="18" customHeight="1">
      <c r="A40" s="153" t="s">
        <v>196</v>
      </c>
      <c r="B40" s="153"/>
      <c r="C40" s="153"/>
      <c r="D40" s="107"/>
      <c r="E40" s="107"/>
      <c r="F40" s="302"/>
      <c r="G40" s="302"/>
      <c r="H40" s="302"/>
      <c r="I40" s="145">
        <f>SUM(D40:F40)</f>
        <v>0</v>
      </c>
      <c r="J40" s="145"/>
      <c r="K40" s="145"/>
      <c r="M40" s="320" t="s">
        <v>174</v>
      </c>
      <c r="N40" s="159" t="s">
        <v>175</v>
      </c>
      <c r="O40" s="314"/>
      <c r="P40" s="315"/>
      <c r="Q40" s="308" t="s">
        <v>176</v>
      </c>
      <c r="R40" s="309"/>
      <c r="S40" s="309"/>
      <c r="T40" s="309"/>
      <c r="U40" s="309"/>
      <c r="V40" s="309"/>
      <c r="W40" s="309"/>
      <c r="X40" s="309"/>
      <c r="Y40" s="309"/>
      <c r="Z40" s="309"/>
      <c r="AA40" s="309"/>
      <c r="AB40" s="309"/>
      <c r="AC40" s="309"/>
      <c r="AD40" s="309"/>
      <c r="AE40" s="309"/>
      <c r="AF40" s="309"/>
      <c r="AG40" s="310"/>
      <c r="AH40" s="307">
        <f>SUM(F32:AJ32)</f>
        <v>0</v>
      </c>
      <c r="AI40" s="163"/>
      <c r="AJ40" s="126" t="s">
        <v>177</v>
      </c>
      <c r="AK40" s="307">
        <f>ROUNDUP(AH40/450,0)</f>
        <v>0</v>
      </c>
      <c r="AL40" s="163"/>
      <c r="AM40" s="145">
        <f>MIN(AH40:AK42)</f>
        <v>0</v>
      </c>
      <c r="AN40" s="145"/>
    </row>
    <row r="41" spans="1:40" ht="18" customHeight="1">
      <c r="A41" s="316"/>
      <c r="B41" s="316"/>
      <c r="C41" s="316"/>
      <c r="D41" s="66"/>
      <c r="E41" s="66"/>
      <c r="F41" s="66"/>
      <c r="G41" s="66"/>
      <c r="H41" s="66"/>
      <c r="I41" s="66" t="s">
        <v>204</v>
      </c>
      <c r="J41" s="66"/>
      <c r="K41" s="66"/>
      <c r="M41" s="321"/>
      <c r="N41" s="160"/>
      <c r="O41" s="316"/>
      <c r="P41" s="317"/>
      <c r="Q41" s="311" t="s">
        <v>179</v>
      </c>
      <c r="R41" s="312"/>
      <c r="S41" s="312"/>
      <c r="T41" s="312"/>
      <c r="U41" s="312"/>
      <c r="V41" s="312"/>
      <c r="W41" s="312"/>
      <c r="X41" s="312"/>
      <c r="Y41" s="312"/>
      <c r="Z41" s="312"/>
      <c r="AA41" s="312"/>
      <c r="AB41" s="312"/>
      <c r="AC41" s="312"/>
      <c r="AD41" s="312"/>
      <c r="AE41" s="312"/>
      <c r="AF41" s="312"/>
      <c r="AG41" s="313"/>
      <c r="AH41" s="147">
        <f>COUNTA(B12:B30)</f>
        <v>9</v>
      </c>
      <c r="AI41" s="148"/>
      <c r="AJ41" s="132" t="s">
        <v>180</v>
      </c>
      <c r="AK41" s="307">
        <f>ROUNDUP(AH41/10,0)</f>
        <v>1</v>
      </c>
      <c r="AL41" s="163"/>
      <c r="AM41" s="145"/>
      <c r="AN41" s="145"/>
    </row>
    <row r="42" spans="1:40" ht="18" customHeight="1">
      <c r="A42" s="332"/>
      <c r="B42" s="332"/>
      <c r="C42" s="332"/>
      <c r="D42" s="66"/>
      <c r="E42" s="66"/>
      <c r="F42" s="332"/>
      <c r="G42" s="332"/>
      <c r="H42" s="332"/>
      <c r="I42" s="145">
        <f>I40/3</f>
        <v>0</v>
      </c>
      <c r="J42" s="145"/>
      <c r="K42" s="145"/>
      <c r="M42" s="322"/>
      <c r="N42" s="161"/>
      <c r="O42" s="318"/>
      <c r="P42" s="319"/>
      <c r="Q42" s="311" t="s">
        <v>181</v>
      </c>
      <c r="R42" s="312"/>
      <c r="S42" s="312"/>
      <c r="T42" s="312"/>
      <c r="U42" s="312"/>
      <c r="V42" s="312"/>
      <c r="W42" s="312"/>
      <c r="X42" s="312"/>
      <c r="Y42" s="312"/>
      <c r="Z42" s="312"/>
      <c r="AA42" s="312"/>
      <c r="AB42" s="312"/>
      <c r="AC42" s="312"/>
      <c r="AD42" s="312"/>
      <c r="AE42" s="312"/>
      <c r="AF42" s="312"/>
      <c r="AG42" s="313"/>
      <c r="AH42" s="307">
        <f>ROUNDDOWN(I42,1)</f>
        <v>0</v>
      </c>
      <c r="AI42" s="163"/>
      <c r="AJ42" s="133" t="s">
        <v>180</v>
      </c>
      <c r="AK42" s="307">
        <f>ROUNDUP(AH42/40,0)</f>
        <v>0</v>
      </c>
      <c r="AL42" s="163"/>
      <c r="AM42" s="145"/>
      <c r="AN42" s="145"/>
    </row>
    <row r="43" spans="1:40" ht="18" customHeight="1">
      <c r="B43" s="62"/>
      <c r="I43" s="332"/>
      <c r="J43" s="332"/>
      <c r="K43" s="332"/>
      <c r="M43" s="107"/>
      <c r="N43" s="311" t="s">
        <v>184</v>
      </c>
      <c r="O43" s="312"/>
      <c r="P43" s="312"/>
      <c r="Q43" s="312"/>
      <c r="R43" s="312"/>
      <c r="S43" s="312"/>
      <c r="T43" s="312"/>
      <c r="U43" s="312"/>
      <c r="V43" s="312"/>
      <c r="W43" s="312"/>
      <c r="X43" s="312"/>
      <c r="Y43" s="312"/>
      <c r="Z43" s="312"/>
      <c r="AA43" s="312"/>
      <c r="AB43" s="312"/>
      <c r="AC43" s="312"/>
      <c r="AD43" s="312"/>
      <c r="AE43" s="312"/>
      <c r="AF43" s="312"/>
      <c r="AG43" s="313"/>
      <c r="AH43" s="306"/>
      <c r="AI43" s="306"/>
      <c r="AJ43" s="306"/>
      <c r="AK43" s="306"/>
      <c r="AL43" s="306"/>
      <c r="AM43" s="147" cm="1">
        <f t="array" ref="AM43">ROUNDUP(_xlfn.IFS(AM40&lt;2,1,AND(AM40&lt;=2,AM40&lt;6),AM40-1,AM40&gt;=6,AM40/2*3),1)</f>
        <v>1</v>
      </c>
      <c r="AN43" s="150"/>
    </row>
    <row r="44" spans="1:40" ht="5.0999999999999996" customHeight="1">
      <c r="A44" s="83"/>
      <c r="B44" s="83"/>
      <c r="C44" s="83"/>
      <c r="D44" s="83"/>
      <c r="E44" s="83"/>
      <c r="F44" s="83"/>
      <c r="G44" s="83"/>
      <c r="H44" s="83"/>
      <c r="I44" s="83"/>
      <c r="J44" s="60"/>
      <c r="K44" s="60"/>
      <c r="L44" s="60"/>
      <c r="M44" s="102"/>
      <c r="N44" s="60"/>
      <c r="W44" s="66"/>
      <c r="X44" s="60"/>
      <c r="Y44" s="60"/>
      <c r="Z44" s="60"/>
      <c r="AA44" s="60"/>
      <c r="AB44" s="60"/>
      <c r="AC44" s="60"/>
      <c r="AD44" s="60"/>
      <c r="AE44" s="60"/>
      <c r="AF44" s="60"/>
      <c r="AG44" s="60"/>
      <c r="AH44" s="60"/>
      <c r="AI44" s="60"/>
      <c r="AJ44" s="102"/>
      <c r="AK44" s="60"/>
      <c r="AL44" s="66"/>
      <c r="AM44" s="66"/>
      <c r="AN44" s="62"/>
    </row>
    <row r="45" spans="1:40"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c r="A46" s="62"/>
      <c r="B46" s="66"/>
      <c r="C46" s="296" t="str">
        <f>IF(VLOOKUP($AK$1,選択肢!$A$1:$J$32,C51,FALSE)=0,"-",VLOOKUP($AK$1,選択肢!$A$1:$J$32,C51,FALSE))</f>
        <v>管理者</v>
      </c>
      <c r="D46" s="297"/>
      <c r="E46" s="295" t="str">
        <f>IF(VLOOKUP($AK$1,選択肢!$A$1:$J$32,E51,FALSE)=0,"-",VLOOKUP($AK$1,選択肢!$A$1:$J$32,E51,FALSE))</f>
        <v>サービス提供責任者</v>
      </c>
      <c r="F46" s="295"/>
      <c r="G46" s="295"/>
      <c r="H46" s="295"/>
      <c r="I46" s="296" t="str">
        <f>IF(VLOOKUP($AK$1,選択肢!$A$1:$J$32,I51,FALSE)=0,"-",VLOOKUP($AK$1,選択肢!$A$1:$J$32,I51,FALSE))</f>
        <v>従業者</v>
      </c>
      <c r="J46" s="297"/>
      <c r="K46" s="297"/>
      <c r="L46" s="297"/>
      <c r="M46" s="297"/>
      <c r="N46" s="298"/>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3"/>
      <c r="AL46" s="293"/>
      <c r="AM46" s="293"/>
      <c r="AN46" s="62"/>
    </row>
    <row r="47" spans="1:40" ht="18" customHeight="1">
      <c r="A47" s="62"/>
      <c r="B47" s="66"/>
      <c r="C47" s="98" t="s">
        <v>190</v>
      </c>
      <c r="D47" s="98" t="s">
        <v>191</v>
      </c>
      <c r="E47" s="97" t="s">
        <v>190</v>
      </c>
      <c r="F47" s="294" t="s">
        <v>191</v>
      </c>
      <c r="G47" s="294"/>
      <c r="H47" s="294"/>
      <c r="I47" s="290" t="s">
        <v>190</v>
      </c>
      <c r="J47" s="291"/>
      <c r="K47" s="292"/>
      <c r="L47" s="290" t="s">
        <v>191</v>
      </c>
      <c r="M47" s="291"/>
      <c r="N47" s="292"/>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125"/>
      <c r="AM47" s="125"/>
      <c r="AN47" s="62"/>
    </row>
    <row r="48" spans="1:40"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125"/>
      <c r="AM48" s="125"/>
      <c r="AN48" s="62"/>
    </row>
    <row r="49" spans="1:40" ht="18" customHeight="1">
      <c r="A49" s="62"/>
      <c r="B49" s="80" t="s">
        <v>193</v>
      </c>
      <c r="C49" s="109"/>
      <c r="D49" s="109"/>
      <c r="E49" s="97">
        <f>COUNTIFS($B$11:$B$30,E$46,$C$11:$C$30,"C",$E$11:$E$30,"*")</f>
        <v>1</v>
      </c>
      <c r="F49" s="290">
        <f>COUNTIFS($B$11:$B$30,E$46,$C$11:$C$30,"D",$E$11:$E$30,"*")</f>
        <v>0</v>
      </c>
      <c r="G49" s="291"/>
      <c r="H49" s="292"/>
      <c r="I49" s="290">
        <f>COUNTIFS($B$11:$B$30,I$46,$C$11:$C$30,"C",$E$11:$E$30,"*")</f>
        <v>2</v>
      </c>
      <c r="J49" s="291"/>
      <c r="K49" s="292"/>
      <c r="L49" s="290">
        <f>COUNTIFS($B$11:$B$30,I$46,$C$11:$C$30,"D",$E$11:$E$30,"*")</f>
        <v>5</v>
      </c>
      <c r="M49" s="291"/>
      <c r="N49" s="292"/>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125"/>
      <c r="AM49" s="125"/>
      <c r="AN49" s="62"/>
    </row>
    <row r="50" spans="1:40" ht="18" customHeight="1">
      <c r="A50" s="62"/>
      <c r="B50" s="80" t="s">
        <v>194</v>
      </c>
      <c r="C50" s="288"/>
      <c r="D50" s="289"/>
      <c r="E50" s="290">
        <f>IF($AK$3="４週",SUMIFS($AK$11:$AK$30,$B$11:$B$30,E46)/4/$AH$5,IF($AK$3="歴月",SUMIFS($AK$11:$AK$30,$B$11:$B$30,E46)/$AL$5,"記載する期間を選択してください"))</f>
        <v>0</v>
      </c>
      <c r="F50" s="291"/>
      <c r="G50" s="291"/>
      <c r="H50" s="292"/>
      <c r="I50" s="290">
        <f>IF($AK$3="４週",SUMIFS($AK$11:$AK$30,$B$11:$B$30,I46)/4/$AH$5,IF($AK$3="歴月",SUMIFS($AK$11:$AK$30,$B$11:$B$30,I46)/$AL$5,"記載する期間を選択してください"))</f>
        <v>0</v>
      </c>
      <c r="J50" s="291"/>
      <c r="K50" s="291"/>
      <c r="L50" s="291"/>
      <c r="M50" s="291"/>
      <c r="N50" s="292"/>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7"/>
      <c r="AL50" s="287"/>
      <c r="AM50" s="287"/>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row>
    <row r="54" spans="1:40" s="60" customFormat="1" ht="15" customHeight="1">
      <c r="A54" s="60" t="s">
        <v>120</v>
      </c>
      <c r="B54" s="83"/>
      <c r="C54" s="83"/>
      <c r="D54" s="83"/>
      <c r="E54" s="83"/>
      <c r="F54" s="83"/>
      <c r="G54" s="83"/>
      <c r="H54" s="67"/>
      <c r="I54" s="67"/>
      <c r="J54" s="67"/>
      <c r="K54" s="67"/>
      <c r="L54" s="67"/>
      <c r="M54" s="67"/>
    </row>
    <row r="55" spans="1:40" s="60" customFormat="1" ht="15" customHeight="1">
      <c r="A55" s="60" t="s">
        <v>121</v>
      </c>
      <c r="B55" s="83"/>
      <c r="C55" s="83"/>
      <c r="D55" s="83"/>
      <c r="E55" s="83"/>
      <c r="F55" s="83"/>
      <c r="G55" s="83"/>
      <c r="H55" s="67"/>
      <c r="I55" s="67"/>
      <c r="J55" s="67"/>
      <c r="K55" s="67"/>
      <c r="L55" s="67"/>
      <c r="M55" s="67"/>
    </row>
    <row r="56" spans="1:40" s="60" customFormat="1" ht="15" customHeight="1">
      <c r="A56" s="60" t="s">
        <v>122</v>
      </c>
      <c r="B56" s="83"/>
      <c r="C56" s="83"/>
      <c r="D56" s="83"/>
      <c r="E56" s="83"/>
      <c r="F56" s="83"/>
      <c r="G56" s="83"/>
      <c r="H56" s="67"/>
      <c r="I56" s="67"/>
      <c r="J56" s="67"/>
      <c r="K56" s="67"/>
      <c r="L56" s="67"/>
      <c r="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30">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s>
  <phoneticPr fontId="4"/>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zoomScaleNormal="100" zoomScaleSheetLayoutView="100" workbookViewId="0">
      <selection activeCell="S10" sqref="S10"/>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206</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8" customHeight="1">
      <c r="A13" s="73">
        <v>3</v>
      </c>
      <c r="B13" s="99" t="s">
        <v>208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18" customHeight="1">
      <c r="A38" s="337" t="s">
        <v>213</v>
      </c>
      <c r="B38" s="337"/>
      <c r="C38" s="337"/>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335" t="e">
        <f>ROUNDUP(AJ38/AJ39,1)</f>
        <v>#DIV/0!</v>
      </c>
      <c r="AM38"/>
      <c r="AN38"/>
      <c r="AO38"/>
      <c r="AP38"/>
      <c r="AQ38"/>
    </row>
    <row r="39" spans="1:43" ht="18" customHeight="1">
      <c r="A39" s="337" t="s">
        <v>214</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6"/>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s="60"/>
      <c r="J41" s="60"/>
      <c r="K41" s="60"/>
      <c r="L41" s="60"/>
      <c r="M41" s="60"/>
      <c r="N41" s="60"/>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18" customHeight="1">
      <c r="A42" s="145" t="s">
        <v>170</v>
      </c>
      <c r="B42" s="145"/>
      <c r="C42" s="145" t="s">
        <v>207</v>
      </c>
      <c r="D42" s="145"/>
      <c r="E42" s="145" t="s">
        <v>209</v>
      </c>
      <c r="F42" s="145"/>
      <c r="G42" s="145"/>
      <c r="H42" s="145"/>
      <c r="I42" s="145" t="s">
        <v>215</v>
      </c>
      <c r="J42" s="145"/>
      <c r="K42" s="145"/>
      <c r="L42" s="145"/>
      <c r="M42" s="145"/>
      <c r="N42" s="145"/>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53" t="s">
        <v>172</v>
      </c>
      <c r="B43" s="153"/>
      <c r="C43" s="338" t="e">
        <f>ROUNDDOWN(IF(AL38&lt;=60,1,1+ROUNDUP((AL38-60)/40,0)),1)</f>
        <v>#DIV/0!</v>
      </c>
      <c r="D43" s="338"/>
      <c r="E43" s="338" t="e">
        <f>ROUNDDOWN(AL38/2,1)</f>
        <v>#DIV/0!</v>
      </c>
      <c r="F43" s="338"/>
      <c r="G43" s="338"/>
      <c r="H43" s="338"/>
      <c r="I43" s="338" t="e">
        <f>ROUNDDOWN(AL38/4,1)</f>
        <v>#DIV/0!</v>
      </c>
      <c r="J43" s="338"/>
      <c r="K43" s="338"/>
      <c r="L43" s="338"/>
      <c r="M43" s="338"/>
      <c r="N43" s="338"/>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21" customHeight="1">
      <c r="A44" s="67"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c r="A45" s="62"/>
      <c r="B45" s="66"/>
      <c r="C45" s="296" t="str">
        <f>IF(VLOOKUP($AK$1,選択肢!$A$1:$J$32,C50,FALSE)=0,"-",VLOOKUP($AK$1,選択肢!$A$1:$J$32,C50,FALSE))</f>
        <v>管理者</v>
      </c>
      <c r="D45" s="297"/>
      <c r="E45" s="295" t="str">
        <f>IF(VLOOKUP($AK$1,選択肢!$A$1:$J$32,E50,FALSE)=0,"-",VLOOKUP($AK$1,選択肢!$A$1:$J$32,E50,FALSE))</f>
        <v>サービス管理責任者</v>
      </c>
      <c r="F45" s="295"/>
      <c r="G45" s="295"/>
      <c r="H45" s="295"/>
      <c r="I45" s="296" t="str">
        <f>IF(VLOOKUP($AK$1,選択肢!$A$1:$J$32,I50,FALSE)=0,"-",VLOOKUP($AK$1,選択肢!$A$1:$J$32,I50,FALSE))</f>
        <v>医師</v>
      </c>
      <c r="J45" s="297"/>
      <c r="K45" s="297"/>
      <c r="L45" s="297"/>
      <c r="M45" s="297"/>
      <c r="N45" s="298"/>
      <c r="O45" s="296" t="str">
        <f>IF(VLOOKUP($AK$1,選択肢!$A$1:$J$32,O50,FALSE)=0,"-",VLOOKUP($AK$1,選択肢!$A$1:$J$32,O50,FALSE))</f>
        <v>看護職員</v>
      </c>
      <c r="P45" s="297"/>
      <c r="Q45" s="297"/>
      <c r="R45" s="297"/>
      <c r="S45" s="297"/>
      <c r="T45" s="298"/>
      <c r="U45" s="296" t="str">
        <f>IF(VLOOKUP($AK$1,選択肢!$A$1:$J$32,U50,FALSE)=0,"-",VLOOKUP($AK$1,選択肢!$A$1:$J$32,U50,FALSE))</f>
        <v>生活支援員</v>
      </c>
      <c r="V45" s="297"/>
      <c r="W45" s="297"/>
      <c r="X45" s="297"/>
      <c r="Y45" s="297"/>
      <c r="Z45" s="298"/>
      <c r="AA45" s="296" t="str">
        <f>IF(VLOOKUP($AK$1,選択肢!$A$1:$J$32,AA50,FALSE)=0,"-",VLOOKUP($AK$1,選択肢!$A$1:$J$32,AA50,FALSE))</f>
        <v>-</v>
      </c>
      <c r="AB45" s="297"/>
      <c r="AC45" s="297"/>
      <c r="AD45" s="297"/>
      <c r="AE45" s="297"/>
      <c r="AF45" s="298"/>
      <c r="AG45" s="295" t="str">
        <f>IF(VLOOKUP($AK$1,選択肢!$A$1:$J$32,AG50,FALSE)=0,"-",VLOOKUP($AK$1,選択肢!$A$1:$J$32,AG50,FALSE))</f>
        <v>-</v>
      </c>
      <c r="AH45" s="295"/>
      <c r="AI45" s="295"/>
      <c r="AJ45" s="295"/>
      <c r="AK45" s="295"/>
      <c r="AL45" s="295" t="str">
        <f>IF(VLOOKUP($AK$1,選択肢!$A$1:$J$32,AL50,FALSE)=0,"-",VLOOKUP($AK$1,選択肢!$A$1:$J$32,AL50,FALSE))</f>
        <v>-</v>
      </c>
      <c r="AM45" s="295"/>
      <c r="AN45" s="62"/>
    </row>
    <row r="46" spans="1:43" ht="18" customHeight="1">
      <c r="A46" s="62"/>
      <c r="B46" s="66"/>
      <c r="C46" s="98" t="s">
        <v>190</v>
      </c>
      <c r="D46" s="98" t="s">
        <v>191</v>
      </c>
      <c r="E46" s="97" t="s">
        <v>190</v>
      </c>
      <c r="F46" s="294" t="s">
        <v>191</v>
      </c>
      <c r="G46" s="294"/>
      <c r="H46" s="294"/>
      <c r="I46" s="290" t="s">
        <v>190</v>
      </c>
      <c r="J46" s="291"/>
      <c r="K46" s="292"/>
      <c r="L46" s="290" t="s">
        <v>191</v>
      </c>
      <c r="M46" s="291"/>
      <c r="N46" s="292"/>
      <c r="O46" s="290" t="s">
        <v>190</v>
      </c>
      <c r="P46" s="291"/>
      <c r="Q46" s="292"/>
      <c r="R46" s="290" t="s">
        <v>191</v>
      </c>
      <c r="S46" s="291"/>
      <c r="T46" s="292"/>
      <c r="U46" s="290" t="s">
        <v>190</v>
      </c>
      <c r="V46" s="291"/>
      <c r="W46" s="292"/>
      <c r="X46" s="290" t="s">
        <v>191</v>
      </c>
      <c r="Y46" s="291"/>
      <c r="Z46" s="292"/>
      <c r="AA46" s="290" t="s">
        <v>190</v>
      </c>
      <c r="AB46" s="291"/>
      <c r="AC46" s="292"/>
      <c r="AD46" s="290" t="s">
        <v>191</v>
      </c>
      <c r="AE46" s="291"/>
      <c r="AF46" s="292"/>
      <c r="AG46" s="290" t="s">
        <v>190</v>
      </c>
      <c r="AH46" s="291"/>
      <c r="AI46" s="292"/>
      <c r="AJ46" s="290" t="s">
        <v>191</v>
      </c>
      <c r="AK46" s="292"/>
      <c r="AL46" s="97" t="s">
        <v>27</v>
      </c>
      <c r="AM46" s="97" t="s">
        <v>216</v>
      </c>
      <c r="AN46" s="62"/>
    </row>
    <row r="47" spans="1:43" ht="18" customHeight="1">
      <c r="A47" s="62"/>
      <c r="B47" s="74" t="s">
        <v>192</v>
      </c>
      <c r="C47" s="97">
        <f>COUNTIFS($B$11:$B$30,C$45,$C$11:$C$30,"A",$E$11:$E$30,"*")</f>
        <v>1</v>
      </c>
      <c r="D47" s="97">
        <f>COUNTIFS($B$11:$B$30,C$45,$C$11:$C$30,"B",$E$11:$E$30,"*")</f>
        <v>0</v>
      </c>
      <c r="E47" s="97">
        <f>COUNTIFS($B$11:$B$30,E$45,$C$11:$C$30,"A",$E$11:$E$30,"*")</f>
        <v>0</v>
      </c>
      <c r="F47" s="290">
        <f>COUNTIFS($B$11:$B$30,E$45,$C$11:$C$30,"B",$E$11:$E$30,"*")</f>
        <v>1</v>
      </c>
      <c r="G47" s="291"/>
      <c r="H47" s="292"/>
      <c r="I47" s="290">
        <f>COUNTIFS($B$11:$B$30,I$45,$C$11:$C$30,"A",$E$11:$E$30,"*")</f>
        <v>0</v>
      </c>
      <c r="J47" s="291"/>
      <c r="K47" s="292"/>
      <c r="L47" s="290">
        <f>COUNTIFS($B$11:$B$30,I$45,$C$11:$C$30,"B",$E$11:$E$30,"*")</f>
        <v>0</v>
      </c>
      <c r="M47" s="291"/>
      <c r="N47" s="292"/>
      <c r="O47" s="290">
        <f>COUNTIFS($B$11:$B$30,O$45,$C$11:$C$30,"A",$E$11:$E$30,"*")</f>
        <v>0</v>
      </c>
      <c r="P47" s="291"/>
      <c r="Q47" s="292"/>
      <c r="R47" s="290">
        <f>COUNTIFS($B$11:$B$30,O$45,$C$11:$C$30,"B",$E$11:$E$30,"*")</f>
        <v>0</v>
      </c>
      <c r="S47" s="291"/>
      <c r="T47" s="292"/>
      <c r="U47" s="290">
        <f>COUNTIFS($B$11:$B$30,U$45,$C$11:$C$30,"A",$E$11:$E$30,"*")</f>
        <v>0</v>
      </c>
      <c r="V47" s="291"/>
      <c r="W47" s="292"/>
      <c r="X47" s="290">
        <f>COUNTIFS($B$11:$B$30,U$45,$C$11:$C$30,"B",$E$11:$E$30,"*")</f>
        <v>0</v>
      </c>
      <c r="Y47" s="291"/>
      <c r="Z47" s="292"/>
      <c r="AA47" s="290">
        <f>COUNTIFS($B$11:$B$30,AA$45,$C$11:$C$30,"A",$E$11:$E$30,"*")</f>
        <v>0</v>
      </c>
      <c r="AB47" s="291"/>
      <c r="AC47" s="292"/>
      <c r="AD47" s="290">
        <f>COUNTIFS($B$11:$B$30,AA$45,$C$11:$C$30,"B",$E$11:$E$30,"*")</f>
        <v>0</v>
      </c>
      <c r="AE47" s="291"/>
      <c r="AF47" s="292"/>
      <c r="AG47" s="290">
        <f>COUNTIFS($B$11:$B$30,AG$45,$C$11:$C$30,"A",$E$11:$E$30,"*")</f>
        <v>0</v>
      </c>
      <c r="AH47" s="291"/>
      <c r="AI47" s="292"/>
      <c r="AJ47" s="290">
        <f>COUNTIFS($B$11:$B$30,AG$45,$C$11:$C$30,"B",$E$11:$E$30,"*")</f>
        <v>0</v>
      </c>
      <c r="AK47" s="292"/>
      <c r="AL47" s="97">
        <f>COUNTIFS($B$11:$B$30,AL$45,$C$11:$C$30,"A",$E$11:$E$30,"*")</f>
        <v>0</v>
      </c>
      <c r="AM47" s="97">
        <f>COUNTIFS($B$11:$B$30,AL$45,$C$11:$C$30,"B",$E$11:$E$30,"*")</f>
        <v>0</v>
      </c>
      <c r="AN47" s="62"/>
    </row>
    <row r="48" spans="1:43" ht="18" customHeight="1">
      <c r="A48" s="62"/>
      <c r="B48" s="80" t="s">
        <v>193</v>
      </c>
      <c r="C48" s="97">
        <f>COUNTIFS($B$11:$B$30,C$45,$C$11:$C$30,"C",$E$11:$E$30,"*")</f>
        <v>0</v>
      </c>
      <c r="D48" s="97">
        <f>COUNTIFS($B$11:$B$30,C$45,$C$11:$C$30,"D",$E$11:$E$30,"*")</f>
        <v>0</v>
      </c>
      <c r="E48" s="97">
        <f>COUNTIFS($B$11:$B$30,E$45,$C$11:$C$30,"C",$E$11:$E$30,"*")</f>
        <v>0</v>
      </c>
      <c r="F48" s="290">
        <f>COUNTIFS($B$11:$B$30,E$45,$C$11:$C$30,"D",$E$11:$E$30,"*")</f>
        <v>0</v>
      </c>
      <c r="G48" s="291"/>
      <c r="H48" s="292"/>
      <c r="I48" s="290">
        <f>COUNTIFS($B$11:$B$30,I$45,$C$11:$C$30,"C",$E$11:$E$30,"*")</f>
        <v>1</v>
      </c>
      <c r="J48" s="291"/>
      <c r="K48" s="292"/>
      <c r="L48" s="290">
        <f>COUNTIFS($B$11:$B$30,I$45,$C$11:$C$30,"D",$E$11:$E$30,"*")</f>
        <v>0</v>
      </c>
      <c r="M48" s="291"/>
      <c r="N48" s="292"/>
      <c r="O48" s="290">
        <f>COUNTIFS($B$11:$B$30,O$45,$C$11:$C$30,"C",$E$11:$E$30,"*")</f>
        <v>0</v>
      </c>
      <c r="P48" s="291"/>
      <c r="Q48" s="292"/>
      <c r="R48" s="290">
        <f>COUNTIFS($B$11:$B$30,O$45,$C$11:$C$30,"D",$E$11:$E$30,"*")</f>
        <v>1</v>
      </c>
      <c r="S48" s="291"/>
      <c r="T48" s="292"/>
      <c r="U48" s="290">
        <f>COUNTIFS($B$11:$B$30,U$45,$C$11:$C$30,"C",$E$11:$E$30,"*")</f>
        <v>0</v>
      </c>
      <c r="V48" s="291"/>
      <c r="W48" s="292"/>
      <c r="X48" s="290">
        <f>COUNTIFS($B$11:$B$30,U$45,$C$11:$C$30,"D",$E$11:$E$30,"*")</f>
        <v>0</v>
      </c>
      <c r="Y48" s="291"/>
      <c r="Z48" s="292"/>
      <c r="AA48" s="290">
        <f>COUNTIFS($B$11:$B$30,AA$45,$C$11:$C$30,"C",$E$11:$E$30,"*")</f>
        <v>0</v>
      </c>
      <c r="AB48" s="291"/>
      <c r="AC48" s="292"/>
      <c r="AD48" s="290">
        <f>COUNTIFS($B$11:$B$30,AA$45,$C$11:$C$30,"D",$E$11:$E$30,"*")</f>
        <v>0</v>
      </c>
      <c r="AE48" s="291"/>
      <c r="AF48" s="292"/>
      <c r="AG48" s="290">
        <f>COUNTIFS($B$11:$B$30,AG$45,$C$11:$C$30,"C",$E$11:$E$30,"*")</f>
        <v>0</v>
      </c>
      <c r="AH48" s="291"/>
      <c r="AI48" s="292"/>
      <c r="AJ48" s="290">
        <f>COUNTIFS($B$11:$B$30,AG$45,$C$11:$C$30,"D",$E$11:$E$30,"*")</f>
        <v>0</v>
      </c>
      <c r="AK48" s="292"/>
      <c r="AL48" s="97">
        <f>COUNTIFS($B$11:$B$30,AL$45,$C$11:$C$30,"C",$E$11:$E$30,"*")</f>
        <v>0</v>
      </c>
      <c r="AM48" s="97">
        <f>COUNTIFS($B$11:$B$30,AL$45,$C$11:$C$30,"D",$E$11:$E$30,"*")</f>
        <v>0</v>
      </c>
      <c r="AN48" s="62"/>
    </row>
    <row r="49" spans="1:40" ht="24.95" customHeight="1">
      <c r="A49" s="62"/>
      <c r="B49" s="80" t="s">
        <v>194</v>
      </c>
      <c r="C49" s="296">
        <f>IF($AK$3="４週",SUMIFS($AK$11:$AK$30,$B$11:$B$30,C45)/4/$AH$5,IF($AK$3="歴月",SUMIFS($AK$11:$AK$30,$B$11:$B$30,C45)/$AL$5,"記載する期間を選択してください"))</f>
        <v>0</v>
      </c>
      <c r="D49" s="298"/>
      <c r="E49" s="339">
        <f>IF($AK$3="４週",SUMIFS($AK$11:$AK$30,$B$11:$B$30,E45)/4/$AH$5,IF($AK$3="歴月",SUMIFS($AK$11:$AK$30,$B$11:$B$30,E45)/$AL$5,"記載する期間を選択してください"))</f>
        <v>0</v>
      </c>
      <c r="F49" s="340"/>
      <c r="G49" s="340"/>
      <c r="H49" s="341"/>
      <c r="I49" s="296">
        <f>IF($AK$3="４週",SUMIFS($AK$11:$AK$30,$B$11:$B$30,I45)/4/$AH$5,IF($AK$3="歴月",SUMIFS($AK$11:$AK$30,$B$11:$B$30,I45)/$AL$5,"記載する期間を選択してください"))</f>
        <v>0</v>
      </c>
      <c r="J49" s="297"/>
      <c r="K49" s="297"/>
      <c r="L49" s="297"/>
      <c r="M49" s="297"/>
      <c r="N49" s="298"/>
      <c r="O49" s="296">
        <f>IF($AK$3="４週",SUMIFS($AK$11:$AK$30,$B$11:$B$30,O45)/4/$AH$5,IF($AK$3="歴月",SUMIFS($AK$11:$AK$30,$B$11:$B$30,O45)/$AL$5,"記載する期間を選択してください"))</f>
        <v>0</v>
      </c>
      <c r="P49" s="297"/>
      <c r="Q49" s="297"/>
      <c r="R49" s="297"/>
      <c r="S49" s="297"/>
      <c r="T49" s="298"/>
      <c r="U49" s="296">
        <f>IF($AK$3="４週",SUMIFS($AK$11:$AK$30,$B$11:$B$30,U45)/4/$AH$5,IF($AK$3="歴月",SUMIFS($AK$11:$AK$30,$B$11:$B$30,U45)/$AL$5,"記載する期間を選択してください"))</f>
        <v>0</v>
      </c>
      <c r="V49" s="297"/>
      <c r="W49" s="297"/>
      <c r="X49" s="297"/>
      <c r="Y49" s="297"/>
      <c r="Z49" s="298"/>
      <c r="AA49" s="296">
        <f>IF($AK$3="４週",SUMIFS($AK$11:$AK$30,$B$11:$B$30,AA45)/4/$AH$5,IF($AK$3="歴月",SUMIFS($AK$11:$AK$30,$B$11:$B$30,AA45)/$AL$5,"記載する期間を選択してください"))</f>
        <v>0</v>
      </c>
      <c r="AB49" s="297"/>
      <c r="AC49" s="297"/>
      <c r="AD49" s="297"/>
      <c r="AE49" s="297"/>
      <c r="AF49" s="298"/>
      <c r="AG49" s="296">
        <f>IF($AK$3="４週",SUMIFS($AK$11:$AK$30,$B$11:$B$30,AG45)/4/$AH$5,IF($AK$3="歴月",SUMIFS($AK$11:$AK$30,$B$11:$B$30,AG45)/$AL$5,"記載する期間を選択してください"))</f>
        <v>0</v>
      </c>
      <c r="AH49" s="297"/>
      <c r="AI49" s="297"/>
      <c r="AJ49" s="297"/>
      <c r="AK49" s="298"/>
      <c r="AL49" s="296">
        <f>IF($AK$3="４週",SUMIFS($AK$11:$AK$30,$B$11:$B$30,AL45)/4/$AH$5,IF($AK$3="歴月",SUMIFS($AK$11:$AK$30,$B$11:$B$30,AL45)/$AL$5,"記載する期間を選択してください"))</f>
        <v>0</v>
      </c>
      <c r="AM49" s="298"/>
      <c r="AN49" s="62"/>
    </row>
    <row r="50" spans="1:40" ht="5.0999999999999996" customHeight="1">
      <c r="A50" s="62"/>
      <c r="B50" s="59"/>
      <c r="C50" s="76">
        <v>2</v>
      </c>
      <c r="D50" s="76"/>
      <c r="E50" s="76">
        <v>3</v>
      </c>
      <c r="F50" s="76"/>
      <c r="G50" s="76"/>
      <c r="H50" s="76"/>
      <c r="I50" s="76">
        <v>4</v>
      </c>
      <c r="J50" s="76"/>
      <c r="K50" s="76"/>
      <c r="L50" s="76"/>
      <c r="M50" s="76"/>
      <c r="N50" s="76"/>
      <c r="O50" s="76">
        <v>5</v>
      </c>
      <c r="P50" s="76"/>
      <c r="Q50" s="76"/>
      <c r="R50" s="76"/>
      <c r="S50" s="76"/>
      <c r="T50" s="76"/>
      <c r="U50" s="76">
        <v>6</v>
      </c>
      <c r="V50" s="76"/>
      <c r="W50" s="76"/>
      <c r="X50" s="76"/>
      <c r="Y50" s="76"/>
      <c r="Z50" s="76"/>
      <c r="AA50" s="76">
        <v>7</v>
      </c>
      <c r="AB50" s="76"/>
      <c r="AC50" s="76"/>
      <c r="AD50" s="76"/>
      <c r="AE50" s="76"/>
      <c r="AF50" s="76"/>
      <c r="AG50" s="76">
        <v>8</v>
      </c>
      <c r="AH50" s="76"/>
      <c r="AI50" s="76"/>
      <c r="AJ50" s="76"/>
      <c r="AK50" s="76"/>
      <c r="AL50" s="76">
        <v>9</v>
      </c>
      <c r="AM50" s="96"/>
      <c r="AN50" s="62"/>
    </row>
    <row r="51" spans="1:40" ht="15" customHeight="1">
      <c r="A51" s="60" t="s">
        <v>118</v>
      </c>
      <c r="B51" s="87"/>
      <c r="C51" s="88"/>
      <c r="D51" s="88"/>
      <c r="E51" s="88"/>
      <c r="F51" s="89"/>
      <c r="G51" s="88"/>
      <c r="H51" s="76"/>
      <c r="I51" s="76"/>
      <c r="J51" s="76"/>
      <c r="K51" s="76"/>
      <c r="L51" s="76"/>
      <c r="M51" s="76"/>
      <c r="N51" s="76"/>
      <c r="O51" s="76"/>
      <c r="P51" s="76"/>
      <c r="Q51" s="76"/>
      <c r="R51" s="76">
        <v>6</v>
      </c>
      <c r="S51" s="76"/>
      <c r="T51" s="76"/>
      <c r="U51" s="76"/>
      <c r="V51" s="76"/>
      <c r="W51" s="76"/>
      <c r="X51" s="76">
        <v>7</v>
      </c>
      <c r="Y51" s="76"/>
      <c r="Z51" s="76"/>
      <c r="AA51" s="76"/>
      <c r="AB51" s="76"/>
      <c r="AC51" s="76"/>
      <c r="AD51" s="76">
        <v>8</v>
      </c>
      <c r="AE51" s="76"/>
      <c r="AF51" s="76"/>
      <c r="AG51" s="77"/>
      <c r="AH51" s="77"/>
      <c r="AI51" s="77"/>
      <c r="AJ51" s="77">
        <v>9</v>
      </c>
      <c r="AK51" s="75"/>
      <c r="AL51" s="75"/>
      <c r="AM51" s="62"/>
    </row>
    <row r="52" spans="1:40" s="60" customFormat="1" ht="15" customHeight="1">
      <c r="A52" s="60" t="s">
        <v>119</v>
      </c>
      <c r="B52" s="83"/>
      <c r="C52" s="83"/>
      <c r="D52" s="83"/>
      <c r="E52" s="83"/>
      <c r="F52" s="83"/>
      <c r="G52" s="83"/>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row>
    <row r="53" spans="1:40" s="60" customFormat="1" ht="15" customHeight="1">
      <c r="A53" s="60" t="s">
        <v>120</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121</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122</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ht="15" customHeight="1">
      <c r="A56" s="60" t="s">
        <v>123</v>
      </c>
      <c r="B56" s="90"/>
      <c r="C56" s="60"/>
      <c r="D56" s="60"/>
      <c r="E56" s="60"/>
      <c r="F56" s="60"/>
      <c r="G56" s="60"/>
    </row>
    <row r="57" spans="1:40" ht="15" customHeight="1">
      <c r="A57" s="60" t="s">
        <v>124</v>
      </c>
      <c r="B57" s="90"/>
      <c r="C57" s="60"/>
      <c r="D57" s="60"/>
      <c r="E57" s="60"/>
      <c r="F57" s="60"/>
      <c r="G57" s="60"/>
    </row>
    <row r="58" spans="1:40" ht="15" customHeight="1">
      <c r="A58" s="60"/>
      <c r="B58" s="74" t="s">
        <v>125</v>
      </c>
      <c r="C58" s="145" t="s">
        <v>126</v>
      </c>
      <c r="D58" s="145"/>
      <c r="E58" s="145"/>
      <c r="F58" s="60"/>
      <c r="G58" s="60"/>
    </row>
    <row r="59" spans="1:40" ht="15" customHeight="1">
      <c r="A59" s="60"/>
      <c r="B59" s="93" t="s">
        <v>127</v>
      </c>
      <c r="C59" s="144" t="s">
        <v>128</v>
      </c>
      <c r="D59" s="144"/>
      <c r="E59" s="144"/>
      <c r="F59" s="60"/>
      <c r="G59" s="60"/>
    </row>
    <row r="60" spans="1:40" ht="15" customHeight="1">
      <c r="A60" s="60"/>
      <c r="B60" s="93" t="s">
        <v>129</v>
      </c>
      <c r="C60" s="144" t="s">
        <v>130</v>
      </c>
      <c r="D60" s="144"/>
      <c r="E60" s="144"/>
      <c r="F60" s="60"/>
      <c r="G60" s="60"/>
    </row>
    <row r="61" spans="1:40" ht="15" customHeight="1">
      <c r="A61" s="60"/>
      <c r="B61" s="93" t="s">
        <v>131</v>
      </c>
      <c r="C61" s="144" t="s">
        <v>132</v>
      </c>
      <c r="D61" s="144"/>
      <c r="E61" s="144"/>
      <c r="F61" s="60"/>
      <c r="G61" s="60"/>
    </row>
    <row r="62" spans="1:40" ht="15" customHeight="1">
      <c r="A62" s="60"/>
      <c r="B62" s="93" t="s">
        <v>133</v>
      </c>
      <c r="C62" s="144" t="s">
        <v>134</v>
      </c>
      <c r="D62" s="144"/>
      <c r="E62" s="144"/>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0"/>
      <c r="C66" s="60"/>
      <c r="D66" s="60"/>
      <c r="E66" s="60"/>
      <c r="F66" s="60"/>
      <c r="G66" s="60"/>
    </row>
    <row r="67" spans="1:7" ht="15" customHeight="1">
      <c r="A67" s="60" t="s">
        <v>139</v>
      </c>
      <c r="B67" s="90"/>
      <c r="C67" s="60"/>
      <c r="D67" s="60"/>
      <c r="E67" s="60"/>
      <c r="F67" s="60"/>
      <c r="G67" s="60"/>
    </row>
    <row r="68" spans="1:7" ht="15" customHeight="1">
      <c r="A68" s="60" t="s">
        <v>140</v>
      </c>
      <c r="B68" s="90"/>
      <c r="C68" s="60"/>
      <c r="D68" s="60"/>
      <c r="E68" s="60"/>
      <c r="F68" s="60"/>
      <c r="G68" s="60"/>
    </row>
    <row r="69" spans="1:7" ht="15" customHeight="1">
      <c r="A69" s="60" t="s">
        <v>141</v>
      </c>
      <c r="B69" s="90"/>
      <c r="C69" s="60"/>
      <c r="D69" s="60"/>
      <c r="E69" s="60"/>
      <c r="F69" s="60"/>
      <c r="G69" s="60"/>
    </row>
    <row r="70" spans="1:7" ht="15" customHeight="1">
      <c r="A70" s="60" t="s">
        <v>142</v>
      </c>
      <c r="B70" s="90"/>
      <c r="C70" s="60"/>
      <c r="D70" s="60"/>
      <c r="E70" s="60"/>
      <c r="F70" s="60"/>
      <c r="G70" s="60"/>
    </row>
    <row r="71" spans="1:7" ht="15" customHeight="1">
      <c r="A71" s="60" t="s">
        <v>143</v>
      </c>
      <c r="B71" s="90"/>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0"/>
      <c r="C74" s="60"/>
      <c r="D74" s="60"/>
      <c r="E74" s="60"/>
      <c r="F74" s="60"/>
      <c r="G74" s="60"/>
    </row>
    <row r="75" spans="1:7" ht="15" customHeight="1">
      <c r="A75" s="60" t="s">
        <v>147</v>
      </c>
      <c r="B75" s="90"/>
      <c r="C75" s="60"/>
      <c r="D75" s="60"/>
      <c r="E75" s="60"/>
      <c r="F75" s="60"/>
      <c r="G75" s="60"/>
    </row>
    <row r="76" spans="1:7" ht="15" customHeight="1">
      <c r="A76" s="60" t="s">
        <v>148</v>
      </c>
      <c r="B76" s="90"/>
      <c r="C76" s="60"/>
      <c r="D76" s="60"/>
      <c r="E76" s="60"/>
      <c r="F76" s="60"/>
      <c r="G76" s="60"/>
    </row>
    <row r="77" spans="1:7" ht="15" customHeight="1">
      <c r="A77" s="60" t="s">
        <v>149</v>
      </c>
      <c r="B77" s="90"/>
      <c r="C77" s="60"/>
      <c r="D77" s="60"/>
      <c r="E77" s="60"/>
      <c r="F77" s="60"/>
      <c r="G77" s="60"/>
    </row>
    <row r="78" spans="1:7" ht="15" customHeight="1">
      <c r="A78" s="60" t="s">
        <v>150</v>
      </c>
      <c r="B78" s="90"/>
      <c r="C78" s="60"/>
      <c r="D78" s="60"/>
      <c r="E78" s="60"/>
      <c r="F78" s="60"/>
      <c r="G78" s="60"/>
    </row>
    <row r="79" spans="1:7" ht="15" customHeight="1">
      <c r="A79" s="60" t="s">
        <v>151</v>
      </c>
      <c r="B79" s="90"/>
      <c r="C79" s="60"/>
      <c r="D79" s="60"/>
      <c r="E79" s="60"/>
      <c r="F79" s="60"/>
      <c r="G79" s="60"/>
    </row>
    <row r="80" spans="1:7" ht="15" customHeight="1">
      <c r="A80" s="60" t="s">
        <v>152</v>
      </c>
      <c r="B80" s="90"/>
      <c r="C80" s="60"/>
      <c r="D80" s="60"/>
      <c r="E80" s="60"/>
      <c r="F80" s="60"/>
      <c r="G80" s="60"/>
    </row>
    <row r="81" spans="1:7" ht="15" customHeight="1">
      <c r="A81" s="60" t="s">
        <v>153</v>
      </c>
      <c r="B81" s="90"/>
      <c r="C81" s="60"/>
      <c r="D81" s="60"/>
      <c r="E81" s="60"/>
      <c r="F81" s="60"/>
      <c r="G81" s="60"/>
    </row>
  </sheetData>
  <mergeCells count="146">
    <mergeCell ref="C45:D45"/>
    <mergeCell ref="E43:H43"/>
    <mergeCell ref="I43:N43"/>
    <mergeCell ref="A42:B42"/>
    <mergeCell ref="A43:B43"/>
    <mergeCell ref="C42:D42"/>
    <mergeCell ref="E42:H42"/>
    <mergeCell ref="C43:D43"/>
    <mergeCell ref="E49:H49"/>
    <mergeCell ref="F48:H48"/>
    <mergeCell ref="I48:K48"/>
    <mergeCell ref="I42:N42"/>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AL49:AM49"/>
    <mergeCell ref="I49:N49"/>
    <mergeCell ref="O49:T49"/>
    <mergeCell ref="C58:E58"/>
    <mergeCell ref="AA48:AC48"/>
    <mergeCell ref="AD48:AF48"/>
    <mergeCell ref="AG48:AI48"/>
    <mergeCell ref="AJ48:AK48"/>
    <mergeCell ref="AG49:AK49"/>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K1:AN1"/>
    <mergeCell ref="M2:P2"/>
    <mergeCell ref="Q2:R2"/>
    <mergeCell ref="S2:T2"/>
    <mergeCell ref="U2:V2"/>
    <mergeCell ref="AK2:AN2"/>
    <mergeCell ref="AM13:AN13"/>
    <mergeCell ref="AM14:AN14"/>
    <mergeCell ref="AM15:AN15"/>
  </mergeCells>
  <phoneticPr fontId="4"/>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5"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view="pageBreakPreview" zoomScaleNormal="100" zoomScaleSheetLayoutView="100" workbookViewId="0">
      <selection activeCell="F12" sqref="F12"/>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217</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133</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6.5" customHeight="1">
      <c r="A13" s="73">
        <v>3</v>
      </c>
      <c r="B13" s="99" t="s">
        <v>208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s="80" t="s">
        <v>218</v>
      </c>
      <c r="AN37"/>
      <c r="AO37"/>
      <c r="AP37"/>
      <c r="AQ37"/>
    </row>
    <row r="38" spans="1:43" ht="18" customHeight="1">
      <c r="A38" s="337" t="s">
        <v>219</v>
      </c>
      <c r="B38" s="337"/>
      <c r="C38" s="337"/>
      <c r="D38" s="71">
        <f>SUM(D39:D43)</f>
        <v>0</v>
      </c>
      <c r="E38" s="71">
        <f>SUM(E39:E43)</f>
        <v>0</v>
      </c>
      <c r="F38" s="338">
        <f>SUM(F39:H43)</f>
        <v>0</v>
      </c>
      <c r="G38" s="338"/>
      <c r="H38" s="338"/>
      <c r="I38" s="338">
        <f>SUM(I39:K43)</f>
        <v>0</v>
      </c>
      <c r="J38" s="338"/>
      <c r="K38" s="338"/>
      <c r="L38" s="338">
        <f>SUM(L39:N43)</f>
        <v>0</v>
      </c>
      <c r="M38" s="338"/>
      <c r="N38" s="338"/>
      <c r="O38" s="338">
        <f>SUM(O39:Q43)</f>
        <v>0</v>
      </c>
      <c r="P38" s="338"/>
      <c r="Q38" s="338"/>
      <c r="R38" s="338">
        <f>SUM(R39:T43)</f>
        <v>0</v>
      </c>
      <c r="S38" s="338"/>
      <c r="T38" s="338"/>
      <c r="U38" s="338">
        <f>SUM(U39:W43)</f>
        <v>0</v>
      </c>
      <c r="V38" s="338"/>
      <c r="W38" s="338"/>
      <c r="X38" s="338">
        <f>SUM(X39:Z43)</f>
        <v>0</v>
      </c>
      <c r="Y38" s="338"/>
      <c r="Z38" s="338"/>
      <c r="AA38" s="338">
        <f>SUM(AA39:AC43)</f>
        <v>0</v>
      </c>
      <c r="AB38" s="338"/>
      <c r="AC38" s="338"/>
      <c r="AD38" s="338">
        <f>SUM(AD39:AF43)</f>
        <v>0</v>
      </c>
      <c r="AE38" s="338"/>
      <c r="AF38" s="338"/>
      <c r="AG38" s="338">
        <f>SUM(AG39:AI43)</f>
        <v>0</v>
      </c>
      <c r="AH38" s="338"/>
      <c r="AI38" s="338"/>
      <c r="AJ38" s="144">
        <f t="shared" ref="AJ38:AJ43" si="3">SUM(D38:AI38)</f>
        <v>0</v>
      </c>
      <c r="AK38" s="144"/>
      <c r="AL38" s="335" t="e">
        <f>ROUNDUP(((AJ38-AJ44-AJ45)+AJ44*0.5+AJ45*0.75)/AJ46,1)</f>
        <v>#DIV/0!</v>
      </c>
      <c r="AM38" s="335" t="e">
        <f>ROUND((2*AJ39+3*AJ40+4*AJ41+5*AJ42+6*AJ43)/AJ38,1)</f>
        <v>#DIV/0!</v>
      </c>
      <c r="AN38"/>
      <c r="AO38"/>
      <c r="AP38"/>
      <c r="AQ38"/>
    </row>
    <row r="39" spans="1:43" ht="18" customHeight="1">
      <c r="A39" s="311" t="s">
        <v>220</v>
      </c>
      <c r="B39" s="312"/>
      <c r="C39" s="313"/>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 t="shared" si="3"/>
        <v>0</v>
      </c>
      <c r="AK39" s="144"/>
      <c r="AL39" s="344"/>
      <c r="AM39" s="344"/>
      <c r="AN39"/>
      <c r="AO39"/>
      <c r="AP39"/>
      <c r="AQ39"/>
    </row>
    <row r="40" spans="1:43" ht="18" customHeight="1">
      <c r="A40" s="311" t="s">
        <v>221</v>
      </c>
      <c r="B40" s="312"/>
      <c r="C40" s="313"/>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 t="shared" si="3"/>
        <v>0</v>
      </c>
      <c r="AK40" s="144"/>
      <c r="AL40" s="344"/>
      <c r="AM40" s="344"/>
      <c r="AN40"/>
      <c r="AO40"/>
      <c r="AP40"/>
      <c r="AQ40"/>
    </row>
    <row r="41" spans="1:43" ht="18" customHeight="1">
      <c r="A41" s="311" t="s">
        <v>222</v>
      </c>
      <c r="B41" s="312"/>
      <c r="C41" s="313"/>
      <c r="D41" s="68"/>
      <c r="E41" s="68"/>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144">
        <f t="shared" si="3"/>
        <v>0</v>
      </c>
      <c r="AK41" s="144"/>
      <c r="AL41" s="344"/>
      <c r="AM41" s="344"/>
      <c r="AN41"/>
      <c r="AO41"/>
      <c r="AP41"/>
      <c r="AQ41"/>
    </row>
    <row r="42" spans="1:43" ht="18" customHeight="1">
      <c r="A42" s="311" t="s">
        <v>223</v>
      </c>
      <c r="B42" s="312"/>
      <c r="C42" s="313"/>
      <c r="D42" s="68"/>
      <c r="E42" s="68"/>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144">
        <f t="shared" si="3"/>
        <v>0</v>
      </c>
      <c r="AK42" s="144"/>
      <c r="AL42" s="344"/>
      <c r="AM42" s="344"/>
      <c r="AN42"/>
      <c r="AO42"/>
      <c r="AP42"/>
      <c r="AQ42"/>
    </row>
    <row r="43" spans="1:43" ht="18" customHeight="1">
      <c r="A43" s="311" t="s">
        <v>224</v>
      </c>
      <c r="B43" s="312"/>
      <c r="C43" s="313"/>
      <c r="D43" s="68"/>
      <c r="E43" s="68"/>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144">
        <f t="shared" si="3"/>
        <v>0</v>
      </c>
      <c r="AK43" s="144"/>
      <c r="AL43" s="344"/>
      <c r="AM43" s="344"/>
      <c r="AN43"/>
      <c r="AO43"/>
      <c r="AP43"/>
      <c r="AQ43"/>
    </row>
    <row r="44" spans="1:43" ht="18" customHeight="1">
      <c r="A44" s="116"/>
      <c r="B44" s="123" t="s">
        <v>225</v>
      </c>
      <c r="C44" s="118"/>
      <c r="D44" s="68"/>
      <c r="E44" s="68"/>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144">
        <f t="shared" ref="AJ44:AJ45" si="4">SUM(D44:AI44)</f>
        <v>0</v>
      </c>
      <c r="AK44" s="144"/>
      <c r="AL44" s="344"/>
      <c r="AM44" s="344"/>
      <c r="AN44"/>
      <c r="AO44"/>
      <c r="AP44"/>
      <c r="AQ44"/>
    </row>
    <row r="45" spans="1:43" ht="18" customHeight="1">
      <c r="A45" s="116"/>
      <c r="B45" s="342" t="s">
        <v>226</v>
      </c>
      <c r="C45" s="343"/>
      <c r="D45" s="68"/>
      <c r="E45" s="68"/>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144">
        <f t="shared" si="4"/>
        <v>0</v>
      </c>
      <c r="AK45" s="144"/>
      <c r="AL45" s="344"/>
      <c r="AM45" s="344"/>
      <c r="AN45"/>
      <c r="AO45"/>
      <c r="AP45"/>
      <c r="AQ45"/>
    </row>
    <row r="46" spans="1:43" ht="18" customHeight="1">
      <c r="A46" s="337" t="s">
        <v>214</v>
      </c>
      <c r="B46" s="337"/>
      <c r="C46" s="337"/>
      <c r="D46" s="68"/>
      <c r="E46" s="68"/>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144">
        <f>+SUM(D46:AI46)</f>
        <v>0</v>
      </c>
      <c r="AK46" s="144"/>
      <c r="AL46" s="336"/>
      <c r="AM46" s="336"/>
      <c r="AN46"/>
      <c r="AO46"/>
      <c r="AP46"/>
      <c r="AQ46"/>
    </row>
    <row r="47" spans="1:43" ht="18" customHeight="1">
      <c r="A47" s="83" t="s">
        <v>227</v>
      </c>
      <c r="B47" s="83"/>
      <c r="C47" s="83"/>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2"/>
      <c r="AK47" s="60"/>
      <c r="AL47" s="66"/>
      <c r="AM47" s="66"/>
      <c r="AN47" s="62"/>
    </row>
    <row r="48" spans="1:43" ht="5.0999999999999996" customHeight="1">
      <c r="A48" s="83"/>
      <c r="B48" s="83"/>
      <c r="C48" s="83"/>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45" t="s">
        <v>170</v>
      </c>
      <c r="B50" s="145"/>
      <c r="C50" s="145" t="s">
        <v>207</v>
      </c>
      <c r="D50" s="145"/>
      <c r="E50" s="153" t="s">
        <v>228</v>
      </c>
      <c r="F50" s="153"/>
      <c r="G50" s="153"/>
      <c r="H50" s="153"/>
      <c r="I50"/>
      <c r="J50"/>
      <c r="K50"/>
      <c r="L50"/>
      <c r="M50"/>
      <c r="N50"/>
      <c r="O50"/>
      <c r="P50"/>
      <c r="Q50"/>
      <c r="R50"/>
      <c r="S50"/>
      <c r="T50"/>
      <c r="U50"/>
      <c r="W50" s="66"/>
      <c r="X50" s="60"/>
      <c r="Y50" s="60"/>
      <c r="Z50" s="60"/>
      <c r="AA50" s="60"/>
      <c r="AB50" s="60"/>
      <c r="AC50" s="60"/>
      <c r="AD50" s="60"/>
      <c r="AE50" s="60"/>
      <c r="AF50" s="60"/>
      <c r="AG50" s="60"/>
      <c r="AH50" s="60"/>
      <c r="AI50" s="60"/>
      <c r="AJ50" s="102"/>
      <c r="AK50" s="60"/>
      <c r="AL50" s="66"/>
      <c r="AM50" s="66"/>
      <c r="AN50" s="62"/>
    </row>
    <row r="51" spans="1:40" ht="18" customHeight="1">
      <c r="A51" s="153" t="s">
        <v>172</v>
      </c>
      <c r="B51" s="153"/>
      <c r="C51" s="338" t="e">
        <f>ROUNDDOWN(IF(AL38&lt;=60,1,1+ROUNDUP((AL38-60)/40,0)),1)</f>
        <v>#DIV/0!</v>
      </c>
      <c r="D51" s="338"/>
      <c r="E51" s="338" t="e">
        <f>ROUNDDOWN(IF(AM38&lt;4,AL38/6,IF(AM38&lt;5,AL38/5,AL38/3)),1)</f>
        <v>#DIV/0!</v>
      </c>
      <c r="F51" s="338"/>
      <c r="G51" s="338"/>
      <c r="H51" s="338"/>
      <c r="I51"/>
      <c r="J51"/>
      <c r="K51"/>
      <c r="L51"/>
      <c r="M51"/>
      <c r="N51"/>
      <c r="O51"/>
      <c r="P51"/>
      <c r="Q51"/>
      <c r="R51"/>
      <c r="S51"/>
      <c r="T51"/>
      <c r="U51"/>
      <c r="W51" s="66"/>
      <c r="X51" s="60"/>
      <c r="Y51" s="60"/>
      <c r="Z51" s="60"/>
      <c r="AA51" s="60"/>
      <c r="AB51" s="60"/>
      <c r="AC51" s="60"/>
      <c r="AD51" s="60"/>
      <c r="AE51" s="60"/>
      <c r="AF51" s="60"/>
      <c r="AG51" s="60"/>
      <c r="AH51" s="60"/>
      <c r="AI51" s="60"/>
      <c r="AJ51" s="102"/>
      <c r="AK51" s="60"/>
      <c r="AL51" s="66"/>
      <c r="AM51" s="66"/>
      <c r="AN51" s="62"/>
    </row>
    <row r="52" spans="1:40" ht="21" customHeight="1">
      <c r="A52" s="67"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4.95" customHeight="1">
      <c r="A53" s="62"/>
      <c r="B53" s="66"/>
      <c r="C53" s="296" t="str">
        <f>IF(VLOOKUP($AK$1,選択肢!$A$1:$J$32,C58,FALSE)=0,"-",VLOOKUP($AK$1,選択肢!$A$1:$J$32,C58,FALSE))</f>
        <v>管理者</v>
      </c>
      <c r="D53" s="297"/>
      <c r="E53" s="295" t="str">
        <f>IF(VLOOKUP($AK$1,選択肢!$A$1:$J$32,E58,FALSE)=0,"-",VLOOKUP($AK$1,選択肢!$A$1:$J$32,E58,FALSE))</f>
        <v>サービス管理責任者</v>
      </c>
      <c r="F53" s="295"/>
      <c r="G53" s="295"/>
      <c r="H53" s="295"/>
      <c r="I53" s="296" t="str">
        <f>IF(VLOOKUP($AK$1,選択肢!$A$1:$J$32,I58,FALSE)=0,"-",VLOOKUP($AK$1,選択肢!$A$1:$J$32,I58,FALSE))</f>
        <v>医師</v>
      </c>
      <c r="J53" s="297"/>
      <c r="K53" s="297"/>
      <c r="L53" s="297"/>
      <c r="M53" s="297"/>
      <c r="N53" s="298"/>
      <c r="O53" s="296" t="str">
        <f>IF(VLOOKUP($AK$1,選択肢!$A$1:$J$32,O58,FALSE)=0,"-",VLOOKUP($AK$1,選択肢!$A$1:$J$32,O58,FALSE))</f>
        <v>看護職員</v>
      </c>
      <c r="P53" s="297"/>
      <c r="Q53" s="297"/>
      <c r="R53" s="297"/>
      <c r="S53" s="297"/>
      <c r="T53" s="298"/>
      <c r="U53" s="296" t="str">
        <f>IF(VLOOKUP($AK$1,選択肢!$A$1:$J$32,U58,FALSE)=0,"-",VLOOKUP($AK$1,選択肢!$A$1:$J$32,U58,FALSE))</f>
        <v>理学療法士</v>
      </c>
      <c r="V53" s="297"/>
      <c r="W53" s="297"/>
      <c r="X53" s="297"/>
      <c r="Y53" s="297"/>
      <c r="Z53" s="298"/>
      <c r="AA53" s="296" t="str">
        <f>IF(VLOOKUP($AK$1,選択肢!$A$1:$J$32,AA58,FALSE)=0,"-",VLOOKUP($AK$1,選択肢!$A$1:$J$32,AA58,FALSE))</f>
        <v>作業療法士</v>
      </c>
      <c r="AB53" s="297"/>
      <c r="AC53" s="297"/>
      <c r="AD53" s="297"/>
      <c r="AE53" s="297"/>
      <c r="AF53" s="298"/>
      <c r="AG53" s="295" t="str">
        <f>IF(VLOOKUP($AK$1,選択肢!$A$1:$J$32,AG58,FALSE)=0,"-",VLOOKUP($AK$1,選択肢!$A$1:$J$32,AG58,FALSE))</f>
        <v>言語聴覚士</v>
      </c>
      <c r="AH53" s="295"/>
      <c r="AI53" s="295"/>
      <c r="AJ53" s="295"/>
      <c r="AK53" s="295"/>
      <c r="AL53" s="295" t="str">
        <f>IF(VLOOKUP($AK$1,選択肢!$A$1:$J$32,AL58,FALSE)=0,"-",VLOOKUP($AK$1,選択肢!$A$1:$J$32,AL58,FALSE))</f>
        <v>生活支援員</v>
      </c>
      <c r="AM53" s="295"/>
      <c r="AN53" s="62"/>
    </row>
    <row r="54" spans="1:40" ht="18" customHeight="1">
      <c r="A54" s="62"/>
      <c r="B54" s="66"/>
      <c r="C54" s="98" t="s">
        <v>190</v>
      </c>
      <c r="D54" s="98" t="s">
        <v>191</v>
      </c>
      <c r="E54" s="97" t="s">
        <v>190</v>
      </c>
      <c r="F54" s="294" t="s">
        <v>191</v>
      </c>
      <c r="G54" s="294"/>
      <c r="H54" s="294"/>
      <c r="I54" s="290" t="s">
        <v>190</v>
      </c>
      <c r="J54" s="291"/>
      <c r="K54" s="292"/>
      <c r="L54" s="290" t="s">
        <v>191</v>
      </c>
      <c r="M54" s="291"/>
      <c r="N54" s="292"/>
      <c r="O54" s="290" t="s">
        <v>190</v>
      </c>
      <c r="P54" s="291"/>
      <c r="Q54" s="292"/>
      <c r="R54" s="290" t="s">
        <v>191</v>
      </c>
      <c r="S54" s="291"/>
      <c r="T54" s="292"/>
      <c r="U54" s="290" t="s">
        <v>190</v>
      </c>
      <c r="V54" s="291"/>
      <c r="W54" s="292"/>
      <c r="X54" s="290" t="s">
        <v>191</v>
      </c>
      <c r="Y54" s="291"/>
      <c r="Z54" s="292"/>
      <c r="AA54" s="290" t="s">
        <v>190</v>
      </c>
      <c r="AB54" s="291"/>
      <c r="AC54" s="292"/>
      <c r="AD54" s="290" t="s">
        <v>191</v>
      </c>
      <c r="AE54" s="291"/>
      <c r="AF54" s="292"/>
      <c r="AG54" s="290" t="s">
        <v>190</v>
      </c>
      <c r="AH54" s="291"/>
      <c r="AI54" s="292"/>
      <c r="AJ54" s="290" t="s">
        <v>191</v>
      </c>
      <c r="AK54" s="292"/>
      <c r="AL54" s="97" t="s">
        <v>27</v>
      </c>
      <c r="AM54" s="97" t="s">
        <v>216</v>
      </c>
      <c r="AN54" s="62"/>
    </row>
    <row r="55" spans="1:40" ht="18" customHeight="1">
      <c r="A55" s="62"/>
      <c r="B55" s="74" t="s">
        <v>192</v>
      </c>
      <c r="C55" s="97">
        <f>COUNTIFS($B$11:$B$30,C$53,$C$11:$C$30,"A",$E$11:$E$30,"*")</f>
        <v>1</v>
      </c>
      <c r="D55" s="97">
        <f>COUNTIFS($B$11:$B$30,C$53,$C$11:$C$30,"B",$E$11:$E$30,"*")</f>
        <v>0</v>
      </c>
      <c r="E55" s="97">
        <f>COUNTIFS($B$11:$B$30,E$53,$C$11:$C$30,"A",$E$11:$E$30,"*")</f>
        <v>0</v>
      </c>
      <c r="F55" s="290">
        <f>COUNTIFS($B$11:$B$30,E$53,$C$11:$C$30,"B",$E$11:$E$30,"*")</f>
        <v>0</v>
      </c>
      <c r="G55" s="291"/>
      <c r="H55" s="292"/>
      <c r="I55" s="290">
        <f>COUNTIFS($B$11:$B$30,I$53,$C$11:$C$30,"A",$E$11:$E$30,"*")</f>
        <v>0</v>
      </c>
      <c r="J55" s="291"/>
      <c r="K55" s="292"/>
      <c r="L55" s="290">
        <f>COUNTIFS($B$11:$B$30,I$53,$C$11:$C$30,"B",$E$11:$E$30,"*")</f>
        <v>0</v>
      </c>
      <c r="M55" s="291"/>
      <c r="N55" s="292"/>
      <c r="O55" s="290">
        <f>COUNTIFS($B$11:$B$30,O$53,$C$11:$C$30,"A",$E$11:$E$30,"*")</f>
        <v>0</v>
      </c>
      <c r="P55" s="291"/>
      <c r="Q55" s="292"/>
      <c r="R55" s="290">
        <f>COUNTIFS($B$11:$B$30,O$53,$C$11:$C$30,"B",$E$11:$E$30,"*")</f>
        <v>0</v>
      </c>
      <c r="S55" s="291"/>
      <c r="T55" s="292"/>
      <c r="U55" s="290">
        <f>COUNTIFS($B$11:$B$30,U$53,$C$11:$C$30,"A",$E$11:$E$30,"*")</f>
        <v>0</v>
      </c>
      <c r="V55" s="291"/>
      <c r="W55" s="292"/>
      <c r="X55" s="290">
        <f>COUNTIFS($B$11:$B$30,U$53,$C$11:$C$30,"B",$E$11:$E$30,"*")</f>
        <v>0</v>
      </c>
      <c r="Y55" s="291"/>
      <c r="Z55" s="292"/>
      <c r="AA55" s="290">
        <f>COUNTIFS($B$11:$B$30,AA$53,$C$11:$C$30,"A",$E$11:$E$30,"*")</f>
        <v>0</v>
      </c>
      <c r="AB55" s="291"/>
      <c r="AC55" s="292"/>
      <c r="AD55" s="290">
        <f>COUNTIFS($B$11:$B$30,AA$53,$C$11:$C$30,"B",$E$11:$E$30,"*")</f>
        <v>0</v>
      </c>
      <c r="AE55" s="291"/>
      <c r="AF55" s="292"/>
      <c r="AG55" s="290">
        <f>COUNTIFS($B$11:$B$30,AG$53,$C$11:$C$30,"A",$E$11:$E$30,"*")</f>
        <v>0</v>
      </c>
      <c r="AH55" s="291"/>
      <c r="AI55" s="292"/>
      <c r="AJ55" s="290">
        <f>COUNTIFS($B$11:$B$30,AG$53,$C$11:$C$30,"B",$E$11:$E$30,"*")</f>
        <v>0</v>
      </c>
      <c r="AK55" s="292"/>
      <c r="AL55" s="97">
        <f>COUNTIFS($B$11:$B$30,AL$53,$C$11:$C$30,"A",$E$11:$E$30,"*")</f>
        <v>0</v>
      </c>
      <c r="AM55" s="97">
        <f>COUNTIFS($B$11:$B$30,AL$53,$C$11:$C$30,"B",$E$11:$E$30,"*")</f>
        <v>0</v>
      </c>
      <c r="AN55" s="62"/>
    </row>
    <row r="56" spans="1:40" ht="18" customHeight="1">
      <c r="A56" s="62"/>
      <c r="B56" s="80" t="s">
        <v>193</v>
      </c>
      <c r="C56" s="97">
        <f>COUNTIFS($B$11:$B$30,C$53,$C$11:$C$30,"C",$E$11:$E$30,"*")</f>
        <v>0</v>
      </c>
      <c r="D56" s="97">
        <f>COUNTIFS($B$11:$B$30,C$53,$C$11:$C$30,"D",$E$11:$E$30,"*")</f>
        <v>0</v>
      </c>
      <c r="E56" s="97">
        <f>COUNTIFS($B$11:$B$30,E$53,$C$11:$C$30,"C",$E$11:$E$30,"*")</f>
        <v>0</v>
      </c>
      <c r="F56" s="290">
        <f>COUNTIFS($B$11:$B$30,E$53,$C$11:$C$30,"D",$E$11:$E$30,"*")</f>
        <v>1</v>
      </c>
      <c r="G56" s="291"/>
      <c r="H56" s="292"/>
      <c r="I56" s="290">
        <f>COUNTIFS($B$11:$B$30,I$53,$C$11:$C$30,"C",$E$11:$E$30,"*")</f>
        <v>1</v>
      </c>
      <c r="J56" s="291"/>
      <c r="K56" s="292"/>
      <c r="L56" s="290">
        <f>COUNTIFS($B$11:$B$30,I$53,$C$11:$C$30,"D",$E$11:$E$30,"*")</f>
        <v>0</v>
      </c>
      <c r="M56" s="291"/>
      <c r="N56" s="292"/>
      <c r="O56" s="290">
        <f>COUNTIFS($B$11:$B$30,O$53,$C$11:$C$30,"C",$E$11:$E$30,"*")</f>
        <v>0</v>
      </c>
      <c r="P56" s="291"/>
      <c r="Q56" s="292"/>
      <c r="R56" s="290">
        <f>COUNTIFS($B$11:$B$30,O$53,$C$11:$C$30,"D",$E$11:$E$30,"*")</f>
        <v>1</v>
      </c>
      <c r="S56" s="291"/>
      <c r="T56" s="292"/>
      <c r="U56" s="290">
        <f>COUNTIFS($B$11:$B$30,U$53,$C$11:$C$30,"C",$E$11:$E$30,"*")</f>
        <v>0</v>
      </c>
      <c r="V56" s="291"/>
      <c r="W56" s="292"/>
      <c r="X56" s="290">
        <f>COUNTIFS($B$11:$B$30,U$53,$C$11:$C$30,"D",$E$11:$E$30,"*")</f>
        <v>0</v>
      </c>
      <c r="Y56" s="291"/>
      <c r="Z56" s="292"/>
      <c r="AA56" s="290">
        <f>COUNTIFS($B$11:$B$30,AA$53,$C$11:$C$30,"C",$E$11:$E$30,"*")</f>
        <v>0</v>
      </c>
      <c r="AB56" s="291"/>
      <c r="AC56" s="292"/>
      <c r="AD56" s="290">
        <f>COUNTIFS($B$11:$B$30,AA$53,$C$11:$C$30,"D",$E$11:$E$30,"*")</f>
        <v>0</v>
      </c>
      <c r="AE56" s="291"/>
      <c r="AF56" s="292"/>
      <c r="AG56" s="290">
        <f>COUNTIFS($B$11:$B$30,AG$53,$C$11:$C$30,"C",$E$11:$E$30,"*")</f>
        <v>0</v>
      </c>
      <c r="AH56" s="291"/>
      <c r="AI56" s="292"/>
      <c r="AJ56" s="290">
        <f>COUNTIFS($B$11:$B$30,AG$53,$C$11:$C$30,"D",$E$11:$E$30,"*")</f>
        <v>0</v>
      </c>
      <c r="AK56" s="292"/>
      <c r="AL56" s="97">
        <f>COUNTIFS($B$11:$B$30,AL$53,$C$11:$C$30,"C",$E$11:$E$30,"*")</f>
        <v>0</v>
      </c>
      <c r="AM56" s="97">
        <f>COUNTIFS($B$11:$B$30,AL$53,$C$11:$C$30,"D",$E$11:$E$30,"*")</f>
        <v>0</v>
      </c>
      <c r="AN56" s="62"/>
    </row>
    <row r="57" spans="1:40" ht="24.95" customHeight="1">
      <c r="A57" s="62"/>
      <c r="B57" s="80" t="s">
        <v>194</v>
      </c>
      <c r="C57" s="296">
        <f>IF($AK$3="４週",SUMIFS($AK$11:$AK$30,$B$11:$B$30,C53)/4/$AH$5,IF($AK$3="歴月",SUMIFS($AK$11:$AK$30,$B$11:$B$30,C53)/$AL$5,"記載する期間を選択してください"))</f>
        <v>0</v>
      </c>
      <c r="D57" s="298"/>
      <c r="E57" s="296">
        <f>IF($AK$3="４週",SUMIFS($AK$11:$AK$30,$B$11:$B$30,E53)/4/$AH$5,IF($AK$3="歴月",SUMIFS($AK$11:$AK$30,$B$11:$B$30,E53)/$AL$5,"記載する期間を選択してください"))</f>
        <v>0</v>
      </c>
      <c r="F57" s="297"/>
      <c r="G57" s="297"/>
      <c r="H57" s="298"/>
      <c r="I57" s="296">
        <f>IF($AK$3="４週",SUMIFS($AK$11:$AK$30,$B$11:$B$30,I53)/4/$AH$5,IF($AK$3="歴月",SUMIFS($AK$11:$AK$30,$B$11:$B$30,I53)/$AL$5,"記載する期間を選択してください"))</f>
        <v>0</v>
      </c>
      <c r="J57" s="297"/>
      <c r="K57" s="297"/>
      <c r="L57" s="297"/>
      <c r="M57" s="297"/>
      <c r="N57" s="298"/>
      <c r="O57" s="296">
        <f>IF($AK$3="４週",SUMIFS($AK$11:$AK$30,$B$11:$B$30,O53)/4/$AH$5,IF($AK$3="歴月",SUMIFS($AK$11:$AK$30,$B$11:$B$30,O53)/$AL$5,"記載する期間を選択してください"))</f>
        <v>0</v>
      </c>
      <c r="P57" s="297"/>
      <c r="Q57" s="297"/>
      <c r="R57" s="297"/>
      <c r="S57" s="297"/>
      <c r="T57" s="298"/>
      <c r="U57" s="296">
        <f>IF($AK$3="４週",SUMIFS($AK$11:$AK$30,$B$11:$B$30,U53)/4/$AH$5,IF($AK$3="歴月",SUMIFS($AK$11:$AK$30,$B$11:$B$30,U53)/$AL$5,"記載する期間を選択してください"))</f>
        <v>0</v>
      </c>
      <c r="V57" s="297"/>
      <c r="W57" s="297"/>
      <c r="X57" s="297"/>
      <c r="Y57" s="297"/>
      <c r="Z57" s="298"/>
      <c r="AA57" s="296">
        <f>IF($AK$3="４週",SUMIFS($AK$11:$AK$30,$B$11:$B$30,AA53)/4/$AH$5,IF($AK$3="歴月",SUMIFS($AK$11:$AK$30,$B$11:$B$30,AA53)/$AL$5,"記載する期間を選択してください"))</f>
        <v>0</v>
      </c>
      <c r="AB57" s="297"/>
      <c r="AC57" s="297"/>
      <c r="AD57" s="297"/>
      <c r="AE57" s="297"/>
      <c r="AF57" s="298"/>
      <c r="AG57" s="296">
        <f>IF($AK$3="４週",SUMIFS($AK$11:$AK$30,$B$11:$B$30,AG53)/4/$AH$5,IF($AK$3="歴月",SUMIFS($AK$11:$AK$30,$B$11:$B$30,AG53)/$AL$5,"記載する期間を選択してください"))</f>
        <v>0</v>
      </c>
      <c r="AH57" s="297"/>
      <c r="AI57" s="297"/>
      <c r="AJ57" s="297"/>
      <c r="AK57" s="298"/>
      <c r="AL57" s="296">
        <f>IF($AK$3="４週",SUMIFS($AK$11:$AK$30,$B$11:$B$30,AL53)/4/$AH$5,IF($AK$3="歴月",SUMIFS($AK$11:$AK$30,$B$11:$B$30,AL53)/$AL$5,"記載する期間を選択してください"))</f>
        <v>0</v>
      </c>
      <c r="AM57" s="298"/>
      <c r="AN57" s="62"/>
    </row>
    <row r="58" spans="1:40" ht="5.0999999999999996" customHeight="1">
      <c r="A58" s="62"/>
      <c r="B58" s="59"/>
      <c r="C58" s="76">
        <v>2</v>
      </c>
      <c r="D58" s="76"/>
      <c r="E58" s="76">
        <v>3</v>
      </c>
      <c r="F58" s="76"/>
      <c r="G58" s="76"/>
      <c r="H58" s="76"/>
      <c r="I58" s="76">
        <v>4</v>
      </c>
      <c r="J58" s="76"/>
      <c r="K58" s="76"/>
      <c r="L58" s="76"/>
      <c r="M58" s="76"/>
      <c r="N58" s="76"/>
      <c r="O58" s="76">
        <v>5</v>
      </c>
      <c r="P58" s="76"/>
      <c r="Q58" s="76"/>
      <c r="R58" s="76"/>
      <c r="S58" s="76"/>
      <c r="T58" s="76"/>
      <c r="U58" s="76">
        <v>6</v>
      </c>
      <c r="V58" s="76"/>
      <c r="W58" s="76"/>
      <c r="X58" s="76"/>
      <c r="Y58" s="76"/>
      <c r="Z58" s="76"/>
      <c r="AA58" s="76">
        <v>7</v>
      </c>
      <c r="AB58" s="76"/>
      <c r="AC58" s="76"/>
      <c r="AD58" s="76"/>
      <c r="AE58" s="76"/>
      <c r="AF58" s="76"/>
      <c r="AG58" s="76">
        <v>8</v>
      </c>
      <c r="AH58" s="76"/>
      <c r="AI58" s="76"/>
      <c r="AJ58" s="76"/>
      <c r="AK58" s="76"/>
      <c r="AL58" s="76">
        <v>9</v>
      </c>
      <c r="AM58" s="96"/>
      <c r="AN58" s="62"/>
    </row>
    <row r="59" spans="1:40" ht="15" customHeight="1">
      <c r="A59" s="60" t="s">
        <v>118</v>
      </c>
      <c r="B59" s="87"/>
      <c r="C59" s="88"/>
      <c r="D59" s="88"/>
      <c r="E59" s="88"/>
      <c r="F59" s="89"/>
      <c r="G59" s="88"/>
      <c r="H59" s="76"/>
      <c r="I59" s="76"/>
      <c r="J59" s="76"/>
      <c r="K59" s="76"/>
      <c r="L59" s="76"/>
      <c r="M59" s="76"/>
      <c r="N59" s="76"/>
      <c r="O59" s="76"/>
      <c r="P59" s="76"/>
      <c r="Q59" s="76"/>
      <c r="R59" s="76">
        <v>6</v>
      </c>
      <c r="S59" s="76"/>
      <c r="T59" s="76"/>
      <c r="U59" s="76"/>
      <c r="V59" s="76"/>
      <c r="W59" s="76"/>
      <c r="X59" s="76">
        <v>7</v>
      </c>
      <c r="Y59" s="76"/>
      <c r="Z59" s="76"/>
      <c r="AA59" s="76"/>
      <c r="AB59" s="76"/>
      <c r="AC59" s="76"/>
      <c r="AD59" s="76">
        <v>8</v>
      </c>
      <c r="AE59" s="76"/>
      <c r="AF59" s="76"/>
      <c r="AG59" s="77"/>
      <c r="AH59" s="77"/>
      <c r="AI59" s="77"/>
      <c r="AJ59" s="77">
        <v>9</v>
      </c>
      <c r="AK59" s="75"/>
      <c r="AL59" s="75"/>
      <c r="AM59" s="62"/>
    </row>
    <row r="60" spans="1:40" s="60" customFormat="1" ht="15" customHeight="1">
      <c r="A60" s="60" t="s">
        <v>119</v>
      </c>
      <c r="B60" s="83"/>
      <c r="C60" s="83"/>
      <c r="D60" s="83"/>
      <c r="E60" s="83"/>
      <c r="F60" s="83"/>
      <c r="G60" s="83"/>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120</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121</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122</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ht="15" customHeight="1">
      <c r="A64" s="60" t="s">
        <v>123</v>
      </c>
      <c r="B64" s="90"/>
      <c r="C64" s="60"/>
      <c r="D64" s="60"/>
      <c r="E64" s="60"/>
      <c r="F64" s="60"/>
      <c r="G64" s="60"/>
    </row>
    <row r="65" spans="1:7" ht="15" customHeight="1">
      <c r="A65" s="60" t="s">
        <v>124</v>
      </c>
      <c r="B65" s="90"/>
      <c r="C65" s="60"/>
      <c r="D65" s="60"/>
      <c r="E65" s="60"/>
      <c r="F65" s="60"/>
      <c r="G65" s="60"/>
    </row>
    <row r="66" spans="1:7" ht="15" customHeight="1">
      <c r="A66" s="60"/>
      <c r="B66" s="74" t="s">
        <v>125</v>
      </c>
      <c r="C66" s="145" t="s">
        <v>126</v>
      </c>
      <c r="D66" s="145"/>
      <c r="E66" s="145"/>
      <c r="F66" s="60"/>
      <c r="G66" s="60"/>
    </row>
    <row r="67" spans="1:7" ht="15" customHeight="1">
      <c r="A67" s="60"/>
      <c r="B67" s="93" t="s">
        <v>127</v>
      </c>
      <c r="C67" s="144" t="s">
        <v>128</v>
      </c>
      <c r="D67" s="144"/>
      <c r="E67" s="144"/>
      <c r="F67" s="60"/>
      <c r="G67" s="60"/>
    </row>
    <row r="68" spans="1:7" ht="15" customHeight="1">
      <c r="A68" s="60"/>
      <c r="B68" s="93" t="s">
        <v>129</v>
      </c>
      <c r="C68" s="144" t="s">
        <v>130</v>
      </c>
      <c r="D68" s="144"/>
      <c r="E68" s="144"/>
      <c r="F68" s="60"/>
      <c r="G68" s="60"/>
    </row>
    <row r="69" spans="1:7" ht="15" customHeight="1">
      <c r="A69" s="60"/>
      <c r="B69" s="93" t="s">
        <v>131</v>
      </c>
      <c r="C69" s="144" t="s">
        <v>132</v>
      </c>
      <c r="D69" s="144"/>
      <c r="E69" s="144"/>
      <c r="F69" s="60"/>
      <c r="G69" s="60"/>
    </row>
    <row r="70" spans="1:7" ht="15" customHeight="1">
      <c r="A70" s="60"/>
      <c r="B70" s="93" t="s">
        <v>133</v>
      </c>
      <c r="C70" s="144" t="s">
        <v>134</v>
      </c>
      <c r="D70" s="144"/>
      <c r="E70" s="144"/>
      <c r="F70" s="60"/>
      <c r="G70" s="60"/>
    </row>
    <row r="71" spans="1:7" ht="15" customHeight="1">
      <c r="A71" s="60"/>
      <c r="B71" s="60" t="s">
        <v>135</v>
      </c>
      <c r="C71" s="60"/>
      <c r="D71" s="60"/>
      <c r="E71" s="60"/>
      <c r="F71" s="60"/>
      <c r="G71" s="60"/>
    </row>
    <row r="72" spans="1:7" ht="15" customHeight="1">
      <c r="A72" s="60"/>
      <c r="B72" s="60" t="s">
        <v>136</v>
      </c>
      <c r="C72" s="60"/>
      <c r="D72" s="60"/>
      <c r="E72" s="60"/>
      <c r="F72" s="60"/>
      <c r="G72" s="60"/>
    </row>
    <row r="73" spans="1:7" ht="15" customHeight="1">
      <c r="A73" s="60"/>
      <c r="B73" s="60" t="s">
        <v>137</v>
      </c>
      <c r="C73" s="60"/>
      <c r="D73" s="60"/>
      <c r="E73" s="60"/>
      <c r="F73" s="60"/>
      <c r="G73" s="60"/>
    </row>
    <row r="74" spans="1:7" ht="15" customHeight="1">
      <c r="A74" s="60" t="s">
        <v>138</v>
      </c>
      <c r="B74" s="90"/>
      <c r="C74" s="60"/>
      <c r="D74" s="60"/>
      <c r="E74" s="60"/>
      <c r="F74" s="60"/>
      <c r="G74" s="60"/>
    </row>
    <row r="75" spans="1:7" ht="15" customHeight="1">
      <c r="A75" s="60" t="s">
        <v>139</v>
      </c>
      <c r="B75" s="90"/>
      <c r="C75" s="60"/>
      <c r="D75" s="60"/>
      <c r="E75" s="60"/>
      <c r="F75" s="60"/>
      <c r="G75" s="60"/>
    </row>
    <row r="76" spans="1:7" ht="15" customHeight="1">
      <c r="A76" s="60" t="s">
        <v>140</v>
      </c>
      <c r="B76" s="90"/>
      <c r="C76" s="60"/>
      <c r="D76" s="60"/>
      <c r="E76" s="60"/>
      <c r="F76" s="60"/>
      <c r="G76" s="60"/>
    </row>
    <row r="77" spans="1:7" ht="15" customHeight="1">
      <c r="A77" s="60" t="s">
        <v>141</v>
      </c>
      <c r="B77" s="90"/>
      <c r="C77" s="60"/>
      <c r="D77" s="60"/>
      <c r="E77" s="60"/>
      <c r="F77" s="60"/>
      <c r="G77" s="60"/>
    </row>
    <row r="78" spans="1:7" ht="15" customHeight="1">
      <c r="A78" s="60" t="s">
        <v>142</v>
      </c>
      <c r="B78" s="90"/>
      <c r="C78" s="60"/>
      <c r="D78" s="60"/>
      <c r="E78" s="60"/>
      <c r="F78" s="60"/>
      <c r="G78" s="60"/>
    </row>
    <row r="79" spans="1:7" ht="15" customHeight="1">
      <c r="A79" s="60" t="s">
        <v>143</v>
      </c>
      <c r="B79" s="90"/>
      <c r="C79" s="60"/>
      <c r="D79" s="60"/>
      <c r="E79" s="60"/>
      <c r="F79" s="60"/>
      <c r="G79" s="60"/>
    </row>
    <row r="80" spans="1:7" ht="15" customHeight="1">
      <c r="A80" s="60"/>
      <c r="B80" s="60" t="s">
        <v>144</v>
      </c>
      <c r="C80" s="60"/>
      <c r="D80" s="60"/>
      <c r="E80" s="60"/>
      <c r="F80" s="60"/>
      <c r="G80" s="60"/>
    </row>
    <row r="81" spans="1:7" ht="15" customHeight="1">
      <c r="A81" s="60"/>
      <c r="B81" s="60" t="s">
        <v>145</v>
      </c>
      <c r="C81" s="60"/>
      <c r="D81" s="60"/>
      <c r="E81" s="60"/>
      <c r="F81" s="60"/>
      <c r="G81" s="60"/>
    </row>
    <row r="82" spans="1:7" ht="15" customHeight="1">
      <c r="A82" s="60" t="s">
        <v>146</v>
      </c>
      <c r="B82" s="90"/>
      <c r="C82" s="60"/>
      <c r="D82" s="60"/>
      <c r="E82" s="60"/>
      <c r="F82" s="60"/>
      <c r="G82" s="60"/>
    </row>
    <row r="83" spans="1:7" ht="15" customHeight="1">
      <c r="A83" s="60" t="s">
        <v>147</v>
      </c>
      <c r="B83" s="90"/>
      <c r="C83" s="60"/>
      <c r="D83" s="60"/>
      <c r="E83" s="60"/>
      <c r="F83" s="60"/>
      <c r="G83" s="60"/>
    </row>
    <row r="84" spans="1:7" ht="15" customHeight="1">
      <c r="A84" s="60" t="s">
        <v>148</v>
      </c>
      <c r="B84" s="90"/>
      <c r="C84" s="60"/>
      <c r="D84" s="60"/>
      <c r="E84" s="60"/>
      <c r="F84" s="60"/>
      <c r="G84" s="60"/>
    </row>
    <row r="85" spans="1:7" ht="15" customHeight="1">
      <c r="A85" s="60" t="s">
        <v>149</v>
      </c>
      <c r="B85" s="90"/>
      <c r="C85" s="60"/>
      <c r="D85" s="60"/>
      <c r="E85" s="60"/>
      <c r="F85" s="60"/>
      <c r="G85" s="60"/>
    </row>
    <row r="86" spans="1:7" ht="15" customHeight="1">
      <c r="A86" s="60" t="s">
        <v>150</v>
      </c>
      <c r="B86" s="90"/>
      <c r="C86" s="60"/>
      <c r="D86" s="60"/>
      <c r="E86" s="60"/>
      <c r="F86" s="60"/>
      <c r="G86" s="60"/>
    </row>
    <row r="87" spans="1:7" ht="15" customHeight="1">
      <c r="A87" s="60" t="s">
        <v>151</v>
      </c>
      <c r="B87" s="90"/>
      <c r="C87" s="60"/>
      <c r="D87" s="60"/>
      <c r="E87" s="60"/>
      <c r="F87" s="60"/>
      <c r="G87" s="60"/>
    </row>
    <row r="88" spans="1:7" ht="15" customHeight="1">
      <c r="A88" s="60" t="s">
        <v>152</v>
      </c>
      <c r="B88" s="90"/>
      <c r="C88" s="60"/>
      <c r="D88" s="60"/>
      <c r="E88" s="60"/>
      <c r="F88" s="60"/>
      <c r="G88" s="60"/>
    </row>
    <row r="89" spans="1:7" ht="15" customHeight="1">
      <c r="A89" s="60" t="s">
        <v>153</v>
      </c>
      <c r="B89" s="90"/>
      <c r="C89" s="60"/>
      <c r="D89" s="60"/>
      <c r="E89" s="60"/>
      <c r="F89" s="60"/>
      <c r="G89" s="60"/>
    </row>
  </sheetData>
  <mergeCells count="228">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X41:Z41"/>
    <mergeCell ref="F40:H40"/>
    <mergeCell ref="I40:K40"/>
    <mergeCell ref="L40:N40"/>
    <mergeCell ref="O40:Q40"/>
    <mergeCell ref="R40:T40"/>
    <mergeCell ref="F43:H43"/>
    <mergeCell ref="I43:K43"/>
    <mergeCell ref="L43:N43"/>
    <mergeCell ref="F42:H42"/>
    <mergeCell ref="I42:K42"/>
    <mergeCell ref="L42:N42"/>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s>
  <phoneticPr fontId="4"/>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election activeCell="H11" sqref="H11"/>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229</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45" t="s">
        <v>126</v>
      </c>
      <c r="D43" s="145"/>
      <c r="E43" s="145"/>
      <c r="F43" s="60"/>
      <c r="G43" s="60"/>
    </row>
    <row r="44" spans="1:39" ht="15" customHeight="1">
      <c r="A44" s="60"/>
      <c r="B44" s="93" t="s">
        <v>127</v>
      </c>
      <c r="C44" s="144" t="s">
        <v>128</v>
      </c>
      <c r="D44" s="144"/>
      <c r="E44" s="144"/>
      <c r="F44" s="60"/>
      <c r="G44" s="60"/>
    </row>
    <row r="45" spans="1:39" ht="15" customHeight="1">
      <c r="A45" s="60"/>
      <c r="B45" s="93" t="s">
        <v>129</v>
      </c>
      <c r="C45" s="144" t="s">
        <v>130</v>
      </c>
      <c r="D45" s="144"/>
      <c r="E45" s="144"/>
      <c r="F45" s="60"/>
      <c r="G45" s="60"/>
    </row>
    <row r="46" spans="1:39" ht="15" customHeight="1">
      <c r="A46" s="60"/>
      <c r="B46" s="93" t="s">
        <v>131</v>
      </c>
      <c r="C46" s="144" t="s">
        <v>132</v>
      </c>
      <c r="D46" s="144"/>
      <c r="E46" s="144"/>
      <c r="F46" s="60"/>
      <c r="G46" s="60"/>
    </row>
    <row r="47" spans="1:39" ht="15" customHeight="1">
      <c r="A47" s="60"/>
      <c r="B47" s="93" t="s">
        <v>133</v>
      </c>
      <c r="C47" s="144" t="s">
        <v>134</v>
      </c>
      <c r="D47" s="144"/>
      <c r="E47" s="144"/>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2"/>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election activeCell="J11" sqref="J11"/>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230</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45" t="s">
        <v>126</v>
      </c>
      <c r="D43" s="145"/>
      <c r="E43" s="145"/>
      <c r="F43" s="60"/>
      <c r="G43" s="60"/>
    </row>
    <row r="44" spans="1:39" ht="15" customHeight="1">
      <c r="A44" s="60"/>
      <c r="B44" s="93" t="s">
        <v>127</v>
      </c>
      <c r="C44" s="144" t="s">
        <v>128</v>
      </c>
      <c r="D44" s="144"/>
      <c r="E44" s="144"/>
      <c r="F44" s="60"/>
      <c r="G44" s="60"/>
    </row>
    <row r="45" spans="1:39" ht="15" customHeight="1">
      <c r="A45" s="60"/>
      <c r="B45" s="93" t="s">
        <v>129</v>
      </c>
      <c r="C45" s="144" t="s">
        <v>130</v>
      </c>
      <c r="D45" s="144"/>
      <c r="E45" s="144"/>
      <c r="F45" s="60"/>
      <c r="G45" s="60"/>
    </row>
    <row r="46" spans="1:39" ht="15" customHeight="1">
      <c r="A46" s="60"/>
      <c r="B46" s="93" t="s">
        <v>131</v>
      </c>
      <c r="C46" s="144" t="s">
        <v>132</v>
      </c>
      <c r="D46" s="144"/>
      <c r="E46" s="144"/>
      <c r="F46" s="60"/>
      <c r="G46" s="60"/>
    </row>
    <row r="47" spans="1:39" ht="15" customHeight="1">
      <c r="A47" s="60"/>
      <c r="B47" s="93" t="s">
        <v>133</v>
      </c>
      <c r="C47" s="144" t="s">
        <v>134</v>
      </c>
      <c r="D47" s="144"/>
      <c r="E47" s="144"/>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2"/>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zoomScaleNormal="100" zoomScaleSheetLayoutView="100" workbookViewId="0">
      <selection activeCell="F11" sqref="F11"/>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231</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45" t="s">
        <v>126</v>
      </c>
      <c r="D43" s="145"/>
      <c r="E43" s="145"/>
      <c r="F43" s="60"/>
      <c r="G43" s="60"/>
    </row>
    <row r="44" spans="1:39" ht="15" customHeight="1">
      <c r="A44" s="60"/>
      <c r="B44" s="93" t="s">
        <v>127</v>
      </c>
      <c r="C44" s="144" t="s">
        <v>128</v>
      </c>
      <c r="D44" s="144"/>
      <c r="E44" s="144"/>
      <c r="F44" s="60"/>
      <c r="G44" s="60"/>
    </row>
    <row r="45" spans="1:39" ht="15" customHeight="1">
      <c r="A45" s="60"/>
      <c r="B45" s="93" t="s">
        <v>129</v>
      </c>
      <c r="C45" s="144" t="s">
        <v>130</v>
      </c>
      <c r="D45" s="144"/>
      <c r="E45" s="144"/>
      <c r="F45" s="60"/>
      <c r="G45" s="60"/>
    </row>
    <row r="46" spans="1:39" ht="15" customHeight="1">
      <c r="A46" s="60"/>
      <c r="B46" s="93" t="s">
        <v>131</v>
      </c>
      <c r="C46" s="144" t="s">
        <v>132</v>
      </c>
      <c r="D46" s="144"/>
      <c r="E46" s="144"/>
      <c r="F46" s="60"/>
      <c r="G46" s="60"/>
    </row>
    <row r="47" spans="1:39" ht="15" customHeight="1">
      <c r="A47" s="60"/>
      <c r="B47" s="93" t="s">
        <v>133</v>
      </c>
      <c r="C47" s="144" t="s">
        <v>134</v>
      </c>
      <c r="D47" s="144"/>
      <c r="E47" s="144"/>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2"/>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election activeCell="F11" sqref="F11"/>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232</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45" t="s">
        <v>126</v>
      </c>
      <c r="D43" s="145"/>
      <c r="E43" s="145"/>
      <c r="F43" s="60"/>
      <c r="G43" s="60"/>
    </row>
    <row r="44" spans="1:39" ht="15" customHeight="1">
      <c r="A44" s="60"/>
      <c r="B44" s="93" t="s">
        <v>127</v>
      </c>
      <c r="C44" s="144" t="s">
        <v>128</v>
      </c>
      <c r="D44" s="144"/>
      <c r="E44" s="144"/>
      <c r="F44" s="60"/>
      <c r="G44" s="60"/>
    </row>
    <row r="45" spans="1:39" ht="15" customHeight="1">
      <c r="A45" s="60"/>
      <c r="B45" s="93" t="s">
        <v>129</v>
      </c>
      <c r="C45" s="144" t="s">
        <v>130</v>
      </c>
      <c r="D45" s="144"/>
      <c r="E45" s="144"/>
      <c r="F45" s="60"/>
      <c r="G45" s="60"/>
    </row>
    <row r="46" spans="1:39" ht="15" customHeight="1">
      <c r="A46" s="60"/>
      <c r="B46" s="93" t="s">
        <v>131</v>
      </c>
      <c r="C46" s="144" t="s">
        <v>132</v>
      </c>
      <c r="D46" s="144"/>
      <c r="E46" s="144"/>
      <c r="F46" s="60"/>
      <c r="G46" s="60"/>
    </row>
    <row r="47" spans="1:39" ht="15" customHeight="1">
      <c r="A47" s="60"/>
      <c r="B47" s="93" t="s">
        <v>133</v>
      </c>
      <c r="C47" s="144" t="s">
        <v>134</v>
      </c>
      <c r="D47" s="144"/>
      <c r="E47" s="144"/>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2"/>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zoomScaleNormal="100" zoomScaleSheetLayoutView="100" workbookViewId="0">
      <selection activeCell="F11" sqref="F11"/>
    </sheetView>
  </sheetViews>
  <sheetFormatPr defaultColWidth="8.25" defaultRowHeight="21" customHeight="1"/>
  <cols>
    <col min="1" max="1" width="2.625" style="59" customWidth="1"/>
    <col min="2" max="2" width="14.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233</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8" customHeight="1">
      <c r="A13" s="73">
        <v>3</v>
      </c>
      <c r="B13" s="99" t="s">
        <v>207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t="s">
        <v>234</v>
      </c>
      <c r="C15" s="81" t="s">
        <v>129</v>
      </c>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18" customHeight="1">
      <c r="A38" s="337" t="s">
        <v>213</v>
      </c>
      <c r="B38" s="337"/>
      <c r="C38" s="337"/>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335" t="e">
        <f>ROUNDUP(AJ38/AJ39,1)</f>
        <v>#DIV/0!</v>
      </c>
      <c r="AM38"/>
      <c r="AN38"/>
      <c r="AO38"/>
      <c r="AP38"/>
      <c r="AQ38"/>
    </row>
    <row r="39" spans="1:43" ht="18" customHeight="1">
      <c r="A39" s="337" t="s">
        <v>214</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6"/>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45" customHeight="1">
      <c r="A42" s="145" t="s">
        <v>170</v>
      </c>
      <c r="B42" s="145"/>
      <c r="C42" s="145" t="s">
        <v>207</v>
      </c>
      <c r="D42" s="145"/>
      <c r="E42" s="153" t="s">
        <v>235</v>
      </c>
      <c r="F42" s="153"/>
      <c r="G42" s="153"/>
      <c r="H42" s="153"/>
      <c r="I42"/>
      <c r="J42"/>
      <c r="K42"/>
      <c r="L42"/>
      <c r="M42"/>
      <c r="N42"/>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53" t="s">
        <v>172</v>
      </c>
      <c r="B43" s="153"/>
      <c r="C43" s="338" t="e">
        <f>ROUNDDOWN(IF(AL38&lt;=60,1,1+ROUNDUP((AL38-60)/40,0)),1)</f>
        <v>#DIV/0!</v>
      </c>
      <c r="D43" s="338"/>
      <c r="E43" s="338" t="e">
        <f>ROUNDDOWN(AL38/6,1)</f>
        <v>#DIV/0!</v>
      </c>
      <c r="F43" s="338"/>
      <c r="G43" s="338"/>
      <c r="H43" s="338"/>
      <c r="I43"/>
      <c r="J43"/>
      <c r="K43"/>
      <c r="L43"/>
      <c r="M43"/>
      <c r="N4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296" t="str">
        <f>IF(VLOOKUP($AK$1,選択肢!$A$1:$J$32,C51,FALSE)=0,"-",VLOOKUP($AK$1,選択肢!$A$1:$J$32,C51,FALSE))</f>
        <v>管理者</v>
      </c>
      <c r="D46" s="297"/>
      <c r="E46" s="295" t="str">
        <f>IF(VLOOKUP($AK$1,選択肢!$A$1:$J$32,E51,FALSE)=0,"-",VLOOKUP($AK$1,選択肢!$A$1:$J$32,E51,FALSE))</f>
        <v>サービス管理責任者</v>
      </c>
      <c r="F46" s="295"/>
      <c r="G46" s="295"/>
      <c r="H46" s="295"/>
      <c r="I46" s="296" t="str">
        <f>IF(VLOOKUP($AK$1,選択肢!$A$1:$J$32,I51,FALSE)=0,"-",VLOOKUP($AK$1,選択肢!$A$1:$J$32,I51,FALSE))</f>
        <v>看護職員</v>
      </c>
      <c r="J46" s="297"/>
      <c r="K46" s="297"/>
      <c r="L46" s="297"/>
      <c r="M46" s="297"/>
      <c r="N46" s="298"/>
      <c r="O46" s="296" t="str">
        <f>IF(VLOOKUP($AK$1,選択肢!$A$1:$J$32,O51,FALSE)=0,"-",VLOOKUP($AK$1,選択肢!$A$1:$J$32,O51,FALSE))</f>
        <v>理学療法士</v>
      </c>
      <c r="P46" s="297"/>
      <c r="Q46" s="297"/>
      <c r="R46" s="297"/>
      <c r="S46" s="297"/>
      <c r="T46" s="298"/>
      <c r="U46" s="296" t="str">
        <f>IF(VLOOKUP($AK$1,選択肢!$A$1:$J$32,U51,FALSE)=0,"-",VLOOKUP($AK$1,選択肢!$A$1:$J$32,U51,FALSE))</f>
        <v>作業療法士</v>
      </c>
      <c r="V46" s="297"/>
      <c r="W46" s="297"/>
      <c r="X46" s="297"/>
      <c r="Y46" s="297"/>
      <c r="Z46" s="298"/>
      <c r="AA46" s="296" t="str">
        <f>IF(VLOOKUP($AK$1,選択肢!$A$1:$J$32,AA51,FALSE)=0,"-",VLOOKUP($AK$1,選択肢!$A$1:$J$32,AA51,FALSE))</f>
        <v>言語聴覚士</v>
      </c>
      <c r="AB46" s="297"/>
      <c r="AC46" s="297"/>
      <c r="AD46" s="297"/>
      <c r="AE46" s="297"/>
      <c r="AF46" s="298"/>
      <c r="AG46" s="295" t="str">
        <f>IF(VLOOKUP($AK$1,選択肢!$A$1:$J$32,AG51,FALSE)=0,"-",VLOOKUP($AK$1,選択肢!$A$1:$J$32,AG51,FALSE))</f>
        <v>生活支援員</v>
      </c>
      <c r="AH46" s="295"/>
      <c r="AI46" s="295"/>
      <c r="AJ46" s="295"/>
      <c r="AK46" s="295"/>
      <c r="AL46" s="295" t="str">
        <f>IF(VLOOKUP($AK$1,選択肢!$A$1:$J$32,AL51,FALSE)=0,"-",VLOOKUP($AK$1,選択肢!$A$1:$J$32,AL51,FALSE))</f>
        <v>-</v>
      </c>
      <c r="AM46" s="295"/>
      <c r="AN46" s="62"/>
    </row>
    <row r="47" spans="1:43" ht="18" customHeight="1">
      <c r="A47" s="62"/>
      <c r="B47" s="66"/>
      <c r="C47" s="98" t="s">
        <v>190</v>
      </c>
      <c r="D47" s="98" t="s">
        <v>191</v>
      </c>
      <c r="E47" s="97" t="s">
        <v>190</v>
      </c>
      <c r="F47" s="294" t="s">
        <v>191</v>
      </c>
      <c r="G47" s="294"/>
      <c r="H47" s="294"/>
      <c r="I47" s="290" t="s">
        <v>190</v>
      </c>
      <c r="J47" s="291"/>
      <c r="K47" s="292"/>
      <c r="L47" s="290" t="s">
        <v>191</v>
      </c>
      <c r="M47" s="291"/>
      <c r="N47" s="292"/>
      <c r="O47" s="290" t="s">
        <v>190</v>
      </c>
      <c r="P47" s="291"/>
      <c r="Q47" s="292"/>
      <c r="R47" s="290" t="s">
        <v>191</v>
      </c>
      <c r="S47" s="291"/>
      <c r="T47" s="292"/>
      <c r="U47" s="290" t="s">
        <v>190</v>
      </c>
      <c r="V47" s="291"/>
      <c r="W47" s="292"/>
      <c r="X47" s="290" t="s">
        <v>191</v>
      </c>
      <c r="Y47" s="291"/>
      <c r="Z47" s="292"/>
      <c r="AA47" s="290" t="s">
        <v>190</v>
      </c>
      <c r="AB47" s="291"/>
      <c r="AC47" s="292"/>
      <c r="AD47" s="290" t="s">
        <v>191</v>
      </c>
      <c r="AE47" s="291"/>
      <c r="AF47" s="292"/>
      <c r="AG47" s="290" t="s">
        <v>190</v>
      </c>
      <c r="AH47" s="291"/>
      <c r="AI47" s="292"/>
      <c r="AJ47" s="290" t="s">
        <v>191</v>
      </c>
      <c r="AK47" s="292"/>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90">
        <f>COUNTIFS($B$11:$B$30,O$46,$C$11:$C$30,"A",$E$11:$E$30,"*")</f>
        <v>0</v>
      </c>
      <c r="P48" s="291"/>
      <c r="Q48" s="292"/>
      <c r="R48" s="290">
        <f>COUNTIFS($B$11:$B$30,O$46,$C$11:$C$30,"B",$E$11:$E$30,"*")</f>
        <v>0</v>
      </c>
      <c r="S48" s="291"/>
      <c r="T48" s="292"/>
      <c r="U48" s="290">
        <f>COUNTIFS($B$11:$B$30,U$46,$C$11:$C$30,"A",$E$11:$E$30,"*")</f>
        <v>0</v>
      </c>
      <c r="V48" s="291"/>
      <c r="W48" s="292"/>
      <c r="X48" s="290">
        <f>COUNTIFS($B$11:$B$30,U$46,$C$11:$C$30,"B",$E$11:$E$30,"*")</f>
        <v>0</v>
      </c>
      <c r="Y48" s="291"/>
      <c r="Z48" s="292"/>
      <c r="AA48" s="290">
        <f>COUNTIFS($B$11:$B$30,AA$46,$C$11:$C$30,"A",$E$11:$E$30,"*")</f>
        <v>0</v>
      </c>
      <c r="AB48" s="291"/>
      <c r="AC48" s="292"/>
      <c r="AD48" s="290">
        <f>COUNTIFS($B$11:$B$30,AA$46,$C$11:$C$30,"B",$E$11:$E$30,"*")</f>
        <v>0</v>
      </c>
      <c r="AE48" s="291"/>
      <c r="AF48" s="292"/>
      <c r="AG48" s="290">
        <f>COUNTIFS($B$11:$B$30,AG$46,$C$11:$C$30,"A",$E$11:$E$30,"*")</f>
        <v>0</v>
      </c>
      <c r="AH48" s="291"/>
      <c r="AI48" s="292"/>
      <c r="AJ48" s="290">
        <f>COUNTIFS($B$11:$B$30,AG$46,$C$11:$C$30,"B",$E$11:$E$30,"*")</f>
        <v>0</v>
      </c>
      <c r="AK48" s="292"/>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1</v>
      </c>
      <c r="F49" s="290">
        <f>COUNTIFS($B$11:$B$30,E$46,$C$11:$C$30,"D",$E$11:$E$30,"*")</f>
        <v>0</v>
      </c>
      <c r="G49" s="291"/>
      <c r="H49" s="292"/>
      <c r="I49" s="290">
        <f>COUNTIFS($B$11:$B$30,I$46,$C$11:$C$30,"C",$E$11:$E$30,"*")</f>
        <v>0</v>
      </c>
      <c r="J49" s="291"/>
      <c r="K49" s="292"/>
      <c r="L49" s="290">
        <f>COUNTIFS($B$11:$B$30,I$46,$C$11:$C$30,"D",$E$11:$E$30,"*")</f>
        <v>1</v>
      </c>
      <c r="M49" s="291"/>
      <c r="N49" s="292"/>
      <c r="O49" s="290">
        <f>COUNTIFS($B$11:$B$30,O$46,$C$11:$C$30,"C",$E$11:$E$30,"*")</f>
        <v>0</v>
      </c>
      <c r="P49" s="291"/>
      <c r="Q49" s="292"/>
      <c r="R49" s="290">
        <f>COUNTIFS($B$11:$B$30,O$46,$C$11:$C$30,"D",$E$11:$E$30,"*")</f>
        <v>0</v>
      </c>
      <c r="S49" s="291"/>
      <c r="T49" s="292"/>
      <c r="U49" s="290">
        <f>COUNTIFS($B$11:$B$30,U$46,$C$11:$C$30,"C",$E$11:$E$30,"*")</f>
        <v>0</v>
      </c>
      <c r="V49" s="291"/>
      <c r="W49" s="292"/>
      <c r="X49" s="290">
        <f>COUNTIFS($B$11:$B$30,U$46,$C$11:$C$30,"D",$E$11:$E$30,"*")</f>
        <v>0</v>
      </c>
      <c r="Y49" s="291"/>
      <c r="Z49" s="292"/>
      <c r="AA49" s="290">
        <f>COUNTIFS($B$11:$B$30,AA$46,$C$11:$C$30,"C",$E$11:$E$30,"*")</f>
        <v>0</v>
      </c>
      <c r="AB49" s="291"/>
      <c r="AC49" s="292"/>
      <c r="AD49" s="290">
        <f>COUNTIFS($B$11:$B$30,AA$46,$C$11:$C$30,"D",$E$11:$E$30,"*")</f>
        <v>0</v>
      </c>
      <c r="AE49" s="291"/>
      <c r="AF49" s="292"/>
      <c r="AG49" s="290">
        <f>COUNTIFS($B$11:$B$30,AG$46,$C$11:$C$30,"C",$E$11:$E$30,"*")</f>
        <v>0</v>
      </c>
      <c r="AH49" s="291"/>
      <c r="AI49" s="292"/>
      <c r="AJ49" s="290">
        <f>COUNTIFS($B$11:$B$30,AG$46,$C$11:$C$30,"D",$E$11:$E$30,"*")</f>
        <v>0</v>
      </c>
      <c r="AK49" s="292"/>
      <c r="AL49" s="97">
        <f>COUNTIFS($B$11:$B$30,AL$46,$C$11:$C$30,"C",$E$11:$E$30,"*")</f>
        <v>0</v>
      </c>
      <c r="AM49" s="97">
        <f>COUNTIFS($B$11:$B$30,AL$46,$C$11:$C$30,"D",$E$11:$E$30,"*")</f>
        <v>0</v>
      </c>
      <c r="AN49" s="62"/>
    </row>
    <row r="50" spans="1:40" ht="24.95" customHeight="1">
      <c r="A50" s="62"/>
      <c r="B50" s="80" t="s">
        <v>194</v>
      </c>
      <c r="C50" s="296">
        <f>IF($AK$3="４週",SUMIFS($AK$11:$AK$30,$B$11:$B$30,C46)/4/$AH$5,IF($AK$3="歴月",SUMIFS($AK$11:$AK$30,$B$11:$B$30,C46)/$AL$5,"記載する期間を選択してください"))</f>
        <v>0</v>
      </c>
      <c r="D50" s="298"/>
      <c r="E50" s="296">
        <f>IF($AK$3="４週",SUMIFS($AK$11:$AK$30,$B$11:$B$30,E46)/4/$AH$5,IF($AK$3="歴月",SUMIFS($AK$11:$AK$30,$B$11:$B$30,E46)/$AL$5,"記載する期間を選択してください"))</f>
        <v>0</v>
      </c>
      <c r="F50" s="297"/>
      <c r="G50" s="297"/>
      <c r="H50" s="298"/>
      <c r="I50" s="296">
        <f>IF($AK$3="４週",SUMIFS($AK$11:$AK$30,$B$11:$B$30,I46)/4/$AH$5,IF($AK$3="歴月",SUMIFS($AK$11:$AK$30,$B$11:$B$30,I46)/$AL$5,"記載する期間を選択してください"))</f>
        <v>0</v>
      </c>
      <c r="J50" s="297"/>
      <c r="K50" s="297"/>
      <c r="L50" s="297"/>
      <c r="M50" s="297"/>
      <c r="N50" s="298"/>
      <c r="O50" s="296">
        <f>IF($AK$3="４週",SUMIFS($AK$11:$AK$30,$B$11:$B$30,O46)/4/$AH$5,IF($AK$3="歴月",SUMIFS($AK$11:$AK$30,$B$11:$B$30,O46)/$AL$5,"記載する期間を選択してください"))</f>
        <v>0</v>
      </c>
      <c r="P50" s="297"/>
      <c r="Q50" s="297"/>
      <c r="R50" s="297"/>
      <c r="S50" s="297"/>
      <c r="T50" s="298"/>
      <c r="U50" s="296">
        <f>IF($AK$3="４週",SUMIFS($AK$11:$AK$30,$B$11:$B$30,U46)/4/$AH$5,IF($AK$3="歴月",SUMIFS($AK$11:$AK$30,$B$11:$B$30,U46)/$AL$5,"記載する期間を選択してください"))</f>
        <v>0</v>
      </c>
      <c r="V50" s="297"/>
      <c r="W50" s="297"/>
      <c r="X50" s="297"/>
      <c r="Y50" s="297"/>
      <c r="Z50" s="298"/>
      <c r="AA50" s="296">
        <f>IF($AK$3="４週",SUMIFS($AK$11:$AK$30,$B$11:$B$30,AA46)/4/$AH$5,IF($AK$3="歴月",SUMIFS($AK$11:$AK$30,$B$11:$B$30,AA46)/$AL$5,"記載する期間を選択してください"))</f>
        <v>0</v>
      </c>
      <c r="AB50" s="297"/>
      <c r="AC50" s="297"/>
      <c r="AD50" s="297"/>
      <c r="AE50" s="297"/>
      <c r="AF50" s="298"/>
      <c r="AG50" s="296">
        <f>IF($AK$3="４週",SUMIFS($AK$11:$AK$30,$B$11:$B$30,AG46)/4/$AH$5,IF($AK$3="歴月",SUMIFS($AK$11:$AK$30,$B$11:$B$30,AG46)/$AL$5,"記載する期間を選択してください"))</f>
        <v>0</v>
      </c>
      <c r="AH50" s="297"/>
      <c r="AI50" s="297"/>
      <c r="AJ50" s="297"/>
      <c r="AK50" s="298"/>
      <c r="AL50" s="296">
        <f>IF($AK$3="４週",SUMIFS($AK$11:$AK$30,$B$11:$B$30,AL46)/4/$AH$5,IF($AK$3="歴月",SUMIFS($AK$11:$AK$30,$B$11:$B$30,AL46)/$AL$5,"記載する期間を選択してください"))</f>
        <v>0</v>
      </c>
      <c r="AM50" s="298"/>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4">
    <mergeCell ref="AA49:AC49"/>
    <mergeCell ref="AD49:AF49"/>
    <mergeCell ref="O50:T50"/>
    <mergeCell ref="U50:Z50"/>
    <mergeCell ref="AA50:AF50"/>
    <mergeCell ref="C61:E61"/>
    <mergeCell ref="C62:E62"/>
    <mergeCell ref="C63:E63"/>
    <mergeCell ref="I50:N50"/>
    <mergeCell ref="C50:D50"/>
    <mergeCell ref="E50:H50"/>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J38:AK38"/>
    <mergeCell ref="R37:T37"/>
    <mergeCell ref="U37:W37"/>
    <mergeCell ref="X37:Z37"/>
    <mergeCell ref="AA37:AC37"/>
    <mergeCell ref="AD37:AF37"/>
    <mergeCell ref="AG37:AI37"/>
    <mergeCell ref="AJ37:AK37"/>
    <mergeCell ref="A42:B42"/>
    <mergeCell ref="C42:D42"/>
    <mergeCell ref="E42:H42"/>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M29:AN29"/>
    <mergeCell ref="AM30:AN30"/>
    <mergeCell ref="A31:E31"/>
    <mergeCell ref="AM31:AN32"/>
    <mergeCell ref="A32:E32"/>
    <mergeCell ref="A37:C37"/>
    <mergeCell ref="F37:H37"/>
    <mergeCell ref="I37:K37"/>
    <mergeCell ref="L37:N37"/>
    <mergeCell ref="O37:Q37"/>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4"/>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zoomScaleNormal="100" zoomScaleSheetLayoutView="100" workbookViewId="0">
      <selection activeCell="F11" sqref="F11"/>
    </sheetView>
  </sheetViews>
  <sheetFormatPr defaultColWidth="8.25" defaultRowHeight="21" customHeight="1"/>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8" width="7.5" style="59" customWidth="1"/>
    <col min="39"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236</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8" customHeight="1">
      <c r="A13" s="73">
        <v>3</v>
      </c>
      <c r="B13" s="99" t="s">
        <v>237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215</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24.95" customHeight="1">
      <c r="A38" s="337" t="s">
        <v>213</v>
      </c>
      <c r="B38" s="337"/>
      <c r="C38" s="337"/>
      <c r="D38" s="71">
        <f>SUM(D39:D40)</f>
        <v>0</v>
      </c>
      <c r="E38" s="71">
        <f>SUM(E39:E40)</f>
        <v>0</v>
      </c>
      <c r="F38" s="338">
        <f>SUM(F39:H40)</f>
        <v>0</v>
      </c>
      <c r="G38" s="338"/>
      <c r="H38" s="338"/>
      <c r="I38" s="338">
        <f>SUM(I39:K40)</f>
        <v>0</v>
      </c>
      <c r="J38" s="338"/>
      <c r="K38" s="338"/>
      <c r="L38" s="338">
        <f>SUM(L39:N40)</f>
        <v>0</v>
      </c>
      <c r="M38" s="338"/>
      <c r="N38" s="338"/>
      <c r="O38" s="338">
        <f>SUM(O39:Q40)</f>
        <v>0</v>
      </c>
      <c r="P38" s="338"/>
      <c r="Q38" s="338"/>
      <c r="R38" s="338">
        <f>SUM(R39:T40)</f>
        <v>0</v>
      </c>
      <c r="S38" s="338"/>
      <c r="T38" s="338"/>
      <c r="U38" s="338">
        <f>SUM(U39:W40)</f>
        <v>0</v>
      </c>
      <c r="V38" s="338"/>
      <c r="W38" s="338"/>
      <c r="X38" s="338">
        <f>SUM(X39:Z40)</f>
        <v>0</v>
      </c>
      <c r="Y38" s="338"/>
      <c r="Z38" s="338"/>
      <c r="AA38" s="338">
        <f>SUM(AA39:AC40)</f>
        <v>0</v>
      </c>
      <c r="AB38" s="338"/>
      <c r="AC38" s="338"/>
      <c r="AD38" s="338">
        <f>SUM(AD39:AF40)</f>
        <v>0</v>
      </c>
      <c r="AE38" s="338"/>
      <c r="AF38" s="338"/>
      <c r="AG38" s="338">
        <f>SUM(AG39:AI40)</f>
        <v>0</v>
      </c>
      <c r="AH38" s="338"/>
      <c r="AI38" s="338"/>
      <c r="AJ38" s="144">
        <f>SUM(D38:AI38)</f>
        <v>0</v>
      </c>
      <c r="AK38" s="144"/>
      <c r="AL38" s="104" t="e">
        <f>ROUNDUP(AJ38/AJ41,1)</f>
        <v>#DIV/0!</v>
      </c>
      <c r="AM38"/>
      <c r="AN38"/>
      <c r="AO38"/>
      <c r="AP38"/>
      <c r="AQ38"/>
    </row>
    <row r="39" spans="1:43" ht="24.95" customHeight="1">
      <c r="A39" s="345" t="s">
        <v>238</v>
      </c>
      <c r="B39" s="345"/>
      <c r="C39" s="345"/>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104" t="e">
        <f>ROUNDUP(AJ39/AJ41,1)</f>
        <v>#DIV/0!</v>
      </c>
      <c r="AM39"/>
      <c r="AN39"/>
      <c r="AO39"/>
      <c r="AP39"/>
      <c r="AQ39"/>
    </row>
    <row r="40" spans="1:43" ht="24.95" customHeight="1">
      <c r="A40" s="345" t="s">
        <v>239</v>
      </c>
      <c r="B40" s="345"/>
      <c r="C40" s="345"/>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SUM(D40:AI40)</f>
        <v>0</v>
      </c>
      <c r="AK40" s="144"/>
      <c r="AL40" s="104" t="e">
        <f>ROUNDUP(AJ40/AJ41,1)</f>
        <v>#DIV/0!</v>
      </c>
      <c r="AM40"/>
      <c r="AN40"/>
      <c r="AO40"/>
      <c r="AP40"/>
      <c r="AQ40"/>
    </row>
    <row r="41" spans="1:43" ht="24.95" customHeight="1">
      <c r="A41" s="337" t="s">
        <v>214</v>
      </c>
      <c r="B41" s="337"/>
      <c r="C41" s="337"/>
      <c r="D41" s="68"/>
      <c r="E41" s="68"/>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144">
        <f>+SUM(D41:AI41)</f>
        <v>0</v>
      </c>
      <c r="AK41" s="144"/>
      <c r="AL41" s="103"/>
      <c r="AM41"/>
      <c r="AN41"/>
      <c r="AO41"/>
      <c r="AP41"/>
      <c r="AQ41"/>
    </row>
    <row r="42" spans="1:43" ht="5.0999999999999996" customHeight="1">
      <c r="A42" s="83"/>
      <c r="B42" s="83"/>
      <c r="C42" s="83"/>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2"/>
      <c r="AK42" s="60"/>
      <c r="AL42" s="66"/>
      <c r="AM42" s="66"/>
      <c r="AN42" s="62"/>
    </row>
    <row r="43" spans="1:43" ht="18" customHeight="1">
      <c r="A43" s="67" t="s">
        <v>166</v>
      </c>
      <c r="B43" s="60"/>
      <c r="D43" s="60"/>
      <c r="E43" s="60"/>
      <c r="F43" s="60"/>
      <c r="G43" s="60"/>
      <c r="H43" s="60"/>
      <c r="I43"/>
      <c r="J43"/>
      <c r="K43"/>
      <c r="L43"/>
      <c r="M43"/>
      <c r="N43"/>
      <c r="O43" s="60"/>
      <c r="P43" s="60"/>
      <c r="Q43" s="60"/>
      <c r="R43" s="60"/>
      <c r="S43" s="60"/>
      <c r="T43" s="60"/>
      <c r="U43" s="60"/>
      <c r="V43" s="60"/>
      <c r="W43" s="66"/>
      <c r="X43" s="60"/>
      <c r="Y43" s="60"/>
      <c r="Z43" s="60"/>
      <c r="AA43" s="60"/>
      <c r="AB43" s="60"/>
      <c r="AC43" s="60"/>
      <c r="AD43" s="60"/>
      <c r="AE43" s="60"/>
      <c r="AF43" s="60"/>
      <c r="AG43" s="60"/>
      <c r="AH43" s="60"/>
      <c r="AI43" s="60"/>
      <c r="AJ43" s="102"/>
      <c r="AK43" s="60"/>
      <c r="AL43" s="66"/>
      <c r="AM43" s="66"/>
      <c r="AN43" s="62"/>
    </row>
    <row r="44" spans="1:43" ht="18" customHeight="1">
      <c r="A44" s="145" t="s">
        <v>170</v>
      </c>
      <c r="B44" s="145"/>
      <c r="C44" s="145" t="s">
        <v>207</v>
      </c>
      <c r="D44" s="145"/>
      <c r="E44" s="153" t="s">
        <v>215</v>
      </c>
      <c r="F44" s="153"/>
      <c r="G44" s="153"/>
      <c r="H44" s="153"/>
      <c r="I44"/>
      <c r="J44"/>
      <c r="K44"/>
      <c r="L44"/>
      <c r="M44"/>
      <c r="N44"/>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3" ht="18" customHeight="1">
      <c r="A45" s="153" t="s">
        <v>172</v>
      </c>
      <c r="B45" s="153"/>
      <c r="C45" s="338" t="e">
        <f>ROUNDDOWN(IF(AL38&lt;=60,1,1+ROUNDUP((AL38-60)/40,0)),1)</f>
        <v>#DIV/0!</v>
      </c>
      <c r="D45" s="338"/>
      <c r="E45" s="338" t="e">
        <f>ROUNDDOWN(AL39/6+AL40/10,1)</f>
        <v>#DIV/0!</v>
      </c>
      <c r="F45" s="338"/>
      <c r="G45" s="338"/>
      <c r="H45" s="338"/>
      <c r="I45"/>
      <c r="J45"/>
      <c r="K45"/>
      <c r="L45"/>
      <c r="M45"/>
      <c r="N45"/>
      <c r="O45"/>
      <c r="P45"/>
      <c r="Q45"/>
      <c r="R45"/>
      <c r="S45"/>
      <c r="T45"/>
      <c r="U45"/>
      <c r="W45" s="66"/>
      <c r="X45" s="60"/>
      <c r="Y45" s="60"/>
      <c r="Z45" s="60"/>
      <c r="AA45" s="60"/>
      <c r="AB45" s="60"/>
      <c r="AC45" s="60"/>
      <c r="AD45" s="60"/>
      <c r="AE45" s="60"/>
      <c r="AF45" s="60"/>
      <c r="AG45" s="60"/>
      <c r="AH45" s="60"/>
      <c r="AI45" s="60"/>
      <c r="AJ45" s="102"/>
      <c r="AK45" s="60"/>
      <c r="AL45" s="66"/>
      <c r="AM45" s="66"/>
      <c r="AN45" s="62"/>
    </row>
    <row r="46" spans="1:43" ht="5.0999999999999996" customHeight="1">
      <c r="A46" s="83"/>
      <c r="B46" s="83"/>
      <c r="C46" s="83"/>
      <c r="D46" s="83"/>
      <c r="E46" s="83"/>
      <c r="F46" s="83"/>
      <c r="G46" s="83"/>
      <c r="H46" s="83"/>
      <c r="I46" s="83"/>
      <c r="J46" s="60"/>
      <c r="K46" s="60"/>
      <c r="L46" s="60"/>
      <c r="M46" s="102"/>
      <c r="N46" s="60"/>
      <c r="O46" s="60"/>
      <c r="P46" s="60"/>
      <c r="Q46"/>
      <c r="W46" s="66"/>
      <c r="X46" s="60"/>
      <c r="Y46" s="60"/>
      <c r="Z46" s="60"/>
      <c r="AA46" s="60"/>
      <c r="AB46" s="60"/>
      <c r="AC46" s="60"/>
      <c r="AD46" s="60"/>
      <c r="AE46" s="60"/>
      <c r="AF46" s="60"/>
      <c r="AG46" s="60"/>
      <c r="AH46" s="60"/>
      <c r="AI46" s="60"/>
      <c r="AJ46" s="102"/>
      <c r="AK46" s="60"/>
      <c r="AL46" s="66"/>
      <c r="AM46" s="66"/>
      <c r="AN46" s="62"/>
    </row>
    <row r="47" spans="1:43" ht="21" customHeight="1">
      <c r="A47" s="67"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c r="A48" s="62"/>
      <c r="B48" s="66"/>
      <c r="C48" s="296" t="str">
        <f>IF(VLOOKUP($AK$1,選択肢!$A$1:$J$32,C53,FALSE)=0,"-",VLOOKUP($AK$1,選択肢!$A$1:$J$32,C53,FALSE))</f>
        <v>管理者</v>
      </c>
      <c r="D48" s="297"/>
      <c r="E48" s="295" t="str">
        <f>IF(VLOOKUP($AK$1,選択肢!$A$1:$J$32,E53,FALSE)=0,"-",VLOOKUP($AK$1,選択肢!$A$1:$J$32,E53,FALSE))</f>
        <v>サービス管理責任者</v>
      </c>
      <c r="F48" s="295"/>
      <c r="G48" s="295"/>
      <c r="H48" s="295"/>
      <c r="I48" s="296" t="str">
        <f>IF(VLOOKUP($AK$1,選択肢!$A$1:$J$32,I53,FALSE)=0,"-",VLOOKUP($AK$1,選択肢!$A$1:$J$32,I53,FALSE))</f>
        <v>地域移行支援員</v>
      </c>
      <c r="J48" s="297"/>
      <c r="K48" s="297"/>
      <c r="L48" s="297"/>
      <c r="M48" s="297"/>
      <c r="N48" s="298"/>
      <c r="O48" s="296" t="str">
        <f>IF(VLOOKUP($AK$1,選択肢!$A$1:$J$32,O53,FALSE)=0,"-",VLOOKUP($AK$1,選択肢!$A$1:$J$32,O53,FALSE))</f>
        <v>生活支援員</v>
      </c>
      <c r="P48" s="297"/>
      <c r="Q48" s="297"/>
      <c r="R48" s="297"/>
      <c r="S48" s="297"/>
      <c r="T48" s="298"/>
      <c r="U48" s="296" t="str">
        <f>IF(VLOOKUP($AK$1,選択肢!$A$1:$J$32,U53,FALSE)=0,"-",VLOOKUP($AK$1,選択肢!$A$1:$J$32,U53,FALSE))</f>
        <v>-</v>
      </c>
      <c r="V48" s="297"/>
      <c r="W48" s="297"/>
      <c r="X48" s="297"/>
      <c r="Y48" s="297"/>
      <c r="Z48" s="298"/>
      <c r="AA48" s="296" t="str">
        <f>IF(VLOOKUP($AK$1,選択肢!$A$1:$J$32,AA53,FALSE)=0,"-",VLOOKUP($AK$1,選択肢!$A$1:$J$32,AA53,FALSE))</f>
        <v>-</v>
      </c>
      <c r="AB48" s="297"/>
      <c r="AC48" s="297"/>
      <c r="AD48" s="297"/>
      <c r="AE48" s="297"/>
      <c r="AF48" s="298"/>
      <c r="AG48" s="295" t="str">
        <f>IF(VLOOKUP($AK$1,選択肢!$A$1:$J$32,AG53,FALSE)=0,"-",VLOOKUP($AK$1,選択肢!$A$1:$J$32,AG53,FALSE))</f>
        <v>-</v>
      </c>
      <c r="AH48" s="295"/>
      <c r="AI48" s="295"/>
      <c r="AJ48" s="295"/>
      <c r="AK48" s="295"/>
      <c r="AL48" s="295" t="str">
        <f>IF(VLOOKUP($AK$1,選択肢!$A$1:$J$32,AL53,FALSE)=0,"-",VLOOKUP($AK$1,選択肢!$A$1:$J$32,AL53,FALSE))</f>
        <v>-</v>
      </c>
      <c r="AM48" s="295"/>
      <c r="AN48" s="62"/>
    </row>
    <row r="49" spans="1:40" ht="18" customHeight="1">
      <c r="A49" s="62"/>
      <c r="B49" s="66"/>
      <c r="C49" s="98" t="s">
        <v>190</v>
      </c>
      <c r="D49" s="98" t="s">
        <v>191</v>
      </c>
      <c r="E49" s="97" t="s">
        <v>190</v>
      </c>
      <c r="F49" s="294" t="s">
        <v>191</v>
      </c>
      <c r="G49" s="294"/>
      <c r="H49" s="294"/>
      <c r="I49" s="290" t="s">
        <v>190</v>
      </c>
      <c r="J49" s="291"/>
      <c r="K49" s="292"/>
      <c r="L49" s="290" t="s">
        <v>191</v>
      </c>
      <c r="M49" s="291"/>
      <c r="N49" s="292"/>
      <c r="O49" s="290" t="s">
        <v>190</v>
      </c>
      <c r="P49" s="291"/>
      <c r="Q49" s="292"/>
      <c r="R49" s="290" t="s">
        <v>191</v>
      </c>
      <c r="S49" s="291"/>
      <c r="T49" s="292"/>
      <c r="U49" s="290" t="s">
        <v>190</v>
      </c>
      <c r="V49" s="291"/>
      <c r="W49" s="292"/>
      <c r="X49" s="290" t="s">
        <v>191</v>
      </c>
      <c r="Y49" s="291"/>
      <c r="Z49" s="292"/>
      <c r="AA49" s="290" t="s">
        <v>190</v>
      </c>
      <c r="AB49" s="291"/>
      <c r="AC49" s="292"/>
      <c r="AD49" s="290" t="s">
        <v>191</v>
      </c>
      <c r="AE49" s="291"/>
      <c r="AF49" s="292"/>
      <c r="AG49" s="290" t="s">
        <v>190</v>
      </c>
      <c r="AH49" s="291"/>
      <c r="AI49" s="292"/>
      <c r="AJ49" s="290" t="s">
        <v>191</v>
      </c>
      <c r="AK49" s="292"/>
      <c r="AL49" s="97" t="s">
        <v>27</v>
      </c>
      <c r="AM49" s="97" t="s">
        <v>216</v>
      </c>
      <c r="AN49" s="62"/>
    </row>
    <row r="50" spans="1:40" ht="18" customHeight="1">
      <c r="A50" s="62"/>
      <c r="B50" s="74" t="s">
        <v>192</v>
      </c>
      <c r="C50" s="97">
        <f>COUNTIFS($B$11:$B$30,C$48,$C$11:$C$30,"A",$E$11:$E$30,"*")</f>
        <v>1</v>
      </c>
      <c r="D50" s="97">
        <f>COUNTIFS($B$11:$B$30,C$48,$C$11:$C$30,"B",$E$11:$E$30,"*")</f>
        <v>0</v>
      </c>
      <c r="E50" s="97">
        <f>COUNTIFS($B$11:$B$30,E$48,$C$11:$C$30,"A",$E$11:$E$30,"*")</f>
        <v>0</v>
      </c>
      <c r="F50" s="290">
        <f>COUNTIFS($B$11:$B$30,E$48,$C$11:$C$30,"B",$E$11:$E$30,"*")</f>
        <v>1</v>
      </c>
      <c r="G50" s="291"/>
      <c r="H50" s="292"/>
      <c r="I50" s="290">
        <f>COUNTIFS($B$11:$B$30,I$48,$C$11:$C$30,"A",$E$11:$E$30,"*")</f>
        <v>0</v>
      </c>
      <c r="J50" s="291"/>
      <c r="K50" s="292"/>
      <c r="L50" s="290">
        <f>COUNTIFS($B$11:$B$30,I$48,$C$11:$C$30,"B",$E$11:$E$30,"*")</f>
        <v>0</v>
      </c>
      <c r="M50" s="291"/>
      <c r="N50" s="292"/>
      <c r="O50" s="290">
        <f>COUNTIFS($B$11:$B$30,O$48,$C$11:$C$30,"A",$E$11:$E$30,"*")</f>
        <v>0</v>
      </c>
      <c r="P50" s="291"/>
      <c r="Q50" s="292"/>
      <c r="R50" s="290">
        <f>COUNTIFS($B$11:$B$30,O$48,$C$11:$C$30,"B",$E$11:$E$30,"*")</f>
        <v>0</v>
      </c>
      <c r="S50" s="291"/>
      <c r="T50" s="292"/>
      <c r="U50" s="290">
        <f>COUNTIFS($B$11:$B$30,U$48,$C$11:$C$30,"A",$E$11:$E$30,"*")</f>
        <v>0</v>
      </c>
      <c r="V50" s="291"/>
      <c r="W50" s="292"/>
      <c r="X50" s="290">
        <f>COUNTIFS($B$11:$B$30,U$48,$C$11:$C$30,"B",$E$11:$E$30,"*")</f>
        <v>0</v>
      </c>
      <c r="Y50" s="291"/>
      <c r="Z50" s="292"/>
      <c r="AA50" s="290">
        <f>COUNTIFS($B$11:$B$30,AA$48,$C$11:$C$30,"A",$E$11:$E$30,"*")</f>
        <v>0</v>
      </c>
      <c r="AB50" s="291"/>
      <c r="AC50" s="292"/>
      <c r="AD50" s="290">
        <f>COUNTIFS($B$11:$B$30,AA$48,$C$11:$C$30,"B",$E$11:$E$30,"*")</f>
        <v>0</v>
      </c>
      <c r="AE50" s="291"/>
      <c r="AF50" s="292"/>
      <c r="AG50" s="290">
        <f>COUNTIFS($B$11:$B$30,AG$48,$C$11:$C$30,"A",$E$11:$E$30,"*")</f>
        <v>0</v>
      </c>
      <c r="AH50" s="291"/>
      <c r="AI50" s="292"/>
      <c r="AJ50" s="290">
        <f>COUNTIFS($B$11:$B$30,AG$48,$C$11:$C$30,"B",$E$11:$E$30,"*")</f>
        <v>0</v>
      </c>
      <c r="AK50" s="292"/>
      <c r="AL50" s="97">
        <f>COUNTIFS($B$11:$B$30,AL$48,$C$11:$C$30,"A",$E$11:$E$30,"*")</f>
        <v>0</v>
      </c>
      <c r="AM50" s="97">
        <f>COUNTIFS($B$11:$B$30,AL$48,$C$11:$C$30,"B",$E$11:$E$30,"*")</f>
        <v>0</v>
      </c>
      <c r="AN50" s="62"/>
    </row>
    <row r="51" spans="1:40" ht="18" customHeight="1">
      <c r="A51" s="62"/>
      <c r="B51" s="80" t="s">
        <v>193</v>
      </c>
      <c r="C51" s="97">
        <f>COUNTIFS($B$11:$B$30,C$48,$C$11:$C$30,"C",$E$11:$E$30,"*")</f>
        <v>0</v>
      </c>
      <c r="D51" s="97">
        <f>COUNTIFS($B$11:$B$30,C$48,$C$11:$C$30,"D",$E$11:$E$30,"*")</f>
        <v>0</v>
      </c>
      <c r="E51" s="97">
        <f>COUNTIFS($B$11:$B$30,E$48,$C$11:$C$30,"C",$E$11:$E$30,"*")</f>
        <v>0</v>
      </c>
      <c r="F51" s="290">
        <f>COUNTIFS($B$11:$B$30,E$48,$C$11:$C$30,"D",$E$11:$E$30,"*")</f>
        <v>0</v>
      </c>
      <c r="G51" s="291"/>
      <c r="H51" s="292"/>
      <c r="I51" s="290">
        <f>COUNTIFS($B$11:$B$30,I$48,$C$11:$C$30,"C",$E$11:$E$30,"*")</f>
        <v>1</v>
      </c>
      <c r="J51" s="291"/>
      <c r="K51" s="292"/>
      <c r="L51" s="290">
        <f>COUNTIFS($B$11:$B$30,I$48,$C$11:$C$30,"D",$E$11:$E$30,"*")</f>
        <v>0</v>
      </c>
      <c r="M51" s="291"/>
      <c r="N51" s="292"/>
      <c r="O51" s="290">
        <f>COUNTIFS($B$11:$B$30,O$48,$C$11:$C$30,"C",$E$11:$E$30,"*")</f>
        <v>0</v>
      </c>
      <c r="P51" s="291"/>
      <c r="Q51" s="292"/>
      <c r="R51" s="290">
        <f>COUNTIFS($B$11:$B$30,O$48,$C$11:$C$30,"D",$E$11:$E$30,"*")</f>
        <v>1</v>
      </c>
      <c r="S51" s="291"/>
      <c r="T51" s="292"/>
      <c r="U51" s="290">
        <f>COUNTIFS($B$11:$B$30,U$48,$C$11:$C$30,"C",$E$11:$E$30,"*")</f>
        <v>0</v>
      </c>
      <c r="V51" s="291"/>
      <c r="W51" s="292"/>
      <c r="X51" s="290">
        <f>COUNTIFS($B$11:$B$30,U$48,$C$11:$C$30,"D",$E$11:$E$30,"*")</f>
        <v>0</v>
      </c>
      <c r="Y51" s="291"/>
      <c r="Z51" s="292"/>
      <c r="AA51" s="290">
        <f>COUNTIFS($B$11:$B$30,AA$48,$C$11:$C$30,"C",$E$11:$E$30,"*")</f>
        <v>0</v>
      </c>
      <c r="AB51" s="291"/>
      <c r="AC51" s="292"/>
      <c r="AD51" s="290">
        <f>COUNTIFS($B$11:$B$30,AA$48,$C$11:$C$30,"D",$E$11:$E$30,"*")</f>
        <v>0</v>
      </c>
      <c r="AE51" s="291"/>
      <c r="AF51" s="292"/>
      <c r="AG51" s="290">
        <f>COUNTIFS($B$11:$B$30,AG$48,$C$11:$C$30,"C",$E$11:$E$30,"*")</f>
        <v>0</v>
      </c>
      <c r="AH51" s="291"/>
      <c r="AI51" s="292"/>
      <c r="AJ51" s="290">
        <f>COUNTIFS($B$11:$B$30,AG$48,$C$11:$C$30,"D",$E$11:$E$30,"*")</f>
        <v>0</v>
      </c>
      <c r="AK51" s="292"/>
      <c r="AL51" s="97">
        <f>COUNTIFS($B$11:$B$30,AL$48,$C$11:$C$30,"C",$E$11:$E$30,"*")</f>
        <v>0</v>
      </c>
      <c r="AM51" s="97">
        <f>COUNTIFS($B$11:$B$30,AL$48,$C$11:$C$30,"D",$E$11:$E$30,"*")</f>
        <v>0</v>
      </c>
      <c r="AN51" s="62"/>
    </row>
    <row r="52" spans="1:40" ht="24.95" customHeight="1">
      <c r="A52" s="62"/>
      <c r="B52" s="80" t="s">
        <v>194</v>
      </c>
      <c r="C52" s="296">
        <f>IF($AK$3="４週",SUMIFS($AK$11:$AK$30,$B$11:$B$30,C48)/4/$AH$5,IF($AK$3="歴月",SUMIFS($AK$11:$AK$30,$B$11:$B$30,C48)/$AL$5,"記載する期間を選択してください"))</f>
        <v>0</v>
      </c>
      <c r="D52" s="298"/>
      <c r="E52" s="296">
        <f>IF($AK$3="４週",SUMIFS($AK$11:$AK$30,$B$11:$B$30,E48)/4/$AH$5,IF($AK$3="歴月",SUMIFS($AK$11:$AK$30,$B$11:$B$30,E48)/$AL$5,"記載する期間を選択してください"))</f>
        <v>0</v>
      </c>
      <c r="F52" s="297"/>
      <c r="G52" s="297"/>
      <c r="H52" s="298"/>
      <c r="I52" s="296">
        <f>IF($AK$3="４週",SUMIFS($AK$11:$AK$30,$B$11:$B$30,I48)/4/$AH$5,IF($AK$3="歴月",SUMIFS($AK$11:$AK$30,$B$11:$B$30,I48)/$AL$5,"記載する期間を選択してください"))</f>
        <v>0</v>
      </c>
      <c r="J52" s="297"/>
      <c r="K52" s="297"/>
      <c r="L52" s="297"/>
      <c r="M52" s="297"/>
      <c r="N52" s="298"/>
      <c r="O52" s="296">
        <f>IF($AK$3="４週",SUMIFS($AK$11:$AK$30,$B$11:$B$30,O48)/4/$AH$5,IF($AK$3="歴月",SUMIFS($AK$11:$AK$30,$B$11:$B$30,O48)/$AL$5,"記載する期間を選択してください"))</f>
        <v>0</v>
      </c>
      <c r="P52" s="297"/>
      <c r="Q52" s="297"/>
      <c r="R52" s="297"/>
      <c r="S52" s="297"/>
      <c r="T52" s="298"/>
      <c r="U52" s="296">
        <f>IF($AK$3="４週",SUMIFS($AK$11:$AK$30,$B$11:$B$30,U48)/4/$AH$5,IF($AK$3="歴月",SUMIFS($AK$11:$AK$30,$B$11:$B$30,U48)/$AL$5,"記載する期間を選択してください"))</f>
        <v>0</v>
      </c>
      <c r="V52" s="297"/>
      <c r="W52" s="297"/>
      <c r="X52" s="297"/>
      <c r="Y52" s="297"/>
      <c r="Z52" s="298"/>
      <c r="AA52" s="296">
        <f>IF($AK$3="４週",SUMIFS($AK$11:$AK$30,$B$11:$B$30,AA48)/4/$AH$5,IF($AK$3="歴月",SUMIFS($AK$11:$AK$30,$B$11:$B$30,AA48)/$AL$5,"記載する期間を選択してください"))</f>
        <v>0</v>
      </c>
      <c r="AB52" s="297"/>
      <c r="AC52" s="297"/>
      <c r="AD52" s="297"/>
      <c r="AE52" s="297"/>
      <c r="AF52" s="298"/>
      <c r="AG52" s="296">
        <f>IF($AK$3="４週",SUMIFS($AK$11:$AK$30,$B$11:$B$30,AG48)/4/$AH$5,IF($AK$3="歴月",SUMIFS($AK$11:$AK$30,$B$11:$B$30,AG48)/$AL$5,"記載する期間を選択してください"))</f>
        <v>0</v>
      </c>
      <c r="AH52" s="297"/>
      <c r="AI52" s="297"/>
      <c r="AJ52" s="297"/>
      <c r="AK52" s="298"/>
      <c r="AL52" s="296">
        <f>IF($AK$3="４週",SUMIFS($AK$11:$AK$30,$B$11:$B$30,AL48)/4/$AH$5,IF($AK$3="歴月",SUMIFS($AK$11:$AK$30,$B$11:$B$30,AL48)/$AL$5,"記載する期間を選択してください"))</f>
        <v>0</v>
      </c>
      <c r="AM52" s="298"/>
      <c r="AN52" s="62"/>
    </row>
    <row r="53" spans="1:40" ht="5.0999999999999996" customHeight="1">
      <c r="A53" s="62"/>
      <c r="B53" s="59"/>
      <c r="C53" s="76">
        <v>2</v>
      </c>
      <c r="D53" s="76"/>
      <c r="E53" s="76">
        <v>3</v>
      </c>
      <c r="F53" s="76"/>
      <c r="G53" s="76"/>
      <c r="H53" s="76"/>
      <c r="I53" s="76">
        <v>4</v>
      </c>
      <c r="J53" s="76"/>
      <c r="K53" s="76"/>
      <c r="L53" s="76"/>
      <c r="M53" s="76"/>
      <c r="N53" s="76"/>
      <c r="O53" s="76">
        <v>5</v>
      </c>
      <c r="P53" s="76"/>
      <c r="Q53" s="76"/>
      <c r="R53" s="76"/>
      <c r="S53" s="76"/>
      <c r="T53" s="76"/>
      <c r="U53" s="76">
        <v>6</v>
      </c>
      <c r="V53" s="76"/>
      <c r="W53" s="76"/>
      <c r="X53" s="76"/>
      <c r="Y53" s="76"/>
      <c r="Z53" s="76"/>
      <c r="AA53" s="76">
        <v>7</v>
      </c>
      <c r="AB53" s="76"/>
      <c r="AC53" s="76"/>
      <c r="AD53" s="76"/>
      <c r="AE53" s="76"/>
      <c r="AF53" s="76"/>
      <c r="AG53" s="76">
        <v>8</v>
      </c>
      <c r="AH53" s="76"/>
      <c r="AI53" s="76"/>
      <c r="AJ53" s="76"/>
      <c r="AK53" s="76"/>
      <c r="AL53" s="76">
        <v>9</v>
      </c>
      <c r="AM53" s="96"/>
      <c r="AN53" s="62"/>
    </row>
    <row r="54" spans="1:40" ht="15" customHeight="1">
      <c r="A54" s="60" t="s">
        <v>118</v>
      </c>
      <c r="B54" s="87"/>
      <c r="C54" s="88"/>
      <c r="D54" s="88"/>
      <c r="E54" s="88"/>
      <c r="F54" s="89"/>
      <c r="G54" s="88"/>
      <c r="H54" s="76"/>
      <c r="I54" s="76"/>
      <c r="J54" s="76"/>
      <c r="K54" s="76"/>
      <c r="L54" s="76"/>
      <c r="M54" s="76"/>
      <c r="N54" s="76"/>
      <c r="O54" s="76"/>
      <c r="P54" s="76"/>
      <c r="Q54" s="76"/>
      <c r="R54" s="76">
        <v>6</v>
      </c>
      <c r="S54" s="76"/>
      <c r="T54" s="76"/>
      <c r="U54" s="76"/>
      <c r="V54" s="76"/>
      <c r="W54" s="76"/>
      <c r="X54" s="76">
        <v>7</v>
      </c>
      <c r="Y54" s="76"/>
      <c r="Z54" s="76"/>
      <c r="AA54" s="76"/>
      <c r="AB54" s="76"/>
      <c r="AC54" s="76"/>
      <c r="AD54" s="76">
        <v>8</v>
      </c>
      <c r="AE54" s="76"/>
      <c r="AF54" s="76"/>
      <c r="AG54" s="77"/>
      <c r="AH54" s="77"/>
      <c r="AI54" s="77"/>
      <c r="AJ54" s="77">
        <v>9</v>
      </c>
      <c r="AK54" s="75"/>
      <c r="AL54" s="75"/>
      <c r="AM54" s="62"/>
    </row>
    <row r="55" spans="1:40" s="60" customFormat="1" ht="15" customHeight="1">
      <c r="A55" s="60" t="s">
        <v>119</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s="60" customFormat="1" ht="15" customHeight="1">
      <c r="A57" s="60" t="s">
        <v>121</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row>
    <row r="58" spans="1:40" s="60" customFormat="1" ht="15" customHeight="1">
      <c r="A58" s="60" t="s">
        <v>122</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ht="15" customHeight="1">
      <c r="A59" s="60" t="s">
        <v>123</v>
      </c>
      <c r="B59" s="90"/>
      <c r="C59" s="60"/>
      <c r="D59" s="60"/>
      <c r="E59" s="60"/>
      <c r="F59" s="60"/>
      <c r="G59" s="60"/>
    </row>
    <row r="60" spans="1:40" ht="15" customHeight="1">
      <c r="A60" s="60" t="s">
        <v>124</v>
      </c>
      <c r="B60" s="90"/>
      <c r="C60" s="60"/>
      <c r="D60" s="60"/>
      <c r="E60" s="60"/>
      <c r="F60" s="60"/>
      <c r="G60" s="60"/>
    </row>
    <row r="61" spans="1:40" ht="15" customHeight="1">
      <c r="A61" s="60"/>
      <c r="B61" s="74" t="s">
        <v>125</v>
      </c>
      <c r="C61" s="145" t="s">
        <v>126</v>
      </c>
      <c r="D61" s="145"/>
      <c r="E61" s="145"/>
      <c r="F61" s="60"/>
      <c r="G61" s="60"/>
    </row>
    <row r="62" spans="1:40" ht="15" customHeight="1">
      <c r="A62" s="60"/>
      <c r="B62" s="93" t="s">
        <v>127</v>
      </c>
      <c r="C62" s="144" t="s">
        <v>128</v>
      </c>
      <c r="D62" s="144"/>
      <c r="E62" s="144"/>
      <c r="F62" s="60"/>
      <c r="G62" s="60"/>
    </row>
    <row r="63" spans="1:40" ht="15" customHeight="1">
      <c r="A63" s="60"/>
      <c r="B63" s="93" t="s">
        <v>129</v>
      </c>
      <c r="C63" s="144" t="s">
        <v>130</v>
      </c>
      <c r="D63" s="144"/>
      <c r="E63" s="144"/>
      <c r="F63" s="60"/>
      <c r="G63" s="60"/>
    </row>
    <row r="64" spans="1:40" ht="15" customHeight="1">
      <c r="A64" s="60"/>
      <c r="B64" s="93" t="s">
        <v>131</v>
      </c>
      <c r="C64" s="144" t="s">
        <v>132</v>
      </c>
      <c r="D64" s="144"/>
      <c r="E64" s="144"/>
      <c r="F64" s="60"/>
      <c r="G64" s="60"/>
    </row>
    <row r="65" spans="1:7" ht="15" customHeight="1">
      <c r="A65" s="60"/>
      <c r="B65" s="93" t="s">
        <v>133</v>
      </c>
      <c r="C65" s="144" t="s">
        <v>134</v>
      </c>
      <c r="D65" s="144"/>
      <c r="E65" s="144"/>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138</v>
      </c>
      <c r="B69" s="90"/>
      <c r="C69" s="60"/>
      <c r="D69" s="60"/>
      <c r="E69" s="60"/>
      <c r="F69" s="60"/>
      <c r="G69" s="60"/>
    </row>
    <row r="70" spans="1:7" ht="15" customHeight="1">
      <c r="A70" s="60" t="s">
        <v>240</v>
      </c>
      <c r="B70" s="90"/>
      <c r="C70" s="60"/>
      <c r="D70" s="60"/>
      <c r="E70" s="60"/>
      <c r="F70" s="60"/>
      <c r="G70" s="60"/>
    </row>
    <row r="71" spans="1:7" ht="15" customHeight="1">
      <c r="A71" s="60" t="s">
        <v>140</v>
      </c>
      <c r="B71" s="90"/>
      <c r="C71" s="60"/>
      <c r="D71" s="60"/>
      <c r="E71" s="60"/>
      <c r="F71" s="60"/>
      <c r="G71" s="60"/>
    </row>
    <row r="72" spans="1:7" ht="15" customHeight="1">
      <c r="A72" s="60" t="s">
        <v>141</v>
      </c>
      <c r="B72" s="90"/>
      <c r="C72" s="60"/>
      <c r="D72" s="60"/>
      <c r="E72" s="60"/>
      <c r="F72" s="60"/>
      <c r="G72" s="60"/>
    </row>
    <row r="73" spans="1:7" ht="15" customHeight="1">
      <c r="A73" s="60" t="s">
        <v>142</v>
      </c>
      <c r="B73" s="90"/>
      <c r="C73" s="60"/>
      <c r="D73" s="60"/>
      <c r="E73" s="60"/>
      <c r="F73" s="60"/>
      <c r="G73" s="60"/>
    </row>
    <row r="74" spans="1:7" ht="15" customHeight="1">
      <c r="A74" s="60" t="s">
        <v>143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0"/>
      <c r="C77" s="60"/>
      <c r="D77" s="60"/>
      <c r="E77" s="60"/>
      <c r="F77" s="60"/>
      <c r="G77" s="60"/>
    </row>
    <row r="78" spans="1:7" ht="15" customHeight="1">
      <c r="A78" s="60" t="s">
        <v>147</v>
      </c>
      <c r="B78" s="90"/>
      <c r="C78" s="60"/>
      <c r="D78" s="60"/>
      <c r="E78" s="60"/>
      <c r="F78" s="60"/>
      <c r="G78" s="60"/>
    </row>
    <row r="79" spans="1:7" ht="15" customHeight="1">
      <c r="A79" s="60" t="s">
        <v>148</v>
      </c>
      <c r="B79" s="90"/>
      <c r="C79" s="60"/>
      <c r="D79" s="60"/>
      <c r="E79" s="60"/>
      <c r="F79" s="60"/>
      <c r="G79" s="60"/>
    </row>
    <row r="80" spans="1:7" ht="15" customHeight="1">
      <c r="A80" s="60" t="s">
        <v>149</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152</v>
      </c>
      <c r="B83" s="90"/>
      <c r="C83" s="60"/>
      <c r="D83" s="60"/>
      <c r="E83" s="60"/>
      <c r="F83" s="60"/>
      <c r="G83" s="60"/>
    </row>
    <row r="84" spans="1:7" ht="15" customHeight="1">
      <c r="A84" s="60" t="s">
        <v>153</v>
      </c>
      <c r="B84" s="90"/>
      <c r="C84" s="60"/>
      <c r="D84" s="60"/>
      <c r="E84" s="60"/>
      <c r="F84" s="60"/>
      <c r="G84" s="60"/>
    </row>
  </sheetData>
  <mergeCells count="167">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 ref="C61:E61"/>
    <mergeCell ref="C62:E62"/>
    <mergeCell ref="C63:E63"/>
    <mergeCell ref="F51:H51"/>
    <mergeCell ref="I51:K51"/>
    <mergeCell ref="L51:N51"/>
    <mergeCell ref="O51:Q51"/>
    <mergeCell ref="R51:T51"/>
    <mergeCell ref="U51:W51"/>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AL48:AM48"/>
    <mergeCell ref="X49:Z49"/>
    <mergeCell ref="AA49:AC49"/>
    <mergeCell ref="AJ49:AK49"/>
    <mergeCell ref="AG49:AI49"/>
    <mergeCell ref="AA48:AF48"/>
    <mergeCell ref="C48:D48"/>
    <mergeCell ref="E48:H48"/>
    <mergeCell ref="I48:N48"/>
    <mergeCell ref="O48:T48"/>
    <mergeCell ref="U48:Z48"/>
    <mergeCell ref="R39:T39"/>
    <mergeCell ref="U39:W39"/>
    <mergeCell ref="L40:N40"/>
    <mergeCell ref="O40:Q40"/>
    <mergeCell ref="R40:T40"/>
    <mergeCell ref="U40:W40"/>
    <mergeCell ref="F39:H39"/>
    <mergeCell ref="I39:K39"/>
    <mergeCell ref="L39:N39"/>
    <mergeCell ref="O39:Q39"/>
    <mergeCell ref="A41:C41"/>
    <mergeCell ref="F41:H41"/>
    <mergeCell ref="I41:K41"/>
    <mergeCell ref="L41:N41"/>
    <mergeCell ref="O41:Q41"/>
    <mergeCell ref="R41:T41"/>
    <mergeCell ref="F40:H40"/>
    <mergeCell ref="I40:K40"/>
    <mergeCell ref="U41:W41"/>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4"/>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zoomScaleNormal="100" zoomScaleSheetLayoutView="100" workbookViewId="0">
      <selection activeCell="H11" sqref="H11"/>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9.5" style="59" customWidth="1"/>
    <col min="45" max="45" width="38.37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241</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242</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8" customHeight="1">
      <c r="A13" s="73">
        <v>3</v>
      </c>
      <c r="B13" s="99" t="s">
        <v>242</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242</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18" customHeight="1">
      <c r="A38" s="337" t="s">
        <v>213</v>
      </c>
      <c r="B38" s="337"/>
      <c r="C38" s="337"/>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335" t="e">
        <f>ROUNDUP(AJ38/AJ39,1)</f>
        <v>#DIV/0!</v>
      </c>
      <c r="AM38"/>
      <c r="AN38"/>
      <c r="AO38"/>
      <c r="AP38"/>
      <c r="AQ38"/>
    </row>
    <row r="39" spans="1:43" ht="18" customHeight="1">
      <c r="A39" s="337" t="s">
        <v>214</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6"/>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45" t="s">
        <v>170</v>
      </c>
      <c r="B42" s="145"/>
      <c r="C42" s="147" t="s">
        <v>242</v>
      </c>
      <c r="D42" s="150"/>
      <c r="E42" s="351"/>
      <c r="F42" s="351"/>
      <c r="G42" s="351"/>
      <c r="H42" s="160"/>
      <c r="I42" s="293"/>
      <c r="J42" s="293"/>
      <c r="K42" s="293"/>
      <c r="L42" s="293"/>
      <c r="M42" s="293"/>
      <c r="N42" s="293"/>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53" t="s">
        <v>172</v>
      </c>
      <c r="B43" s="153"/>
      <c r="C43" s="346" t="e">
        <f>ROUNDDOWN(AL38/15,1)</f>
        <v>#DIV/0!</v>
      </c>
      <c r="D43" s="347"/>
      <c r="E43" s="348"/>
      <c r="F43" s="348"/>
      <c r="G43" s="348"/>
      <c r="H43" s="349"/>
      <c r="I43" s="350"/>
      <c r="J43" s="348"/>
      <c r="K43" s="348"/>
      <c r="L43" s="348"/>
      <c r="M43" s="348"/>
      <c r="N43" s="349"/>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296" t="str">
        <f>IF(VLOOKUP($AK$1,[1]選択肢!$A$1:$J$32,C51,FALSE)=0,"-",VLOOKUP($AK$1,[1]選択肢!$A$1:$J$32,C51,FALSE))</f>
        <v>管理者</v>
      </c>
      <c r="D46" s="297"/>
      <c r="E46" s="295" t="str">
        <f>IF(VLOOKUP($AK$1,[1]選択肢!$A$1:$J$32,E51,FALSE)=0,"-",VLOOKUP($AK$1,[1]選択肢!$A$1:$J$32,E51,FALSE))</f>
        <v>就労選択支援員</v>
      </c>
      <c r="F46" s="295"/>
      <c r="G46" s="295"/>
      <c r="H46" s="295"/>
      <c r="I46" s="296" t="str">
        <f>IF(VLOOKUP($AK$1,[1]選択肢!$A$1:$J$32,I51,FALSE)=0,"-",VLOOKUP($AK$1,[1]選択肢!$A$1:$J$32,I51,FALSE))</f>
        <v>-</v>
      </c>
      <c r="J46" s="297"/>
      <c r="K46" s="297"/>
      <c r="L46" s="297"/>
      <c r="M46" s="297"/>
      <c r="N46" s="298"/>
      <c r="O46" s="296" t="str">
        <f>IF(VLOOKUP($AK$1,[1]選択肢!$A$1:$J$32,O51,FALSE)=0,"-",VLOOKUP($AK$1,[1]選択肢!$A$1:$J$32,O51,FALSE))</f>
        <v>-</v>
      </c>
      <c r="P46" s="297"/>
      <c r="Q46" s="297"/>
      <c r="R46" s="297"/>
      <c r="S46" s="297"/>
      <c r="T46" s="298"/>
      <c r="U46" s="296" t="str">
        <f>IF(VLOOKUP($AK$1,[1]選択肢!$A$1:$J$32,U51,FALSE)=0,"-",VLOOKUP($AK$1,[1]選択肢!$A$1:$J$32,U51,FALSE))</f>
        <v>-</v>
      </c>
      <c r="V46" s="297"/>
      <c r="W46" s="297"/>
      <c r="X46" s="297"/>
      <c r="Y46" s="297"/>
      <c r="Z46" s="298"/>
      <c r="AA46" s="296" t="str">
        <f>IF(VLOOKUP($AK$1,[1]選択肢!$A$1:$J$32,AA51,FALSE)=0,"-",VLOOKUP($AK$1,[1]選択肢!$A$1:$J$32,AA51,FALSE))</f>
        <v>-</v>
      </c>
      <c r="AB46" s="297"/>
      <c r="AC46" s="297"/>
      <c r="AD46" s="297"/>
      <c r="AE46" s="297"/>
      <c r="AF46" s="298"/>
      <c r="AG46" s="295" t="str">
        <f>IF(VLOOKUP($AK$1,[1]選択肢!$A$1:$J$32,AG51,FALSE)=0,"-",VLOOKUP($AK$1,[1]選択肢!$A$1:$J$32,AG51,FALSE))</f>
        <v>-</v>
      </c>
      <c r="AH46" s="295"/>
      <c r="AI46" s="295"/>
      <c r="AJ46" s="295"/>
      <c r="AK46" s="295"/>
      <c r="AL46" s="295" t="str">
        <f>IF(VLOOKUP($AK$1,[1]選択肢!$A$1:$J$32,AL51,FALSE)=0,"-",VLOOKUP($AK$1,[1]選択肢!$A$1:$J$32,AL51,FALSE))</f>
        <v>-</v>
      </c>
      <c r="AM46" s="295"/>
      <c r="AN46" s="62"/>
    </row>
    <row r="47" spans="1:43" ht="18" customHeight="1">
      <c r="A47" s="62"/>
      <c r="B47" s="66"/>
      <c r="C47" s="98" t="s">
        <v>190</v>
      </c>
      <c r="D47" s="98" t="s">
        <v>191</v>
      </c>
      <c r="E47" s="97" t="s">
        <v>190</v>
      </c>
      <c r="F47" s="294" t="s">
        <v>191</v>
      </c>
      <c r="G47" s="294"/>
      <c r="H47" s="294"/>
      <c r="I47" s="290" t="s">
        <v>190</v>
      </c>
      <c r="J47" s="291"/>
      <c r="K47" s="292"/>
      <c r="L47" s="290" t="s">
        <v>191</v>
      </c>
      <c r="M47" s="291"/>
      <c r="N47" s="292"/>
      <c r="O47" s="290" t="s">
        <v>190</v>
      </c>
      <c r="P47" s="291"/>
      <c r="Q47" s="292"/>
      <c r="R47" s="290" t="s">
        <v>191</v>
      </c>
      <c r="S47" s="291"/>
      <c r="T47" s="292"/>
      <c r="U47" s="290" t="s">
        <v>190</v>
      </c>
      <c r="V47" s="291"/>
      <c r="W47" s="292"/>
      <c r="X47" s="290" t="s">
        <v>191</v>
      </c>
      <c r="Y47" s="291"/>
      <c r="Z47" s="292"/>
      <c r="AA47" s="290" t="s">
        <v>190</v>
      </c>
      <c r="AB47" s="291"/>
      <c r="AC47" s="292"/>
      <c r="AD47" s="290" t="s">
        <v>191</v>
      </c>
      <c r="AE47" s="291"/>
      <c r="AF47" s="292"/>
      <c r="AG47" s="290" t="s">
        <v>190</v>
      </c>
      <c r="AH47" s="291"/>
      <c r="AI47" s="292"/>
      <c r="AJ47" s="290" t="s">
        <v>191</v>
      </c>
      <c r="AK47" s="292"/>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90">
        <f>COUNTIFS($B$11:$B$30,O$46,$C$11:$C$30,"A",$E$11:$E$30,"*")</f>
        <v>0</v>
      </c>
      <c r="P48" s="291"/>
      <c r="Q48" s="292"/>
      <c r="R48" s="290">
        <f>COUNTIFS($B$11:$B$30,O$46,$C$11:$C$30,"B",$E$11:$E$30,"*")</f>
        <v>0</v>
      </c>
      <c r="S48" s="291"/>
      <c r="T48" s="292"/>
      <c r="U48" s="290">
        <f>COUNTIFS($B$11:$B$30,U$46,$C$11:$C$30,"A",$E$11:$E$30,"*")</f>
        <v>0</v>
      </c>
      <c r="V48" s="291"/>
      <c r="W48" s="292"/>
      <c r="X48" s="290">
        <f>COUNTIFS($B$11:$B$30,U$46,$C$11:$C$30,"B",$E$11:$E$30,"*")</f>
        <v>0</v>
      </c>
      <c r="Y48" s="291"/>
      <c r="Z48" s="292"/>
      <c r="AA48" s="290">
        <f>COUNTIFS($B$11:$B$30,AA$46,$C$11:$C$30,"A",$E$11:$E$30,"*")</f>
        <v>0</v>
      </c>
      <c r="AB48" s="291"/>
      <c r="AC48" s="292"/>
      <c r="AD48" s="290">
        <f>COUNTIFS($B$11:$B$30,AA$46,$C$11:$C$30,"B",$E$11:$E$30,"*")</f>
        <v>0</v>
      </c>
      <c r="AE48" s="291"/>
      <c r="AF48" s="292"/>
      <c r="AG48" s="290">
        <f>COUNTIFS($B$11:$B$30,AG$46,$C$11:$C$30,"A",$E$11:$E$30,"*")</f>
        <v>0</v>
      </c>
      <c r="AH48" s="291"/>
      <c r="AI48" s="292"/>
      <c r="AJ48" s="290">
        <f>COUNTIFS($B$11:$B$30,AG$46,$C$11:$C$30,"B",$E$11:$E$30,"*")</f>
        <v>0</v>
      </c>
      <c r="AK48" s="292"/>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1</v>
      </c>
      <c r="F49" s="290">
        <f>COUNTIFS($B$11:$B$30,E$46,$C$11:$C$30,"D",$E$11:$E$30,"*")</f>
        <v>1</v>
      </c>
      <c r="G49" s="291"/>
      <c r="H49" s="292"/>
      <c r="I49" s="290">
        <f>COUNTIFS($B$11:$B$30,I$46,$C$11:$C$30,"C",$E$11:$E$30,"*")</f>
        <v>0</v>
      </c>
      <c r="J49" s="291"/>
      <c r="K49" s="292"/>
      <c r="L49" s="290">
        <f>COUNTIFS($B$11:$B$30,I$46,$C$11:$C$30,"D",$E$11:$E$30,"*")</f>
        <v>0</v>
      </c>
      <c r="M49" s="291"/>
      <c r="N49" s="292"/>
      <c r="O49" s="290">
        <f>COUNTIFS($B$11:$B$30,O$46,$C$11:$C$30,"C",$E$11:$E$30,"*")</f>
        <v>0</v>
      </c>
      <c r="P49" s="291"/>
      <c r="Q49" s="292"/>
      <c r="R49" s="290">
        <f>COUNTIFS($B$11:$B$30,O$46,$C$11:$C$30,"D",$E$11:$E$30,"*")</f>
        <v>0</v>
      </c>
      <c r="S49" s="291"/>
      <c r="T49" s="292"/>
      <c r="U49" s="290">
        <f>COUNTIFS($B$11:$B$30,U$46,$C$11:$C$30,"C",$E$11:$E$30,"*")</f>
        <v>0</v>
      </c>
      <c r="V49" s="291"/>
      <c r="W49" s="292"/>
      <c r="X49" s="290">
        <f>COUNTIFS($B$11:$B$30,U$46,$C$11:$C$30,"D",$E$11:$E$30,"*")</f>
        <v>0</v>
      </c>
      <c r="Y49" s="291"/>
      <c r="Z49" s="292"/>
      <c r="AA49" s="290">
        <f>COUNTIFS($B$11:$B$30,AA$46,$C$11:$C$30,"C",$E$11:$E$30,"*")</f>
        <v>0</v>
      </c>
      <c r="AB49" s="291"/>
      <c r="AC49" s="292"/>
      <c r="AD49" s="290">
        <f>COUNTIFS($B$11:$B$30,AA$46,$C$11:$C$30,"D",$E$11:$E$30,"*")</f>
        <v>0</v>
      </c>
      <c r="AE49" s="291"/>
      <c r="AF49" s="292"/>
      <c r="AG49" s="290">
        <f>COUNTIFS($B$11:$B$30,AG$46,$C$11:$C$30,"C",$E$11:$E$30,"*")</f>
        <v>0</v>
      </c>
      <c r="AH49" s="291"/>
      <c r="AI49" s="292"/>
      <c r="AJ49" s="290">
        <f>COUNTIFS($B$11:$B$30,AG$46,$C$11:$C$30,"D",$E$11:$E$30,"*")</f>
        <v>0</v>
      </c>
      <c r="AK49" s="292"/>
      <c r="AL49" s="97">
        <f>COUNTIFS($B$11:$B$30,AL$46,$C$11:$C$30,"C",$E$11:$E$30,"*")</f>
        <v>0</v>
      </c>
      <c r="AM49" s="97">
        <f>COUNTIFS($B$11:$B$30,AL$46,$C$11:$C$30,"D",$E$11:$E$30,"*")</f>
        <v>0</v>
      </c>
      <c r="AN49" s="62"/>
    </row>
    <row r="50" spans="1:40" ht="24.95" customHeight="1">
      <c r="A50" s="62"/>
      <c r="B50" s="80" t="s">
        <v>194</v>
      </c>
      <c r="C50" s="296">
        <f>IF($AK$3="４週",SUMIFS($AK$11:$AK$30,$B$11:$B$30,C46)/4/$AH$5,IF($AK$3="歴月",SUMIFS($AK$11:$AK$30,$B$11:$B$30,C46)/$AL$5,"記載する期間を選択してください"))</f>
        <v>0</v>
      </c>
      <c r="D50" s="298"/>
      <c r="E50" s="296">
        <f>IF($AK$3="４週",SUMIFS($AK$11:$AK$30,$B$11:$B$30,E46)/4/$AH$5,IF($AK$3="歴月",SUMIFS($AK$11:$AK$30,$B$11:$B$30,E46)/$AL$5,"記載する期間を選択してください"))</f>
        <v>0</v>
      </c>
      <c r="F50" s="297"/>
      <c r="G50" s="297"/>
      <c r="H50" s="298"/>
      <c r="I50" s="296">
        <f>IF($AK$3="４週",SUMIFS($AK$11:$AK$30,$B$11:$B$30,I46)/4/$AH$5,IF($AK$3="歴月",SUMIFS($AK$11:$AK$30,$B$11:$B$30,I46)/$AL$5,"記載する期間を選択してください"))</f>
        <v>0</v>
      </c>
      <c r="J50" s="297"/>
      <c r="K50" s="297"/>
      <c r="L50" s="297"/>
      <c r="M50" s="297"/>
      <c r="N50" s="298"/>
      <c r="O50" s="296">
        <f>IF($AK$3="４週",SUMIFS($AK$11:$AK$30,$B$11:$B$30,O46)/4/$AH$5,IF($AK$3="歴月",SUMIFS($AK$11:$AK$30,$B$11:$B$30,O46)/$AL$5,"記載する期間を選択してください"))</f>
        <v>0</v>
      </c>
      <c r="P50" s="297"/>
      <c r="Q50" s="297"/>
      <c r="R50" s="297"/>
      <c r="S50" s="297"/>
      <c r="T50" s="298"/>
      <c r="U50" s="296">
        <f>IF($AK$3="４週",SUMIFS($AK$11:$AK$30,$B$11:$B$30,U46)/4/$AH$5,IF($AK$3="歴月",SUMIFS($AK$11:$AK$30,$B$11:$B$30,U46)/$AL$5,"記載する期間を選択してください"))</f>
        <v>0</v>
      </c>
      <c r="V50" s="297"/>
      <c r="W50" s="297"/>
      <c r="X50" s="297"/>
      <c r="Y50" s="297"/>
      <c r="Z50" s="298"/>
      <c r="AA50" s="296">
        <f>IF($AK$3="４週",SUMIFS($AK$11:$AK$30,$B$11:$B$30,AA46)/4/$AH$5,IF($AK$3="歴月",SUMIFS($AK$11:$AK$30,$B$11:$B$30,AA46)/$AL$5,"記載する期間を選択してください"))</f>
        <v>0</v>
      </c>
      <c r="AB50" s="297"/>
      <c r="AC50" s="297"/>
      <c r="AD50" s="297"/>
      <c r="AE50" s="297"/>
      <c r="AF50" s="298"/>
      <c r="AG50" s="296">
        <f>IF($AK$3="４週",SUMIFS($AK$11:$AK$30,$B$11:$B$30,AG46)/4/$AH$5,IF($AK$3="歴月",SUMIFS($AK$11:$AK$30,$B$11:$B$30,AG46)/$AL$5,"記載する期間を選択してください"))</f>
        <v>0</v>
      </c>
      <c r="AH50" s="297"/>
      <c r="AI50" s="297"/>
      <c r="AJ50" s="297"/>
      <c r="AK50" s="298"/>
      <c r="AL50" s="296">
        <f>IF($AK$3="４週",SUMIFS($AK$11:$AK$30,$B$11:$B$30,AL46)/4/$AH$5,IF($AK$3="歴月",SUMIFS($AK$11:$AK$30,$B$11:$B$30,AL46)/$AL$5,"記載する期間を選択してください"))</f>
        <v>0</v>
      </c>
      <c r="AM50" s="298"/>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6">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F38:H38"/>
    <mergeCell ref="I38:K38"/>
    <mergeCell ref="L38:N38"/>
    <mergeCell ref="O38:Q38"/>
    <mergeCell ref="R38:T38"/>
    <mergeCell ref="U37:W37"/>
    <mergeCell ref="X37:Z37"/>
    <mergeCell ref="AA37:AC37"/>
    <mergeCell ref="AD37:AF37"/>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2"/>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zoomScaleNormal="100" zoomScaleSheetLayoutView="100" workbookViewId="0">
      <selection activeCell="H12" sqref="H12"/>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1.5" style="59" customWidth="1"/>
    <col min="45" max="45" width="34.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243</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40"/>
      <c r="AD5" s="140"/>
      <c r="AE5" s="140"/>
      <c r="AF5" s="140"/>
      <c r="AG5" s="140"/>
      <c r="AH5" s="140"/>
      <c r="AI5" s="141" t="s">
        <v>244</v>
      </c>
      <c r="AJ5" s="139"/>
      <c r="AK5" s="352" t="s">
        <v>245</v>
      </c>
      <c r="AL5" s="353"/>
      <c r="AM5" s="353"/>
      <c r="AN5" s="354"/>
    </row>
    <row r="6" spans="1:40" ht="18" customHeight="1">
      <c r="A6" s="82"/>
      <c r="B6" s="82"/>
      <c r="C6" s="82"/>
      <c r="D6" s="82"/>
      <c r="E6" s="82"/>
      <c r="F6" s="82"/>
      <c r="G6" s="82"/>
      <c r="H6" s="82"/>
      <c r="I6" s="82"/>
      <c r="J6" s="82"/>
      <c r="K6" s="82"/>
      <c r="L6" s="82"/>
      <c r="M6" s="82"/>
      <c r="N6" s="82"/>
      <c r="O6" s="82"/>
      <c r="P6" s="82"/>
      <c r="Q6" s="82"/>
      <c r="R6" s="142"/>
      <c r="S6" s="82"/>
      <c r="U6" s="82"/>
      <c r="V6" s="82"/>
      <c r="W6" s="82"/>
      <c r="Y6" s="85"/>
      <c r="Z6" s="85"/>
      <c r="AA6" s="85"/>
      <c r="AB6" s="62"/>
      <c r="AC6" s="85"/>
      <c r="AD6" s="85"/>
      <c r="AE6" s="85"/>
      <c r="AF6" s="85"/>
      <c r="AG6" s="136" t="s">
        <v>338</v>
      </c>
      <c r="AH6" s="156">
        <v>40</v>
      </c>
      <c r="AI6" s="156"/>
      <c r="AJ6" s="156"/>
      <c r="AK6" s="85" t="s">
        <v>100</v>
      </c>
      <c r="AL6" s="134">
        <v>160</v>
      </c>
      <c r="AM6" s="85" t="s">
        <v>101</v>
      </c>
      <c r="AN6" s="62"/>
    </row>
    <row r="7" spans="1:40" ht="9.9499999999999993"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row>
    <row r="8" spans="1:40" ht="15" customHeight="1">
      <c r="A8" s="149" t="s">
        <v>102</v>
      </c>
      <c r="B8" s="157" t="s">
        <v>340</v>
      </c>
      <c r="C8" s="159" t="s">
        <v>341</v>
      </c>
      <c r="D8" s="145" t="s">
        <v>342</v>
      </c>
      <c r="E8" s="147" t="s">
        <v>343</v>
      </c>
      <c r="F8" s="162" t="s">
        <v>339</v>
      </c>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t="s">
        <v>344</v>
      </c>
      <c r="AL8" s="153" t="s">
        <v>345</v>
      </c>
      <c r="AM8" s="154" t="s">
        <v>346</v>
      </c>
      <c r="AN8" s="154"/>
    </row>
    <row r="9" spans="1:40" ht="15" customHeight="1">
      <c r="A9" s="149"/>
      <c r="B9" s="158"/>
      <c r="C9" s="160"/>
      <c r="D9" s="145"/>
      <c r="E9" s="147"/>
      <c r="F9" s="145" t="s">
        <v>111</v>
      </c>
      <c r="G9" s="145"/>
      <c r="H9" s="145"/>
      <c r="I9" s="145"/>
      <c r="J9" s="145"/>
      <c r="K9" s="145"/>
      <c r="L9" s="145"/>
      <c r="M9" s="145" t="s">
        <v>112</v>
      </c>
      <c r="N9" s="145"/>
      <c r="O9" s="145"/>
      <c r="P9" s="145"/>
      <c r="Q9" s="145"/>
      <c r="R9" s="145"/>
      <c r="S9" s="145"/>
      <c r="T9" s="145" t="s">
        <v>113</v>
      </c>
      <c r="U9" s="145"/>
      <c r="V9" s="145"/>
      <c r="W9" s="145"/>
      <c r="X9" s="145"/>
      <c r="Y9" s="145"/>
      <c r="Z9" s="145"/>
      <c r="AA9" s="145" t="s">
        <v>114</v>
      </c>
      <c r="AB9" s="145"/>
      <c r="AC9" s="145"/>
      <c r="AD9" s="145"/>
      <c r="AE9" s="145"/>
      <c r="AF9" s="145"/>
      <c r="AG9" s="145"/>
      <c r="AH9" s="145" t="s">
        <v>115</v>
      </c>
      <c r="AI9" s="145"/>
      <c r="AJ9" s="145"/>
      <c r="AK9" s="163"/>
      <c r="AL9" s="153"/>
      <c r="AM9" s="154"/>
      <c r="AN9" s="154"/>
    </row>
    <row r="10" spans="1:40" ht="15" customHeight="1">
      <c r="A10" s="149"/>
      <c r="B10" s="151" t="s">
        <v>156</v>
      </c>
      <c r="C10" s="160"/>
      <c r="D10" s="145"/>
      <c r="E10" s="14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63"/>
      <c r="AL10" s="153"/>
      <c r="AM10" s="154"/>
      <c r="AN10" s="154"/>
    </row>
    <row r="11" spans="1:40" ht="15" customHeight="1">
      <c r="A11" s="149"/>
      <c r="B11" s="152"/>
      <c r="C11" s="161"/>
      <c r="D11" s="145"/>
      <c r="E11" s="14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63"/>
      <c r="AL11" s="153"/>
      <c r="AM11" s="154"/>
      <c r="AN11" s="154"/>
    </row>
    <row r="12" spans="1:40"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46"/>
      <c r="AN12" s="146"/>
    </row>
    <row r="13" spans="1:40"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46"/>
      <c r="AN13" s="146"/>
    </row>
    <row r="14" spans="1:40" ht="18" customHeight="1">
      <c r="A14" s="73">
        <v>3</v>
      </c>
      <c r="B14" s="99" t="s">
        <v>246</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46"/>
      <c r="AN14" s="146"/>
    </row>
    <row r="15" spans="1:40" ht="18" customHeight="1">
      <c r="A15" s="73">
        <v>4</v>
      </c>
      <c r="B15" s="99" t="s">
        <v>247</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3"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3"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3"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3"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3"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3"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3"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3"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3"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3"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3"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3"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3"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3"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3"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46"/>
      <c r="AN31" s="146"/>
    </row>
    <row r="32" spans="1:43" ht="18" customHeight="1">
      <c r="A32" s="147" t="s">
        <v>116</v>
      </c>
      <c r="B32" s="148"/>
      <c r="C32" s="148"/>
      <c r="D32" s="148"/>
      <c r="E32" s="148"/>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49"/>
      <c r="AN32" s="149"/>
      <c r="AP32"/>
      <c r="AQ32"/>
    </row>
    <row r="33" spans="1:45" ht="18" customHeight="1">
      <c r="A33" s="148" t="s">
        <v>117</v>
      </c>
      <c r="B33" s="148"/>
      <c r="C33" s="148"/>
      <c r="D33" s="148"/>
      <c r="E33" s="150"/>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49"/>
      <c r="AN33" s="149"/>
      <c r="AP33"/>
      <c r="AQ33"/>
    </row>
    <row r="34" spans="1:45"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c r="AP34"/>
      <c r="AQ34"/>
    </row>
    <row r="35" spans="1:45"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5"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5" ht="21" customHeight="1">
      <c r="A37" s="67" t="s">
        <v>210</v>
      </c>
      <c r="B37" s="66"/>
      <c r="C37" s="66"/>
      <c r="D37" s="66"/>
      <c r="E37" s="66"/>
      <c r="F37" s="66"/>
      <c r="G37" s="60"/>
      <c r="H37" s="60"/>
      <c r="I37" s="60"/>
      <c r="J37" s="60"/>
      <c r="K37" s="60"/>
      <c r="L37" s="60"/>
      <c r="M37" s="60"/>
      <c r="N37" s="60"/>
      <c r="O37" s="60"/>
      <c r="AM37" s="66"/>
      <c r="AN37" s="62"/>
    </row>
    <row r="38" spans="1:45" ht="24.95" customHeight="1">
      <c r="A38" s="145"/>
      <c r="B38" s="145"/>
      <c r="C38" s="145"/>
      <c r="D38" s="94">
        <v>4</v>
      </c>
      <c r="E38" s="94">
        <v>5</v>
      </c>
      <c r="F38" s="333">
        <v>6</v>
      </c>
      <c r="G38" s="333"/>
      <c r="H38" s="333"/>
      <c r="I38" s="333">
        <v>7</v>
      </c>
      <c r="J38" s="333"/>
      <c r="K38" s="333"/>
      <c r="L38" s="333">
        <v>8</v>
      </c>
      <c r="M38" s="333"/>
      <c r="N38" s="333"/>
      <c r="O38" s="333">
        <v>9</v>
      </c>
      <c r="P38" s="333"/>
      <c r="Q38" s="333"/>
      <c r="R38" s="333">
        <v>10</v>
      </c>
      <c r="S38" s="333"/>
      <c r="T38" s="333"/>
      <c r="U38" s="333">
        <v>11</v>
      </c>
      <c r="V38" s="333"/>
      <c r="W38" s="333"/>
      <c r="X38" s="333">
        <v>12</v>
      </c>
      <c r="Y38" s="333"/>
      <c r="Z38" s="333"/>
      <c r="AA38" s="333">
        <v>1</v>
      </c>
      <c r="AB38" s="333"/>
      <c r="AC38" s="333"/>
      <c r="AD38" s="333">
        <v>2</v>
      </c>
      <c r="AE38" s="333"/>
      <c r="AF38" s="333"/>
      <c r="AG38" s="333">
        <v>3</v>
      </c>
      <c r="AH38" s="333"/>
      <c r="AI38" s="333"/>
      <c r="AJ38" s="145" t="s">
        <v>211</v>
      </c>
      <c r="AK38" s="145"/>
      <c r="AL38" s="80" t="s">
        <v>212</v>
      </c>
      <c r="AM38"/>
      <c r="AN38"/>
      <c r="AO38"/>
    </row>
    <row r="39" spans="1:45" ht="18" customHeight="1">
      <c r="A39" s="337" t="s">
        <v>213</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5" t="e">
        <f>ROUNDUP(AJ39/AJ40,1)</f>
        <v>#DIV/0!</v>
      </c>
      <c r="AM39"/>
      <c r="AN39"/>
      <c r="AO39"/>
    </row>
    <row r="40" spans="1:45" ht="18" customHeight="1">
      <c r="A40" s="337" t="s">
        <v>214</v>
      </c>
      <c r="B40" s="337"/>
      <c r="C40" s="337"/>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+SUM(D40:AI40)</f>
        <v>0</v>
      </c>
      <c r="AK40" s="144"/>
      <c r="AL40" s="336"/>
      <c r="AM40"/>
      <c r="AN40"/>
      <c r="AO40"/>
    </row>
    <row r="41" spans="1:45" ht="5.0999999999999996" customHeight="1">
      <c r="A41" s="83"/>
      <c r="B41" s="83"/>
      <c r="C41" s="83"/>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2"/>
      <c r="AK41" s="60"/>
      <c r="AL41" s="66"/>
      <c r="AM41" s="66"/>
      <c r="AN41" s="62"/>
    </row>
    <row r="42" spans="1:45" ht="18" customHeight="1">
      <c r="A42" s="67" t="s">
        <v>166</v>
      </c>
      <c r="B42" s="60"/>
      <c r="D42" s="60"/>
      <c r="E42" s="60"/>
      <c r="F42" s="60"/>
      <c r="G42" s="60"/>
      <c r="H42" s="60"/>
      <c r="I42"/>
      <c r="J42"/>
      <c r="K42"/>
      <c r="L42"/>
      <c r="M42"/>
      <c r="N42"/>
      <c r="O42" s="60"/>
      <c r="P42" s="60"/>
      <c r="Q42" s="60"/>
      <c r="R42" s="60"/>
      <c r="S42" s="60"/>
      <c r="T42" s="60"/>
      <c r="U42" s="60"/>
      <c r="V42" s="60"/>
      <c r="W42" s="66"/>
      <c r="X42" s="60"/>
      <c r="Y42" s="60"/>
      <c r="Z42" s="60"/>
      <c r="AA42" s="60"/>
      <c r="AB42" s="60"/>
      <c r="AC42" s="60"/>
      <c r="AD42" s="60"/>
      <c r="AE42" s="60"/>
      <c r="AF42" s="60"/>
      <c r="AG42" s="60"/>
      <c r="AH42" s="60"/>
      <c r="AI42" s="60"/>
      <c r="AJ42" s="102"/>
      <c r="AK42" s="60"/>
      <c r="AL42" s="66"/>
      <c r="AM42" s="66"/>
      <c r="AN42" s="62"/>
    </row>
    <row r="43" spans="1:45" ht="24.95" customHeight="1">
      <c r="A43" s="145" t="s">
        <v>170</v>
      </c>
      <c r="B43" s="145"/>
      <c r="C43" s="145" t="s">
        <v>207</v>
      </c>
      <c r="D43" s="145"/>
      <c r="E43" s="153" t="s">
        <v>248</v>
      </c>
      <c r="F43" s="153"/>
      <c r="G43" s="153"/>
      <c r="H43" s="153"/>
      <c r="I43" s="296" t="s">
        <v>249</v>
      </c>
      <c r="J43" s="297"/>
      <c r="K43" s="297"/>
      <c r="L43" s="297"/>
      <c r="M43" s="297"/>
      <c r="N43" s="298"/>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5" ht="18" customHeight="1">
      <c r="A44" s="153" t="s">
        <v>172</v>
      </c>
      <c r="B44" s="153"/>
      <c r="C44" s="338" t="e">
        <f>ROUNDDOWN(IF(AL39&lt;=60,1,1+ROUNDUP((AL39-60)/40,0)),1)</f>
        <v>#DIV/0!</v>
      </c>
      <c r="D44" s="338"/>
      <c r="E44" s="338" t="e">
        <f>ROUNDDOWN(AL39/6,1)</f>
        <v>#DIV/0!</v>
      </c>
      <c r="F44" s="338"/>
      <c r="G44" s="338"/>
      <c r="H44" s="338"/>
      <c r="I44" s="338" t="e">
        <f>ROUNDDOWN(AL39/15,1)</f>
        <v>#DIV/0!</v>
      </c>
      <c r="J44" s="338"/>
      <c r="K44" s="338"/>
      <c r="L44" s="338"/>
      <c r="M44" s="338"/>
      <c r="N44" s="338"/>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5" ht="5.0999999999999996" customHeight="1">
      <c r="A45" s="83"/>
      <c r="B45" s="83"/>
      <c r="C45" s="83"/>
      <c r="D45" s="83"/>
      <c r="E45" s="83"/>
      <c r="F45" s="83"/>
      <c r="G45" s="83"/>
      <c r="H45" s="83"/>
      <c r="I45" s="83"/>
      <c r="J45" s="60"/>
      <c r="K45" s="60"/>
      <c r="L45" s="60"/>
      <c r="M45" s="102"/>
      <c r="N45" s="60"/>
      <c r="O45" s="60"/>
      <c r="P45" s="60"/>
      <c r="Q45"/>
      <c r="W45" s="66"/>
      <c r="X45" s="60"/>
      <c r="Y45" s="60"/>
      <c r="Z45" s="60"/>
      <c r="AA45" s="60"/>
      <c r="AB45" s="60"/>
      <c r="AC45" s="60"/>
      <c r="AD45" s="60"/>
      <c r="AE45" s="60"/>
      <c r="AF45" s="60"/>
      <c r="AG45" s="60"/>
      <c r="AH45" s="60"/>
      <c r="AI45" s="60"/>
      <c r="AJ45" s="102"/>
      <c r="AK45" s="60"/>
      <c r="AL45" s="66"/>
      <c r="AM45" s="66"/>
      <c r="AN45" s="62"/>
    </row>
    <row r="46" spans="1:45"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c r="A47" s="62"/>
      <c r="B47" s="66"/>
      <c r="C47" s="296" t="str">
        <f>IF(VLOOKUP($AK$1,[1]選択肢!$A$1:$J$32,C52,FALSE)=0,"-",VLOOKUP($AK$1,[1]選択肢!$A$1:$J$32,C52,FALSE))</f>
        <v>管理者</v>
      </c>
      <c r="D47" s="297"/>
      <c r="E47" s="295" t="str">
        <f>IF(VLOOKUP($AK$1,[1]選択肢!$A$1:$J$32,E52,FALSE)=0,"-",VLOOKUP($AK$1,[1]選択肢!$A$1:$J$32,E52,FALSE))</f>
        <v>サービス管理責任者</v>
      </c>
      <c r="F47" s="295"/>
      <c r="G47" s="295"/>
      <c r="H47" s="295"/>
      <c r="I47" s="296" t="str">
        <f>IF(VLOOKUP($AK$1,[1]選択肢!$A$1:$J$32,I52,FALSE)=0,"-",VLOOKUP($AK$1,[1]選択肢!$A$1:$J$32,I52,FALSE))</f>
        <v>就労支援員</v>
      </c>
      <c r="J47" s="297"/>
      <c r="K47" s="297"/>
      <c r="L47" s="297"/>
      <c r="M47" s="297"/>
      <c r="N47" s="298"/>
      <c r="O47" s="296" t="str">
        <f>IF(VLOOKUP($AK$1,[1]選択肢!$A$1:$J$32,O52,FALSE)=0,"-",VLOOKUP($AK$1,[1]選択肢!$A$1:$J$32,O52,FALSE))</f>
        <v>職業指導員</v>
      </c>
      <c r="P47" s="297"/>
      <c r="Q47" s="297"/>
      <c r="R47" s="297"/>
      <c r="S47" s="297"/>
      <c r="T47" s="298"/>
      <c r="U47" s="296" t="str">
        <f>IF(VLOOKUP($AK$1,[1]選択肢!$A$1:$J$32,U52,FALSE)=0,"-",VLOOKUP($AK$1,[1]選択肢!$A$1:$J$32,U52,FALSE))</f>
        <v>生活支援員</v>
      </c>
      <c r="V47" s="297"/>
      <c r="W47" s="297"/>
      <c r="X47" s="297"/>
      <c r="Y47" s="297"/>
      <c r="Z47" s="298"/>
      <c r="AA47" s="296" t="str">
        <f>IF(VLOOKUP($AK$1,[1]選択肢!$A$1:$J$32,AA52,FALSE)=0,"-",VLOOKUP($AK$1,[1]選択肢!$A$1:$J$32,AA52,FALSE))</f>
        <v>-</v>
      </c>
      <c r="AB47" s="297"/>
      <c r="AC47" s="297"/>
      <c r="AD47" s="297"/>
      <c r="AE47" s="297"/>
      <c r="AF47" s="298"/>
      <c r="AG47" s="295" t="str">
        <f>IF(VLOOKUP($AK$1,[1]選択肢!$A$1:$J$32,AG52,FALSE)=0,"-",VLOOKUP($AK$1,[1]選択肢!$A$1:$J$32,AG52,FALSE))</f>
        <v>-</v>
      </c>
      <c r="AH47" s="295"/>
      <c r="AI47" s="295"/>
      <c r="AJ47" s="295"/>
      <c r="AK47" s="295"/>
      <c r="AL47" s="295" t="str">
        <f>IF(VLOOKUP($AK$1,[1]選択肢!$A$1:$J$32,AL52,FALSE)=0,"-",VLOOKUP($AK$1,[1]選択肢!$A$1:$J$32,AL52,FALSE))</f>
        <v>-</v>
      </c>
      <c r="AM47" s="295"/>
      <c r="AN47" s="62"/>
    </row>
    <row r="48" spans="1:45" ht="18" customHeight="1">
      <c r="A48" s="62"/>
      <c r="B48" s="66"/>
      <c r="C48" s="98" t="s">
        <v>190</v>
      </c>
      <c r="D48" s="98" t="s">
        <v>191</v>
      </c>
      <c r="E48" s="97" t="s">
        <v>190</v>
      </c>
      <c r="F48" s="294" t="s">
        <v>191</v>
      </c>
      <c r="G48" s="294"/>
      <c r="H48" s="294"/>
      <c r="I48" s="290" t="s">
        <v>190</v>
      </c>
      <c r="J48" s="291"/>
      <c r="K48" s="292"/>
      <c r="L48" s="290" t="s">
        <v>191</v>
      </c>
      <c r="M48" s="291"/>
      <c r="N48" s="292"/>
      <c r="O48" s="290" t="s">
        <v>190</v>
      </c>
      <c r="P48" s="291"/>
      <c r="Q48" s="292"/>
      <c r="R48" s="290" t="s">
        <v>191</v>
      </c>
      <c r="S48" s="291"/>
      <c r="T48" s="292"/>
      <c r="U48" s="290" t="s">
        <v>190</v>
      </c>
      <c r="V48" s="291"/>
      <c r="W48" s="292"/>
      <c r="X48" s="290" t="s">
        <v>191</v>
      </c>
      <c r="Y48" s="291"/>
      <c r="Z48" s="292"/>
      <c r="AA48" s="290" t="s">
        <v>190</v>
      </c>
      <c r="AB48" s="291"/>
      <c r="AC48" s="292"/>
      <c r="AD48" s="290" t="s">
        <v>191</v>
      </c>
      <c r="AE48" s="291"/>
      <c r="AF48" s="292"/>
      <c r="AG48" s="290" t="s">
        <v>190</v>
      </c>
      <c r="AH48" s="291"/>
      <c r="AI48" s="292"/>
      <c r="AJ48" s="290" t="s">
        <v>191</v>
      </c>
      <c r="AK48" s="292"/>
      <c r="AL48" s="97" t="s">
        <v>27</v>
      </c>
      <c r="AM48" s="97" t="s">
        <v>216</v>
      </c>
      <c r="AN48" s="62"/>
      <c r="AP48" s="60"/>
      <c r="AQ48" s="60"/>
      <c r="AR48" s="60"/>
      <c r="AS48" s="60"/>
    </row>
    <row r="49" spans="1:45" ht="18" customHeight="1">
      <c r="A49" s="62"/>
      <c r="B49" s="74" t="s">
        <v>192</v>
      </c>
      <c r="C49" s="97">
        <f>COUNTIFS($B$12:$B$31,C$47,$C$12:$C$31,"A",$E$12:$E$31,"*")</f>
        <v>1</v>
      </c>
      <c r="D49" s="97">
        <f>COUNTIFS($B$12:$B$31,C$47,$C$12:$C$31,"B",$E$12:$E$31,"*")</f>
        <v>0</v>
      </c>
      <c r="E49" s="97">
        <f>COUNTIFS($B$12:$B$31,E$47,$C$12:$C$31,"A",$E$12:$E$31,"*")</f>
        <v>0</v>
      </c>
      <c r="F49" s="290">
        <f>COUNTIFS($B$12:$B$31,E$47,$C$12:$C$31,"B",$E$12:$E$31,"*")</f>
        <v>1</v>
      </c>
      <c r="G49" s="291"/>
      <c r="H49" s="292"/>
      <c r="I49" s="290">
        <f>COUNTIFS($B$12:$B$31,I$47,$C$12:$C$31,"A",$E$12:$E$31,"*")</f>
        <v>0</v>
      </c>
      <c r="J49" s="291"/>
      <c r="K49" s="292"/>
      <c r="L49" s="290">
        <f>COUNTIFS($B$12:$B$31,I$47,$C$12:$C$31,"B",$E$12:$E$31,"*")</f>
        <v>0</v>
      </c>
      <c r="M49" s="291"/>
      <c r="N49" s="292"/>
      <c r="O49" s="290">
        <f>COUNTIFS($B$12:$B$31,O$47,$C$12:$C$31,"A",$E$12:$E$31,"*")</f>
        <v>0</v>
      </c>
      <c r="P49" s="291"/>
      <c r="Q49" s="292"/>
      <c r="R49" s="290">
        <f>COUNTIFS($B$12:$B$31,O$47,$C$12:$C$31,"B",$E$12:$E$31,"*")</f>
        <v>0</v>
      </c>
      <c r="S49" s="291"/>
      <c r="T49" s="292"/>
      <c r="U49" s="290">
        <f>COUNTIFS($B$12:$B$31,U$47,$C$12:$C$31,"A",$E$12:$E$31,"*")</f>
        <v>0</v>
      </c>
      <c r="V49" s="291"/>
      <c r="W49" s="292"/>
      <c r="X49" s="290">
        <f>COUNTIFS($B$12:$B$31,U$47,$C$12:$C$31,"B",$E$12:$E$31,"*")</f>
        <v>0</v>
      </c>
      <c r="Y49" s="291"/>
      <c r="Z49" s="292"/>
      <c r="AA49" s="290">
        <f>COUNTIFS($B$12:$B$31,AA$47,$C$12:$C$31,"A",$E$12:$E$31,"*")</f>
        <v>0</v>
      </c>
      <c r="AB49" s="291"/>
      <c r="AC49" s="292"/>
      <c r="AD49" s="290">
        <f>COUNTIFS($B$12:$B$31,AA$47,$C$12:$C$31,"B",$E$12:$E$31,"*")</f>
        <v>0</v>
      </c>
      <c r="AE49" s="291"/>
      <c r="AF49" s="292"/>
      <c r="AG49" s="290">
        <f>COUNTIFS($B$12:$B$31,AG$47,$C$12:$C$31,"A",$E$12:$E$31,"*")</f>
        <v>0</v>
      </c>
      <c r="AH49" s="291"/>
      <c r="AI49" s="292"/>
      <c r="AJ49" s="290">
        <f>COUNTIFS($B$12:$B$31,AG$47,$C$12:$C$31,"B",$E$12:$E$31,"*")</f>
        <v>0</v>
      </c>
      <c r="AK49" s="292"/>
      <c r="AL49" s="97">
        <f>COUNTIFS($B$12:$B$31,AL$47,$C$12:$C$31,"A",$E$12:$E$31,"*")</f>
        <v>0</v>
      </c>
      <c r="AM49" s="97">
        <f>COUNTIFS($B$12:$B$31,AL$47,$C$12:$C$31,"B",$E$12:$E$31,"*")</f>
        <v>0</v>
      </c>
      <c r="AN49" s="62"/>
      <c r="AP49" s="60"/>
      <c r="AQ49" s="60"/>
      <c r="AR49" s="60"/>
      <c r="AS49" s="60"/>
    </row>
    <row r="50" spans="1:45" ht="18" customHeight="1">
      <c r="A50" s="62"/>
      <c r="B50" s="80" t="s">
        <v>193</v>
      </c>
      <c r="C50" s="97">
        <f>COUNTIFS($B$12:$B$31,C$47,$C$12:$C$31,"C",$E$12:$E$31,"*")</f>
        <v>0</v>
      </c>
      <c r="D50" s="97">
        <f>COUNTIFS($B$12:$B$31,C$47,$C$12:$C$31,"D",$E$12:$E$31,"*")</f>
        <v>0</v>
      </c>
      <c r="E50" s="97">
        <f>COUNTIFS($B$12:$B$31,E$47,$C$12:$C$31,"C",$E$12:$E$31,"*")</f>
        <v>0</v>
      </c>
      <c r="F50" s="290">
        <f>COUNTIFS($B$12:$B$31,E$47,$C$12:$C$31,"D",$E$12:$E$31,"*")</f>
        <v>0</v>
      </c>
      <c r="G50" s="291"/>
      <c r="H50" s="292"/>
      <c r="I50" s="290">
        <f>COUNTIFS($B$12:$B$31,I$47,$C$12:$C$31,"C",$E$12:$E$31,"*")</f>
        <v>1</v>
      </c>
      <c r="J50" s="291"/>
      <c r="K50" s="292"/>
      <c r="L50" s="290">
        <f>COUNTIFS($B$12:$B$31,I$47,$C$12:$C$31,"D",$E$12:$E$31,"*")</f>
        <v>0</v>
      </c>
      <c r="M50" s="291"/>
      <c r="N50" s="292"/>
      <c r="O50" s="290">
        <f>COUNTIFS($B$12:$B$31,O$47,$C$12:$C$31,"C",$E$12:$E$31,"*")</f>
        <v>0</v>
      </c>
      <c r="P50" s="291"/>
      <c r="Q50" s="292"/>
      <c r="R50" s="290">
        <f>COUNTIFS($B$12:$B$31,O$47,$C$12:$C$31,"D",$E$12:$E$31,"*")</f>
        <v>1</v>
      </c>
      <c r="S50" s="291"/>
      <c r="T50" s="292"/>
      <c r="U50" s="290">
        <f>COUNTIFS($B$12:$B$31,U$47,$C$12:$C$31,"C",$E$12:$E$31,"*")</f>
        <v>0</v>
      </c>
      <c r="V50" s="291"/>
      <c r="W50" s="292"/>
      <c r="X50" s="290">
        <f>COUNTIFS($B$12:$B$31,U$47,$C$12:$C$31,"D",$E$12:$E$31,"*")</f>
        <v>0</v>
      </c>
      <c r="Y50" s="291"/>
      <c r="Z50" s="292"/>
      <c r="AA50" s="290">
        <f>COUNTIFS($B$12:$B$31,AA$47,$C$12:$C$31,"C",$E$12:$E$31,"*")</f>
        <v>0</v>
      </c>
      <c r="AB50" s="291"/>
      <c r="AC50" s="292"/>
      <c r="AD50" s="290">
        <f>COUNTIFS($B$12:$B$31,AA$47,$C$12:$C$31,"D",$E$12:$E$31,"*")</f>
        <v>0</v>
      </c>
      <c r="AE50" s="291"/>
      <c r="AF50" s="292"/>
      <c r="AG50" s="290">
        <f>COUNTIFS($B$12:$B$31,AG$47,$C$12:$C$31,"C",$E$12:$E$31,"*")</f>
        <v>0</v>
      </c>
      <c r="AH50" s="291"/>
      <c r="AI50" s="292"/>
      <c r="AJ50" s="290">
        <f>COUNTIFS($B$12:$B$31,AG$47,$C$12:$C$31,"D",$E$12:$E$31,"*")</f>
        <v>0</v>
      </c>
      <c r="AK50" s="292"/>
      <c r="AL50" s="97">
        <f>COUNTIFS($B$12:$B$31,AL$47,$C$12:$C$31,"C",$E$12:$E$31,"*")</f>
        <v>0</v>
      </c>
      <c r="AM50" s="97">
        <f>COUNTIFS($B$12:$B$31,AL$47,$C$12:$C$31,"D",$E$12:$E$31,"*")</f>
        <v>0</v>
      </c>
      <c r="AN50" s="62"/>
      <c r="AP50" s="60"/>
      <c r="AQ50" s="60"/>
      <c r="AR50" s="60"/>
      <c r="AS50" s="60"/>
    </row>
    <row r="51" spans="1:45" ht="24.95" customHeight="1">
      <c r="A51" s="62"/>
      <c r="B51" s="80" t="s">
        <v>194</v>
      </c>
      <c r="C51" s="296">
        <f>IF($AK$3="４週",SUMIFS($AK$12:$AK$31,$B$12:$B$31,C47)/4/$AH$6,IF($AK$3="歴月",SUMIFS($AK$12:$AK$31,$B$12:$B$31,C47)/$AL$6,"記載する期間を選択してください"))</f>
        <v>0</v>
      </c>
      <c r="D51" s="298"/>
      <c r="E51" s="296">
        <f>IF($AK$3="４週",SUMIFS($AK$12:$AK$31,$B$12:$B$31,E47)/4/$AH$6,IF($AK$3="歴月",SUMIFS($AK$12:$AK$31,$B$12:$B$31,E47)/$AL$6,"記載する期間を選択してください"))</f>
        <v>0</v>
      </c>
      <c r="F51" s="297"/>
      <c r="G51" s="297"/>
      <c r="H51" s="298"/>
      <c r="I51" s="296">
        <f>IF($AK$3="４週",SUMIFS($AK$12:$AK$31,$B$12:$B$31,I47)/4/$AH$6,IF($AK$3="歴月",SUMIFS($AK$12:$AK$31,$B$12:$B$31,I47)/$AL$6,"記載する期間を選択してください"))</f>
        <v>0</v>
      </c>
      <c r="J51" s="297"/>
      <c r="K51" s="297"/>
      <c r="L51" s="297"/>
      <c r="M51" s="297"/>
      <c r="N51" s="298"/>
      <c r="O51" s="296">
        <f>IF($AK$3="４週",SUMIFS($AK$12:$AK$31,$B$12:$B$31,O47)/4/$AH$6,IF($AK$3="歴月",SUMIFS($AK$12:$AK$31,$B$12:$B$31,O47)/$AL$6,"記載する期間を選択してください"))</f>
        <v>0</v>
      </c>
      <c r="P51" s="297"/>
      <c r="Q51" s="297"/>
      <c r="R51" s="297"/>
      <c r="S51" s="297"/>
      <c r="T51" s="298"/>
      <c r="U51" s="296">
        <f>IF($AK$3="４週",SUMIFS($AK$12:$AK$31,$B$12:$B$31,U47)/4/$AH$6,IF($AK$3="歴月",SUMIFS($AK$12:$AK$31,$B$12:$B$31,U47)/$AL$6,"記載する期間を選択してください"))</f>
        <v>0</v>
      </c>
      <c r="V51" s="297"/>
      <c r="W51" s="297"/>
      <c r="X51" s="297"/>
      <c r="Y51" s="297"/>
      <c r="Z51" s="298"/>
      <c r="AA51" s="296">
        <f>IF($AK$3="４週",SUMIFS($AK$12:$AK$31,$B$12:$B$31,AA47)/4/$AH$6,IF($AK$3="歴月",SUMIFS($AK$12:$AK$31,$B$12:$B$31,AA47)/$AL$6,"記載する期間を選択してください"))</f>
        <v>0</v>
      </c>
      <c r="AB51" s="297"/>
      <c r="AC51" s="297"/>
      <c r="AD51" s="297"/>
      <c r="AE51" s="297"/>
      <c r="AF51" s="298"/>
      <c r="AG51" s="296">
        <f>IF($AK$3="４週",SUMIFS($AK$12:$AK$31,$B$12:$B$31,AG47)/4/$AH$6,IF($AK$3="歴月",SUMIFS($AK$12:$AK$31,$B$12:$B$31,AG47)/$AL$6,"記載する期間を選択してください"))</f>
        <v>0</v>
      </c>
      <c r="AH51" s="297"/>
      <c r="AI51" s="297"/>
      <c r="AJ51" s="297"/>
      <c r="AK51" s="298"/>
      <c r="AL51" s="296">
        <f>IF($AK$3="４週",SUMIFS($AK$12:$AK$31,$B$12:$B$31,AL47)/4/$AH$6,IF($AK$3="歴月",SUMIFS($AK$12:$AK$31,$B$12:$B$31,AL47)/$AL$6,"記載する期間を選択してください"))</f>
        <v>0</v>
      </c>
      <c r="AM51" s="298"/>
      <c r="AN51" s="62"/>
      <c r="AP51" s="60"/>
      <c r="AQ51" s="60"/>
      <c r="AR51" s="60"/>
      <c r="AS51" s="60"/>
    </row>
    <row r="52" spans="1:45"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c r="AP52" s="60"/>
      <c r="AQ52" s="60"/>
      <c r="AR52" s="60"/>
      <c r="AS52" s="60"/>
    </row>
    <row r="53" spans="1:45"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5" s="60" customFormat="1" ht="15" customHeight="1">
      <c r="A54" s="60" t="s">
        <v>119</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P54" s="59"/>
      <c r="AQ54" s="59"/>
      <c r="AR54" s="59"/>
      <c r="AS54" s="59"/>
    </row>
    <row r="55" spans="1:45" s="60" customFormat="1" ht="15" customHeight="1">
      <c r="A55" s="60" t="s">
        <v>120</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P55" s="59"/>
      <c r="AQ55" s="59"/>
      <c r="AR55" s="59"/>
      <c r="AS55" s="59"/>
    </row>
    <row r="56" spans="1:45" s="60" customFormat="1" ht="15" customHeight="1">
      <c r="A56" s="60" t="s">
        <v>250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P56" s="59"/>
      <c r="AQ56" s="59"/>
      <c r="AR56" s="59"/>
      <c r="AS56" s="59"/>
    </row>
    <row r="57" spans="1:45" s="60" customFormat="1" ht="15" customHeight="1">
      <c r="A57" s="60" t="s">
        <v>347</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P57" s="59"/>
      <c r="AQ57" s="59"/>
      <c r="AR57" s="59"/>
      <c r="AS57" s="59"/>
    </row>
    <row r="58" spans="1:45" s="60" customFormat="1" ht="15" customHeight="1">
      <c r="A58" s="60" t="s">
        <v>348</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P58" s="59"/>
      <c r="AQ58" s="59"/>
      <c r="AR58" s="59"/>
      <c r="AS58" s="59"/>
    </row>
    <row r="59" spans="1:45" ht="15" customHeight="1">
      <c r="A59" s="60" t="s">
        <v>123</v>
      </c>
      <c r="B59" s="90"/>
      <c r="C59" s="60"/>
      <c r="D59" s="60"/>
      <c r="E59" s="60"/>
      <c r="F59" s="60"/>
      <c r="G59" s="60"/>
    </row>
    <row r="60" spans="1:45" ht="15" customHeight="1">
      <c r="A60" s="60" t="s">
        <v>349</v>
      </c>
      <c r="B60" s="90"/>
      <c r="C60" s="60"/>
      <c r="D60" s="60"/>
      <c r="E60" s="60"/>
      <c r="F60" s="60"/>
      <c r="G60" s="60"/>
    </row>
    <row r="61" spans="1:45" ht="15" customHeight="1">
      <c r="A61" s="60"/>
      <c r="B61" s="74" t="s">
        <v>125</v>
      </c>
      <c r="C61" s="145" t="s">
        <v>126</v>
      </c>
      <c r="D61" s="145"/>
      <c r="E61" s="145"/>
      <c r="F61" s="60"/>
      <c r="G61" s="60"/>
    </row>
    <row r="62" spans="1:45" ht="15" customHeight="1">
      <c r="A62" s="60"/>
      <c r="B62" s="93" t="s">
        <v>127</v>
      </c>
      <c r="C62" s="144" t="s">
        <v>128</v>
      </c>
      <c r="D62" s="144"/>
      <c r="E62" s="144"/>
      <c r="F62" s="60"/>
      <c r="G62" s="60"/>
    </row>
    <row r="63" spans="1:45" ht="15" customHeight="1">
      <c r="A63" s="60"/>
      <c r="B63" s="93" t="s">
        <v>129</v>
      </c>
      <c r="C63" s="144" t="s">
        <v>130</v>
      </c>
      <c r="D63" s="144"/>
      <c r="E63" s="144"/>
      <c r="F63" s="60"/>
      <c r="G63" s="60"/>
    </row>
    <row r="64" spans="1:45" ht="15" customHeight="1">
      <c r="A64" s="60"/>
      <c r="B64" s="93" t="s">
        <v>131</v>
      </c>
      <c r="C64" s="144" t="s">
        <v>132</v>
      </c>
      <c r="D64" s="144"/>
      <c r="E64" s="144"/>
      <c r="F64" s="60"/>
      <c r="G64" s="60"/>
    </row>
    <row r="65" spans="1:7" ht="15" customHeight="1">
      <c r="A65" s="60"/>
      <c r="B65" s="93" t="s">
        <v>133</v>
      </c>
      <c r="C65" s="144" t="s">
        <v>134</v>
      </c>
      <c r="D65" s="144"/>
      <c r="E65" s="144"/>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350</v>
      </c>
      <c r="B69" s="90"/>
      <c r="C69" s="60"/>
      <c r="D69" s="60"/>
      <c r="E69" s="60"/>
      <c r="F69" s="60"/>
      <c r="G69" s="60"/>
    </row>
    <row r="70" spans="1:7" ht="15" customHeight="1">
      <c r="A70" s="60" t="s">
        <v>139</v>
      </c>
      <c r="B70" s="90"/>
      <c r="C70" s="60"/>
      <c r="D70" s="60"/>
      <c r="E70" s="60"/>
      <c r="F70" s="60"/>
      <c r="G70" s="60"/>
    </row>
    <row r="71" spans="1:7" ht="15" customHeight="1">
      <c r="A71" s="60" t="s">
        <v>140</v>
      </c>
      <c r="B71" s="90"/>
      <c r="C71" s="60"/>
      <c r="D71" s="60"/>
      <c r="E71" s="60"/>
      <c r="F71" s="60"/>
      <c r="G71" s="60"/>
    </row>
    <row r="72" spans="1:7" ht="15" customHeight="1">
      <c r="A72" s="60" t="s">
        <v>351</v>
      </c>
      <c r="B72" s="90"/>
      <c r="C72" s="60"/>
      <c r="D72" s="60"/>
      <c r="E72" s="60"/>
      <c r="F72" s="60"/>
      <c r="G72" s="60"/>
    </row>
    <row r="73" spans="1:7" ht="15" customHeight="1">
      <c r="A73" s="60" t="s">
        <v>352</v>
      </c>
      <c r="B73" s="90"/>
      <c r="C73" s="60"/>
      <c r="D73" s="60"/>
      <c r="E73" s="60"/>
      <c r="F73" s="60"/>
      <c r="G73" s="60"/>
    </row>
    <row r="74" spans="1:7" ht="15" customHeight="1">
      <c r="A74" s="60" t="s">
        <v>353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0"/>
      <c r="C77" s="60"/>
      <c r="D77" s="60"/>
      <c r="E77" s="60"/>
      <c r="F77" s="60"/>
      <c r="G77" s="60"/>
    </row>
    <row r="78" spans="1:7" ht="15" customHeight="1">
      <c r="A78" s="60" t="s">
        <v>147</v>
      </c>
      <c r="B78" s="90"/>
      <c r="C78" s="60"/>
      <c r="D78" s="60"/>
      <c r="E78" s="60"/>
      <c r="F78" s="60"/>
      <c r="G78" s="60"/>
    </row>
    <row r="79" spans="1:7" ht="15" customHeight="1">
      <c r="A79" s="60" t="s">
        <v>148</v>
      </c>
      <c r="B79" s="90"/>
      <c r="C79" s="60"/>
      <c r="D79" s="60"/>
      <c r="E79" s="60"/>
      <c r="F79" s="60"/>
      <c r="G79" s="60"/>
    </row>
    <row r="80" spans="1:7" ht="15" customHeight="1">
      <c r="A80" s="60" t="s">
        <v>149</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354</v>
      </c>
      <c r="B83" s="90"/>
      <c r="C83" s="60"/>
      <c r="D83" s="60"/>
      <c r="E83" s="60"/>
      <c r="F83" s="60"/>
      <c r="G83" s="60"/>
    </row>
    <row r="84" spans="1:7" ht="15" customHeight="1">
      <c r="A84" s="60" t="s">
        <v>355</v>
      </c>
      <c r="B84" s="90"/>
      <c r="C84" s="60"/>
      <c r="D84" s="60"/>
      <c r="E84" s="60"/>
      <c r="F84" s="60"/>
      <c r="G84" s="60"/>
    </row>
  </sheetData>
  <mergeCells count="147">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8:C38"/>
    <mergeCell ref="F38:H38"/>
    <mergeCell ref="I38:K38"/>
    <mergeCell ref="L38:N38"/>
    <mergeCell ref="O38:Q38"/>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43:B43"/>
    <mergeCell ref="C43:D43"/>
    <mergeCell ref="E43:H43"/>
    <mergeCell ref="I43:N43"/>
    <mergeCell ref="A44:B44"/>
    <mergeCell ref="C44:D44"/>
    <mergeCell ref="E44:H44"/>
    <mergeCell ref="I44:N44"/>
    <mergeCell ref="AG47:AK47"/>
    <mergeCell ref="AL47:AM47"/>
    <mergeCell ref="F48:H48"/>
    <mergeCell ref="I48:K48"/>
    <mergeCell ref="L48:N48"/>
    <mergeCell ref="O48:Q48"/>
    <mergeCell ref="R48:T48"/>
    <mergeCell ref="U48:W48"/>
    <mergeCell ref="X48:Z48"/>
    <mergeCell ref="AA48:AC48"/>
    <mergeCell ref="AD48:AF48"/>
    <mergeCell ref="AG48:AI48"/>
    <mergeCell ref="AJ48:AK48"/>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s>
  <phoneticPr fontId="32"/>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topLeftCell="A23" zoomScaleNormal="100" zoomScaleSheetLayoutView="100" workbookViewId="0">
      <selection activeCell="G14" sqref="G14"/>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6.375" style="59" customWidth="1"/>
    <col min="45" max="45" width="32.87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251</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252</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40"/>
      <c r="AD5" s="140"/>
      <c r="AE5" s="140"/>
      <c r="AF5" s="140"/>
      <c r="AG5" s="140"/>
      <c r="AH5" s="140"/>
      <c r="AI5" s="141" t="s">
        <v>244</v>
      </c>
      <c r="AJ5" s="139"/>
      <c r="AK5" s="352" t="s">
        <v>245</v>
      </c>
      <c r="AL5" s="353"/>
      <c r="AM5" s="353"/>
      <c r="AN5" s="354"/>
    </row>
    <row r="6" spans="1:40" ht="18" customHeight="1">
      <c r="A6" s="82"/>
      <c r="B6" s="82"/>
      <c r="C6" s="82"/>
      <c r="D6" s="82"/>
      <c r="E6" s="82"/>
      <c r="F6" s="82"/>
      <c r="G6" s="82"/>
      <c r="H6" s="82"/>
      <c r="I6" s="82"/>
      <c r="J6" s="82"/>
      <c r="K6" s="82"/>
      <c r="L6" s="82"/>
      <c r="M6" s="82"/>
      <c r="N6" s="82"/>
      <c r="O6" s="82"/>
      <c r="P6" s="82"/>
      <c r="Q6" s="82"/>
      <c r="R6" s="82"/>
      <c r="S6" s="82"/>
      <c r="U6" s="82"/>
      <c r="V6" s="82"/>
      <c r="W6" s="82"/>
      <c r="Y6" s="85"/>
      <c r="Z6" s="85"/>
      <c r="AA6" s="85"/>
      <c r="AB6" s="62"/>
      <c r="AC6" s="85"/>
      <c r="AD6" s="85"/>
      <c r="AE6" s="85"/>
      <c r="AF6" s="85"/>
      <c r="AG6" s="136" t="s">
        <v>338</v>
      </c>
      <c r="AH6" s="357">
        <v>40</v>
      </c>
      <c r="AI6" s="358"/>
      <c r="AJ6" s="359"/>
      <c r="AK6" s="85" t="s">
        <v>100</v>
      </c>
      <c r="AL6" s="143">
        <v>160</v>
      </c>
      <c r="AM6" s="85" t="s">
        <v>101</v>
      </c>
      <c r="AN6" s="62"/>
    </row>
    <row r="7" spans="1:40" ht="9.9499999999999993"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row>
    <row r="8" spans="1:40" ht="15" customHeight="1">
      <c r="A8" s="149" t="s">
        <v>102</v>
      </c>
      <c r="B8" s="157" t="s">
        <v>340</v>
      </c>
      <c r="C8" s="159" t="s">
        <v>341</v>
      </c>
      <c r="D8" s="145" t="s">
        <v>342</v>
      </c>
      <c r="E8" s="147" t="s">
        <v>343</v>
      </c>
      <c r="F8" s="162" t="s">
        <v>339</v>
      </c>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356" t="s">
        <v>344</v>
      </c>
      <c r="AL8" s="153" t="s">
        <v>345</v>
      </c>
      <c r="AM8" s="154" t="s">
        <v>346</v>
      </c>
      <c r="AN8" s="154"/>
    </row>
    <row r="9" spans="1:40" ht="15" customHeight="1">
      <c r="A9" s="149"/>
      <c r="B9" s="158"/>
      <c r="C9" s="160"/>
      <c r="D9" s="145"/>
      <c r="E9" s="147"/>
      <c r="F9" s="145" t="s">
        <v>111</v>
      </c>
      <c r="G9" s="145"/>
      <c r="H9" s="145"/>
      <c r="I9" s="145"/>
      <c r="J9" s="145"/>
      <c r="K9" s="145"/>
      <c r="L9" s="145"/>
      <c r="M9" s="145" t="s">
        <v>112</v>
      </c>
      <c r="N9" s="145"/>
      <c r="O9" s="145"/>
      <c r="P9" s="145"/>
      <c r="Q9" s="145"/>
      <c r="R9" s="145"/>
      <c r="S9" s="145"/>
      <c r="T9" s="145" t="s">
        <v>113</v>
      </c>
      <c r="U9" s="145"/>
      <c r="V9" s="145"/>
      <c r="W9" s="145"/>
      <c r="X9" s="145"/>
      <c r="Y9" s="145"/>
      <c r="Z9" s="145"/>
      <c r="AA9" s="145" t="s">
        <v>114</v>
      </c>
      <c r="AB9" s="145"/>
      <c r="AC9" s="145"/>
      <c r="AD9" s="145"/>
      <c r="AE9" s="145"/>
      <c r="AF9" s="145"/>
      <c r="AG9" s="145"/>
      <c r="AH9" s="145" t="s">
        <v>115</v>
      </c>
      <c r="AI9" s="145"/>
      <c r="AJ9" s="145"/>
      <c r="AK9" s="356"/>
      <c r="AL9" s="153"/>
      <c r="AM9" s="154"/>
      <c r="AN9" s="154"/>
    </row>
    <row r="10" spans="1:40" ht="15" customHeight="1">
      <c r="A10" s="149"/>
      <c r="B10" s="151" t="s">
        <v>156</v>
      </c>
      <c r="C10" s="160"/>
      <c r="D10" s="145"/>
      <c r="E10" s="14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356"/>
      <c r="AL10" s="153"/>
      <c r="AM10" s="154"/>
      <c r="AN10" s="154"/>
    </row>
    <row r="11" spans="1:40" ht="15" customHeight="1">
      <c r="A11" s="149"/>
      <c r="B11" s="152"/>
      <c r="C11" s="161"/>
      <c r="D11" s="145"/>
      <c r="E11" s="14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356"/>
      <c r="AL11" s="153"/>
      <c r="AM11" s="154"/>
      <c r="AN11" s="154"/>
    </row>
    <row r="12" spans="1:40"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46"/>
      <c r="AN12" s="146"/>
    </row>
    <row r="13" spans="1:40"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46"/>
      <c r="AN13" s="146"/>
    </row>
    <row r="14" spans="1:40" ht="18" customHeight="1">
      <c r="A14" s="73">
        <v>3</v>
      </c>
      <c r="B14" s="99" t="s">
        <v>247</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46"/>
      <c r="AN14" s="146"/>
    </row>
    <row r="15" spans="1:40" ht="18" customHeight="1">
      <c r="A15" s="73">
        <v>4</v>
      </c>
      <c r="B15" s="99" t="s">
        <v>253</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3"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3"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3"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3"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3"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3"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3"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3"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3"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3"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3"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3"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3"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3"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3"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46"/>
      <c r="AN31" s="146"/>
    </row>
    <row r="32" spans="1:43" ht="18" customHeight="1">
      <c r="A32" s="147" t="s">
        <v>116</v>
      </c>
      <c r="B32" s="148"/>
      <c r="C32" s="148"/>
      <c r="D32" s="148"/>
      <c r="E32" s="148"/>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49"/>
      <c r="AN32" s="149"/>
      <c r="AP32"/>
      <c r="AQ32"/>
    </row>
    <row r="33" spans="1:45" ht="18" customHeight="1">
      <c r="A33" s="148" t="s">
        <v>117</v>
      </c>
      <c r="B33" s="148"/>
      <c r="C33" s="148"/>
      <c r="D33" s="148"/>
      <c r="E33" s="150"/>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49"/>
      <c r="AN33" s="149"/>
      <c r="AP33"/>
      <c r="AQ33"/>
    </row>
    <row r="34" spans="1:45"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c r="AP34"/>
      <c r="AQ34"/>
    </row>
    <row r="35" spans="1:45"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5"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5" ht="21" customHeight="1">
      <c r="A37" s="67" t="s">
        <v>210</v>
      </c>
      <c r="B37" s="66"/>
      <c r="C37" s="66"/>
      <c r="D37" s="66"/>
      <c r="E37" s="66"/>
      <c r="F37" s="66"/>
      <c r="G37" s="60"/>
      <c r="H37" s="60"/>
      <c r="I37" s="60"/>
      <c r="J37" s="60"/>
      <c r="K37" s="60"/>
      <c r="L37" s="60"/>
      <c r="M37" s="60"/>
      <c r="N37" s="60"/>
      <c r="O37" s="60"/>
      <c r="AM37" s="66"/>
      <c r="AN37" s="62"/>
    </row>
    <row r="38" spans="1:45" ht="24.95" customHeight="1">
      <c r="A38" s="145"/>
      <c r="B38" s="145"/>
      <c r="C38" s="145"/>
      <c r="D38" s="94">
        <v>4</v>
      </c>
      <c r="E38" s="94">
        <v>5</v>
      </c>
      <c r="F38" s="333">
        <v>6</v>
      </c>
      <c r="G38" s="333"/>
      <c r="H38" s="333"/>
      <c r="I38" s="333">
        <v>7</v>
      </c>
      <c r="J38" s="333"/>
      <c r="K38" s="333"/>
      <c r="L38" s="333">
        <v>8</v>
      </c>
      <c r="M38" s="333"/>
      <c r="N38" s="333"/>
      <c r="O38" s="333">
        <v>9</v>
      </c>
      <c r="P38" s="333"/>
      <c r="Q38" s="333"/>
      <c r="R38" s="333">
        <v>10</v>
      </c>
      <c r="S38" s="333"/>
      <c r="T38" s="333"/>
      <c r="U38" s="333">
        <v>11</v>
      </c>
      <c r="V38" s="333"/>
      <c r="W38" s="333"/>
      <c r="X38" s="333">
        <v>12</v>
      </c>
      <c r="Y38" s="333"/>
      <c r="Z38" s="333"/>
      <c r="AA38" s="333">
        <v>1</v>
      </c>
      <c r="AB38" s="333"/>
      <c r="AC38" s="333"/>
      <c r="AD38" s="333">
        <v>2</v>
      </c>
      <c r="AE38" s="333"/>
      <c r="AF38" s="333"/>
      <c r="AG38" s="333">
        <v>3</v>
      </c>
      <c r="AH38" s="333"/>
      <c r="AI38" s="333"/>
      <c r="AJ38" s="145" t="s">
        <v>211</v>
      </c>
      <c r="AK38" s="145"/>
      <c r="AL38" s="80" t="s">
        <v>212</v>
      </c>
      <c r="AM38"/>
      <c r="AN38"/>
      <c r="AO38"/>
    </row>
    <row r="39" spans="1:45" ht="18" customHeight="1">
      <c r="A39" s="337" t="s">
        <v>213</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5" t="e">
        <f>ROUNDUP(AJ39/AJ40,1)</f>
        <v>#DIV/0!</v>
      </c>
      <c r="AM39"/>
      <c r="AN39"/>
      <c r="AO39"/>
    </row>
    <row r="40" spans="1:45" ht="18" customHeight="1">
      <c r="A40" s="337" t="s">
        <v>214</v>
      </c>
      <c r="B40" s="337"/>
      <c r="C40" s="337"/>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+SUM(D40:AI40)</f>
        <v>0</v>
      </c>
      <c r="AK40" s="144"/>
      <c r="AL40" s="336"/>
      <c r="AM40"/>
      <c r="AN40"/>
      <c r="AO40"/>
    </row>
    <row r="41" spans="1:45" ht="5.0999999999999996" customHeight="1">
      <c r="A41" s="83"/>
      <c r="B41" s="83"/>
      <c r="C41" s="83"/>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2"/>
      <c r="AK41" s="60"/>
      <c r="AL41" s="66"/>
      <c r="AM41" s="66"/>
      <c r="AN41" s="62"/>
    </row>
    <row r="42" spans="1:45" ht="18" customHeight="1">
      <c r="A42" s="67" t="s">
        <v>166</v>
      </c>
      <c r="B42" s="60"/>
      <c r="D42" s="60"/>
      <c r="E42" s="60"/>
      <c r="F42" s="60"/>
      <c r="G42" s="60"/>
      <c r="H42" s="60"/>
      <c r="I42"/>
      <c r="J42"/>
      <c r="K42"/>
      <c r="L42"/>
      <c r="M42"/>
      <c r="N42"/>
      <c r="O42" s="60"/>
      <c r="P42" s="60"/>
      <c r="Q42" s="60"/>
      <c r="R42" s="60"/>
      <c r="S42" s="60"/>
      <c r="T42" s="60"/>
      <c r="U42" s="60"/>
      <c r="V42" s="60"/>
      <c r="W42" s="66"/>
      <c r="X42" s="60"/>
      <c r="Y42" s="60"/>
      <c r="Z42" s="60"/>
      <c r="AA42" s="60"/>
      <c r="AB42" s="60"/>
      <c r="AC42" s="60"/>
      <c r="AD42" s="60"/>
      <c r="AE42" s="60"/>
      <c r="AF42" s="60"/>
      <c r="AG42" s="60"/>
      <c r="AH42" s="60"/>
      <c r="AI42" s="60"/>
      <c r="AJ42" s="102"/>
      <c r="AK42" s="60"/>
      <c r="AL42" s="66"/>
      <c r="AM42" s="66"/>
      <c r="AN42" s="62"/>
    </row>
    <row r="43" spans="1:45" ht="24.95" customHeight="1">
      <c r="A43" s="145" t="s">
        <v>170</v>
      </c>
      <c r="B43" s="145"/>
      <c r="C43" s="145" t="s">
        <v>207</v>
      </c>
      <c r="D43" s="145"/>
      <c r="E43" s="153" t="s">
        <v>248</v>
      </c>
      <c r="F43" s="153"/>
      <c r="G43" s="153"/>
      <c r="H43" s="153"/>
      <c r="I43" s="293"/>
      <c r="J43" s="293"/>
      <c r="K43" s="293"/>
      <c r="L43" s="293"/>
      <c r="M43" s="293"/>
      <c r="N43" s="29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5" ht="18" customHeight="1">
      <c r="A44" s="153" t="s">
        <v>172</v>
      </c>
      <c r="B44" s="153"/>
      <c r="C44" s="338" t="e">
        <f>ROUNDDOWN(IF(AL39&lt;=60,1,1+ROUNDUP((AL39-60)/40,0)),1)</f>
        <v>#DIV/0!</v>
      </c>
      <c r="D44" s="338"/>
      <c r="E44" s="338" t="e">
        <f>ROUNDDOWN(AL39/10,1)</f>
        <v>#DIV/0!</v>
      </c>
      <c r="F44" s="338"/>
      <c r="G44" s="338"/>
      <c r="H44" s="338"/>
      <c r="I44" s="355"/>
      <c r="J44" s="355"/>
      <c r="K44" s="355"/>
      <c r="L44" s="355"/>
      <c r="M44" s="355"/>
      <c r="N44" s="355"/>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5" ht="5.0999999999999996" customHeight="1">
      <c r="A45" s="83"/>
      <c r="B45" s="83"/>
      <c r="C45" s="83"/>
      <c r="D45" s="83"/>
      <c r="E45" s="83"/>
      <c r="F45" s="83"/>
      <c r="G45" s="83"/>
      <c r="H45" s="83"/>
      <c r="I45" s="83"/>
      <c r="J45" s="60"/>
      <c r="K45" s="60"/>
      <c r="L45" s="60"/>
      <c r="M45" s="102"/>
      <c r="N45" s="60"/>
      <c r="O45" s="60"/>
      <c r="P45" s="60"/>
      <c r="Q45"/>
      <c r="W45" s="66"/>
      <c r="X45" s="60"/>
      <c r="Y45" s="60"/>
      <c r="Z45" s="60"/>
      <c r="AA45" s="60"/>
      <c r="AB45" s="60"/>
      <c r="AC45" s="60"/>
      <c r="AD45" s="60"/>
      <c r="AE45" s="60"/>
      <c r="AF45" s="60"/>
      <c r="AG45" s="60"/>
      <c r="AH45" s="60"/>
      <c r="AI45" s="60"/>
      <c r="AJ45" s="102"/>
      <c r="AK45" s="60"/>
      <c r="AL45" s="66"/>
      <c r="AM45" s="66"/>
      <c r="AN45" s="62"/>
    </row>
    <row r="46" spans="1:45"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c r="A47" s="62"/>
      <c r="B47" s="66"/>
      <c r="C47" s="296" t="str">
        <f>IF(VLOOKUP($AK$1,[1]選択肢!$A$1:$J$32,C52,FALSE)=0,"-",VLOOKUP($AK$1,[1]選択肢!$A$1:$J$32,C52,FALSE))</f>
        <v>管理者</v>
      </c>
      <c r="D47" s="297"/>
      <c r="E47" s="295" t="str">
        <f>IF(VLOOKUP($AK$1,[1]選択肢!$A$1:$J$32,E52,FALSE)=0,"-",VLOOKUP($AK$1,[1]選択肢!$A$1:$J$32,E52,FALSE))</f>
        <v>サービス管理責任者</v>
      </c>
      <c r="F47" s="295"/>
      <c r="G47" s="295"/>
      <c r="H47" s="295"/>
      <c r="I47" s="296" t="str">
        <f>IF(VLOOKUP($AK$1,[1]選択肢!$A$1:$J$32,I52,FALSE)=0,"-",VLOOKUP($AK$1,[1]選択肢!$A$1:$J$32,I52,FALSE))</f>
        <v>職業指導員</v>
      </c>
      <c r="J47" s="297"/>
      <c r="K47" s="297"/>
      <c r="L47" s="297"/>
      <c r="M47" s="297"/>
      <c r="N47" s="298"/>
      <c r="O47" s="296" t="str">
        <f>IF(VLOOKUP($AK$1,[1]選択肢!$A$1:$J$32,O52,FALSE)=0,"-",VLOOKUP($AK$1,[1]選択肢!$A$1:$J$32,O52,FALSE))</f>
        <v>生活支援員</v>
      </c>
      <c r="P47" s="297"/>
      <c r="Q47" s="297"/>
      <c r="R47" s="297"/>
      <c r="S47" s="297"/>
      <c r="T47" s="298"/>
      <c r="U47" s="296" t="str">
        <f>IF(VLOOKUP($AK$1,[1]選択肢!$A$1:$J$32,U52,FALSE)=0,"-",VLOOKUP($AK$1,[1]選択肢!$A$1:$J$32,U52,FALSE))</f>
        <v>-</v>
      </c>
      <c r="V47" s="297"/>
      <c r="W47" s="297"/>
      <c r="X47" s="297"/>
      <c r="Y47" s="297"/>
      <c r="Z47" s="298"/>
      <c r="AA47" s="296" t="str">
        <f>IF(VLOOKUP($AK$1,[1]選択肢!$A$1:$J$32,AA52,FALSE)=0,"-",VLOOKUP($AK$1,[1]選択肢!$A$1:$J$32,AA52,FALSE))</f>
        <v>-</v>
      </c>
      <c r="AB47" s="297"/>
      <c r="AC47" s="297"/>
      <c r="AD47" s="297"/>
      <c r="AE47" s="297"/>
      <c r="AF47" s="298"/>
      <c r="AG47" s="295" t="str">
        <f>IF(VLOOKUP($AK$1,[1]選択肢!$A$1:$J$32,AG52,FALSE)=0,"-",VLOOKUP($AK$1,[1]選択肢!$A$1:$J$32,AG52,FALSE))</f>
        <v>-</v>
      </c>
      <c r="AH47" s="295"/>
      <c r="AI47" s="295"/>
      <c r="AJ47" s="295"/>
      <c r="AK47" s="295"/>
      <c r="AL47" s="295" t="str">
        <f>IF(VLOOKUP($AK$1,[1]選択肢!$A$1:$J$32,AL52,FALSE)=0,"-",VLOOKUP($AK$1,[1]選択肢!$A$1:$J$32,AL52,FALSE))</f>
        <v>-</v>
      </c>
      <c r="AM47" s="295"/>
      <c r="AN47" s="62"/>
    </row>
    <row r="48" spans="1:45" ht="18" customHeight="1">
      <c r="A48" s="62"/>
      <c r="B48" s="66"/>
      <c r="C48" s="98" t="s">
        <v>190</v>
      </c>
      <c r="D48" s="98" t="s">
        <v>191</v>
      </c>
      <c r="E48" s="97" t="s">
        <v>190</v>
      </c>
      <c r="F48" s="294" t="s">
        <v>191</v>
      </c>
      <c r="G48" s="294"/>
      <c r="H48" s="294"/>
      <c r="I48" s="290" t="s">
        <v>190</v>
      </c>
      <c r="J48" s="291"/>
      <c r="K48" s="292"/>
      <c r="L48" s="290" t="s">
        <v>191</v>
      </c>
      <c r="M48" s="291"/>
      <c r="N48" s="292"/>
      <c r="O48" s="290" t="s">
        <v>190</v>
      </c>
      <c r="P48" s="291"/>
      <c r="Q48" s="292"/>
      <c r="R48" s="290" t="s">
        <v>191</v>
      </c>
      <c r="S48" s="291"/>
      <c r="T48" s="292"/>
      <c r="U48" s="290" t="s">
        <v>190</v>
      </c>
      <c r="V48" s="291"/>
      <c r="W48" s="292"/>
      <c r="X48" s="290" t="s">
        <v>191</v>
      </c>
      <c r="Y48" s="291"/>
      <c r="Z48" s="292"/>
      <c r="AA48" s="290" t="s">
        <v>190</v>
      </c>
      <c r="AB48" s="291"/>
      <c r="AC48" s="292"/>
      <c r="AD48" s="290" t="s">
        <v>191</v>
      </c>
      <c r="AE48" s="291"/>
      <c r="AF48" s="292"/>
      <c r="AG48" s="290" t="s">
        <v>190</v>
      </c>
      <c r="AH48" s="291"/>
      <c r="AI48" s="292"/>
      <c r="AJ48" s="290" t="s">
        <v>191</v>
      </c>
      <c r="AK48" s="292"/>
      <c r="AL48" s="97" t="s">
        <v>27</v>
      </c>
      <c r="AM48" s="97" t="s">
        <v>216</v>
      </c>
      <c r="AN48" s="62"/>
      <c r="AP48" s="60"/>
      <c r="AQ48" s="60"/>
      <c r="AR48" s="60"/>
      <c r="AS48" s="60"/>
    </row>
    <row r="49" spans="1:45" ht="18" customHeight="1">
      <c r="A49" s="62"/>
      <c r="B49" s="74" t="s">
        <v>192</v>
      </c>
      <c r="C49" s="97">
        <f>COUNTIFS($B$12:$B$31,C$47,$C$12:$C$31,"A",$E$12:$E$31,"*")</f>
        <v>1</v>
      </c>
      <c r="D49" s="97">
        <f>COUNTIFS($B$12:$B$31,C$47,$C$12:$C$31,"B",$E$12:$E$31,"*")</f>
        <v>0</v>
      </c>
      <c r="E49" s="97">
        <f>COUNTIFS($B$12:$B$31,E$47,$C$12:$C$31,"A",$E$12:$E$31,"*")</f>
        <v>0</v>
      </c>
      <c r="F49" s="290">
        <f>COUNTIFS($B$12:$B$31,E$47,$C$12:$C$31,"B",$E$12:$E$31,"*")</f>
        <v>1</v>
      </c>
      <c r="G49" s="291"/>
      <c r="H49" s="292"/>
      <c r="I49" s="290">
        <f>COUNTIFS($B$12:$B$31,I$47,$C$12:$C$31,"A",$E$12:$E$31,"*")</f>
        <v>0</v>
      </c>
      <c r="J49" s="291"/>
      <c r="K49" s="292"/>
      <c r="L49" s="290">
        <f>COUNTIFS($B$12:$B$31,I$47,$C$12:$C$31,"B",$E$12:$E$31,"*")</f>
        <v>0</v>
      </c>
      <c r="M49" s="291"/>
      <c r="N49" s="292"/>
      <c r="O49" s="290">
        <f>COUNTIFS($B$12:$B$31,O$47,$C$12:$C$31,"A",$E$12:$E$31,"*")</f>
        <v>0</v>
      </c>
      <c r="P49" s="291"/>
      <c r="Q49" s="292"/>
      <c r="R49" s="290">
        <f>COUNTIFS($B$12:$B$31,O$47,$C$12:$C$31,"B",$E$12:$E$31,"*")</f>
        <v>0</v>
      </c>
      <c r="S49" s="291"/>
      <c r="T49" s="292"/>
      <c r="U49" s="290">
        <f>COUNTIFS($B$12:$B$31,U$47,$C$12:$C$31,"A",$E$12:$E$31,"*")</f>
        <v>0</v>
      </c>
      <c r="V49" s="291"/>
      <c r="W49" s="292"/>
      <c r="X49" s="290">
        <f>COUNTIFS($B$12:$B$31,U$47,$C$12:$C$31,"B",$E$12:$E$31,"*")</f>
        <v>0</v>
      </c>
      <c r="Y49" s="291"/>
      <c r="Z49" s="292"/>
      <c r="AA49" s="290">
        <f>COUNTIFS($B$12:$B$31,AA$47,$C$12:$C$31,"A",$E$12:$E$31,"*")</f>
        <v>0</v>
      </c>
      <c r="AB49" s="291"/>
      <c r="AC49" s="292"/>
      <c r="AD49" s="290">
        <f>COUNTIFS($B$12:$B$31,AA$47,$C$12:$C$31,"B",$E$12:$E$31,"*")</f>
        <v>0</v>
      </c>
      <c r="AE49" s="291"/>
      <c r="AF49" s="292"/>
      <c r="AG49" s="290">
        <f>COUNTIFS($B$12:$B$31,AG$47,$C$12:$C$31,"A",$E$12:$E$31,"*")</f>
        <v>0</v>
      </c>
      <c r="AH49" s="291"/>
      <c r="AI49" s="292"/>
      <c r="AJ49" s="290">
        <f>COUNTIFS($B$12:$B$31,AG$47,$C$12:$C$31,"B",$E$12:$E$31,"*")</f>
        <v>0</v>
      </c>
      <c r="AK49" s="292"/>
      <c r="AL49" s="97">
        <f>COUNTIFS($B$12:$B$31,AL$47,$C$12:$C$31,"A",$E$12:$E$31,"*")</f>
        <v>0</v>
      </c>
      <c r="AM49" s="97">
        <f>COUNTIFS($B$12:$B$31,AL$47,$C$12:$C$31,"B",$E$12:$E$31,"*")</f>
        <v>0</v>
      </c>
      <c r="AN49" s="62"/>
      <c r="AP49" s="60"/>
      <c r="AQ49" s="60"/>
      <c r="AR49" s="60"/>
      <c r="AS49" s="60"/>
    </row>
    <row r="50" spans="1:45" ht="18" customHeight="1">
      <c r="A50" s="62"/>
      <c r="B50" s="80" t="s">
        <v>193</v>
      </c>
      <c r="C50" s="97">
        <f>COUNTIFS($B$12:$B$31,C$47,$C$12:$C$31,"C",$E$12:$E$31,"*")</f>
        <v>0</v>
      </c>
      <c r="D50" s="97">
        <f>COUNTIFS($B$12:$B$31,C$47,$C$12:$C$31,"D",$E$12:$E$31,"*")</f>
        <v>0</v>
      </c>
      <c r="E50" s="97">
        <f>COUNTIFS($B$12:$B$31,E$47,$C$12:$C$31,"C",$E$12:$E$31,"*")</f>
        <v>0</v>
      </c>
      <c r="F50" s="290">
        <f>COUNTIFS($B$12:$B$31,E$47,$C$12:$C$31,"D",$E$12:$E$31,"*")</f>
        <v>0</v>
      </c>
      <c r="G50" s="291"/>
      <c r="H50" s="292"/>
      <c r="I50" s="290">
        <f>COUNTIFS($B$12:$B$31,I$47,$C$12:$C$31,"C",$E$12:$E$31,"*")</f>
        <v>1</v>
      </c>
      <c r="J50" s="291"/>
      <c r="K50" s="292"/>
      <c r="L50" s="290">
        <f>COUNTIFS($B$12:$B$31,I$47,$C$12:$C$31,"D",$E$12:$E$31,"*")</f>
        <v>0</v>
      </c>
      <c r="M50" s="291"/>
      <c r="N50" s="292"/>
      <c r="O50" s="290">
        <f>COUNTIFS($B$12:$B$31,O$47,$C$12:$C$31,"C",$E$12:$E$31,"*")</f>
        <v>0</v>
      </c>
      <c r="P50" s="291"/>
      <c r="Q50" s="292"/>
      <c r="R50" s="290">
        <f>COUNTIFS($B$12:$B$31,O$47,$C$12:$C$31,"D",$E$12:$E$31,"*")</f>
        <v>1</v>
      </c>
      <c r="S50" s="291"/>
      <c r="T50" s="292"/>
      <c r="U50" s="290">
        <f>COUNTIFS($B$12:$B$31,U$47,$C$12:$C$31,"C",$E$12:$E$31,"*")</f>
        <v>0</v>
      </c>
      <c r="V50" s="291"/>
      <c r="W50" s="292"/>
      <c r="X50" s="290">
        <f>COUNTIFS($B$12:$B$31,U$47,$C$12:$C$31,"D",$E$12:$E$31,"*")</f>
        <v>0</v>
      </c>
      <c r="Y50" s="291"/>
      <c r="Z50" s="292"/>
      <c r="AA50" s="290">
        <f>COUNTIFS($B$12:$B$31,AA$47,$C$12:$C$31,"C",$E$12:$E$31,"*")</f>
        <v>0</v>
      </c>
      <c r="AB50" s="291"/>
      <c r="AC50" s="292"/>
      <c r="AD50" s="290">
        <f>COUNTIFS($B$12:$B$31,AA$47,$C$12:$C$31,"D",$E$12:$E$31,"*")</f>
        <v>0</v>
      </c>
      <c r="AE50" s="291"/>
      <c r="AF50" s="292"/>
      <c r="AG50" s="290">
        <f>COUNTIFS($B$12:$B$31,AG$47,$C$12:$C$31,"C",$E$12:$E$31,"*")</f>
        <v>0</v>
      </c>
      <c r="AH50" s="291"/>
      <c r="AI50" s="292"/>
      <c r="AJ50" s="290">
        <f>COUNTIFS($B$12:$B$31,AG$47,$C$12:$C$31,"D",$E$12:$E$31,"*")</f>
        <v>0</v>
      </c>
      <c r="AK50" s="292"/>
      <c r="AL50" s="97">
        <f>COUNTIFS($B$12:$B$31,AL$47,$C$12:$C$31,"C",$E$12:$E$31,"*")</f>
        <v>0</v>
      </c>
      <c r="AM50" s="97">
        <f>COUNTIFS($B$12:$B$31,AL$47,$C$12:$C$31,"D",$E$12:$E$31,"*")</f>
        <v>0</v>
      </c>
      <c r="AN50" s="62"/>
      <c r="AP50" s="60"/>
      <c r="AQ50" s="60"/>
      <c r="AR50" s="60"/>
      <c r="AS50" s="60"/>
    </row>
    <row r="51" spans="1:45" ht="24.95" customHeight="1">
      <c r="A51" s="62"/>
      <c r="B51" s="80" t="s">
        <v>194</v>
      </c>
      <c r="C51" s="296">
        <f>IF($AK$3="４週",SUMIFS($AK$12:$AK$31,$B$12:$B$31,C47)/4/$AH$6,IF($AK$3="歴月",SUMIFS($AK$12:$AK$31,$B$12:$B$31,C47)/$AL$6,"記載する期間を選択してください"))</f>
        <v>0</v>
      </c>
      <c r="D51" s="298"/>
      <c r="E51" s="296">
        <f>IF($AK$3="４週",SUMIFS($AK$12:$AK$31,$B$12:$B$31,E47)/4/$AH$6,IF($AK$3="歴月",SUMIFS($AK$12:$AK$31,$B$12:$B$31,E47)/$AL$6,"記載する期間を選択してください"))</f>
        <v>0</v>
      </c>
      <c r="F51" s="297"/>
      <c r="G51" s="297"/>
      <c r="H51" s="298"/>
      <c r="I51" s="296">
        <f>IF($AK$3="４週",SUMIFS($AK$12:$AK$31,$B$12:$B$31,I47)/4/$AH$6,IF($AK$3="歴月",SUMIFS($AK$12:$AK$31,$B$12:$B$31,I47)/$AL$6,"記載する期間を選択してください"))</f>
        <v>0</v>
      </c>
      <c r="J51" s="297"/>
      <c r="K51" s="297"/>
      <c r="L51" s="297"/>
      <c r="M51" s="297"/>
      <c r="N51" s="298"/>
      <c r="O51" s="296">
        <f>IF($AK$3="４週",SUMIFS($AK$12:$AK$31,$B$12:$B$31,O47)/4/$AH$6,IF($AK$3="歴月",SUMIFS($AK$12:$AK$31,$B$12:$B$31,O47)/$AL$6,"記載する期間を選択してください"))</f>
        <v>0</v>
      </c>
      <c r="P51" s="297"/>
      <c r="Q51" s="297"/>
      <c r="R51" s="297"/>
      <c r="S51" s="297"/>
      <c r="T51" s="298"/>
      <c r="U51" s="296">
        <f>IF($AK$3="４週",SUMIFS($AK$12:$AK$31,$B$12:$B$31,U47)/4/$AH$6,IF($AK$3="歴月",SUMIFS($AK$12:$AK$31,$B$12:$B$31,U47)/$AL$6,"記載する期間を選択してください"))</f>
        <v>0</v>
      </c>
      <c r="V51" s="297"/>
      <c r="W51" s="297"/>
      <c r="X51" s="297"/>
      <c r="Y51" s="297"/>
      <c r="Z51" s="298"/>
      <c r="AA51" s="296">
        <f>IF($AK$3="４週",SUMIFS($AK$12:$AK$31,$B$12:$B$31,AA47)/4/$AH$6,IF($AK$3="歴月",SUMIFS($AK$12:$AK$31,$B$12:$B$31,AA47)/$AL$6,"記載する期間を選択してください"))</f>
        <v>0</v>
      </c>
      <c r="AB51" s="297"/>
      <c r="AC51" s="297"/>
      <c r="AD51" s="297"/>
      <c r="AE51" s="297"/>
      <c r="AF51" s="298"/>
      <c r="AG51" s="296">
        <f>IF($AK$3="４週",SUMIFS($AK$12:$AK$31,$B$12:$B$31,AG47)/4/$AH$6,IF($AK$3="歴月",SUMIFS($AK$12:$AK$31,$B$12:$B$31,AG47)/$AL$6,"記載する期間を選択してください"))</f>
        <v>0</v>
      </c>
      <c r="AH51" s="297"/>
      <c r="AI51" s="297"/>
      <c r="AJ51" s="297"/>
      <c r="AK51" s="298"/>
      <c r="AL51" s="296">
        <f>IF($AK$3="４週",SUMIFS($AK$12:$AK$31,$B$12:$B$31,AL47)/4/$AH$6,IF($AK$3="歴月",SUMIFS($AK$12:$AK$31,$B$12:$B$31,AL47)/$AL$6,"記載する期間を選択してください"))</f>
        <v>0</v>
      </c>
      <c r="AM51" s="298"/>
      <c r="AN51" s="62"/>
      <c r="AP51" s="60"/>
      <c r="AQ51" s="60"/>
      <c r="AR51" s="60"/>
      <c r="AS51" s="60"/>
    </row>
    <row r="52" spans="1:45"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c r="AP52" s="60"/>
      <c r="AQ52" s="60"/>
      <c r="AR52" s="60"/>
      <c r="AS52" s="60"/>
    </row>
    <row r="53" spans="1:45"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5" s="60" customFormat="1" ht="15" customHeight="1">
      <c r="A54" s="60" t="s">
        <v>119</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P54" s="59"/>
      <c r="AQ54" s="59"/>
      <c r="AR54" s="59"/>
      <c r="AS54" s="59"/>
    </row>
    <row r="55" spans="1:45" s="60" customFormat="1" ht="15" customHeight="1">
      <c r="A55" s="60" t="s">
        <v>120</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P55" s="59"/>
      <c r="AQ55" s="59"/>
      <c r="AR55" s="59"/>
      <c r="AS55" s="59"/>
    </row>
    <row r="56" spans="1:45" s="60" customFormat="1" ht="15" customHeight="1">
      <c r="A56" s="60" t="s">
        <v>250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P56" s="59"/>
      <c r="AQ56" s="59"/>
      <c r="AR56" s="59"/>
      <c r="AS56" s="59"/>
    </row>
    <row r="57" spans="1:45" s="60" customFormat="1" ht="15" customHeight="1">
      <c r="A57" s="60" t="s">
        <v>347</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P57" s="59"/>
      <c r="AQ57" s="59"/>
      <c r="AR57" s="59"/>
      <c r="AS57" s="59"/>
    </row>
    <row r="58" spans="1:45" s="60" customFormat="1" ht="15" customHeight="1">
      <c r="A58" s="60" t="s">
        <v>348</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P58" s="59"/>
      <c r="AQ58" s="59"/>
      <c r="AR58" s="59"/>
      <c r="AS58" s="59"/>
    </row>
    <row r="59" spans="1:45" ht="15" customHeight="1">
      <c r="A59" s="60" t="s">
        <v>123</v>
      </c>
      <c r="B59" s="90"/>
      <c r="C59" s="60"/>
      <c r="D59" s="60"/>
      <c r="E59" s="60"/>
      <c r="F59" s="60"/>
      <c r="G59" s="60"/>
    </row>
    <row r="60" spans="1:45" ht="15" customHeight="1">
      <c r="A60" s="60" t="s">
        <v>349</v>
      </c>
      <c r="B60" s="90"/>
      <c r="C60" s="60"/>
      <c r="D60" s="60"/>
      <c r="E60" s="60"/>
      <c r="F60" s="60"/>
      <c r="G60" s="60"/>
    </row>
    <row r="61" spans="1:45" ht="15" customHeight="1">
      <c r="A61" s="60"/>
      <c r="B61" s="74" t="s">
        <v>125</v>
      </c>
      <c r="C61" s="145" t="s">
        <v>126</v>
      </c>
      <c r="D61" s="145"/>
      <c r="E61" s="145"/>
      <c r="F61" s="60"/>
      <c r="G61" s="60"/>
    </row>
    <row r="62" spans="1:45" ht="15" customHeight="1">
      <c r="A62" s="60"/>
      <c r="B62" s="93" t="s">
        <v>127</v>
      </c>
      <c r="C62" s="144" t="s">
        <v>128</v>
      </c>
      <c r="D62" s="144"/>
      <c r="E62" s="144"/>
      <c r="F62" s="60"/>
      <c r="G62" s="60"/>
    </row>
    <row r="63" spans="1:45" ht="15" customHeight="1">
      <c r="A63" s="60"/>
      <c r="B63" s="93" t="s">
        <v>129</v>
      </c>
      <c r="C63" s="144" t="s">
        <v>130</v>
      </c>
      <c r="D63" s="144"/>
      <c r="E63" s="144"/>
      <c r="F63" s="60"/>
      <c r="G63" s="60"/>
    </row>
    <row r="64" spans="1:45" ht="15" customHeight="1">
      <c r="A64" s="60"/>
      <c r="B64" s="93" t="s">
        <v>131</v>
      </c>
      <c r="C64" s="144" t="s">
        <v>132</v>
      </c>
      <c r="D64" s="144"/>
      <c r="E64" s="144"/>
      <c r="F64" s="60"/>
      <c r="G64" s="60"/>
    </row>
    <row r="65" spans="1:7" ht="15" customHeight="1">
      <c r="A65" s="60"/>
      <c r="B65" s="93" t="s">
        <v>133</v>
      </c>
      <c r="C65" s="144" t="s">
        <v>134</v>
      </c>
      <c r="D65" s="144"/>
      <c r="E65" s="144"/>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350</v>
      </c>
      <c r="B69" s="90"/>
      <c r="C69" s="60"/>
      <c r="D69" s="60"/>
      <c r="E69" s="60"/>
      <c r="F69" s="60"/>
      <c r="G69" s="60"/>
    </row>
    <row r="70" spans="1:7" ht="15" customHeight="1">
      <c r="A70" s="60" t="s">
        <v>139</v>
      </c>
      <c r="B70" s="90"/>
      <c r="C70" s="60"/>
      <c r="D70" s="60"/>
      <c r="E70" s="60"/>
      <c r="F70" s="60"/>
      <c r="G70" s="60"/>
    </row>
    <row r="71" spans="1:7" ht="15" customHeight="1">
      <c r="A71" s="60" t="s">
        <v>140</v>
      </c>
      <c r="B71" s="90"/>
      <c r="C71" s="60"/>
      <c r="D71" s="60"/>
      <c r="E71" s="60"/>
      <c r="F71" s="60"/>
      <c r="G71" s="60"/>
    </row>
    <row r="72" spans="1:7" ht="15" customHeight="1">
      <c r="A72" s="60" t="s">
        <v>351</v>
      </c>
      <c r="B72" s="90"/>
      <c r="C72" s="60"/>
      <c r="D72" s="60"/>
      <c r="E72" s="60"/>
      <c r="F72" s="60"/>
      <c r="G72" s="60"/>
    </row>
    <row r="73" spans="1:7" ht="15" customHeight="1">
      <c r="A73" s="60" t="s">
        <v>352</v>
      </c>
      <c r="B73" s="90"/>
      <c r="C73" s="60"/>
      <c r="D73" s="60"/>
      <c r="E73" s="60"/>
      <c r="F73" s="60"/>
      <c r="G73" s="60"/>
    </row>
    <row r="74" spans="1:7" ht="15" customHeight="1">
      <c r="A74" s="60" t="s">
        <v>353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356</v>
      </c>
      <c r="B77" s="90"/>
      <c r="C77" s="60"/>
      <c r="D77" s="60"/>
      <c r="E77" s="60"/>
      <c r="F77" s="60"/>
      <c r="G77" s="60"/>
    </row>
    <row r="78" spans="1:7" ht="15" customHeight="1">
      <c r="A78" s="60" t="s">
        <v>147</v>
      </c>
      <c r="B78" s="90"/>
      <c r="C78" s="60"/>
      <c r="D78" s="60"/>
      <c r="E78" s="60"/>
      <c r="F78" s="60"/>
      <c r="G78" s="60"/>
    </row>
    <row r="79" spans="1:7" ht="15" customHeight="1">
      <c r="A79" s="60" t="s">
        <v>357</v>
      </c>
      <c r="B79" s="90"/>
      <c r="C79" s="60"/>
      <c r="D79" s="60"/>
      <c r="E79" s="60"/>
      <c r="F79" s="60"/>
      <c r="G79" s="60"/>
    </row>
    <row r="80" spans="1:7" ht="15" customHeight="1">
      <c r="A80" s="60" t="s">
        <v>358</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354</v>
      </c>
      <c r="B83" s="90"/>
      <c r="C83" s="60"/>
      <c r="D83" s="60"/>
      <c r="E83" s="60"/>
      <c r="F83" s="60"/>
      <c r="G83" s="60"/>
    </row>
    <row r="84" spans="1:7" ht="15" customHeight="1">
      <c r="A84" s="60" t="s">
        <v>355</v>
      </c>
      <c r="B84" s="90"/>
      <c r="C84" s="60"/>
      <c r="D84" s="60"/>
      <c r="E84" s="60"/>
      <c r="F84" s="60"/>
      <c r="G84" s="60"/>
    </row>
  </sheetData>
  <mergeCells count="147">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8:C38"/>
    <mergeCell ref="F38:H38"/>
    <mergeCell ref="I38:K38"/>
    <mergeCell ref="L38:N38"/>
    <mergeCell ref="O38:Q38"/>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43:B43"/>
    <mergeCell ref="C43:D43"/>
    <mergeCell ref="E43:H43"/>
    <mergeCell ref="I43:N43"/>
    <mergeCell ref="A44:B44"/>
    <mergeCell ref="C44:D44"/>
    <mergeCell ref="E44:H44"/>
    <mergeCell ref="I44:N44"/>
    <mergeCell ref="AG47:AK47"/>
    <mergeCell ref="AL47:AM47"/>
    <mergeCell ref="F48:H48"/>
    <mergeCell ref="I48:K48"/>
    <mergeCell ref="L48:N48"/>
    <mergeCell ref="O48:Q48"/>
    <mergeCell ref="R48:T48"/>
    <mergeCell ref="U48:W48"/>
    <mergeCell ref="X48:Z48"/>
    <mergeCell ref="AA48:AC48"/>
    <mergeCell ref="AD48:AF48"/>
    <mergeCell ref="AG48:AI48"/>
    <mergeCell ref="AJ48:AK48"/>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s>
  <phoneticPr fontId="32"/>
  <dataValidations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view="pageBreakPreview" topLeftCell="B1" zoomScale="106" zoomScaleNormal="106" zoomScaleSheetLayoutView="106" workbookViewId="0">
      <selection activeCell="F12" sqref="F12"/>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5.75" style="59" customWidth="1"/>
    <col min="45" max="45" width="32.125" style="59" customWidth="1"/>
    <col min="46" max="16384" width="8.25" style="59"/>
  </cols>
  <sheetData>
    <row r="1" spans="1:45"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254</v>
      </c>
      <c r="AL1" s="164"/>
      <c r="AM1" s="164"/>
      <c r="AN1" s="164"/>
    </row>
    <row r="2" spans="1:45"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5"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5"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5"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35"/>
      <c r="AD5" s="140"/>
      <c r="AE5" s="140"/>
      <c r="AF5" s="140"/>
      <c r="AG5" s="140"/>
      <c r="AH5" s="140"/>
      <c r="AI5" s="141" t="s">
        <v>244</v>
      </c>
      <c r="AJ5" s="139"/>
      <c r="AK5" s="155" t="s">
        <v>245</v>
      </c>
      <c r="AL5" s="155"/>
      <c r="AM5" s="155"/>
      <c r="AN5" s="155"/>
    </row>
    <row r="6" spans="1:45" ht="18" customHeight="1">
      <c r="A6" s="82"/>
      <c r="B6" s="82"/>
      <c r="C6" s="82"/>
      <c r="D6" s="82"/>
      <c r="E6" s="82"/>
      <c r="F6" s="82"/>
      <c r="G6" s="82"/>
      <c r="H6" s="82"/>
      <c r="I6" s="82"/>
      <c r="J6" s="82"/>
      <c r="K6" s="82"/>
      <c r="L6" s="82"/>
      <c r="M6" s="82"/>
      <c r="N6" s="82"/>
      <c r="O6" s="82"/>
      <c r="P6" s="82"/>
      <c r="Q6" s="82"/>
      <c r="R6" s="82"/>
      <c r="S6" s="82"/>
      <c r="U6" s="82"/>
      <c r="V6" s="82"/>
      <c r="W6" s="82"/>
      <c r="Y6" s="85"/>
      <c r="Z6" s="85"/>
      <c r="AA6" s="85"/>
      <c r="AB6" s="62"/>
      <c r="AC6" s="85"/>
      <c r="AD6" s="85"/>
      <c r="AE6" s="85"/>
      <c r="AF6" s="85"/>
      <c r="AG6" s="136" t="s">
        <v>338</v>
      </c>
      <c r="AH6" s="156">
        <v>40</v>
      </c>
      <c r="AI6" s="156"/>
      <c r="AJ6" s="156"/>
      <c r="AK6" s="85" t="s">
        <v>100</v>
      </c>
      <c r="AL6" s="95">
        <v>160</v>
      </c>
      <c r="AM6" s="85" t="s">
        <v>101</v>
      </c>
      <c r="AN6" s="62"/>
    </row>
    <row r="7" spans="1:45" ht="17.25"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c r="AS7" s="138"/>
    </row>
    <row r="8" spans="1:45" ht="15" customHeight="1">
      <c r="A8" s="149" t="s">
        <v>102</v>
      </c>
      <c r="B8" s="157" t="s">
        <v>340</v>
      </c>
      <c r="C8" s="159" t="s">
        <v>341</v>
      </c>
      <c r="D8" s="145" t="s">
        <v>342</v>
      </c>
      <c r="E8" s="147" t="s">
        <v>343</v>
      </c>
      <c r="F8" s="162" t="s">
        <v>339</v>
      </c>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t="s">
        <v>344</v>
      </c>
      <c r="AL8" s="153" t="s">
        <v>345</v>
      </c>
      <c r="AM8" s="154" t="s">
        <v>346</v>
      </c>
      <c r="AN8" s="154"/>
    </row>
    <row r="9" spans="1:45" ht="15" customHeight="1">
      <c r="A9" s="149"/>
      <c r="B9" s="158"/>
      <c r="C9" s="160"/>
      <c r="D9" s="145"/>
      <c r="E9" s="147"/>
      <c r="F9" s="145" t="s">
        <v>111</v>
      </c>
      <c r="G9" s="145"/>
      <c r="H9" s="145"/>
      <c r="I9" s="145"/>
      <c r="J9" s="145"/>
      <c r="K9" s="145"/>
      <c r="L9" s="145"/>
      <c r="M9" s="145" t="s">
        <v>112</v>
      </c>
      <c r="N9" s="145"/>
      <c r="O9" s="145"/>
      <c r="P9" s="145"/>
      <c r="Q9" s="145"/>
      <c r="R9" s="145"/>
      <c r="S9" s="145"/>
      <c r="T9" s="145" t="s">
        <v>113</v>
      </c>
      <c r="U9" s="145"/>
      <c r="V9" s="145"/>
      <c r="W9" s="145"/>
      <c r="X9" s="145"/>
      <c r="Y9" s="145"/>
      <c r="Z9" s="145"/>
      <c r="AA9" s="145" t="s">
        <v>114</v>
      </c>
      <c r="AB9" s="145"/>
      <c r="AC9" s="145"/>
      <c r="AD9" s="145"/>
      <c r="AE9" s="145"/>
      <c r="AF9" s="145"/>
      <c r="AG9" s="145"/>
      <c r="AH9" s="145" t="s">
        <v>115</v>
      </c>
      <c r="AI9" s="145"/>
      <c r="AJ9" s="145"/>
      <c r="AK9" s="163"/>
      <c r="AL9" s="153"/>
      <c r="AM9" s="154"/>
      <c r="AN9" s="154"/>
    </row>
    <row r="10" spans="1:45" ht="15" customHeight="1">
      <c r="A10" s="149"/>
      <c r="B10" s="151" t="s">
        <v>156</v>
      </c>
      <c r="C10" s="160"/>
      <c r="D10" s="145"/>
      <c r="E10" s="14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63"/>
      <c r="AL10" s="153"/>
      <c r="AM10" s="154"/>
      <c r="AN10" s="154"/>
    </row>
    <row r="11" spans="1:45" ht="15" customHeight="1">
      <c r="A11" s="149"/>
      <c r="B11" s="152"/>
      <c r="C11" s="161"/>
      <c r="D11" s="145"/>
      <c r="E11" s="14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63"/>
      <c r="AL11" s="153"/>
      <c r="AM11" s="154"/>
      <c r="AN11" s="154"/>
    </row>
    <row r="12" spans="1:45"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46"/>
      <c r="AN12" s="146"/>
    </row>
    <row r="13" spans="1:45"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46"/>
      <c r="AN13" s="146"/>
    </row>
    <row r="14" spans="1:45" ht="18" customHeight="1">
      <c r="A14" s="73">
        <v>3</v>
      </c>
      <c r="B14" s="99" t="s">
        <v>247</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46"/>
      <c r="AN14" s="146"/>
    </row>
    <row r="15" spans="1:45" ht="18" customHeight="1">
      <c r="A15" s="73">
        <v>4</v>
      </c>
      <c r="B15" s="99" t="s">
        <v>253</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5"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0"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0"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0"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0"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0"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0"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0"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0"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0"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0"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0"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0"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0"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0"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0"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46"/>
      <c r="AN31" s="146"/>
    </row>
    <row r="32" spans="1:40" ht="18" customHeight="1">
      <c r="A32" s="147" t="s">
        <v>116</v>
      </c>
      <c r="B32" s="148"/>
      <c r="C32" s="148"/>
      <c r="D32" s="148"/>
      <c r="E32" s="148"/>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49"/>
      <c r="AN32" s="149"/>
    </row>
    <row r="33" spans="1:43" ht="18" customHeight="1">
      <c r="A33" s="148" t="s">
        <v>117</v>
      </c>
      <c r="B33" s="148"/>
      <c r="C33" s="148"/>
      <c r="D33" s="148"/>
      <c r="E33" s="150"/>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49"/>
      <c r="AN33" s="149"/>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3" ht="15" customHeight="1">
      <c r="A37" s="66"/>
      <c r="B37" s="66"/>
      <c r="C37" s="66"/>
      <c r="D37" s="66"/>
      <c r="E37" s="66"/>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6"/>
      <c r="AL37" s="66"/>
      <c r="AM37" s="62"/>
    </row>
    <row r="38" spans="1:43" ht="21" customHeight="1">
      <c r="A38" s="67" t="s">
        <v>210</v>
      </c>
      <c r="B38" s="66"/>
      <c r="C38" s="66"/>
      <c r="D38" s="66"/>
      <c r="E38" s="66"/>
      <c r="F38" s="66"/>
      <c r="G38" s="60"/>
      <c r="H38" s="60"/>
      <c r="I38" s="60"/>
      <c r="J38" s="60"/>
      <c r="K38" s="60"/>
      <c r="L38" s="60"/>
      <c r="M38" s="60"/>
      <c r="N38" s="60"/>
      <c r="O38" s="60"/>
      <c r="AM38" s="66"/>
      <c r="AN38" s="62"/>
    </row>
    <row r="39" spans="1:43" ht="24.95" customHeight="1">
      <c r="A39" s="145"/>
      <c r="B39" s="145"/>
      <c r="C39" s="145"/>
      <c r="D39" s="94">
        <v>4</v>
      </c>
      <c r="E39" s="94">
        <v>5</v>
      </c>
      <c r="F39" s="333">
        <v>6</v>
      </c>
      <c r="G39" s="333"/>
      <c r="H39" s="333"/>
      <c r="I39" s="333">
        <v>7</v>
      </c>
      <c r="J39" s="333"/>
      <c r="K39" s="333"/>
      <c r="L39" s="333">
        <v>8</v>
      </c>
      <c r="M39" s="333"/>
      <c r="N39" s="333"/>
      <c r="O39" s="333">
        <v>9</v>
      </c>
      <c r="P39" s="333"/>
      <c r="Q39" s="333"/>
      <c r="R39" s="333">
        <v>10</v>
      </c>
      <c r="S39" s="333"/>
      <c r="T39" s="333"/>
      <c r="U39" s="333">
        <v>11</v>
      </c>
      <c r="V39" s="333"/>
      <c r="W39" s="333"/>
      <c r="X39" s="333">
        <v>12</v>
      </c>
      <c r="Y39" s="333"/>
      <c r="Z39" s="333"/>
      <c r="AA39" s="333">
        <v>1</v>
      </c>
      <c r="AB39" s="333"/>
      <c r="AC39" s="333"/>
      <c r="AD39" s="333">
        <v>2</v>
      </c>
      <c r="AE39" s="333"/>
      <c r="AF39" s="333"/>
      <c r="AG39" s="333">
        <v>3</v>
      </c>
      <c r="AH39" s="333"/>
      <c r="AI39" s="333"/>
      <c r="AJ39" s="145" t="s">
        <v>211</v>
      </c>
      <c r="AK39" s="145"/>
      <c r="AL39" s="80" t="s">
        <v>212</v>
      </c>
      <c r="AM39"/>
      <c r="AN39"/>
      <c r="AO39"/>
      <c r="AP39"/>
      <c r="AQ39"/>
    </row>
    <row r="40" spans="1:43" ht="18" customHeight="1">
      <c r="A40" s="337" t="s">
        <v>213</v>
      </c>
      <c r="B40" s="337"/>
      <c r="C40" s="337"/>
      <c r="D40" s="68"/>
      <c r="E40" s="68"/>
      <c r="F40" s="360"/>
      <c r="G40" s="361"/>
      <c r="H40" s="362"/>
      <c r="I40" s="360"/>
      <c r="J40" s="361"/>
      <c r="K40" s="362"/>
      <c r="L40" s="360"/>
      <c r="M40" s="361"/>
      <c r="N40" s="362"/>
      <c r="O40" s="360"/>
      <c r="P40" s="361"/>
      <c r="Q40" s="362"/>
      <c r="R40" s="360"/>
      <c r="S40" s="361"/>
      <c r="T40" s="362"/>
      <c r="U40" s="360"/>
      <c r="V40" s="361"/>
      <c r="W40" s="362"/>
      <c r="X40" s="360"/>
      <c r="Y40" s="361"/>
      <c r="Z40" s="362"/>
      <c r="AA40" s="360"/>
      <c r="AB40" s="361"/>
      <c r="AC40" s="362"/>
      <c r="AD40" s="360"/>
      <c r="AE40" s="361"/>
      <c r="AF40" s="362"/>
      <c r="AG40" s="360"/>
      <c r="AH40" s="361"/>
      <c r="AI40" s="362"/>
      <c r="AJ40" s="144">
        <f>SUM(D40:AI40)</f>
        <v>0</v>
      </c>
      <c r="AK40" s="144"/>
      <c r="AL40" s="335" t="e">
        <f>ROUNDUP(AJ40/AJ41,1)</f>
        <v>#DIV/0!</v>
      </c>
      <c r="AM40"/>
      <c r="AN40"/>
      <c r="AO40"/>
      <c r="AP40"/>
      <c r="AQ40"/>
    </row>
    <row r="41" spans="1:43" ht="18" customHeight="1">
      <c r="A41" s="337" t="s">
        <v>214</v>
      </c>
      <c r="B41" s="337"/>
      <c r="C41" s="337"/>
      <c r="D41" s="68"/>
      <c r="E41" s="68"/>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144">
        <f>+SUM(D41:AI41)</f>
        <v>0</v>
      </c>
      <c r="AK41" s="144"/>
      <c r="AL41" s="336"/>
      <c r="AM41"/>
      <c r="AN41"/>
      <c r="AO41"/>
      <c r="AP41"/>
      <c r="AQ41"/>
    </row>
    <row r="42" spans="1:43" ht="5.0999999999999996" customHeight="1">
      <c r="A42" s="83"/>
      <c r="B42" s="83"/>
      <c r="C42" s="83"/>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2"/>
      <c r="AK42" s="60"/>
      <c r="AL42" s="66"/>
      <c r="AM42" s="66"/>
      <c r="AN42" s="62"/>
    </row>
    <row r="43" spans="1:43" ht="18" customHeight="1">
      <c r="A43" s="67" t="s">
        <v>166</v>
      </c>
      <c r="B43" s="60"/>
      <c r="D43" s="60"/>
      <c r="E43" s="60"/>
      <c r="F43" s="60"/>
      <c r="G43" s="60"/>
      <c r="H43" s="60"/>
      <c r="I43"/>
      <c r="J43"/>
      <c r="K43"/>
      <c r="L43"/>
      <c r="M43"/>
      <c r="N43"/>
      <c r="O43" s="60"/>
      <c r="P43" s="60"/>
      <c r="Q43" s="60"/>
      <c r="R43" s="60"/>
      <c r="S43" s="60"/>
      <c r="T43" s="60"/>
      <c r="U43" s="60"/>
      <c r="V43" s="60"/>
      <c r="W43" s="66"/>
      <c r="X43" s="60"/>
      <c r="Y43" s="60"/>
      <c r="Z43" s="60"/>
      <c r="AA43" s="60"/>
      <c r="AB43" s="60"/>
      <c r="AC43" s="60"/>
      <c r="AD43" s="60"/>
      <c r="AE43" s="60"/>
      <c r="AF43" s="60"/>
      <c r="AG43" s="60"/>
      <c r="AH43" s="60"/>
      <c r="AI43" s="60"/>
      <c r="AJ43" s="102"/>
      <c r="AK43" s="60"/>
      <c r="AL43" s="66"/>
      <c r="AM43" s="66"/>
      <c r="AN43" s="62"/>
    </row>
    <row r="44" spans="1:43" ht="24.95" customHeight="1">
      <c r="A44" s="145" t="s">
        <v>170</v>
      </c>
      <c r="B44" s="145"/>
      <c r="C44" s="145" t="s">
        <v>207</v>
      </c>
      <c r="D44" s="145"/>
      <c r="E44" s="153" t="s">
        <v>248</v>
      </c>
      <c r="F44" s="153"/>
      <c r="G44" s="153"/>
      <c r="H44" s="153"/>
      <c r="I44"/>
      <c r="J44"/>
      <c r="K44"/>
      <c r="L44"/>
      <c r="M44"/>
      <c r="N44"/>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3" ht="18" customHeight="1">
      <c r="A45" s="153" t="s">
        <v>172</v>
      </c>
      <c r="B45" s="153"/>
      <c r="C45" s="338" t="e">
        <f>ROUNDDOWN(IF(AL40&lt;=60,1,1+ROUNDUP((AL40-60)/40,0)),1)</f>
        <v>#DIV/0!</v>
      </c>
      <c r="D45" s="338"/>
      <c r="E45" s="338" t="e">
        <f>ROUNDDOWN(AL40/10,1)</f>
        <v>#DIV/0!</v>
      </c>
      <c r="F45" s="338"/>
      <c r="G45" s="338"/>
      <c r="H45" s="338"/>
      <c r="I45"/>
      <c r="J45"/>
      <c r="K45"/>
      <c r="L45"/>
      <c r="M45"/>
      <c r="N45"/>
      <c r="O45"/>
      <c r="P45"/>
      <c r="Q45"/>
      <c r="R45"/>
      <c r="S45"/>
      <c r="T45"/>
      <c r="U45"/>
      <c r="W45" s="66"/>
      <c r="X45" s="60"/>
      <c r="Y45" s="60"/>
      <c r="Z45" s="60"/>
      <c r="AA45" s="60"/>
      <c r="AB45" s="60"/>
      <c r="AC45" s="60"/>
      <c r="AD45" s="60"/>
      <c r="AE45" s="60"/>
      <c r="AF45" s="60"/>
      <c r="AG45" s="60"/>
      <c r="AH45" s="60"/>
      <c r="AI45" s="60"/>
      <c r="AJ45" s="102"/>
      <c r="AK45" s="60"/>
      <c r="AL45" s="66"/>
      <c r="AM45" s="66"/>
      <c r="AN45" s="62"/>
    </row>
    <row r="46" spans="1:43" ht="5.0999999999999996" customHeight="1">
      <c r="A46" s="83"/>
      <c r="B46" s="83"/>
      <c r="C46" s="83"/>
      <c r="D46" s="83"/>
      <c r="E46" s="83"/>
      <c r="F46" s="83"/>
      <c r="G46" s="83"/>
      <c r="H46" s="83"/>
      <c r="I46" s="83"/>
      <c r="J46" s="60"/>
      <c r="K46" s="60"/>
      <c r="L46" s="60"/>
      <c r="M46" s="102"/>
      <c r="N46" s="60"/>
      <c r="O46" s="60"/>
      <c r="P46" s="60"/>
      <c r="Q46"/>
      <c r="W46" s="66"/>
      <c r="X46" s="60"/>
      <c r="Y46" s="60"/>
      <c r="Z46" s="60"/>
      <c r="AA46" s="60"/>
      <c r="AB46" s="60"/>
      <c r="AC46" s="60"/>
      <c r="AD46" s="60"/>
      <c r="AE46" s="60"/>
      <c r="AF46" s="60"/>
      <c r="AG46" s="60"/>
      <c r="AH46" s="60"/>
      <c r="AI46" s="60"/>
      <c r="AJ46" s="102"/>
      <c r="AK46" s="60"/>
      <c r="AL46" s="66"/>
      <c r="AM46" s="66"/>
      <c r="AN46" s="62"/>
    </row>
    <row r="47" spans="1:43" ht="21" customHeight="1">
      <c r="A47" s="67"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c r="A48" s="62"/>
      <c r="B48" s="66"/>
      <c r="C48" s="296" t="str">
        <f>IF(VLOOKUP($AK$1,[1]選択肢!$A$1:$J$32,C53,FALSE)=0,"-",VLOOKUP($AK$1,[1]選択肢!$A$1:$J$32,C53,FALSE))</f>
        <v>管理者</v>
      </c>
      <c r="D48" s="297"/>
      <c r="E48" s="295" t="str">
        <f>IF(VLOOKUP($AK$1,[1]選択肢!$A$1:$J$32,E53,FALSE)=0,"-",VLOOKUP($AK$1,[1]選択肢!$A$1:$J$32,E53,FALSE))</f>
        <v>サービス管理責任者</v>
      </c>
      <c r="F48" s="295"/>
      <c r="G48" s="295"/>
      <c r="H48" s="295"/>
      <c r="I48" s="296" t="str">
        <f>IF(VLOOKUP($AK$1,[1]選択肢!$A$1:$J$32,I53,FALSE)=0,"-",VLOOKUP($AK$1,[1]選択肢!$A$1:$J$32,I53,FALSE))</f>
        <v>職業指導員</v>
      </c>
      <c r="J48" s="297"/>
      <c r="K48" s="297"/>
      <c r="L48" s="297"/>
      <c r="M48" s="297"/>
      <c r="N48" s="298"/>
      <c r="O48" s="296" t="str">
        <f>IF(VLOOKUP($AK$1,[1]選択肢!$A$1:$J$32,O53,FALSE)=0,"-",VLOOKUP($AK$1,[1]選択肢!$A$1:$J$32,O53,FALSE))</f>
        <v>生活支援員</v>
      </c>
      <c r="P48" s="297"/>
      <c r="Q48" s="297"/>
      <c r="R48" s="297"/>
      <c r="S48" s="297"/>
      <c r="T48" s="298"/>
      <c r="U48" s="296" t="str">
        <f>IF(VLOOKUP($AK$1,[1]選択肢!$A$1:$J$32,U53,FALSE)=0,"-",VLOOKUP($AK$1,[1]選択肢!$A$1:$J$32,U53,FALSE))</f>
        <v>-</v>
      </c>
      <c r="V48" s="297"/>
      <c r="W48" s="297"/>
      <c r="X48" s="297"/>
      <c r="Y48" s="297"/>
      <c r="Z48" s="298"/>
      <c r="AA48" s="296" t="str">
        <f>IF(VLOOKUP($AK$1,[1]選択肢!$A$1:$J$32,AA53,FALSE)=0,"-",VLOOKUP($AK$1,[1]選択肢!$A$1:$J$32,AA53,FALSE))</f>
        <v>-</v>
      </c>
      <c r="AB48" s="297"/>
      <c r="AC48" s="297"/>
      <c r="AD48" s="297"/>
      <c r="AE48" s="297"/>
      <c r="AF48" s="298"/>
      <c r="AG48" s="295" t="str">
        <f>IF(VLOOKUP($AK$1,[1]選択肢!$A$1:$J$32,AG53,FALSE)=0,"-",VLOOKUP($AK$1,[1]選択肢!$A$1:$J$32,AG53,FALSE))</f>
        <v>-</v>
      </c>
      <c r="AH48" s="295"/>
      <c r="AI48" s="295"/>
      <c r="AJ48" s="295"/>
      <c r="AK48" s="295"/>
      <c r="AL48" s="295" t="str">
        <f>IF(VLOOKUP($AK$1,[1]選択肢!$A$1:$J$32,AL53,FALSE)=0,"-",VLOOKUP($AK$1,[1]選択肢!$A$1:$J$32,AL53,FALSE))</f>
        <v>-</v>
      </c>
      <c r="AM48" s="295"/>
      <c r="AN48" s="62"/>
    </row>
    <row r="49" spans="1:40" ht="18" customHeight="1">
      <c r="A49" s="62"/>
      <c r="B49" s="66"/>
      <c r="C49" s="98" t="s">
        <v>190</v>
      </c>
      <c r="D49" s="98" t="s">
        <v>191</v>
      </c>
      <c r="E49" s="97" t="s">
        <v>190</v>
      </c>
      <c r="F49" s="294" t="s">
        <v>191</v>
      </c>
      <c r="G49" s="294"/>
      <c r="H49" s="294"/>
      <c r="I49" s="290" t="s">
        <v>190</v>
      </c>
      <c r="J49" s="291"/>
      <c r="K49" s="292"/>
      <c r="L49" s="290" t="s">
        <v>191</v>
      </c>
      <c r="M49" s="291"/>
      <c r="N49" s="292"/>
      <c r="O49" s="290" t="s">
        <v>190</v>
      </c>
      <c r="P49" s="291"/>
      <c r="Q49" s="292"/>
      <c r="R49" s="290" t="s">
        <v>191</v>
      </c>
      <c r="S49" s="291"/>
      <c r="T49" s="292"/>
      <c r="U49" s="290" t="s">
        <v>190</v>
      </c>
      <c r="V49" s="291"/>
      <c r="W49" s="292"/>
      <c r="X49" s="290" t="s">
        <v>191</v>
      </c>
      <c r="Y49" s="291"/>
      <c r="Z49" s="292"/>
      <c r="AA49" s="290" t="s">
        <v>190</v>
      </c>
      <c r="AB49" s="291"/>
      <c r="AC49" s="292"/>
      <c r="AD49" s="290" t="s">
        <v>191</v>
      </c>
      <c r="AE49" s="291"/>
      <c r="AF49" s="292"/>
      <c r="AG49" s="290" t="s">
        <v>190</v>
      </c>
      <c r="AH49" s="291"/>
      <c r="AI49" s="292"/>
      <c r="AJ49" s="290" t="s">
        <v>191</v>
      </c>
      <c r="AK49" s="292"/>
      <c r="AL49" s="97" t="s">
        <v>27</v>
      </c>
      <c r="AM49" s="97" t="s">
        <v>216</v>
      </c>
      <c r="AN49" s="62"/>
    </row>
    <row r="50" spans="1:40" ht="18" customHeight="1">
      <c r="A50" s="62"/>
      <c r="B50" s="74" t="s">
        <v>192</v>
      </c>
      <c r="C50" s="97">
        <f>COUNTIFS($B$12:$B$31,C$48,$C$12:$C$31,"A",$E$12:$E$31,"*")</f>
        <v>1</v>
      </c>
      <c r="D50" s="97">
        <f>COUNTIFS($B$12:$B$31,C$48,$C$12:$C$31,"B",$E$12:$E$31,"*")</f>
        <v>0</v>
      </c>
      <c r="E50" s="97">
        <f>COUNTIFS($B$12:$B$31,E$48,$C$12:$C$31,"A",$E$12:$E$31,"*")</f>
        <v>0</v>
      </c>
      <c r="F50" s="290">
        <f>COUNTIFS($B$12:$B$31,E$48,$C$12:$C$31,"B",$E$12:$E$31,"*")</f>
        <v>1</v>
      </c>
      <c r="G50" s="291"/>
      <c r="H50" s="292"/>
      <c r="I50" s="290">
        <f>COUNTIFS($B$12:$B$31,I$48,$C$12:$C$31,"A",$E$12:$E$31,"*")</f>
        <v>0</v>
      </c>
      <c r="J50" s="291"/>
      <c r="K50" s="292"/>
      <c r="L50" s="290">
        <f>COUNTIFS($B$12:$B$31,I$48,$C$12:$C$31,"B",$E$12:$E$31,"*")</f>
        <v>0</v>
      </c>
      <c r="M50" s="291"/>
      <c r="N50" s="292"/>
      <c r="O50" s="290">
        <f>COUNTIFS($B$12:$B$31,O$48,$C$12:$C$31,"A",$E$12:$E$31,"*")</f>
        <v>0</v>
      </c>
      <c r="P50" s="291"/>
      <c r="Q50" s="292"/>
      <c r="R50" s="290">
        <f>COUNTIFS($B$12:$B$31,O$48,$C$12:$C$31,"B",$E$12:$E$31,"*")</f>
        <v>0</v>
      </c>
      <c r="S50" s="291"/>
      <c r="T50" s="292"/>
      <c r="U50" s="290">
        <f>COUNTIFS($B$12:$B$31,U$48,$C$12:$C$31,"A",$E$12:$E$31,"*")</f>
        <v>0</v>
      </c>
      <c r="V50" s="291"/>
      <c r="W50" s="292"/>
      <c r="X50" s="290">
        <f>COUNTIFS($B$12:$B$31,U$48,$C$12:$C$31,"B",$E$12:$E$31,"*")</f>
        <v>0</v>
      </c>
      <c r="Y50" s="291"/>
      <c r="Z50" s="292"/>
      <c r="AA50" s="290">
        <f>COUNTIFS($B$12:$B$31,AA$48,$C$12:$C$31,"A",$E$12:$E$31,"*")</f>
        <v>0</v>
      </c>
      <c r="AB50" s="291"/>
      <c r="AC50" s="292"/>
      <c r="AD50" s="290">
        <f>COUNTIFS($B$12:$B$31,AA$48,$C$12:$C$31,"B",$E$12:$E$31,"*")</f>
        <v>0</v>
      </c>
      <c r="AE50" s="291"/>
      <c r="AF50" s="292"/>
      <c r="AG50" s="290">
        <f>COUNTIFS($B$12:$B$31,AG$48,$C$12:$C$31,"A",$E$12:$E$31,"*")</f>
        <v>0</v>
      </c>
      <c r="AH50" s="291"/>
      <c r="AI50" s="292"/>
      <c r="AJ50" s="290">
        <f>COUNTIFS($B$12:$B$31,AG$48,$C$12:$C$31,"B",$E$12:$E$31,"*")</f>
        <v>0</v>
      </c>
      <c r="AK50" s="292"/>
      <c r="AL50" s="97">
        <f>COUNTIFS($B$12:$B$31,AL$48,$C$12:$C$31,"A",$E$12:$E$31,"*")</f>
        <v>0</v>
      </c>
      <c r="AM50" s="97">
        <f>COUNTIFS($B$12:$B$31,AL$48,$C$12:$C$31,"B",$E$12:$E$31,"*")</f>
        <v>0</v>
      </c>
      <c r="AN50" s="62"/>
    </row>
    <row r="51" spans="1:40" ht="18" customHeight="1">
      <c r="A51" s="62"/>
      <c r="B51" s="80" t="s">
        <v>193</v>
      </c>
      <c r="C51" s="97">
        <f>COUNTIFS($B$12:$B$31,C$48,$C$12:$C$31,"C",$E$12:$E$31,"*")</f>
        <v>0</v>
      </c>
      <c r="D51" s="97">
        <f>COUNTIFS($B$12:$B$31,C$48,$C$12:$C$31,"D",$E$12:$E$31,"*")</f>
        <v>0</v>
      </c>
      <c r="E51" s="97">
        <f>COUNTIFS($B$12:$B$31,E$48,$C$12:$C$31,"C",$E$12:$E$31,"*")</f>
        <v>0</v>
      </c>
      <c r="F51" s="290">
        <f>COUNTIFS($B$12:$B$31,E$48,$C$12:$C$31,"D",$E$12:$E$31,"*")</f>
        <v>0</v>
      </c>
      <c r="G51" s="291"/>
      <c r="H51" s="292"/>
      <c r="I51" s="290">
        <f>COUNTIFS($B$12:$B$31,I$48,$C$12:$C$31,"C",$E$12:$E$31,"*")</f>
        <v>1</v>
      </c>
      <c r="J51" s="291"/>
      <c r="K51" s="292"/>
      <c r="L51" s="290">
        <f>COUNTIFS($B$12:$B$31,I$48,$C$12:$C$31,"D",$E$12:$E$31,"*")</f>
        <v>0</v>
      </c>
      <c r="M51" s="291"/>
      <c r="N51" s="292"/>
      <c r="O51" s="290">
        <f>COUNTIFS($B$12:$B$31,O$48,$C$12:$C$31,"C",$E$12:$E$31,"*")</f>
        <v>0</v>
      </c>
      <c r="P51" s="291"/>
      <c r="Q51" s="292"/>
      <c r="R51" s="290">
        <f>COUNTIFS($B$12:$B$31,O$48,$C$12:$C$31,"D",$E$12:$E$31,"*")</f>
        <v>1</v>
      </c>
      <c r="S51" s="291"/>
      <c r="T51" s="292"/>
      <c r="U51" s="290">
        <f>COUNTIFS($B$12:$B$31,U$48,$C$12:$C$31,"C",$E$12:$E$31,"*")</f>
        <v>0</v>
      </c>
      <c r="V51" s="291"/>
      <c r="W51" s="292"/>
      <c r="X51" s="290">
        <f>COUNTIFS($B$12:$B$31,U$48,$C$12:$C$31,"D",$E$12:$E$31,"*")</f>
        <v>0</v>
      </c>
      <c r="Y51" s="291"/>
      <c r="Z51" s="292"/>
      <c r="AA51" s="290">
        <f>COUNTIFS($B$12:$B$31,AA$48,$C$12:$C$31,"C",$E$12:$E$31,"*")</f>
        <v>0</v>
      </c>
      <c r="AB51" s="291"/>
      <c r="AC51" s="292"/>
      <c r="AD51" s="290">
        <f>COUNTIFS($B$12:$B$31,AA$48,$C$12:$C$31,"D",$E$12:$E$31,"*")</f>
        <v>0</v>
      </c>
      <c r="AE51" s="291"/>
      <c r="AF51" s="292"/>
      <c r="AG51" s="290">
        <f>COUNTIFS($B$12:$B$31,AG$48,$C$12:$C$31,"C",$E$12:$E$31,"*")</f>
        <v>0</v>
      </c>
      <c r="AH51" s="291"/>
      <c r="AI51" s="292"/>
      <c r="AJ51" s="290">
        <f>COUNTIFS($B$12:$B$31,AG$48,$C$12:$C$31,"D",$E$12:$E$31,"*")</f>
        <v>0</v>
      </c>
      <c r="AK51" s="292"/>
      <c r="AL51" s="97">
        <f>COUNTIFS($B$12:$B$31,AL$48,$C$12:$C$31,"C",$E$12:$E$31,"*")</f>
        <v>0</v>
      </c>
      <c r="AM51" s="97">
        <f>COUNTIFS($B$12:$B$31,AL$48,$C$12:$C$31,"D",$E$12:$E$31,"*")</f>
        <v>0</v>
      </c>
      <c r="AN51" s="62"/>
    </row>
    <row r="52" spans="1:40" ht="24.95" customHeight="1">
      <c r="A52" s="62"/>
      <c r="B52" s="80" t="s">
        <v>194</v>
      </c>
      <c r="C52" s="296">
        <f>IF($AK$3="４週",SUMIFS($AK$12:$AK$31,$B$12:$B$31,C48)/4/$AH$6,IF($AK$3="歴月",SUMIFS($AK$12:$AK$31,$B$12:$B$31,C48)/$AL$6,"記載する期間を選択してください"))</f>
        <v>0</v>
      </c>
      <c r="D52" s="298"/>
      <c r="E52" s="296">
        <f>IF($AK$3="４週",SUMIFS($AK$12:$AK$31,$B$12:$B$31,E48)/4/$AH$6,IF($AK$3="歴月",SUMIFS($AK$12:$AK$31,$B$12:$B$31,E48)/$AL$6,"記載する期間を選択してください"))</f>
        <v>0</v>
      </c>
      <c r="F52" s="297"/>
      <c r="G52" s="297"/>
      <c r="H52" s="298"/>
      <c r="I52" s="296">
        <f>IF($AK$3="４週",SUMIFS($AK$12:$AK$31,$B$12:$B$31,I48)/4/$AH$6,IF($AK$3="歴月",SUMIFS($AK$12:$AK$31,$B$12:$B$31,I48)/$AL$6,"記載する期間を選択してください"))</f>
        <v>0</v>
      </c>
      <c r="J52" s="297"/>
      <c r="K52" s="297"/>
      <c r="L52" s="297"/>
      <c r="M52" s="297"/>
      <c r="N52" s="298"/>
      <c r="O52" s="296">
        <f>IF($AK$3="４週",SUMIFS($AK$12:$AK$31,$B$12:$B$31,O48)/4/$AH$6,IF($AK$3="歴月",SUMIFS($AK$12:$AK$31,$B$12:$B$31,O48)/$AL$6,"記載する期間を選択してください"))</f>
        <v>0</v>
      </c>
      <c r="P52" s="297"/>
      <c r="Q52" s="297"/>
      <c r="R52" s="297"/>
      <c r="S52" s="297"/>
      <c r="T52" s="298"/>
      <c r="U52" s="296">
        <f>IF($AK$3="４週",SUMIFS($AK$12:$AK$31,$B$12:$B$31,U48)/4/$AH$6,IF($AK$3="歴月",SUMIFS($AK$12:$AK$31,$B$12:$B$31,U48)/$AL$6,"記載する期間を選択してください"))</f>
        <v>0</v>
      </c>
      <c r="V52" s="297"/>
      <c r="W52" s="297"/>
      <c r="X52" s="297"/>
      <c r="Y52" s="297"/>
      <c r="Z52" s="298"/>
      <c r="AA52" s="296">
        <f>IF($AK$3="４週",SUMIFS($AK$12:$AK$31,$B$12:$B$31,AA48)/4/$AH$6,IF($AK$3="歴月",SUMIFS($AK$12:$AK$31,$B$12:$B$31,AA48)/$AL$6,"記載する期間を選択してください"))</f>
        <v>0</v>
      </c>
      <c r="AB52" s="297"/>
      <c r="AC52" s="297"/>
      <c r="AD52" s="297"/>
      <c r="AE52" s="297"/>
      <c r="AF52" s="298"/>
      <c r="AG52" s="296">
        <f>IF($AK$3="４週",SUMIFS($AK$12:$AK$31,$B$12:$B$31,AG48)/4/$AH$6,IF($AK$3="歴月",SUMIFS($AK$12:$AK$31,$B$12:$B$31,AG48)/$AL$6,"記載する期間を選択してください"))</f>
        <v>0</v>
      </c>
      <c r="AH52" s="297"/>
      <c r="AI52" s="297"/>
      <c r="AJ52" s="297"/>
      <c r="AK52" s="298"/>
      <c r="AL52" s="296">
        <f>IF($AK$3="４週",SUMIFS($AK$12:$AK$31,$B$12:$B$31,AL48)/4/$AH$6,IF($AK$3="歴月",SUMIFS($AK$12:$AK$31,$B$12:$B$31,AL48)/$AL$6,"記載する期間を選択してください"))</f>
        <v>0</v>
      </c>
      <c r="AM52" s="298"/>
      <c r="AN52" s="62"/>
    </row>
    <row r="53" spans="1:40" ht="5.0999999999999996" customHeight="1">
      <c r="A53" s="62"/>
      <c r="B53" s="59"/>
      <c r="C53" s="76">
        <v>2</v>
      </c>
      <c r="D53" s="76"/>
      <c r="E53" s="76">
        <v>3</v>
      </c>
      <c r="F53" s="76"/>
      <c r="G53" s="76"/>
      <c r="H53" s="76"/>
      <c r="I53" s="76">
        <v>4</v>
      </c>
      <c r="J53" s="76"/>
      <c r="K53" s="76"/>
      <c r="L53" s="76"/>
      <c r="M53" s="76"/>
      <c r="N53" s="76"/>
      <c r="O53" s="76">
        <v>5</v>
      </c>
      <c r="P53" s="76"/>
      <c r="Q53" s="76"/>
      <c r="R53" s="76"/>
      <c r="S53" s="76"/>
      <c r="T53" s="76"/>
      <c r="U53" s="76">
        <v>6</v>
      </c>
      <c r="V53" s="76"/>
      <c r="W53" s="76"/>
      <c r="X53" s="76"/>
      <c r="Y53" s="76"/>
      <c r="Z53" s="76"/>
      <c r="AA53" s="76">
        <v>7</v>
      </c>
      <c r="AB53" s="76"/>
      <c r="AC53" s="76"/>
      <c r="AD53" s="76"/>
      <c r="AE53" s="76"/>
      <c r="AF53" s="76"/>
      <c r="AG53" s="76">
        <v>8</v>
      </c>
      <c r="AH53" s="76"/>
      <c r="AI53" s="76"/>
      <c r="AJ53" s="76"/>
      <c r="AK53" s="76"/>
      <c r="AL53" s="76">
        <v>9</v>
      </c>
      <c r="AM53" s="96"/>
      <c r="AN53" s="62"/>
    </row>
    <row r="54" spans="1:40" ht="15" customHeight="1">
      <c r="A54" s="60" t="s">
        <v>118</v>
      </c>
      <c r="B54" s="66"/>
      <c r="C54" s="125"/>
      <c r="D54" s="125"/>
      <c r="E54" s="125"/>
      <c r="F54" s="60"/>
      <c r="G54" s="125"/>
      <c r="H54" s="96"/>
      <c r="I54" s="96"/>
      <c r="J54" s="96"/>
      <c r="K54" s="96"/>
      <c r="L54" s="96"/>
      <c r="M54" s="96"/>
      <c r="N54" s="96"/>
      <c r="O54" s="96"/>
      <c r="P54" s="96"/>
      <c r="Q54" s="96"/>
      <c r="R54" s="96">
        <v>6</v>
      </c>
      <c r="S54" s="96"/>
      <c r="T54" s="96"/>
      <c r="U54" s="96"/>
      <c r="V54" s="96"/>
      <c r="W54" s="96"/>
      <c r="X54" s="96">
        <v>7</v>
      </c>
      <c r="Y54" s="96"/>
      <c r="Z54" s="96"/>
      <c r="AA54" s="96"/>
      <c r="AB54" s="96"/>
      <c r="AC54" s="96"/>
      <c r="AD54" s="96">
        <v>8</v>
      </c>
      <c r="AE54" s="96"/>
      <c r="AF54" s="96"/>
      <c r="AG54" s="62"/>
      <c r="AH54" s="62"/>
      <c r="AI54" s="62"/>
      <c r="AJ54" s="62">
        <v>9</v>
      </c>
      <c r="AK54" s="63"/>
      <c r="AL54" s="75"/>
      <c r="AM54" s="62"/>
    </row>
    <row r="55" spans="1:40" s="60" customFormat="1" ht="15" customHeight="1">
      <c r="A55" s="60" t="s">
        <v>119</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s="60" customFormat="1" ht="15" customHeight="1">
      <c r="A57" s="60" t="s">
        <v>250</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row>
    <row r="58" spans="1:40" s="60" customFormat="1" ht="15" customHeight="1">
      <c r="A58" s="60" t="s">
        <v>347</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s="60" customFormat="1" ht="15" customHeight="1">
      <c r="A59" s="60" t="s">
        <v>348</v>
      </c>
      <c r="B59" s="83"/>
      <c r="C59" s="83"/>
      <c r="D59" s="83"/>
      <c r="E59" s="83"/>
      <c r="F59" s="83"/>
      <c r="G59" s="83"/>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ht="15" customHeight="1">
      <c r="A60" s="60" t="s">
        <v>123</v>
      </c>
      <c r="B60" s="90"/>
      <c r="C60" s="60"/>
      <c r="D60" s="60"/>
      <c r="E60" s="60"/>
      <c r="F60" s="60"/>
      <c r="G60" s="60"/>
    </row>
    <row r="61" spans="1:40" ht="15" customHeight="1">
      <c r="A61" s="60" t="s">
        <v>349</v>
      </c>
      <c r="B61" s="90"/>
      <c r="C61" s="60"/>
      <c r="D61" s="60"/>
      <c r="E61" s="60"/>
      <c r="F61" s="60"/>
      <c r="G61" s="60"/>
    </row>
    <row r="62" spans="1:40" ht="15" customHeight="1">
      <c r="A62" s="60"/>
      <c r="B62" s="74" t="s">
        <v>125</v>
      </c>
      <c r="C62" s="145" t="s">
        <v>126</v>
      </c>
      <c r="D62" s="145"/>
      <c r="E62" s="145"/>
      <c r="F62" s="60"/>
      <c r="G62" s="60"/>
    </row>
    <row r="63" spans="1:40" ht="15" customHeight="1">
      <c r="A63" s="60"/>
      <c r="B63" s="93" t="s">
        <v>127</v>
      </c>
      <c r="C63" s="144" t="s">
        <v>128</v>
      </c>
      <c r="D63" s="144"/>
      <c r="E63" s="144"/>
      <c r="F63" s="60"/>
      <c r="G63" s="60"/>
    </row>
    <row r="64" spans="1:40" ht="15" customHeight="1">
      <c r="A64" s="60"/>
      <c r="B64" s="93" t="s">
        <v>129</v>
      </c>
      <c r="C64" s="144" t="s">
        <v>130</v>
      </c>
      <c r="D64" s="144"/>
      <c r="E64" s="144"/>
      <c r="F64" s="60"/>
      <c r="G64" s="60"/>
    </row>
    <row r="65" spans="1:7" ht="15" customHeight="1">
      <c r="A65" s="60"/>
      <c r="B65" s="93" t="s">
        <v>131</v>
      </c>
      <c r="C65" s="144" t="s">
        <v>132</v>
      </c>
      <c r="D65" s="144"/>
      <c r="E65" s="144"/>
      <c r="F65" s="60"/>
      <c r="G65" s="60"/>
    </row>
    <row r="66" spans="1:7" ht="15" customHeight="1">
      <c r="A66" s="60"/>
      <c r="B66" s="93" t="s">
        <v>133</v>
      </c>
      <c r="C66" s="144" t="s">
        <v>134</v>
      </c>
      <c r="D66" s="144"/>
      <c r="E66" s="144"/>
      <c r="F66" s="60"/>
      <c r="G66" s="60"/>
    </row>
    <row r="67" spans="1:7" ht="15" customHeight="1">
      <c r="A67" s="60"/>
      <c r="B67" s="60" t="s">
        <v>135</v>
      </c>
      <c r="C67" s="60"/>
      <c r="D67" s="60"/>
      <c r="E67" s="60"/>
      <c r="F67" s="60"/>
      <c r="G67" s="60"/>
    </row>
    <row r="68" spans="1:7" ht="15" customHeight="1">
      <c r="A68" s="60"/>
      <c r="B68" s="60" t="s">
        <v>136</v>
      </c>
      <c r="C68" s="60"/>
      <c r="D68" s="60"/>
      <c r="E68" s="60"/>
      <c r="F68" s="60"/>
      <c r="G68" s="60"/>
    </row>
    <row r="69" spans="1:7" ht="15" customHeight="1">
      <c r="A69" s="60"/>
      <c r="B69" s="60" t="s">
        <v>137</v>
      </c>
      <c r="C69" s="60"/>
      <c r="D69" s="60"/>
      <c r="E69" s="60"/>
      <c r="F69" s="60"/>
      <c r="G69" s="60"/>
    </row>
    <row r="70" spans="1:7" ht="15" customHeight="1">
      <c r="A70" s="60" t="s">
        <v>350</v>
      </c>
      <c r="B70" s="90"/>
      <c r="C70" s="60"/>
      <c r="D70" s="60"/>
      <c r="E70" s="60"/>
      <c r="F70" s="60"/>
      <c r="G70" s="60"/>
    </row>
    <row r="71" spans="1:7" ht="15" customHeight="1">
      <c r="A71" s="60" t="s">
        <v>240</v>
      </c>
      <c r="B71" s="90"/>
      <c r="C71" s="60"/>
      <c r="D71" s="60"/>
      <c r="E71" s="60"/>
      <c r="F71" s="60"/>
      <c r="G71" s="60"/>
    </row>
    <row r="72" spans="1:7" ht="15" customHeight="1">
      <c r="A72" s="60" t="s">
        <v>140</v>
      </c>
      <c r="B72" s="90"/>
      <c r="C72" s="60"/>
      <c r="D72" s="60"/>
      <c r="E72" s="60"/>
      <c r="F72" s="60"/>
      <c r="G72" s="60"/>
    </row>
    <row r="73" spans="1:7" ht="15" customHeight="1">
      <c r="A73" s="60" t="s">
        <v>351</v>
      </c>
      <c r="B73" s="90"/>
      <c r="C73" s="60"/>
      <c r="D73" s="60"/>
      <c r="E73" s="60"/>
      <c r="F73" s="60"/>
      <c r="G73" s="60"/>
    </row>
    <row r="74" spans="1:7" ht="15" customHeight="1">
      <c r="A74" s="60" t="s">
        <v>352</v>
      </c>
      <c r="B74" s="90"/>
      <c r="C74" s="60"/>
      <c r="D74" s="60"/>
      <c r="E74" s="60"/>
      <c r="F74" s="60"/>
      <c r="G74" s="60"/>
    </row>
    <row r="75" spans="1:7" ht="15" customHeight="1">
      <c r="A75" s="60" t="s">
        <v>353</v>
      </c>
      <c r="B75" s="90"/>
      <c r="C75" s="60"/>
      <c r="D75" s="60"/>
      <c r="E75" s="60"/>
      <c r="F75" s="60"/>
      <c r="G75" s="60"/>
    </row>
    <row r="76" spans="1:7" ht="15" customHeight="1">
      <c r="A76" s="60"/>
      <c r="B76" s="60" t="s">
        <v>144</v>
      </c>
      <c r="C76" s="60"/>
      <c r="D76" s="60"/>
      <c r="E76" s="60"/>
      <c r="F76" s="60"/>
      <c r="G76" s="60"/>
    </row>
    <row r="77" spans="1:7" ht="15" customHeight="1">
      <c r="A77" s="60"/>
      <c r="B77" s="60" t="s">
        <v>145</v>
      </c>
      <c r="C77" s="60"/>
      <c r="D77" s="60"/>
      <c r="E77" s="60"/>
      <c r="F77" s="60"/>
      <c r="G77" s="60"/>
    </row>
    <row r="78" spans="1:7" ht="15" customHeight="1">
      <c r="A78" s="60" t="s">
        <v>356</v>
      </c>
      <c r="B78" s="90"/>
      <c r="C78" s="60"/>
      <c r="D78" s="60"/>
      <c r="E78" s="60"/>
      <c r="F78" s="60"/>
      <c r="G78" s="60"/>
    </row>
    <row r="79" spans="1:7" ht="15" customHeight="1">
      <c r="A79" s="60" t="s">
        <v>147</v>
      </c>
      <c r="B79" s="90"/>
      <c r="C79" s="60"/>
      <c r="D79" s="60"/>
      <c r="E79" s="60"/>
      <c r="F79" s="60"/>
      <c r="G79" s="60"/>
    </row>
    <row r="80" spans="1:7" ht="15" customHeight="1">
      <c r="A80" s="60" t="s">
        <v>357</v>
      </c>
      <c r="B80" s="90"/>
      <c r="C80" s="60"/>
      <c r="D80" s="60"/>
      <c r="E80" s="60"/>
      <c r="F80" s="60"/>
      <c r="G80" s="60"/>
    </row>
    <row r="81" spans="1:7" ht="15" customHeight="1">
      <c r="A81" s="60" t="s">
        <v>358</v>
      </c>
      <c r="B81" s="90"/>
      <c r="C81" s="60"/>
      <c r="D81" s="60"/>
      <c r="E81" s="60"/>
      <c r="F81" s="60"/>
      <c r="G81" s="60"/>
    </row>
    <row r="82" spans="1:7" ht="15" customHeight="1">
      <c r="A82" s="60" t="s">
        <v>150</v>
      </c>
      <c r="B82" s="90"/>
      <c r="C82" s="60"/>
      <c r="D82" s="60"/>
      <c r="E82" s="60"/>
      <c r="F82" s="60"/>
      <c r="G82" s="60"/>
    </row>
    <row r="83" spans="1:7" ht="15" customHeight="1">
      <c r="A83" s="60" t="s">
        <v>151</v>
      </c>
      <c r="B83" s="90"/>
      <c r="C83" s="60"/>
      <c r="D83" s="60"/>
      <c r="E83" s="60"/>
      <c r="F83" s="60"/>
      <c r="G83" s="60"/>
    </row>
    <row r="84" spans="1:7" ht="15" customHeight="1">
      <c r="A84" s="60" t="s">
        <v>354</v>
      </c>
      <c r="B84" s="90"/>
      <c r="C84" s="60"/>
      <c r="D84" s="60"/>
      <c r="E84" s="60"/>
      <c r="F84" s="60"/>
      <c r="G84" s="60"/>
    </row>
    <row r="85" spans="1:7" ht="15" customHeight="1">
      <c r="A85" s="60" t="s">
        <v>355</v>
      </c>
      <c r="B85" s="90"/>
      <c r="C85" s="60"/>
      <c r="D85" s="60"/>
      <c r="E85" s="60"/>
      <c r="F85" s="60"/>
      <c r="G85" s="60"/>
    </row>
  </sheetData>
  <mergeCells count="145">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9:C39"/>
    <mergeCell ref="F39:H39"/>
    <mergeCell ref="I39:K39"/>
    <mergeCell ref="L39:N39"/>
    <mergeCell ref="O39:Q39"/>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s>
  <phoneticPr fontId="32"/>
  <dataValidations count="8">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7"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zoomScaleNormal="100" zoomScaleSheetLayoutView="100" workbookViewId="0">
      <selection activeCell="B16" sqref="B16"/>
    </sheetView>
  </sheetViews>
  <sheetFormatPr defaultColWidth="8.25" defaultRowHeight="21" customHeight="1"/>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255</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256</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256</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18" customHeight="1">
      <c r="A38" s="337" t="s">
        <v>213</v>
      </c>
      <c r="B38" s="337"/>
      <c r="C38" s="337"/>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335" t="e">
        <f>ROUNDUP(AJ38/AJ39,1)</f>
        <v>#DIV/0!</v>
      </c>
      <c r="AM38"/>
      <c r="AN38"/>
      <c r="AO38"/>
      <c r="AP38"/>
      <c r="AQ38"/>
    </row>
    <row r="39" spans="1:43" ht="18" customHeight="1">
      <c r="A39" s="337" t="s">
        <v>214</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6"/>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45" t="s">
        <v>170</v>
      </c>
      <c r="B42" s="145"/>
      <c r="C42" s="145" t="s">
        <v>207</v>
      </c>
      <c r="D42" s="145"/>
      <c r="E42" s="153" t="s">
        <v>257</v>
      </c>
      <c r="F42" s="153"/>
      <c r="G42" s="153"/>
      <c r="H42" s="153"/>
      <c r="I42"/>
      <c r="J42"/>
      <c r="K42"/>
      <c r="L42"/>
      <c r="M42"/>
      <c r="N42"/>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53" t="s">
        <v>172</v>
      </c>
      <c r="B43" s="153"/>
      <c r="C43" s="338" t="e">
        <f>ROUNDDOWN(IF(AL38&lt;=60,1,1+ROUNDUP((AL38-60)/40,0)),1)</f>
        <v>#DIV/0!</v>
      </c>
      <c r="D43" s="338"/>
      <c r="E43" s="338" t="e">
        <f>ROUNDDOWN(AL38/40,1)</f>
        <v>#DIV/0!</v>
      </c>
      <c r="F43" s="338"/>
      <c r="G43" s="338"/>
      <c r="H43" s="338"/>
      <c r="I43"/>
      <c r="J43"/>
      <c r="K43"/>
      <c r="L43"/>
      <c r="M43"/>
      <c r="N4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296" t="str">
        <f>IF(VLOOKUP($AK$1,[2]選択肢!$A$1:$J$32,C51,FALSE)=0,"-",VLOOKUP($AK$1,[2]選択肢!$A$1:$J$32,C51,FALSE))</f>
        <v>管理者</v>
      </c>
      <c r="D46" s="297"/>
      <c r="E46" s="295" t="str">
        <f>IF(VLOOKUP($AK$1,[2]選択肢!$A$1:$J$32,E51,FALSE)=0,"-",VLOOKUP($AK$1,[2]選択肢!$A$1:$J$32,E51,FALSE))</f>
        <v>サービス管理責任者</v>
      </c>
      <c r="F46" s="295"/>
      <c r="G46" s="295"/>
      <c r="H46" s="295"/>
      <c r="I46" s="296" t="str">
        <f>IF(VLOOKUP($AK$1,[2]選択肢!$A$1:$J$32,I51,FALSE)=0,"-",VLOOKUP($AK$1,[2]選択肢!$A$1:$J$32,I51,FALSE))</f>
        <v>就労定着支援員</v>
      </c>
      <c r="J46" s="297"/>
      <c r="K46" s="297"/>
      <c r="L46" s="297"/>
      <c r="M46" s="297"/>
      <c r="N46" s="298"/>
      <c r="O46" s="296" t="str">
        <f>IF(VLOOKUP($AK$1,[2]選択肢!$A$1:$J$32,O51,FALSE)=0,"-",VLOOKUP($AK$1,[2]選択肢!$A$1:$J$32,O51,FALSE))</f>
        <v>-</v>
      </c>
      <c r="P46" s="297"/>
      <c r="Q46" s="297"/>
      <c r="R46" s="297"/>
      <c r="S46" s="297"/>
      <c r="T46" s="298"/>
      <c r="U46" s="296" t="str">
        <f>IF(VLOOKUP($AK$1,[2]選択肢!$A$1:$J$32,U51,FALSE)=0,"-",VLOOKUP($AK$1,[2]選択肢!$A$1:$J$32,U51,FALSE))</f>
        <v>-</v>
      </c>
      <c r="V46" s="297"/>
      <c r="W46" s="297"/>
      <c r="X46" s="297"/>
      <c r="Y46" s="297"/>
      <c r="Z46" s="298"/>
      <c r="AA46" s="296" t="str">
        <f>IF(VLOOKUP($AK$1,[2]選択肢!$A$1:$J$32,AA51,FALSE)=0,"-",VLOOKUP($AK$1,[2]選択肢!$A$1:$J$32,AA51,FALSE))</f>
        <v>-</v>
      </c>
      <c r="AB46" s="297"/>
      <c r="AC46" s="297"/>
      <c r="AD46" s="297"/>
      <c r="AE46" s="297"/>
      <c r="AF46" s="298"/>
      <c r="AG46" s="295" t="str">
        <f>IF(VLOOKUP($AK$1,[2]選択肢!$A$1:$J$32,AG51,FALSE)=0,"-",VLOOKUP($AK$1,[2]選択肢!$A$1:$J$32,AG51,FALSE))</f>
        <v>-</v>
      </c>
      <c r="AH46" s="295"/>
      <c r="AI46" s="295"/>
      <c r="AJ46" s="295"/>
      <c r="AK46" s="295"/>
      <c r="AL46" s="295" t="str">
        <f>IF(VLOOKUP($AK$1,[2]選択肢!$A$1:$J$32,AL51,FALSE)=0,"-",VLOOKUP($AK$1,[2]選択肢!$A$1:$J$32,AL51,FALSE))</f>
        <v>-</v>
      </c>
      <c r="AM46" s="295"/>
      <c r="AN46" s="62"/>
    </row>
    <row r="47" spans="1:43" ht="18" customHeight="1">
      <c r="A47" s="62"/>
      <c r="B47" s="66"/>
      <c r="C47" s="98" t="s">
        <v>190</v>
      </c>
      <c r="D47" s="98" t="s">
        <v>191</v>
      </c>
      <c r="E47" s="97" t="s">
        <v>190</v>
      </c>
      <c r="F47" s="294" t="s">
        <v>191</v>
      </c>
      <c r="G47" s="294"/>
      <c r="H47" s="294"/>
      <c r="I47" s="290" t="s">
        <v>190</v>
      </c>
      <c r="J47" s="291"/>
      <c r="K47" s="292"/>
      <c r="L47" s="290" t="s">
        <v>191</v>
      </c>
      <c r="M47" s="291"/>
      <c r="N47" s="292"/>
      <c r="O47" s="290" t="s">
        <v>190</v>
      </c>
      <c r="P47" s="291"/>
      <c r="Q47" s="292"/>
      <c r="R47" s="290" t="s">
        <v>191</v>
      </c>
      <c r="S47" s="291"/>
      <c r="T47" s="292"/>
      <c r="U47" s="290" t="s">
        <v>190</v>
      </c>
      <c r="V47" s="291"/>
      <c r="W47" s="292"/>
      <c r="X47" s="290" t="s">
        <v>191</v>
      </c>
      <c r="Y47" s="291"/>
      <c r="Z47" s="292"/>
      <c r="AA47" s="290" t="s">
        <v>190</v>
      </c>
      <c r="AB47" s="291"/>
      <c r="AC47" s="292"/>
      <c r="AD47" s="290" t="s">
        <v>191</v>
      </c>
      <c r="AE47" s="291"/>
      <c r="AF47" s="292"/>
      <c r="AG47" s="290" t="s">
        <v>190</v>
      </c>
      <c r="AH47" s="291"/>
      <c r="AI47" s="292"/>
      <c r="AJ47" s="290" t="s">
        <v>191</v>
      </c>
      <c r="AK47" s="292"/>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90">
        <f>COUNTIFS($B$11:$B$30,O$46,$C$11:$C$30,"A",$E$11:$E$30,"*")</f>
        <v>0</v>
      </c>
      <c r="P48" s="291"/>
      <c r="Q48" s="292"/>
      <c r="R48" s="290">
        <f>COUNTIFS($B$11:$B$30,O$46,$C$11:$C$30,"B",$E$11:$E$30,"*")</f>
        <v>0</v>
      </c>
      <c r="S48" s="291"/>
      <c r="T48" s="292"/>
      <c r="U48" s="290">
        <f>COUNTIFS($B$11:$B$30,U$46,$C$11:$C$30,"A",$E$11:$E$30,"*")</f>
        <v>0</v>
      </c>
      <c r="V48" s="291"/>
      <c r="W48" s="292"/>
      <c r="X48" s="290">
        <f>COUNTIFS($B$11:$B$30,U$46,$C$11:$C$30,"B",$E$11:$E$30,"*")</f>
        <v>0</v>
      </c>
      <c r="Y48" s="291"/>
      <c r="Z48" s="292"/>
      <c r="AA48" s="290">
        <f>COUNTIFS($B$11:$B$30,AA$46,$C$11:$C$30,"A",$E$11:$E$30,"*")</f>
        <v>0</v>
      </c>
      <c r="AB48" s="291"/>
      <c r="AC48" s="292"/>
      <c r="AD48" s="290">
        <f>COUNTIFS($B$11:$B$30,AA$46,$C$11:$C$30,"B",$E$11:$E$30,"*")</f>
        <v>0</v>
      </c>
      <c r="AE48" s="291"/>
      <c r="AF48" s="292"/>
      <c r="AG48" s="290">
        <f>COUNTIFS($B$11:$B$30,AG$46,$C$11:$C$30,"A",$E$11:$E$30,"*")</f>
        <v>0</v>
      </c>
      <c r="AH48" s="291"/>
      <c r="AI48" s="292"/>
      <c r="AJ48" s="290">
        <f>COUNTIFS($B$11:$B$30,AG$46,$C$11:$C$30,"B",$E$11:$E$30,"*")</f>
        <v>0</v>
      </c>
      <c r="AK48" s="292"/>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0</v>
      </c>
      <c r="F49" s="290">
        <f>COUNTIFS($B$11:$B$30,E$46,$C$11:$C$30,"D",$E$11:$E$30,"*")</f>
        <v>0</v>
      </c>
      <c r="G49" s="291"/>
      <c r="H49" s="292"/>
      <c r="I49" s="290">
        <f>COUNTIFS($B$11:$B$30,I$46,$C$11:$C$30,"C",$E$11:$E$30,"*")</f>
        <v>1</v>
      </c>
      <c r="J49" s="291"/>
      <c r="K49" s="292"/>
      <c r="L49" s="290">
        <f>COUNTIFS($B$11:$B$30,I$46,$C$11:$C$30,"D",$E$11:$E$30,"*")</f>
        <v>1</v>
      </c>
      <c r="M49" s="291"/>
      <c r="N49" s="292"/>
      <c r="O49" s="290">
        <f>COUNTIFS($B$11:$B$30,O$46,$C$11:$C$30,"C",$E$11:$E$30,"*")</f>
        <v>0</v>
      </c>
      <c r="P49" s="291"/>
      <c r="Q49" s="292"/>
      <c r="R49" s="290">
        <f>COUNTIFS($B$11:$B$30,O$46,$C$11:$C$30,"D",$E$11:$E$30,"*")</f>
        <v>0</v>
      </c>
      <c r="S49" s="291"/>
      <c r="T49" s="292"/>
      <c r="U49" s="290">
        <f>COUNTIFS($B$11:$B$30,U$46,$C$11:$C$30,"C",$E$11:$E$30,"*")</f>
        <v>0</v>
      </c>
      <c r="V49" s="291"/>
      <c r="W49" s="292"/>
      <c r="X49" s="290">
        <f>COUNTIFS($B$11:$B$30,U$46,$C$11:$C$30,"D",$E$11:$E$30,"*")</f>
        <v>0</v>
      </c>
      <c r="Y49" s="291"/>
      <c r="Z49" s="292"/>
      <c r="AA49" s="290">
        <f>COUNTIFS($B$11:$B$30,AA$46,$C$11:$C$30,"C",$E$11:$E$30,"*")</f>
        <v>0</v>
      </c>
      <c r="AB49" s="291"/>
      <c r="AC49" s="292"/>
      <c r="AD49" s="290">
        <f>COUNTIFS($B$11:$B$30,AA$46,$C$11:$C$30,"D",$E$11:$E$30,"*")</f>
        <v>0</v>
      </c>
      <c r="AE49" s="291"/>
      <c r="AF49" s="292"/>
      <c r="AG49" s="290">
        <f>COUNTIFS($B$11:$B$30,AG$46,$C$11:$C$30,"C",$E$11:$E$30,"*")</f>
        <v>0</v>
      </c>
      <c r="AH49" s="291"/>
      <c r="AI49" s="292"/>
      <c r="AJ49" s="290">
        <f>COUNTIFS($B$11:$B$30,AG$46,$C$11:$C$30,"D",$E$11:$E$30,"*")</f>
        <v>0</v>
      </c>
      <c r="AK49" s="292"/>
      <c r="AL49" s="97">
        <f>COUNTIFS($B$11:$B$30,AL$46,$C$11:$C$30,"C",$E$11:$E$30,"*")</f>
        <v>0</v>
      </c>
      <c r="AM49" s="97">
        <f>COUNTIFS($B$11:$B$30,AL$46,$C$11:$C$30,"D",$E$11:$E$30,"*")</f>
        <v>0</v>
      </c>
      <c r="AN49" s="62"/>
    </row>
    <row r="50" spans="1:40" ht="24.95" customHeight="1">
      <c r="A50" s="62"/>
      <c r="B50" s="80" t="s">
        <v>194</v>
      </c>
      <c r="C50" s="296">
        <f>IF($AK$3="４週",SUMIFS($AK$11:$AK$30,$B$11:$B$30,C46)/4/$AH$5,IF($AK$3="歴月",SUMIFS($AK$11:$AK$30,$B$11:$B$30,C46)/$AL$5,"記載する期間を選択してください"))</f>
        <v>0</v>
      </c>
      <c r="D50" s="298"/>
      <c r="E50" s="296">
        <f>IF($AK$3="４週",SUMIFS($AK$11:$AK$30,$B$11:$B$30,E46)/4/$AH$5,IF($AK$3="歴月",SUMIFS($AK$11:$AK$30,$B$11:$B$30,E46)/$AL$5,"記載する期間を選択してください"))</f>
        <v>0</v>
      </c>
      <c r="F50" s="297"/>
      <c r="G50" s="297"/>
      <c r="H50" s="298"/>
      <c r="I50" s="296">
        <f>IF($AK$3="４週",SUMIFS($AK$11:$AK$30,$B$11:$B$30,I46)/4/$AH$5,IF($AK$3="歴月",SUMIFS($AK$11:$AK$30,$B$11:$B$30,I46)/$AL$5,"記載する期間を選択してください"))</f>
        <v>0</v>
      </c>
      <c r="J50" s="297"/>
      <c r="K50" s="297"/>
      <c r="L50" s="297"/>
      <c r="M50" s="297"/>
      <c r="N50" s="298"/>
      <c r="O50" s="296">
        <f>IF($AK$3="４週",SUMIFS($AK$11:$AK$30,$B$11:$B$30,O46)/4/$AH$5,IF($AK$3="歴月",SUMIFS($AK$11:$AK$30,$B$11:$B$30,O46)/$AL$5,"記載する期間を選択してください"))</f>
        <v>0</v>
      </c>
      <c r="P50" s="297"/>
      <c r="Q50" s="297"/>
      <c r="R50" s="297"/>
      <c r="S50" s="297"/>
      <c r="T50" s="298"/>
      <c r="U50" s="296">
        <f>IF($AK$3="４週",SUMIFS($AK$11:$AK$30,$B$11:$B$30,U46)/4/$AH$5,IF($AK$3="歴月",SUMIFS($AK$11:$AK$30,$B$11:$B$30,U46)/$AL$5,"記載する期間を選択してください"))</f>
        <v>0</v>
      </c>
      <c r="V50" s="297"/>
      <c r="W50" s="297"/>
      <c r="X50" s="297"/>
      <c r="Y50" s="297"/>
      <c r="Z50" s="298"/>
      <c r="AA50" s="296">
        <f>IF($AK$3="４週",SUMIFS($AK$11:$AK$30,$B$11:$B$30,AA46)/4/$AH$5,IF($AK$3="歴月",SUMIFS($AK$11:$AK$30,$B$11:$B$30,AA46)/$AL$5,"記載する期間を選択してください"))</f>
        <v>0</v>
      </c>
      <c r="AB50" s="297"/>
      <c r="AC50" s="297"/>
      <c r="AD50" s="297"/>
      <c r="AE50" s="297"/>
      <c r="AF50" s="298"/>
      <c r="AG50" s="296">
        <f>IF($AK$3="４週",SUMIFS($AK$11:$AK$30,$B$11:$B$30,AG46)/4/$AH$5,IF($AK$3="歴月",SUMIFS($AK$11:$AK$30,$B$11:$B$30,AG46)/$AL$5,"記載する期間を選択してください"))</f>
        <v>0</v>
      </c>
      <c r="AH50" s="297"/>
      <c r="AI50" s="297"/>
      <c r="AJ50" s="297"/>
      <c r="AK50" s="298"/>
      <c r="AL50" s="296">
        <f>IF($AK$3="４週",SUMIFS($AK$11:$AK$30,$B$11:$B$30,AL46)/4/$AH$5,IF($AK$3="歴月",SUMIFS($AK$11:$AK$30,$B$11:$B$30,AL46)/$AL$5,"記載する期間を選択してください"))</f>
        <v>0</v>
      </c>
      <c r="AM50" s="298"/>
      <c r="AN50" s="62"/>
    </row>
    <row r="51" spans="1:40" ht="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4">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2:AN12"/>
    <mergeCell ref="AM13:AN13"/>
    <mergeCell ref="AM14:AN14"/>
    <mergeCell ref="AM15:AN15"/>
    <mergeCell ref="AL7:AL10"/>
    <mergeCell ref="AM7:AN10"/>
    <mergeCell ref="F8:L8"/>
    <mergeCell ref="M8:S8"/>
    <mergeCell ref="T8:Z8"/>
    <mergeCell ref="AA8:AG8"/>
    <mergeCell ref="AH8:AJ8"/>
    <mergeCell ref="A7:A10"/>
    <mergeCell ref="B7:B8"/>
    <mergeCell ref="C7:C10"/>
    <mergeCell ref="D7:D10"/>
    <mergeCell ref="E7:E10"/>
    <mergeCell ref="F7:AJ7"/>
    <mergeCell ref="AK7:AK10"/>
    <mergeCell ref="B9:B10"/>
    <mergeCell ref="AM11:AN11"/>
    <mergeCell ref="AK1:AN1"/>
    <mergeCell ref="M2:P2"/>
    <mergeCell ref="Q2:R2"/>
    <mergeCell ref="S2:T2"/>
    <mergeCell ref="U2:V2"/>
    <mergeCell ref="AK2:AN2"/>
    <mergeCell ref="AK3:AN3"/>
    <mergeCell ref="AK4:AN4"/>
    <mergeCell ref="AH5:AJ5"/>
  </mergeCells>
  <phoneticPr fontId="32"/>
  <dataValidations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258</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259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259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18" customHeight="1">
      <c r="A38" s="337" t="s">
        <v>213</v>
      </c>
      <c r="B38" s="337"/>
      <c r="C38" s="337"/>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335" t="e">
        <f>ROUNDUP(AJ38/AJ39,1)</f>
        <v>#DIV/0!</v>
      </c>
      <c r="AM38"/>
      <c r="AN38"/>
      <c r="AO38"/>
      <c r="AP38"/>
      <c r="AQ38"/>
    </row>
    <row r="39" spans="1:43" ht="18" customHeight="1">
      <c r="A39" s="337" t="s">
        <v>214</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6"/>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45" t="s">
        <v>170</v>
      </c>
      <c r="B42" s="145"/>
      <c r="C42" s="153" t="s">
        <v>260</v>
      </c>
      <c r="D42" s="145"/>
      <c r="E42" s="153" t="s">
        <v>261</v>
      </c>
      <c r="F42" s="153"/>
      <c r="G42" s="153"/>
      <c r="H42" s="153"/>
      <c r="I42" s="153" t="s">
        <v>262</v>
      </c>
      <c r="J42" s="153"/>
      <c r="K42" s="153"/>
      <c r="L42" s="153"/>
      <c r="M42" s="153"/>
      <c r="N42" s="153"/>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53" t="s">
        <v>172</v>
      </c>
      <c r="B43" s="153"/>
      <c r="C43" s="338" t="e">
        <f>ROUNDDOWN(IF(AL38&lt;=60,1,1+ROUNDUP((AL38-60)/60,0)),1)</f>
        <v>#DIV/0!</v>
      </c>
      <c r="D43" s="338"/>
      <c r="E43" s="338" t="e">
        <f>ROUNDDOWN(IF(AL38&lt;=30,1,1+ROUNDUP((AL38-30)/30,0)),1)</f>
        <v>#DIV/0!</v>
      </c>
      <c r="F43" s="338"/>
      <c r="G43" s="338"/>
      <c r="H43" s="338"/>
      <c r="I43" s="338" t="e">
        <f>ROUNDDOWN(AL38/25,1)</f>
        <v>#DIV/0!</v>
      </c>
      <c r="J43" s="338"/>
      <c r="K43" s="338"/>
      <c r="L43" s="338"/>
      <c r="M43" s="338"/>
      <c r="N43" s="338"/>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296" t="str">
        <f>IF(VLOOKUP($AK$1,選択肢!$A$1:$J$32,C51,FALSE)=0,"-",VLOOKUP($AK$1,選択肢!$A$1:$J$32,C51,FALSE))</f>
        <v>管理者</v>
      </c>
      <c r="D46" s="297"/>
      <c r="E46" s="295" t="str">
        <f>IF(VLOOKUP($AK$1,選択肢!$A$1:$J$32,E51,FALSE)=0,"-",VLOOKUP($AK$1,選択肢!$A$1:$J$32,E51,FALSE))</f>
        <v>サービス管理責任者</v>
      </c>
      <c r="F46" s="295"/>
      <c r="G46" s="295"/>
      <c r="H46" s="295"/>
      <c r="I46" s="296" t="str">
        <f>IF(VLOOKUP($AK$1,選択肢!$A$1:$J$32,I51,FALSE)=0,"-",VLOOKUP($AK$1,選択肢!$A$1:$J$32,I51,FALSE))</f>
        <v>地域生活支援員</v>
      </c>
      <c r="J46" s="297"/>
      <c r="K46" s="297"/>
      <c r="L46" s="297"/>
      <c r="M46" s="297"/>
      <c r="N46" s="298"/>
      <c r="O46" s="296" t="str">
        <f>IF(VLOOKUP($AK$1,選択肢!$A$1:$J$32,O51,FALSE)=0,"-",VLOOKUP($AK$1,選択肢!$A$1:$J$32,O51,FALSE))</f>
        <v>-</v>
      </c>
      <c r="P46" s="297"/>
      <c r="Q46" s="297"/>
      <c r="R46" s="297"/>
      <c r="S46" s="297"/>
      <c r="T46" s="298"/>
      <c r="U46" s="296" t="str">
        <f>IF(VLOOKUP($AK$1,選択肢!$A$1:$J$32,U51,FALSE)=0,"-",VLOOKUP($AK$1,選択肢!$A$1:$J$32,U51,FALSE))</f>
        <v>-</v>
      </c>
      <c r="V46" s="297"/>
      <c r="W46" s="297"/>
      <c r="X46" s="297"/>
      <c r="Y46" s="297"/>
      <c r="Z46" s="298"/>
      <c r="AA46" s="296" t="str">
        <f>IF(VLOOKUP($AK$1,選択肢!$A$1:$J$32,AA51,FALSE)=0,"-",VLOOKUP($AK$1,選択肢!$A$1:$J$32,AA51,FALSE))</f>
        <v>-</v>
      </c>
      <c r="AB46" s="297"/>
      <c r="AC46" s="297"/>
      <c r="AD46" s="297"/>
      <c r="AE46" s="297"/>
      <c r="AF46" s="298"/>
      <c r="AG46" s="295" t="str">
        <f>IF(VLOOKUP($AK$1,選択肢!$A$1:$J$32,AG51,FALSE)=0,"-",VLOOKUP($AK$1,選択肢!$A$1:$J$32,AG51,FALSE))</f>
        <v>-</v>
      </c>
      <c r="AH46" s="295"/>
      <c r="AI46" s="295"/>
      <c r="AJ46" s="295"/>
      <c r="AK46" s="295"/>
      <c r="AL46" s="295" t="str">
        <f>IF(VLOOKUP($AK$1,選択肢!$A$1:$J$32,AL51,FALSE)=0,"-",VLOOKUP($AK$1,選択肢!$A$1:$J$32,AL51,FALSE))</f>
        <v>-</v>
      </c>
      <c r="AM46" s="295"/>
      <c r="AN46" s="62"/>
    </row>
    <row r="47" spans="1:43" ht="18" customHeight="1">
      <c r="A47" s="62"/>
      <c r="B47" s="66"/>
      <c r="C47" s="98" t="s">
        <v>190</v>
      </c>
      <c r="D47" s="98" t="s">
        <v>191</v>
      </c>
      <c r="E47" s="97" t="s">
        <v>190</v>
      </c>
      <c r="F47" s="294" t="s">
        <v>191</v>
      </c>
      <c r="G47" s="294"/>
      <c r="H47" s="294"/>
      <c r="I47" s="290" t="s">
        <v>190</v>
      </c>
      <c r="J47" s="291"/>
      <c r="K47" s="292"/>
      <c r="L47" s="290" t="s">
        <v>191</v>
      </c>
      <c r="M47" s="291"/>
      <c r="N47" s="292"/>
      <c r="O47" s="290" t="s">
        <v>190</v>
      </c>
      <c r="P47" s="291"/>
      <c r="Q47" s="292"/>
      <c r="R47" s="290" t="s">
        <v>191</v>
      </c>
      <c r="S47" s="291"/>
      <c r="T47" s="292"/>
      <c r="U47" s="290" t="s">
        <v>190</v>
      </c>
      <c r="V47" s="291"/>
      <c r="W47" s="292"/>
      <c r="X47" s="290" t="s">
        <v>191</v>
      </c>
      <c r="Y47" s="291"/>
      <c r="Z47" s="292"/>
      <c r="AA47" s="290" t="s">
        <v>190</v>
      </c>
      <c r="AB47" s="291"/>
      <c r="AC47" s="292"/>
      <c r="AD47" s="290" t="s">
        <v>191</v>
      </c>
      <c r="AE47" s="291"/>
      <c r="AF47" s="292"/>
      <c r="AG47" s="290" t="s">
        <v>190</v>
      </c>
      <c r="AH47" s="291"/>
      <c r="AI47" s="292"/>
      <c r="AJ47" s="290" t="s">
        <v>191</v>
      </c>
      <c r="AK47" s="292"/>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90">
        <f>COUNTIFS($B$11:$B$30,O$46,$C$11:$C$30,"A",$E$11:$E$30,"*")</f>
        <v>0</v>
      </c>
      <c r="P48" s="291"/>
      <c r="Q48" s="292"/>
      <c r="R48" s="290">
        <f>COUNTIFS($B$11:$B$30,O$46,$C$11:$C$30,"B",$E$11:$E$30,"*")</f>
        <v>0</v>
      </c>
      <c r="S48" s="291"/>
      <c r="T48" s="292"/>
      <c r="U48" s="290">
        <f>COUNTIFS($B$11:$B$30,U$46,$C$11:$C$30,"A",$E$11:$E$30,"*")</f>
        <v>0</v>
      </c>
      <c r="V48" s="291"/>
      <c r="W48" s="292"/>
      <c r="X48" s="290">
        <f>COUNTIFS($B$11:$B$30,U$46,$C$11:$C$30,"B",$E$11:$E$30,"*")</f>
        <v>0</v>
      </c>
      <c r="Y48" s="291"/>
      <c r="Z48" s="292"/>
      <c r="AA48" s="290">
        <f>COUNTIFS($B$11:$B$30,AA$46,$C$11:$C$30,"A",$E$11:$E$30,"*")</f>
        <v>0</v>
      </c>
      <c r="AB48" s="291"/>
      <c r="AC48" s="292"/>
      <c r="AD48" s="290">
        <f>COUNTIFS($B$11:$B$30,AA$46,$C$11:$C$30,"B",$E$11:$E$30,"*")</f>
        <v>0</v>
      </c>
      <c r="AE48" s="291"/>
      <c r="AF48" s="292"/>
      <c r="AG48" s="290">
        <f>COUNTIFS($B$11:$B$30,AG$46,$C$11:$C$30,"A",$E$11:$E$30,"*")</f>
        <v>0</v>
      </c>
      <c r="AH48" s="291"/>
      <c r="AI48" s="292"/>
      <c r="AJ48" s="290">
        <f>COUNTIFS($B$11:$B$30,AG$46,$C$11:$C$30,"B",$E$11:$E$30,"*")</f>
        <v>0</v>
      </c>
      <c r="AK48" s="292"/>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0</v>
      </c>
      <c r="F49" s="290">
        <f>COUNTIFS($B$11:$B$30,E$46,$C$11:$C$30,"D",$E$11:$E$30,"*")</f>
        <v>0</v>
      </c>
      <c r="G49" s="291"/>
      <c r="H49" s="292"/>
      <c r="I49" s="290">
        <f>COUNTIFS($B$11:$B$30,I$46,$C$11:$C$30,"C",$E$11:$E$30,"*")</f>
        <v>1</v>
      </c>
      <c r="J49" s="291"/>
      <c r="K49" s="292"/>
      <c r="L49" s="290">
        <f>COUNTIFS($B$11:$B$30,I$46,$C$11:$C$30,"D",$E$11:$E$30,"*")</f>
        <v>1</v>
      </c>
      <c r="M49" s="291"/>
      <c r="N49" s="292"/>
      <c r="O49" s="290">
        <f>COUNTIFS($B$11:$B$30,O$46,$C$11:$C$30,"C",$E$11:$E$30,"*")</f>
        <v>0</v>
      </c>
      <c r="P49" s="291"/>
      <c r="Q49" s="292"/>
      <c r="R49" s="290">
        <f>COUNTIFS($B$11:$B$30,O$46,$C$11:$C$30,"D",$E$11:$E$30,"*")</f>
        <v>0</v>
      </c>
      <c r="S49" s="291"/>
      <c r="T49" s="292"/>
      <c r="U49" s="290">
        <f>COUNTIFS($B$11:$B$30,U$46,$C$11:$C$30,"C",$E$11:$E$30,"*")</f>
        <v>0</v>
      </c>
      <c r="V49" s="291"/>
      <c r="W49" s="292"/>
      <c r="X49" s="290">
        <f>COUNTIFS($B$11:$B$30,U$46,$C$11:$C$30,"D",$E$11:$E$30,"*")</f>
        <v>0</v>
      </c>
      <c r="Y49" s="291"/>
      <c r="Z49" s="292"/>
      <c r="AA49" s="290">
        <f>COUNTIFS($B$11:$B$30,AA$46,$C$11:$C$30,"C",$E$11:$E$30,"*")</f>
        <v>0</v>
      </c>
      <c r="AB49" s="291"/>
      <c r="AC49" s="292"/>
      <c r="AD49" s="290">
        <f>COUNTIFS($B$11:$B$30,AA$46,$C$11:$C$30,"D",$E$11:$E$30,"*")</f>
        <v>0</v>
      </c>
      <c r="AE49" s="291"/>
      <c r="AF49" s="292"/>
      <c r="AG49" s="290">
        <f>COUNTIFS($B$11:$B$30,AG$46,$C$11:$C$30,"C",$E$11:$E$30,"*")</f>
        <v>0</v>
      </c>
      <c r="AH49" s="291"/>
      <c r="AI49" s="292"/>
      <c r="AJ49" s="290">
        <f>COUNTIFS($B$11:$B$30,AG$46,$C$11:$C$30,"D",$E$11:$E$30,"*")</f>
        <v>0</v>
      </c>
      <c r="AK49" s="292"/>
      <c r="AL49" s="97">
        <f>COUNTIFS($B$11:$B$30,AL$46,$C$11:$C$30,"C",$E$11:$E$30,"*")</f>
        <v>0</v>
      </c>
      <c r="AM49" s="97">
        <f>COUNTIFS($B$11:$B$30,AL$46,$C$11:$C$30,"D",$E$11:$E$30,"*")</f>
        <v>0</v>
      </c>
      <c r="AN49" s="62"/>
    </row>
    <row r="50" spans="1:40" ht="24.95" customHeight="1">
      <c r="A50" s="62"/>
      <c r="B50" s="80" t="s">
        <v>194</v>
      </c>
      <c r="C50" s="296">
        <f>IF($AK$3="４週",SUMIFS($AK$11:$AK$30,$B$11:$B$30,C46)/4/$AH$5,IF($AK$3="歴月",SUMIFS($AK$11:$AK$30,$B$11:$B$30,C46)/$AL$5,"記載する期間を選択してください"))</f>
        <v>0</v>
      </c>
      <c r="D50" s="298"/>
      <c r="E50" s="296">
        <f>IF($AK$3="４週",SUMIFS($AK$11:$AK$30,$B$11:$B$30,E46)/4/$AH$5,IF($AK$3="歴月",SUMIFS($AK$11:$AK$30,$B$11:$B$30,E46)/$AL$5,"記載する期間を選択してください"))</f>
        <v>0</v>
      </c>
      <c r="F50" s="297"/>
      <c r="G50" s="297"/>
      <c r="H50" s="298"/>
      <c r="I50" s="296">
        <f>IF($AK$3="４週",SUMIFS($AK$11:$AK$30,$B$11:$B$30,I46)/4/$AH$5,IF($AK$3="歴月",SUMIFS($AK$11:$AK$30,$B$11:$B$30,I46)/$AL$5,"記載する期間を選択してください"))</f>
        <v>0</v>
      </c>
      <c r="J50" s="297"/>
      <c r="K50" s="297"/>
      <c r="L50" s="297"/>
      <c r="M50" s="297"/>
      <c r="N50" s="298"/>
      <c r="O50" s="296">
        <f>IF($AK$3="４週",SUMIFS($AK$11:$AK$30,$B$11:$B$30,O46)/4/$AH$5,IF($AK$3="歴月",SUMIFS($AK$11:$AK$30,$B$11:$B$30,O46)/$AL$5,"記載する期間を選択してください"))</f>
        <v>0</v>
      </c>
      <c r="P50" s="297"/>
      <c r="Q50" s="297"/>
      <c r="R50" s="297"/>
      <c r="S50" s="297"/>
      <c r="T50" s="298"/>
      <c r="U50" s="296">
        <f>IF($AK$3="４週",SUMIFS($AK$11:$AK$30,$B$11:$B$30,U46)/4/$AH$5,IF($AK$3="歴月",SUMIFS($AK$11:$AK$30,$B$11:$B$30,U46)/$AL$5,"記載する期間を選択してください"))</f>
        <v>0</v>
      </c>
      <c r="V50" s="297"/>
      <c r="W50" s="297"/>
      <c r="X50" s="297"/>
      <c r="Y50" s="297"/>
      <c r="Z50" s="298"/>
      <c r="AA50" s="296">
        <f>IF($AK$3="４週",SUMIFS($AK$11:$AK$30,$B$11:$B$30,AA46)/4/$AH$5,IF($AK$3="歴月",SUMIFS($AK$11:$AK$30,$B$11:$B$30,AA46)/$AL$5,"記載する期間を選択してください"))</f>
        <v>0</v>
      </c>
      <c r="AB50" s="297"/>
      <c r="AC50" s="297"/>
      <c r="AD50" s="297"/>
      <c r="AE50" s="297"/>
      <c r="AF50" s="298"/>
      <c r="AG50" s="296">
        <f>IF($AK$3="４週",SUMIFS($AK$11:$AK$30,$B$11:$B$30,AG46)/4/$AH$5,IF($AK$3="歴月",SUMIFS($AK$11:$AK$30,$B$11:$B$30,AG46)/$AL$5,"記載する期間を選択してください"))</f>
        <v>0</v>
      </c>
      <c r="AH50" s="297"/>
      <c r="AI50" s="297"/>
      <c r="AJ50" s="297"/>
      <c r="AK50" s="298"/>
      <c r="AL50" s="296">
        <f>IF($AK$3="４週",SUMIFS($AK$11:$AK$30,$B$11:$B$30,AL46)/4/$AH$5,IF($AK$3="歴月",SUMIFS($AK$11:$AK$30,$B$11:$B$30,AL46)/$AL$5,"記載する期間を選択してください"))</f>
        <v>0</v>
      </c>
      <c r="AM50" s="298"/>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6">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AJ38:AK38"/>
    <mergeCell ref="R37:T37"/>
    <mergeCell ref="U37:W37"/>
    <mergeCell ref="X37:Z37"/>
    <mergeCell ref="AA37:AC37"/>
    <mergeCell ref="AD37:AF37"/>
    <mergeCell ref="AG37:AI37"/>
    <mergeCell ref="AJ37:AK37"/>
    <mergeCell ref="A42:B42"/>
    <mergeCell ref="C42:D42"/>
    <mergeCell ref="E42:H42"/>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M29:AN29"/>
    <mergeCell ref="AM30:AN30"/>
    <mergeCell ref="A31:E31"/>
    <mergeCell ref="AM31:AN32"/>
    <mergeCell ref="A32:E32"/>
    <mergeCell ref="A37:C37"/>
    <mergeCell ref="F37:H37"/>
    <mergeCell ref="I37:K37"/>
    <mergeCell ref="L37:N37"/>
    <mergeCell ref="O37:Q37"/>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4"/>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263</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366" t="s">
        <v>102</v>
      </c>
      <c r="B7" s="157" t="s">
        <v>103</v>
      </c>
      <c r="C7" s="314"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366"/>
      <c r="B8" s="158"/>
      <c r="C8" s="316"/>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366"/>
      <c r="B9" s="151" t="s">
        <v>156</v>
      </c>
      <c r="C9" s="316"/>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366"/>
      <c r="B10" s="152"/>
      <c r="C10" s="318"/>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137"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137" t="s">
        <v>215</v>
      </c>
      <c r="C14" s="81" t="s">
        <v>127</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137"/>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137"/>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137"/>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137"/>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ref="AK18" si="2">+SUM(F18:AJ18)</f>
        <v>0</v>
      </c>
      <c r="AL18" s="70">
        <f t="shared" ref="AL18" si="3">IF($AK$3="４週",AK18/4,AK18/(DAY(EOMONTH($F$9,0))/7))</f>
        <v>0</v>
      </c>
      <c r="AM18" s="146"/>
      <c r="AN18" s="146"/>
    </row>
    <row r="19" spans="1:40" ht="18" customHeight="1">
      <c r="A19" s="73">
        <v>9</v>
      </c>
      <c r="B19" s="137"/>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137"/>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137"/>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137"/>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137"/>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137"/>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137"/>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137"/>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137"/>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137"/>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137"/>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137"/>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 t="shared" ref="F31:AJ31" si="4">+SUM(F11:F30)</f>
        <v>0</v>
      </c>
      <c r="G31" s="71">
        <f t="shared" si="4"/>
        <v>0</v>
      </c>
      <c r="H31" s="71">
        <f t="shared" si="4"/>
        <v>0</v>
      </c>
      <c r="I31" s="71">
        <f t="shared" si="4"/>
        <v>0</v>
      </c>
      <c r="J31" s="71">
        <f t="shared" si="4"/>
        <v>0</v>
      </c>
      <c r="K31" s="71">
        <f t="shared" si="4"/>
        <v>0</v>
      </c>
      <c r="L31" s="71">
        <f t="shared" si="4"/>
        <v>0</v>
      </c>
      <c r="M31" s="71">
        <f t="shared" si="4"/>
        <v>0</v>
      </c>
      <c r="N31" s="71">
        <f t="shared" si="4"/>
        <v>0</v>
      </c>
      <c r="O31" s="71">
        <f t="shared" si="4"/>
        <v>0</v>
      </c>
      <c r="P31" s="71">
        <f t="shared" si="4"/>
        <v>0</v>
      </c>
      <c r="Q31" s="71">
        <f t="shared" si="4"/>
        <v>0</v>
      </c>
      <c r="R31" s="71">
        <f t="shared" si="4"/>
        <v>0</v>
      </c>
      <c r="S31" s="71">
        <f t="shared" si="4"/>
        <v>0</v>
      </c>
      <c r="T31" s="71">
        <f t="shared" si="4"/>
        <v>0</v>
      </c>
      <c r="U31" s="71">
        <f t="shared" si="4"/>
        <v>0</v>
      </c>
      <c r="V31" s="71">
        <f t="shared" si="4"/>
        <v>0</v>
      </c>
      <c r="W31" s="71">
        <f t="shared" si="4"/>
        <v>0</v>
      </c>
      <c r="X31" s="71">
        <f t="shared" si="4"/>
        <v>0</v>
      </c>
      <c r="Y31" s="71">
        <f t="shared" si="4"/>
        <v>0</v>
      </c>
      <c r="Z31" s="71">
        <f t="shared" si="4"/>
        <v>0</v>
      </c>
      <c r="AA31" s="71">
        <f t="shared" si="4"/>
        <v>0</v>
      </c>
      <c r="AB31" s="71">
        <f t="shared" si="4"/>
        <v>0</v>
      </c>
      <c r="AC31" s="71">
        <f t="shared" si="4"/>
        <v>0</v>
      </c>
      <c r="AD31" s="71">
        <f t="shared" si="4"/>
        <v>0</v>
      </c>
      <c r="AE31" s="71">
        <f t="shared" si="4"/>
        <v>0</v>
      </c>
      <c r="AF31" s="71">
        <f t="shared" si="4"/>
        <v>0</v>
      </c>
      <c r="AG31" s="71">
        <f t="shared" si="4"/>
        <v>0</v>
      </c>
      <c r="AH31" s="71">
        <f t="shared" si="4"/>
        <v>0</v>
      </c>
      <c r="AI31" s="71">
        <f t="shared" si="4"/>
        <v>0</v>
      </c>
      <c r="AJ31" s="71">
        <f t="shared" si="4"/>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24.95" customHeight="1">
      <c r="A36" s="145"/>
      <c r="B36" s="145"/>
      <c r="C36" s="145"/>
      <c r="D36" s="94">
        <v>4</v>
      </c>
      <c r="E36" s="94">
        <v>5</v>
      </c>
      <c r="F36" s="333">
        <v>6</v>
      </c>
      <c r="G36" s="333"/>
      <c r="H36" s="333"/>
      <c r="I36" s="333">
        <v>7</v>
      </c>
      <c r="J36" s="333"/>
      <c r="K36" s="333"/>
      <c r="L36" s="333">
        <v>8</v>
      </c>
      <c r="M36" s="333"/>
      <c r="N36" s="333"/>
      <c r="O36" s="333">
        <v>9</v>
      </c>
      <c r="P36" s="333"/>
      <c r="Q36" s="333"/>
      <c r="R36" s="333">
        <v>10</v>
      </c>
      <c r="S36" s="333"/>
      <c r="T36" s="333"/>
      <c r="U36" s="333">
        <v>11</v>
      </c>
      <c r="V36" s="333"/>
      <c r="W36" s="333"/>
      <c r="X36" s="333">
        <v>12</v>
      </c>
      <c r="Y36" s="333"/>
      <c r="Z36" s="333"/>
      <c r="AA36" s="333">
        <v>1</v>
      </c>
      <c r="AB36" s="333"/>
      <c r="AC36" s="333"/>
      <c r="AD36" s="333">
        <v>2</v>
      </c>
      <c r="AE36" s="333"/>
      <c r="AF36" s="333"/>
      <c r="AG36" s="333">
        <v>3</v>
      </c>
      <c r="AH36" s="333"/>
      <c r="AI36" s="333"/>
      <c r="AJ36" s="145" t="s">
        <v>211</v>
      </c>
      <c r="AK36" s="145"/>
      <c r="AL36" s="80" t="s">
        <v>212</v>
      </c>
      <c r="AM36" s="371" t="s">
        <v>265</v>
      </c>
      <c r="AN36" s="372"/>
      <c r="AO36"/>
      <c r="AP36"/>
      <c r="AQ36"/>
    </row>
    <row r="37" spans="1:43" ht="21.95" customHeight="1">
      <c r="A37" s="337" t="s">
        <v>219</v>
      </c>
      <c r="B37" s="337"/>
      <c r="C37" s="337"/>
      <c r="D37" s="119">
        <f>SUM(D38,D39,D40,D41,D43,D45)</f>
        <v>0</v>
      </c>
      <c r="E37" s="119">
        <f>SUM(E38,E39,E40,E41,E43,E45)</f>
        <v>0</v>
      </c>
      <c r="F37" s="363">
        <f>SUM(F38,F39,F40,F41,F43,F45)</f>
        <v>0</v>
      </c>
      <c r="G37" s="364"/>
      <c r="H37" s="365"/>
      <c r="I37" s="363">
        <f>SUM(I38,I39,I40,I41,I43,I45)</f>
        <v>0</v>
      </c>
      <c r="J37" s="364">
        <f t="shared" ref="J37:AI37" si="5">SUM(J38,J39,J40,J41,J43,J45)</f>
        <v>0</v>
      </c>
      <c r="K37" s="365">
        <f t="shared" si="5"/>
        <v>0</v>
      </c>
      <c r="L37" s="363">
        <f>SUM(L38,L39,L40,L41,L43,L45)</f>
        <v>0</v>
      </c>
      <c r="M37" s="364"/>
      <c r="N37" s="365"/>
      <c r="O37" s="363">
        <f>SUM(O38,O39,O40,O41,O43,O45)</f>
        <v>0</v>
      </c>
      <c r="P37" s="364"/>
      <c r="Q37" s="365"/>
      <c r="R37" s="363">
        <f>SUM(R38,R39,R40,R41,R43,R45)</f>
        <v>0</v>
      </c>
      <c r="S37" s="364"/>
      <c r="T37" s="365"/>
      <c r="U37" s="363">
        <f>SUM(U38,U39,U40,U41,U43,U45)</f>
        <v>0</v>
      </c>
      <c r="V37" s="364">
        <f t="shared" si="5"/>
        <v>0</v>
      </c>
      <c r="W37" s="365">
        <f t="shared" si="5"/>
        <v>0</v>
      </c>
      <c r="X37" s="363">
        <f>SUM(X38,X39,X40,X41,X43,X45)</f>
        <v>0</v>
      </c>
      <c r="Y37" s="364">
        <f t="shared" si="5"/>
        <v>0</v>
      </c>
      <c r="Z37" s="365">
        <f t="shared" si="5"/>
        <v>0</v>
      </c>
      <c r="AA37" s="363">
        <f>SUM(AA38,AA39,AA40,AA41,AA43,AA45)</f>
        <v>0</v>
      </c>
      <c r="AB37" s="364">
        <f t="shared" si="5"/>
        <v>0</v>
      </c>
      <c r="AC37" s="365">
        <f t="shared" si="5"/>
        <v>0</v>
      </c>
      <c r="AD37" s="363">
        <f>SUM(AD38,AD39,AD40,AD41,AD43,AD45)</f>
        <v>0</v>
      </c>
      <c r="AE37" s="364">
        <f t="shared" si="5"/>
        <v>0</v>
      </c>
      <c r="AF37" s="365">
        <f t="shared" si="5"/>
        <v>0</v>
      </c>
      <c r="AG37" s="363">
        <f>SUM(AG38,AG39,AG40,AG41,AG43,AG45)</f>
        <v>0</v>
      </c>
      <c r="AH37" s="364">
        <f t="shared" si="5"/>
        <v>0</v>
      </c>
      <c r="AI37" s="365">
        <f t="shared" si="5"/>
        <v>0</v>
      </c>
      <c r="AJ37" s="144">
        <f>SUM(D37:AI37)</f>
        <v>0</v>
      </c>
      <c r="AK37" s="144"/>
      <c r="AL37" s="104" t="e">
        <f>ROUNDUP(AJ37/AJ47,1)</f>
        <v>#DIV/0!</v>
      </c>
      <c r="AM37" s="367"/>
      <c r="AN37" s="368"/>
      <c r="AO37"/>
      <c r="AP37"/>
      <c r="AQ37"/>
    </row>
    <row r="38" spans="1:43" ht="21.95" customHeight="1">
      <c r="A38" s="311" t="s">
        <v>266</v>
      </c>
      <c r="B38" s="312"/>
      <c r="C38" s="313"/>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104" t="e">
        <f t="shared" ref="AL38:AL46" si="6">ROUNDUP(AJ38/$AJ$47,1)</f>
        <v>#DIV/0!</v>
      </c>
      <c r="AM38" s="367"/>
      <c r="AN38" s="368"/>
      <c r="AO38"/>
      <c r="AP38"/>
      <c r="AQ38"/>
    </row>
    <row r="39" spans="1:43" ht="21.95" customHeight="1">
      <c r="A39" s="311" t="s">
        <v>220</v>
      </c>
      <c r="B39" s="312"/>
      <c r="C39" s="313"/>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104" t="e">
        <f t="shared" si="6"/>
        <v>#DIV/0!</v>
      </c>
      <c r="AM39" s="367"/>
      <c r="AN39" s="368"/>
      <c r="AO39"/>
      <c r="AP39"/>
      <c r="AQ39"/>
    </row>
    <row r="40" spans="1:43" ht="21.95" customHeight="1">
      <c r="A40" s="311" t="s">
        <v>221</v>
      </c>
      <c r="B40" s="312"/>
      <c r="C40" s="313"/>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SUM(D40:AI40)</f>
        <v>0</v>
      </c>
      <c r="AK40" s="144"/>
      <c r="AL40" s="104" t="e">
        <f t="shared" si="6"/>
        <v>#DIV/0!</v>
      </c>
      <c r="AM40" s="367"/>
      <c r="AN40" s="368"/>
      <c r="AO40"/>
      <c r="AP40"/>
      <c r="AQ40"/>
    </row>
    <row r="41" spans="1:43" ht="21.95" customHeight="1">
      <c r="A41" s="373" t="s">
        <v>222</v>
      </c>
      <c r="B41" s="312"/>
      <c r="C41" s="313"/>
      <c r="D41" s="68"/>
      <c r="E41" s="68"/>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144">
        <f t="shared" ref="AJ41:AJ45" si="7">SUM(D41:AI41)</f>
        <v>0</v>
      </c>
      <c r="AK41" s="144"/>
      <c r="AL41" s="104" t="e">
        <f t="shared" si="6"/>
        <v>#DIV/0!</v>
      </c>
      <c r="AM41" s="367"/>
      <c r="AN41" s="368"/>
      <c r="AO41"/>
      <c r="AP41"/>
      <c r="AQ41"/>
    </row>
    <row r="42" spans="1:43" s="114" customFormat="1" ht="21.95" customHeight="1">
      <c r="A42" s="120"/>
      <c r="B42" s="377" t="s">
        <v>267</v>
      </c>
      <c r="C42" s="378"/>
      <c r="D42" s="68"/>
      <c r="E42" s="68"/>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144">
        <f>SUM(D42:AI42)</f>
        <v>0</v>
      </c>
      <c r="AK42" s="144"/>
      <c r="AL42" s="104" t="e">
        <f t="shared" si="6"/>
        <v>#DIV/0!</v>
      </c>
      <c r="AM42" s="369" t="e">
        <f>ROUNDUP($AJ$42/$AJ$47,1)</f>
        <v>#DIV/0!</v>
      </c>
      <c r="AN42" s="370"/>
      <c r="AO42" s="113"/>
      <c r="AP42" s="113"/>
      <c r="AQ42" s="113"/>
    </row>
    <row r="43" spans="1:43" ht="21.95" customHeight="1">
      <c r="A43" s="373" t="s">
        <v>223</v>
      </c>
      <c r="B43" s="312"/>
      <c r="C43" s="313"/>
      <c r="D43" s="68"/>
      <c r="E43" s="68"/>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144">
        <f t="shared" si="7"/>
        <v>0</v>
      </c>
      <c r="AK43" s="144"/>
      <c r="AL43" s="104" t="e">
        <f t="shared" si="6"/>
        <v>#DIV/0!</v>
      </c>
      <c r="AM43" s="367"/>
      <c r="AN43" s="368"/>
      <c r="AO43"/>
      <c r="AP43"/>
      <c r="AQ43"/>
    </row>
    <row r="44" spans="1:43" s="114" customFormat="1" ht="21.95" customHeight="1">
      <c r="A44" s="121"/>
      <c r="B44" s="377" t="s">
        <v>268</v>
      </c>
      <c r="C44" s="378"/>
      <c r="D44" s="68"/>
      <c r="E44" s="68"/>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144">
        <f>SUM(D44:AI44)</f>
        <v>0</v>
      </c>
      <c r="AK44" s="144"/>
      <c r="AL44" s="104" t="e">
        <f t="shared" si="6"/>
        <v>#DIV/0!</v>
      </c>
      <c r="AM44" s="369" t="e">
        <f>ROUNDUP($AJ$44/$AJ$47,1)</f>
        <v>#DIV/0!</v>
      </c>
      <c r="AN44" s="370"/>
      <c r="AO44" s="113"/>
      <c r="AP44" s="113"/>
      <c r="AQ44" s="113"/>
    </row>
    <row r="45" spans="1:43" ht="21.95" customHeight="1">
      <c r="A45" s="373" t="s">
        <v>224</v>
      </c>
      <c r="B45" s="312"/>
      <c r="C45" s="313"/>
      <c r="D45" s="68"/>
      <c r="E45" s="68"/>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144">
        <f t="shared" si="7"/>
        <v>0</v>
      </c>
      <c r="AK45" s="144"/>
      <c r="AL45" s="104" t="e">
        <f t="shared" si="6"/>
        <v>#DIV/0!</v>
      </c>
      <c r="AM45" s="367"/>
      <c r="AN45" s="368"/>
      <c r="AO45"/>
      <c r="AP45"/>
      <c r="AQ45"/>
    </row>
    <row r="46" spans="1:43" s="114" customFormat="1" ht="21.95" customHeight="1">
      <c r="A46" s="120"/>
      <c r="B46" s="377" t="s">
        <v>267</v>
      </c>
      <c r="C46" s="378"/>
      <c r="D46" s="68"/>
      <c r="E46" s="68"/>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144">
        <f>SUM(D46:AI46)</f>
        <v>0</v>
      </c>
      <c r="AK46" s="144"/>
      <c r="AL46" s="104" t="e">
        <f t="shared" si="6"/>
        <v>#DIV/0!</v>
      </c>
      <c r="AM46" s="369" t="e">
        <f>ROUNDUP($AJ$46/$AJ$47,1)</f>
        <v>#DIV/0!</v>
      </c>
      <c r="AN46" s="370"/>
      <c r="AO46" s="113"/>
      <c r="AP46" s="113"/>
      <c r="AQ46" s="113"/>
    </row>
    <row r="47" spans="1:43" ht="21.95" customHeight="1">
      <c r="A47" s="337" t="s">
        <v>214</v>
      </c>
      <c r="B47" s="337"/>
      <c r="C47" s="337"/>
      <c r="D47" s="68"/>
      <c r="E47" s="68"/>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144">
        <f>+SUM(D47:AI47)</f>
        <v>0</v>
      </c>
      <c r="AK47" s="144"/>
      <c r="AL47" s="103"/>
      <c r="AM47" s="367"/>
      <c r="AN47" s="368"/>
      <c r="AO47"/>
      <c r="AP47"/>
      <c r="AQ47"/>
    </row>
    <row r="48" spans="1:43" ht="5.0999999999999996" customHeight="1">
      <c r="A48" s="83"/>
      <c r="B48" s="83"/>
      <c r="C48" s="83"/>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45" t="s">
        <v>170</v>
      </c>
      <c r="B50" s="145"/>
      <c r="C50" s="145" t="s">
        <v>207</v>
      </c>
      <c r="D50" s="145"/>
      <c r="E50" s="153" t="s">
        <v>264</v>
      </c>
      <c r="F50" s="153"/>
      <c r="G50" s="153"/>
      <c r="H50" s="153"/>
      <c r="I50" s="296" t="s">
        <v>269</v>
      </c>
      <c r="J50" s="297"/>
      <c r="K50" s="297"/>
      <c r="L50" s="297"/>
      <c r="M50" s="297"/>
      <c r="N50" s="298"/>
      <c r="O50"/>
      <c r="Q50"/>
      <c r="R50"/>
      <c r="S50"/>
      <c r="T50"/>
      <c r="U50"/>
      <c r="W50" s="66"/>
      <c r="X50" s="60"/>
      <c r="Y50" s="60"/>
      <c r="Z50" s="60"/>
      <c r="AA50" s="60"/>
      <c r="AB50" s="60"/>
      <c r="AC50" s="60"/>
      <c r="AD50" s="60"/>
      <c r="AE50" s="60"/>
      <c r="AF50" s="60"/>
      <c r="AG50" s="60"/>
      <c r="AH50" s="60"/>
      <c r="AI50" s="60"/>
      <c r="AJ50" s="102"/>
      <c r="AK50" s="60"/>
      <c r="AL50" s="66"/>
      <c r="AM50" s="66"/>
      <c r="AN50" s="62"/>
    </row>
    <row r="51" spans="1:40" ht="18" customHeight="1">
      <c r="A51" s="153" t="s">
        <v>172</v>
      </c>
      <c r="B51" s="153"/>
      <c r="C51" s="338" t="e">
        <f>ROUNDDOWN(IF(AL37&lt;=30,1,1+ROUNDUP((AL37-30)/30,0)),1)</f>
        <v>#DIV/0!</v>
      </c>
      <c r="D51" s="338"/>
      <c r="E51" s="338" t="e">
        <f>ROUNDDOWN(AL37/6,1)</f>
        <v>#DIV/0!</v>
      </c>
      <c r="F51" s="338"/>
      <c r="G51" s="338"/>
      <c r="H51" s="338"/>
      <c r="I51" s="374" t="e">
        <f>ROUNDDOWN($AL$40/9,1)+ROUNDDOWN(($AL$41-$AM$42)/6,1)+ROUNDDOWN($AM$42/12,1)+ROUNDDOWN(($AL$43-$AM$44)/4,1)+ROUNDDOWN($AM$44/8,1)+ROUNDDOWN(($AL$45-$AM$46)/2.5,1)+ROUNDDOWN($AM$46/5,1)</f>
        <v>#DIV/0!</v>
      </c>
      <c r="J51" s="374"/>
      <c r="K51" s="374"/>
      <c r="L51" s="374"/>
      <c r="M51" s="374"/>
      <c r="N51" s="374"/>
      <c r="O51"/>
      <c r="Q51"/>
      <c r="R51"/>
      <c r="S51"/>
      <c r="T51"/>
      <c r="U51"/>
      <c r="W51" s="66"/>
      <c r="X51" s="60"/>
      <c r="Y51" s="60"/>
      <c r="Z51" s="60"/>
      <c r="AA51" s="60"/>
      <c r="AB51" s="60"/>
      <c r="AC51" s="60"/>
      <c r="AD51" s="60"/>
      <c r="AE51" s="60"/>
      <c r="AF51" s="60"/>
      <c r="AG51" s="60"/>
      <c r="AH51" s="60"/>
      <c r="AI51" s="60"/>
      <c r="AJ51" s="102"/>
      <c r="AK51" s="60"/>
      <c r="AL51" s="66"/>
      <c r="AM51" s="66"/>
      <c r="AN51" s="62"/>
    </row>
    <row r="52" spans="1:40" ht="5.0999999999999996" customHeight="1">
      <c r="A52" s="83"/>
      <c r="B52" s="83"/>
      <c r="C52" s="83"/>
      <c r="D52" s="83"/>
      <c r="E52" s="83"/>
      <c r="F52" s="83"/>
      <c r="G52" s="83"/>
      <c r="H52" s="83"/>
      <c r="I52" s="83"/>
      <c r="J52" s="60"/>
      <c r="K52" s="60"/>
      <c r="L52" s="60"/>
      <c r="M52" s="102"/>
      <c r="N52" s="60"/>
      <c r="O52" s="60"/>
      <c r="P52" s="60"/>
      <c r="Q52"/>
      <c r="W52" s="66"/>
      <c r="X52" s="60"/>
      <c r="Y52" s="60"/>
      <c r="Z52" s="60"/>
      <c r="AA52" s="60"/>
      <c r="AB52" s="60"/>
      <c r="AC52" s="60"/>
      <c r="AD52" s="60"/>
      <c r="AE52" s="60"/>
      <c r="AF52" s="60"/>
      <c r="AG52" s="60"/>
      <c r="AH52" s="60"/>
      <c r="AI52" s="60"/>
      <c r="AJ52" s="102"/>
      <c r="AK52" s="60"/>
      <c r="AL52" s="66"/>
      <c r="AM52" s="66"/>
      <c r="AN52" s="62"/>
    </row>
    <row r="53" spans="1:40" ht="21" customHeight="1">
      <c r="A53" s="67"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24.95" customHeight="1">
      <c r="A54" s="62"/>
      <c r="B54" s="66"/>
      <c r="C54" s="296" t="str">
        <f>IF(VLOOKUP($AK$1,選択肢!$A$1:$J$32,C59,FALSE)=0,"-",VLOOKUP($AK$1,選択肢!$A$1:$J$32,C59,FALSE))</f>
        <v>管理者</v>
      </c>
      <c r="D54" s="297"/>
      <c r="E54" s="295" t="str">
        <f>IF(VLOOKUP($AK$1,選択肢!$A$1:$J$32,E59,FALSE)=0,"-",VLOOKUP($AK$1,選択肢!$A$1:$J$32,E59,FALSE))</f>
        <v>サービス管理責任者</v>
      </c>
      <c r="F54" s="295"/>
      <c r="G54" s="295"/>
      <c r="H54" s="295"/>
      <c r="I54" s="296" t="str">
        <f>IF(VLOOKUP($AK$1,選択肢!$A$1:$J$32,I59,FALSE)=0,"-",VLOOKUP($AK$1,選択肢!$A$1:$J$32,I59,FALSE))</f>
        <v>世話人</v>
      </c>
      <c r="J54" s="297"/>
      <c r="K54" s="297"/>
      <c r="L54" s="297"/>
      <c r="M54" s="297"/>
      <c r="N54" s="298"/>
      <c r="O54" s="296" t="str">
        <f>IF(VLOOKUP($AK$1,選択肢!$A$1:$J$32,O59,FALSE)=0,"-",VLOOKUP($AK$1,選択肢!$A$1:$J$32,O59,FALSE))</f>
        <v>生活支援員</v>
      </c>
      <c r="P54" s="297"/>
      <c r="Q54" s="297"/>
      <c r="R54" s="297"/>
      <c r="S54" s="297"/>
      <c r="T54" s="298"/>
      <c r="U54" s="296" t="str">
        <f>IF(VLOOKUP($AK$1,選択肢!$A$1:$J$32,U59,FALSE)=0,"-",VLOOKUP($AK$1,選択肢!$A$1:$J$32,U59,FALSE))</f>
        <v>-</v>
      </c>
      <c r="V54" s="297"/>
      <c r="W54" s="297"/>
      <c r="X54" s="297"/>
      <c r="Y54" s="297"/>
      <c r="Z54" s="298"/>
      <c r="AA54" s="296" t="str">
        <f>IF(VLOOKUP($AK$1,選択肢!$A$1:$J$32,AA59,FALSE)=0,"-",VLOOKUP($AK$1,選択肢!$A$1:$J$32,AA59,FALSE))</f>
        <v>-</v>
      </c>
      <c r="AB54" s="297"/>
      <c r="AC54" s="297"/>
      <c r="AD54" s="297"/>
      <c r="AE54" s="297"/>
      <c r="AF54" s="298"/>
      <c r="AG54" s="295" t="str">
        <f>IF(VLOOKUP($AK$1,選択肢!$A$1:$J$32,AG59,FALSE)=0,"-",VLOOKUP($AK$1,選択肢!$A$1:$J$32,AG59,FALSE))</f>
        <v>-</v>
      </c>
      <c r="AH54" s="295"/>
      <c r="AI54" s="295"/>
      <c r="AJ54" s="295"/>
      <c r="AK54" s="295"/>
      <c r="AL54" s="295" t="str">
        <f>IF(VLOOKUP($AK$1,選択肢!$A$1:$J$32,AL59,FALSE)=0,"-",VLOOKUP($AK$1,選択肢!$A$1:$J$32,AL59,FALSE))</f>
        <v>-</v>
      </c>
      <c r="AM54" s="295"/>
      <c r="AN54" s="62"/>
    </row>
    <row r="55" spans="1:40" ht="18" customHeight="1">
      <c r="A55" s="62"/>
      <c r="B55" s="66"/>
      <c r="C55" s="98" t="s">
        <v>190</v>
      </c>
      <c r="D55" s="98" t="s">
        <v>191</v>
      </c>
      <c r="E55" s="97" t="s">
        <v>190</v>
      </c>
      <c r="F55" s="294" t="s">
        <v>191</v>
      </c>
      <c r="G55" s="294"/>
      <c r="H55" s="294"/>
      <c r="I55" s="290" t="s">
        <v>190</v>
      </c>
      <c r="J55" s="291"/>
      <c r="K55" s="292"/>
      <c r="L55" s="290" t="s">
        <v>191</v>
      </c>
      <c r="M55" s="291"/>
      <c r="N55" s="292"/>
      <c r="O55" s="290" t="s">
        <v>190</v>
      </c>
      <c r="P55" s="291"/>
      <c r="Q55" s="292"/>
      <c r="R55" s="290" t="s">
        <v>191</v>
      </c>
      <c r="S55" s="291"/>
      <c r="T55" s="292"/>
      <c r="U55" s="290" t="s">
        <v>190</v>
      </c>
      <c r="V55" s="291"/>
      <c r="W55" s="292"/>
      <c r="X55" s="290" t="s">
        <v>191</v>
      </c>
      <c r="Y55" s="291"/>
      <c r="Z55" s="292"/>
      <c r="AA55" s="290" t="s">
        <v>190</v>
      </c>
      <c r="AB55" s="291"/>
      <c r="AC55" s="292"/>
      <c r="AD55" s="290" t="s">
        <v>191</v>
      </c>
      <c r="AE55" s="291"/>
      <c r="AF55" s="292"/>
      <c r="AG55" s="290" t="s">
        <v>190</v>
      </c>
      <c r="AH55" s="291"/>
      <c r="AI55" s="292"/>
      <c r="AJ55" s="290" t="s">
        <v>191</v>
      </c>
      <c r="AK55" s="292"/>
      <c r="AL55" s="97" t="s">
        <v>27</v>
      </c>
      <c r="AM55" s="97" t="s">
        <v>216</v>
      </c>
      <c r="AN55" s="62"/>
    </row>
    <row r="56" spans="1:40" ht="18" customHeight="1">
      <c r="A56" s="62"/>
      <c r="B56" s="74" t="s">
        <v>192</v>
      </c>
      <c r="C56" s="97">
        <f>COUNTIFS($B$11:$B$30,C$54,$C$11:$C$30,"A",$E$11:$E$30,"*")</f>
        <v>1</v>
      </c>
      <c r="D56" s="97">
        <f>COUNTIFS($B$11:$B$30,C$54,$C$11:$C$30,"B",$E$11:$E$30,"*")</f>
        <v>0</v>
      </c>
      <c r="E56" s="97">
        <f>COUNTIFS($B$11:$B$30,E$54,$C$11:$C$30,"A",$E$11:$E$30,"*")</f>
        <v>0</v>
      </c>
      <c r="F56" s="290">
        <f>COUNTIFS($B$11:$B$30,E$54,$C$11:$C$30,"B",$E$11:$E$30,"*")</f>
        <v>1</v>
      </c>
      <c r="G56" s="291"/>
      <c r="H56" s="292"/>
      <c r="I56" s="290">
        <f>COUNTIFS($B$11:$B$30,I$54,$C$11:$C$30,"A",$E$11:$E$30,"*")</f>
        <v>0</v>
      </c>
      <c r="J56" s="291"/>
      <c r="K56" s="292"/>
      <c r="L56" s="290">
        <f>COUNTIFS($B$11:$B$30,I$54,$C$11:$C$30,"B",$E$11:$E$30,"*")</f>
        <v>0</v>
      </c>
      <c r="M56" s="291"/>
      <c r="N56" s="292"/>
      <c r="O56" s="290">
        <f>COUNTIFS($B$11:$B$30,O$54,$C$11:$C$30,"A",$E$11:$E$30,"*")</f>
        <v>1</v>
      </c>
      <c r="P56" s="291"/>
      <c r="Q56" s="292"/>
      <c r="R56" s="290">
        <f>COUNTIFS($B$11:$B$30,O$54,$C$11:$C$30,"B",$E$11:$E$30,"*")</f>
        <v>0</v>
      </c>
      <c r="S56" s="291"/>
      <c r="T56" s="292"/>
      <c r="U56" s="290">
        <f>COUNTIFS($B$11:$B$30,U$54,$C$11:$C$30,"A",$E$11:$E$30,"*")</f>
        <v>0</v>
      </c>
      <c r="V56" s="291"/>
      <c r="W56" s="292"/>
      <c r="X56" s="290">
        <f>COUNTIFS($B$11:$B$30,U$54,$C$11:$C$30,"B",$E$11:$E$30,"*")</f>
        <v>0</v>
      </c>
      <c r="Y56" s="291"/>
      <c r="Z56" s="292"/>
      <c r="AA56" s="290">
        <f>COUNTIFS($B$11:$B$30,AA$54,$C$11:$C$30,"A",$E$11:$E$30,"*")</f>
        <v>0</v>
      </c>
      <c r="AB56" s="291"/>
      <c r="AC56" s="292"/>
      <c r="AD56" s="290">
        <f>COUNTIFS($B$11:$B$30,AA$54,$C$11:$C$30,"B",$E$11:$E$30,"*")</f>
        <v>0</v>
      </c>
      <c r="AE56" s="291"/>
      <c r="AF56" s="292"/>
      <c r="AG56" s="290">
        <f>COUNTIFS($B$11:$B$30,AG$54,$C$11:$C$30,"A",$E$11:$E$30,"*")</f>
        <v>0</v>
      </c>
      <c r="AH56" s="291"/>
      <c r="AI56" s="292"/>
      <c r="AJ56" s="290">
        <f>COUNTIFS($B$11:$B$30,AG$54,$C$11:$C$30,"B",$E$11:$E$30,"*")</f>
        <v>0</v>
      </c>
      <c r="AK56" s="292"/>
      <c r="AL56" s="97">
        <f>COUNTIFS($B$11:$B$30,AL$54,$C$11:$C$30,"A",$E$11:$E$30,"*")</f>
        <v>0</v>
      </c>
      <c r="AM56" s="97">
        <f>COUNTIFS($B$11:$B$30,AL$54,$C$11:$C$30,"B",$E$11:$E$30,"*")</f>
        <v>0</v>
      </c>
      <c r="AN56" s="62"/>
    </row>
    <row r="57" spans="1:40" ht="18" customHeight="1">
      <c r="A57" s="62"/>
      <c r="B57" s="80" t="s">
        <v>193</v>
      </c>
      <c r="C57" s="109"/>
      <c r="D57" s="109"/>
      <c r="E57" s="97">
        <f>COUNTIFS($B$11:$B$30,E$54,$C$11:$C$30,"C",$E$11:$E$30,"*")</f>
        <v>0</v>
      </c>
      <c r="F57" s="290">
        <f>COUNTIFS($B$11:$B$30,E$54,$C$11:$C$30,"D",$E$11:$E$30,"*")</f>
        <v>0</v>
      </c>
      <c r="G57" s="291"/>
      <c r="H57" s="292"/>
      <c r="I57" s="290">
        <f>COUNTIFS($B$11:$B$30,I$54,$C$11:$C$30,"C",$E$11:$E$30,"*")</f>
        <v>1</v>
      </c>
      <c r="J57" s="291"/>
      <c r="K57" s="292"/>
      <c r="L57" s="290">
        <f>COUNTIFS($B$11:$B$30,I$54,$C$11:$C$30,"D",$E$11:$E$30,"*")</f>
        <v>0</v>
      </c>
      <c r="M57" s="291"/>
      <c r="N57" s="292"/>
      <c r="O57" s="290">
        <f>COUNTIFS($B$11:$B$30,O$54,$C$11:$C$30,"C",$E$11:$E$30,"*")</f>
        <v>0</v>
      </c>
      <c r="P57" s="291"/>
      <c r="Q57" s="292"/>
      <c r="R57" s="290">
        <f>COUNTIFS($B$11:$B$30,O$54,$C$11:$C$30,"D",$E$11:$E$30,"*")</f>
        <v>0</v>
      </c>
      <c r="S57" s="291"/>
      <c r="T57" s="292"/>
      <c r="U57" s="290">
        <f>COUNTIFS($B$11:$B$30,U$54,$C$11:$C$30,"C",$E$11:$E$30,"*")</f>
        <v>0</v>
      </c>
      <c r="V57" s="291"/>
      <c r="W57" s="292"/>
      <c r="X57" s="290">
        <f>COUNTIFS($B$11:$B$30,U$54,$C$11:$C$30,"D",$E$11:$E$30,"*")</f>
        <v>0</v>
      </c>
      <c r="Y57" s="291"/>
      <c r="Z57" s="292"/>
      <c r="AA57" s="290">
        <f>COUNTIFS($B$11:$B$30,AA$54,$C$11:$C$30,"C",$E$11:$E$30,"*")</f>
        <v>0</v>
      </c>
      <c r="AB57" s="291"/>
      <c r="AC57" s="292"/>
      <c r="AD57" s="290">
        <f>COUNTIFS($B$11:$B$30,AA$54,$C$11:$C$30,"D",$E$11:$E$30,"*")</f>
        <v>0</v>
      </c>
      <c r="AE57" s="291"/>
      <c r="AF57" s="292"/>
      <c r="AG57" s="290">
        <f>COUNTIFS($B$11:$B$30,AG$54,$C$11:$C$30,"C",$E$11:$E$30,"*")</f>
        <v>0</v>
      </c>
      <c r="AH57" s="291"/>
      <c r="AI57" s="292"/>
      <c r="AJ57" s="290">
        <f>COUNTIFS($B$11:$B$30,AG$54,$C$11:$C$30,"D",$E$11:$E$30,"*")</f>
        <v>0</v>
      </c>
      <c r="AK57" s="292"/>
      <c r="AL57" s="97">
        <f>COUNTIFS($B$11:$B$30,AL$54,$C$11:$C$30,"C",$E$11:$E$30,"*")</f>
        <v>0</v>
      </c>
      <c r="AM57" s="97">
        <f>COUNTIFS($B$11:$B$30,AL$54,$C$11:$C$30,"D",$E$11:$E$30,"*")</f>
        <v>0</v>
      </c>
      <c r="AN57" s="62"/>
    </row>
    <row r="58" spans="1:40" ht="24.95" customHeight="1">
      <c r="A58" s="62"/>
      <c r="B58" s="80" t="s">
        <v>194</v>
      </c>
      <c r="C58" s="375"/>
      <c r="D58" s="376"/>
      <c r="E58" s="296">
        <f>IF($AK$3="４週",SUMIFS($AK$11:$AK$30,$B$11:$B$30,E54)/4/$AH$5,IF($AK$3="歴月",SUMIFS($AK$11:$AK$30,$B$11:$B$30,E54)/$AL$5,"記載する期間を選択してください"))</f>
        <v>0</v>
      </c>
      <c r="F58" s="297"/>
      <c r="G58" s="297"/>
      <c r="H58" s="298"/>
      <c r="I58" s="296">
        <f>IF($AK$3="４週",SUMIFS($AK$11:$AK$30,$B$11:$B$30,I54)/4/$AH$5,IF($AK$3="歴月",SUMIFS($AK$11:$AK$30,$B$11:$B$30,I54)/$AL$5,"記載する期間を選択してください"))</f>
        <v>0</v>
      </c>
      <c r="J58" s="297"/>
      <c r="K58" s="297"/>
      <c r="L58" s="297"/>
      <c r="M58" s="297"/>
      <c r="N58" s="298"/>
      <c r="O58" s="296">
        <f>IF($AK$3="４週",SUMIFS($AK$11:$AK$30,$B$11:$B$30,O54)/4/$AH$5,IF($AK$3="歴月",SUMIFS($AK$11:$AK$30,$B$11:$B$30,O54)/$AL$5,"記載する期間を選択してください"))</f>
        <v>0</v>
      </c>
      <c r="P58" s="297"/>
      <c r="Q58" s="297"/>
      <c r="R58" s="297"/>
      <c r="S58" s="297"/>
      <c r="T58" s="298"/>
      <c r="U58" s="296">
        <f>IF($AK$3="４週",SUMIFS($AK$11:$AK$30,$B$11:$B$30,U54)/4/$AH$5,IF($AK$3="歴月",SUMIFS($AK$11:$AK$30,$B$11:$B$30,U54)/$AL$5,"記載する期間を選択してください"))</f>
        <v>0</v>
      </c>
      <c r="V58" s="297"/>
      <c r="W58" s="297"/>
      <c r="X58" s="297"/>
      <c r="Y58" s="297"/>
      <c r="Z58" s="298"/>
      <c r="AA58" s="296">
        <f>IF($AK$3="４週",SUMIFS($AK$11:$AK$30,$B$11:$B$30,AA54)/4/$AH$5,IF($AK$3="歴月",SUMIFS($AK$11:$AK$30,$B$11:$B$30,AA54)/$AL$5,"記載する期間を選択してください"))</f>
        <v>0</v>
      </c>
      <c r="AB58" s="297"/>
      <c r="AC58" s="297"/>
      <c r="AD58" s="297"/>
      <c r="AE58" s="297"/>
      <c r="AF58" s="298"/>
      <c r="AG58" s="296">
        <f>IF($AK$3="４週",SUMIFS($AK$11:$AK$30,$B$11:$B$30,AG54)/4/$AH$5,IF($AK$3="歴月",SUMIFS($AK$11:$AK$30,$B$11:$B$30,AG54)/$AL$5,"記載する期間を選択してください"))</f>
        <v>0</v>
      </c>
      <c r="AH58" s="297"/>
      <c r="AI58" s="297"/>
      <c r="AJ58" s="297"/>
      <c r="AK58" s="298"/>
      <c r="AL58" s="296">
        <f>IF($AK$3="４週",SUMIFS($AK$11:$AK$30,$B$11:$B$30,AL54)/4/$AH$5,IF($AK$3="歴月",SUMIFS($AK$11:$AK$30,$B$11:$B$30,AL54)/$AL$5,"記載する期間を選択してください"))</f>
        <v>0</v>
      </c>
      <c r="AM58" s="298"/>
      <c r="AN58" s="62"/>
    </row>
    <row r="59" spans="1:40" ht="5.0999999999999996" customHeight="1">
      <c r="A59" s="62"/>
      <c r="B59" s="59"/>
      <c r="C59" s="76">
        <v>2</v>
      </c>
      <c r="D59" s="76"/>
      <c r="E59" s="76">
        <v>3</v>
      </c>
      <c r="F59" s="76"/>
      <c r="G59" s="76"/>
      <c r="H59" s="76"/>
      <c r="I59" s="76">
        <v>4</v>
      </c>
      <c r="J59" s="76"/>
      <c r="K59" s="76"/>
      <c r="L59" s="76"/>
      <c r="M59" s="76"/>
      <c r="N59" s="76"/>
      <c r="O59" s="76">
        <v>5</v>
      </c>
      <c r="P59" s="76"/>
      <c r="Q59" s="76"/>
      <c r="R59" s="76"/>
      <c r="S59" s="76"/>
      <c r="T59" s="76"/>
      <c r="U59" s="76">
        <v>6</v>
      </c>
      <c r="V59" s="76"/>
      <c r="W59" s="76"/>
      <c r="X59" s="76"/>
      <c r="Y59" s="76"/>
      <c r="Z59" s="76"/>
      <c r="AA59" s="76">
        <v>7</v>
      </c>
      <c r="AB59" s="76"/>
      <c r="AC59" s="76"/>
      <c r="AD59" s="76"/>
      <c r="AE59" s="76"/>
      <c r="AF59" s="76"/>
      <c r="AG59" s="76">
        <v>8</v>
      </c>
      <c r="AH59" s="76"/>
      <c r="AI59" s="76"/>
      <c r="AJ59" s="76"/>
      <c r="AK59" s="76"/>
      <c r="AL59" s="76">
        <v>9</v>
      </c>
      <c r="AM59" s="96"/>
      <c r="AN59" s="62"/>
    </row>
    <row r="60" spans="1:40" ht="15" customHeight="1">
      <c r="A60" s="60" t="s">
        <v>118</v>
      </c>
      <c r="B60" s="87"/>
      <c r="C60" s="88"/>
      <c r="D60" s="88"/>
      <c r="E60" s="88"/>
      <c r="F60" s="89"/>
      <c r="G60" s="88"/>
      <c r="H60" s="76"/>
      <c r="I60" s="76"/>
      <c r="J60" s="76"/>
      <c r="K60" s="76"/>
      <c r="L60" s="76"/>
      <c r="M60" s="76"/>
      <c r="N60" s="76"/>
      <c r="O60" s="76"/>
      <c r="P60" s="76"/>
      <c r="Q60" s="76"/>
      <c r="R60" s="76">
        <v>6</v>
      </c>
      <c r="S60" s="76"/>
      <c r="T60" s="76"/>
      <c r="U60" s="76"/>
      <c r="V60" s="76"/>
      <c r="W60" s="76"/>
      <c r="X60" s="76">
        <v>7</v>
      </c>
      <c r="Y60" s="76"/>
      <c r="Z60" s="76"/>
      <c r="AA60" s="76"/>
      <c r="AB60" s="76"/>
      <c r="AC60" s="76"/>
      <c r="AD60" s="76">
        <v>8</v>
      </c>
      <c r="AE60" s="76"/>
      <c r="AF60" s="76"/>
      <c r="AG60" s="77"/>
      <c r="AH60" s="77"/>
      <c r="AI60" s="77"/>
      <c r="AJ60" s="77">
        <v>9</v>
      </c>
      <c r="AK60" s="75"/>
      <c r="AL60" s="75"/>
      <c r="AM60" s="62"/>
    </row>
    <row r="61" spans="1:40" s="60" customFormat="1" ht="15" customHeight="1">
      <c r="A61" s="60" t="s">
        <v>119</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120</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121</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s="60" customFormat="1" ht="15" customHeight="1">
      <c r="A64" s="60" t="s">
        <v>122</v>
      </c>
      <c r="B64" s="83"/>
      <c r="C64" s="83"/>
      <c r="D64" s="83"/>
      <c r="E64" s="83"/>
      <c r="F64" s="83"/>
      <c r="G64" s="83"/>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row>
    <row r="65" spans="1:7" ht="15" customHeight="1">
      <c r="A65" s="60" t="s">
        <v>123</v>
      </c>
      <c r="B65" s="90"/>
      <c r="C65" s="60"/>
      <c r="D65" s="60"/>
      <c r="E65" s="60"/>
      <c r="F65" s="60"/>
      <c r="G65" s="60"/>
    </row>
    <row r="66" spans="1:7" ht="15" customHeight="1">
      <c r="A66" s="60" t="s">
        <v>124</v>
      </c>
      <c r="B66" s="90"/>
      <c r="C66" s="60"/>
      <c r="D66" s="60"/>
      <c r="E66" s="60"/>
      <c r="F66" s="60"/>
      <c r="G66" s="60"/>
    </row>
    <row r="67" spans="1:7" ht="15" customHeight="1">
      <c r="A67" s="60"/>
      <c r="B67" s="74" t="s">
        <v>125</v>
      </c>
      <c r="C67" s="145" t="s">
        <v>126</v>
      </c>
      <c r="D67" s="145"/>
      <c r="E67" s="145"/>
      <c r="F67" s="60"/>
      <c r="G67" s="60"/>
    </row>
    <row r="68" spans="1:7" ht="15" customHeight="1">
      <c r="A68" s="60"/>
      <c r="B68" s="93" t="s">
        <v>127</v>
      </c>
      <c r="C68" s="144" t="s">
        <v>128</v>
      </c>
      <c r="D68" s="144"/>
      <c r="E68" s="144"/>
      <c r="F68" s="60"/>
      <c r="G68" s="60"/>
    </row>
    <row r="69" spans="1:7" ht="15" customHeight="1">
      <c r="A69" s="60"/>
      <c r="B69" s="93" t="s">
        <v>129</v>
      </c>
      <c r="C69" s="144" t="s">
        <v>130</v>
      </c>
      <c r="D69" s="144"/>
      <c r="E69" s="144"/>
      <c r="F69" s="60"/>
      <c r="G69" s="60"/>
    </row>
    <row r="70" spans="1:7" ht="15" customHeight="1">
      <c r="A70" s="60"/>
      <c r="B70" s="93" t="s">
        <v>131</v>
      </c>
      <c r="C70" s="144" t="s">
        <v>132</v>
      </c>
      <c r="D70" s="144"/>
      <c r="E70" s="144"/>
      <c r="F70" s="60"/>
      <c r="G70" s="60"/>
    </row>
    <row r="71" spans="1:7" ht="15" customHeight="1">
      <c r="A71" s="60"/>
      <c r="B71" s="93" t="s">
        <v>133</v>
      </c>
      <c r="C71" s="144" t="s">
        <v>134</v>
      </c>
      <c r="D71" s="144"/>
      <c r="E71" s="144"/>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0"/>
      <c r="C75" s="60"/>
      <c r="D75" s="60"/>
      <c r="E75" s="60"/>
      <c r="F75" s="60"/>
      <c r="G75" s="60"/>
    </row>
    <row r="76" spans="1:7" ht="15" customHeight="1">
      <c r="A76" s="60" t="s">
        <v>240</v>
      </c>
      <c r="B76" s="90"/>
      <c r="C76" s="60"/>
      <c r="D76" s="60"/>
      <c r="E76" s="60"/>
      <c r="F76" s="60"/>
      <c r="G76" s="60"/>
    </row>
    <row r="77" spans="1:7" ht="15" customHeight="1">
      <c r="A77" s="60" t="s">
        <v>140</v>
      </c>
      <c r="B77" s="90"/>
      <c r="C77" s="60"/>
      <c r="D77" s="60"/>
      <c r="E77" s="60"/>
      <c r="F77" s="60"/>
      <c r="G77" s="60"/>
    </row>
    <row r="78" spans="1:7" ht="15" customHeight="1">
      <c r="A78" s="60" t="s">
        <v>141</v>
      </c>
      <c r="B78" s="90"/>
      <c r="C78" s="60"/>
      <c r="D78" s="60"/>
      <c r="E78" s="60"/>
      <c r="F78" s="60"/>
      <c r="G78" s="60"/>
    </row>
    <row r="79" spans="1:7" ht="15" customHeight="1">
      <c r="A79" s="60" t="s">
        <v>142</v>
      </c>
      <c r="B79" s="90"/>
      <c r="C79" s="60"/>
      <c r="D79" s="60"/>
      <c r="E79" s="60"/>
      <c r="F79" s="60"/>
      <c r="G79" s="60"/>
    </row>
    <row r="80" spans="1:7" ht="15" customHeight="1">
      <c r="A80" s="60" t="s">
        <v>143</v>
      </c>
      <c r="B80" s="90"/>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0"/>
      <c r="C83" s="60"/>
      <c r="D83" s="60"/>
      <c r="E83" s="60"/>
      <c r="F83" s="60"/>
      <c r="G83" s="60"/>
    </row>
    <row r="84" spans="1:7" ht="15" customHeight="1">
      <c r="A84" s="60" t="s">
        <v>147</v>
      </c>
      <c r="B84" s="90"/>
      <c r="C84" s="60"/>
      <c r="D84" s="60"/>
      <c r="E84" s="60"/>
      <c r="F84" s="60"/>
      <c r="G84" s="60"/>
    </row>
    <row r="85" spans="1:7" ht="15" customHeight="1">
      <c r="A85" s="60" t="s">
        <v>148</v>
      </c>
      <c r="B85" s="90"/>
      <c r="C85" s="60"/>
      <c r="D85" s="60"/>
      <c r="E85" s="60"/>
      <c r="F85" s="60"/>
      <c r="G85" s="60"/>
    </row>
    <row r="86" spans="1:7" ht="15" customHeight="1">
      <c r="A86" s="60" t="s">
        <v>149</v>
      </c>
      <c r="B86" s="90"/>
      <c r="C86" s="60"/>
      <c r="D86" s="60"/>
      <c r="E86" s="60"/>
      <c r="F86" s="60"/>
      <c r="G86" s="60"/>
    </row>
    <row r="87" spans="1:7" ht="15" customHeight="1">
      <c r="A87" s="60" t="s">
        <v>150</v>
      </c>
      <c r="B87" s="90"/>
      <c r="C87" s="60"/>
      <c r="D87" s="60"/>
      <c r="E87" s="60"/>
      <c r="F87" s="60"/>
      <c r="G87" s="60"/>
    </row>
    <row r="88" spans="1:7" ht="15" customHeight="1">
      <c r="A88" s="60" t="s">
        <v>151</v>
      </c>
      <c r="B88" s="90"/>
      <c r="C88" s="60"/>
      <c r="D88" s="60"/>
      <c r="E88" s="60"/>
      <c r="F88" s="60"/>
      <c r="G88" s="60"/>
    </row>
    <row r="89" spans="1:7" ht="15" customHeight="1">
      <c r="A89" s="60" t="s">
        <v>152</v>
      </c>
      <c r="B89" s="90"/>
      <c r="C89" s="60"/>
      <c r="D89" s="60"/>
      <c r="E89" s="60"/>
      <c r="F89" s="60"/>
      <c r="G89" s="60"/>
    </row>
    <row r="90" spans="1:7" ht="15" customHeight="1">
      <c r="A90" s="60" t="s">
        <v>153</v>
      </c>
      <c r="B90" s="90"/>
      <c r="C90" s="60"/>
      <c r="D90" s="60"/>
      <c r="E90" s="60"/>
      <c r="F90" s="60"/>
      <c r="G90" s="60"/>
    </row>
  </sheetData>
  <mergeCells count="265">
    <mergeCell ref="A43:C43"/>
    <mergeCell ref="B42:C42"/>
    <mergeCell ref="B44:C44"/>
    <mergeCell ref="U40:W40"/>
    <mergeCell ref="X40:Z40"/>
    <mergeCell ref="AA40:AC40"/>
    <mergeCell ref="AG43:AI43"/>
    <mergeCell ref="AJ43:AK43"/>
    <mergeCell ref="U43:W43"/>
    <mergeCell ref="X43:Z43"/>
    <mergeCell ref="AG44:AI44"/>
    <mergeCell ref="AG41:AI41"/>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AL54:AM54"/>
    <mergeCell ref="F55:H55"/>
    <mergeCell ref="I55:K55"/>
    <mergeCell ref="L55:N55"/>
    <mergeCell ref="O55:Q55"/>
    <mergeCell ref="R55:T55"/>
    <mergeCell ref="U55:W55"/>
    <mergeCell ref="X55:Z55"/>
    <mergeCell ref="AA55:AC55"/>
    <mergeCell ref="AD55:AF55"/>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J36:AK36"/>
    <mergeCell ref="R36:T36"/>
    <mergeCell ref="U36:W36"/>
    <mergeCell ref="X36:Z36"/>
    <mergeCell ref="AA36:AC36"/>
    <mergeCell ref="AD36:AF36"/>
    <mergeCell ref="AG36:AI36"/>
    <mergeCell ref="AD37:AF37"/>
    <mergeCell ref="AG37:AI37"/>
    <mergeCell ref="AJ37:AK37"/>
    <mergeCell ref="X37:Z37"/>
    <mergeCell ref="AA37:AC37"/>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s>
  <phoneticPr fontId="4"/>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zoomScaleNormal="100" zoomScaleSheetLayoutView="100" workbookViewId="0">
      <selection activeCell="C12" sqref="C12"/>
    </sheetView>
  </sheetViews>
  <sheetFormatPr defaultColWidth="8.25" defaultRowHeight="21" customHeight="1"/>
  <cols>
    <col min="1" max="1" width="2.625" style="59" customWidth="1"/>
    <col min="2" max="2" width="20.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270</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264</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24.95" customHeight="1">
      <c r="A36" s="145"/>
      <c r="B36" s="145"/>
      <c r="C36" s="145"/>
      <c r="D36" s="94">
        <v>4</v>
      </c>
      <c r="E36" s="94">
        <v>5</v>
      </c>
      <c r="F36" s="333">
        <v>6</v>
      </c>
      <c r="G36" s="333"/>
      <c r="H36" s="333"/>
      <c r="I36" s="333">
        <v>7</v>
      </c>
      <c r="J36" s="333"/>
      <c r="K36" s="333"/>
      <c r="L36" s="333">
        <v>8</v>
      </c>
      <c r="M36" s="333"/>
      <c r="N36" s="333"/>
      <c r="O36" s="333">
        <v>9</v>
      </c>
      <c r="P36" s="333"/>
      <c r="Q36" s="333"/>
      <c r="R36" s="333">
        <v>10</v>
      </c>
      <c r="S36" s="333"/>
      <c r="T36" s="333"/>
      <c r="U36" s="333">
        <v>11</v>
      </c>
      <c r="V36" s="333"/>
      <c r="W36" s="333"/>
      <c r="X36" s="333">
        <v>12</v>
      </c>
      <c r="Y36" s="333"/>
      <c r="Z36" s="333"/>
      <c r="AA36" s="333">
        <v>1</v>
      </c>
      <c r="AB36" s="333"/>
      <c r="AC36" s="333"/>
      <c r="AD36" s="333">
        <v>2</v>
      </c>
      <c r="AE36" s="333"/>
      <c r="AF36" s="333"/>
      <c r="AG36" s="333">
        <v>3</v>
      </c>
      <c r="AH36" s="333"/>
      <c r="AI36" s="333"/>
      <c r="AJ36" s="145" t="s">
        <v>211</v>
      </c>
      <c r="AK36" s="145"/>
      <c r="AL36" s="80" t="s">
        <v>212</v>
      </c>
      <c r="AM36"/>
      <c r="AN36"/>
      <c r="AO36"/>
      <c r="AP36"/>
      <c r="AQ36"/>
    </row>
    <row r="37" spans="1:43" ht="18" customHeight="1">
      <c r="A37" s="337" t="s">
        <v>219</v>
      </c>
      <c r="B37" s="337"/>
      <c r="C37" s="337"/>
      <c r="D37" s="71">
        <f>SUM(D40:D43)</f>
        <v>0</v>
      </c>
      <c r="E37" s="71">
        <f>SUM(E40:E43)</f>
        <v>0</v>
      </c>
      <c r="F37" s="338">
        <f>SUM(F40:H43)</f>
        <v>0</v>
      </c>
      <c r="G37" s="338"/>
      <c r="H37" s="338"/>
      <c r="I37" s="338">
        <f>SUM(I40:K43)</f>
        <v>0</v>
      </c>
      <c r="J37" s="338"/>
      <c r="K37" s="338"/>
      <c r="L37" s="338">
        <f>SUM(L40:N43)</f>
        <v>0</v>
      </c>
      <c r="M37" s="338"/>
      <c r="N37" s="338"/>
      <c r="O37" s="338">
        <f>SUM(O40:Q43)</f>
        <v>0</v>
      </c>
      <c r="P37" s="338"/>
      <c r="Q37" s="338"/>
      <c r="R37" s="338">
        <f>SUM(R40:T43)</f>
        <v>0</v>
      </c>
      <c r="S37" s="338"/>
      <c r="T37" s="338"/>
      <c r="U37" s="338">
        <f>SUM(U40:W43)</f>
        <v>0</v>
      </c>
      <c r="V37" s="338"/>
      <c r="W37" s="338"/>
      <c r="X37" s="338">
        <f>SUM(X40:Z43)</f>
        <v>0</v>
      </c>
      <c r="Y37" s="338"/>
      <c r="Z37" s="338"/>
      <c r="AA37" s="338">
        <f>SUM(AA40:AC43)</f>
        <v>0</v>
      </c>
      <c r="AB37" s="338"/>
      <c r="AC37" s="338"/>
      <c r="AD37" s="338">
        <f>SUM(AD40:AF43)</f>
        <v>0</v>
      </c>
      <c r="AE37" s="338"/>
      <c r="AF37" s="338"/>
      <c r="AG37" s="338">
        <f>SUM(AG40:AI43)</f>
        <v>0</v>
      </c>
      <c r="AH37" s="338"/>
      <c r="AI37" s="338"/>
      <c r="AJ37" s="144">
        <f t="shared" ref="AJ37:AJ43" si="3">SUM(D37:AI37)</f>
        <v>0</v>
      </c>
      <c r="AK37" s="144"/>
      <c r="AL37" s="104" t="e">
        <f>ROUNDUP(AJ37/AJ44,1)</f>
        <v>#DIV/0!</v>
      </c>
      <c r="AM37"/>
      <c r="AN37"/>
      <c r="AO37"/>
      <c r="AP37"/>
      <c r="AQ37"/>
    </row>
    <row r="38" spans="1:43" ht="18" customHeight="1">
      <c r="A38" s="116" t="s">
        <v>266</v>
      </c>
      <c r="B38" s="117"/>
      <c r="C38" s="118"/>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 t="shared" si="3"/>
        <v>0</v>
      </c>
      <c r="AK38" s="144"/>
      <c r="AL38" s="104" t="e">
        <f t="shared" ref="AL38:AL43" si="4">ROUNDUP(AJ38/$AJ$44,1)</f>
        <v>#DIV/0!</v>
      </c>
      <c r="AM38"/>
      <c r="AN38"/>
      <c r="AO38"/>
      <c r="AP38"/>
      <c r="AQ38"/>
    </row>
    <row r="39" spans="1:43" ht="18" customHeight="1">
      <c r="A39" s="116" t="s">
        <v>220</v>
      </c>
      <c r="B39" s="117"/>
      <c r="C39" s="118"/>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 t="shared" si="3"/>
        <v>0</v>
      </c>
      <c r="AK39" s="144"/>
      <c r="AL39" s="104" t="e">
        <f t="shared" si="4"/>
        <v>#DIV/0!</v>
      </c>
      <c r="AM39"/>
      <c r="AN39"/>
      <c r="AO39"/>
      <c r="AP39"/>
      <c r="AQ39"/>
    </row>
    <row r="40" spans="1:43" ht="18" customHeight="1">
      <c r="A40" s="116" t="s">
        <v>221</v>
      </c>
      <c r="B40" s="117"/>
      <c r="C40" s="118"/>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 t="shared" si="3"/>
        <v>0</v>
      </c>
      <c r="AK40" s="144"/>
      <c r="AL40" s="104" t="e">
        <f t="shared" si="4"/>
        <v>#DIV/0!</v>
      </c>
      <c r="AM40"/>
      <c r="AN40"/>
      <c r="AO40"/>
      <c r="AP40"/>
      <c r="AQ40"/>
    </row>
    <row r="41" spans="1:43" ht="18" customHeight="1">
      <c r="A41" s="116" t="s">
        <v>222</v>
      </c>
      <c r="B41" s="117"/>
      <c r="C41" s="118"/>
      <c r="D41" s="68"/>
      <c r="E41" s="68"/>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144">
        <f t="shared" si="3"/>
        <v>0</v>
      </c>
      <c r="AK41" s="144"/>
      <c r="AL41" s="104" t="e">
        <f t="shared" si="4"/>
        <v>#DIV/0!</v>
      </c>
      <c r="AM41"/>
      <c r="AN41"/>
      <c r="AO41"/>
      <c r="AP41"/>
      <c r="AQ41"/>
    </row>
    <row r="42" spans="1:43" ht="18" customHeight="1">
      <c r="A42" s="116" t="s">
        <v>223</v>
      </c>
      <c r="B42" s="117"/>
      <c r="C42" s="118"/>
      <c r="D42" s="68"/>
      <c r="E42" s="68"/>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144">
        <f t="shared" si="3"/>
        <v>0</v>
      </c>
      <c r="AK42" s="144"/>
      <c r="AL42" s="104" t="e">
        <f t="shared" si="4"/>
        <v>#DIV/0!</v>
      </c>
      <c r="AM42"/>
      <c r="AN42"/>
      <c r="AO42"/>
      <c r="AP42"/>
      <c r="AQ42"/>
    </row>
    <row r="43" spans="1:43" ht="18" customHeight="1">
      <c r="A43" s="311" t="s">
        <v>224</v>
      </c>
      <c r="B43" s="312"/>
      <c r="C43" s="313"/>
      <c r="D43" s="68"/>
      <c r="E43" s="68"/>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144">
        <f t="shared" si="3"/>
        <v>0</v>
      </c>
      <c r="AK43" s="144"/>
      <c r="AL43" s="104" t="e">
        <f t="shared" si="4"/>
        <v>#DIV/0!</v>
      </c>
      <c r="AM43"/>
      <c r="AN43"/>
      <c r="AO43"/>
      <c r="AP43"/>
      <c r="AQ43"/>
    </row>
    <row r="44" spans="1:43" ht="18" customHeight="1">
      <c r="A44" s="337" t="s">
        <v>214</v>
      </c>
      <c r="B44" s="337"/>
      <c r="C44" s="337"/>
      <c r="D44" s="68"/>
      <c r="E44" s="68"/>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144">
        <f>+SUM(D44:AI44)</f>
        <v>0</v>
      </c>
      <c r="AK44" s="144"/>
      <c r="AL44" s="103"/>
      <c r="AM44"/>
      <c r="AN44"/>
      <c r="AO44"/>
      <c r="AP44"/>
      <c r="AQ44"/>
    </row>
    <row r="45" spans="1:43" ht="5.0999999999999996" customHeight="1">
      <c r="A45" s="83"/>
      <c r="B45" s="83"/>
      <c r="C45" s="83"/>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2"/>
      <c r="AK45" s="60"/>
      <c r="AL45" s="66"/>
      <c r="AM45" s="66"/>
      <c r="AN45" s="62"/>
    </row>
    <row r="46" spans="1:43" ht="18" customHeight="1">
      <c r="A46" s="67" t="s">
        <v>166</v>
      </c>
      <c r="B46" s="60"/>
      <c r="D46" s="60"/>
      <c r="E46" s="60"/>
      <c r="F46" s="60"/>
      <c r="G46" s="60"/>
      <c r="H46" s="60"/>
      <c r="I46" s="60"/>
      <c r="J46" s="60"/>
      <c r="K46" s="60"/>
      <c r="L46" s="60"/>
      <c r="M46" s="60"/>
      <c r="N46" s="60"/>
      <c r="O46" s="60"/>
      <c r="P46" s="60"/>
      <c r="Q46" s="60"/>
      <c r="R46" s="60"/>
      <c r="S46" s="60"/>
      <c r="T46" s="60"/>
      <c r="U46" s="60"/>
      <c r="V46" s="60"/>
      <c r="W46" s="66"/>
      <c r="X46" s="60"/>
      <c r="Y46" s="60"/>
      <c r="Z46" s="60"/>
      <c r="AA46" s="60"/>
      <c r="AB46" s="60"/>
      <c r="AC46" s="60"/>
      <c r="AD46" s="60"/>
      <c r="AE46" s="60"/>
      <c r="AF46" s="60"/>
      <c r="AG46" s="60"/>
      <c r="AH46" s="60"/>
      <c r="AI46" s="60"/>
      <c r="AJ46" s="102"/>
      <c r="AK46" s="60"/>
      <c r="AL46" s="66"/>
      <c r="AM46" s="66"/>
      <c r="AN46" s="62"/>
    </row>
    <row r="47" spans="1:43" ht="45" customHeight="1">
      <c r="A47" s="145" t="s">
        <v>170</v>
      </c>
      <c r="B47" s="145"/>
      <c r="C47" s="145" t="s">
        <v>207</v>
      </c>
      <c r="D47" s="145"/>
      <c r="E47" s="153" t="s">
        <v>264</v>
      </c>
      <c r="F47" s="153"/>
      <c r="G47" s="153"/>
      <c r="H47" s="153"/>
      <c r="I47"/>
      <c r="J47"/>
      <c r="K47"/>
      <c r="L47"/>
      <c r="M47"/>
      <c r="N47"/>
      <c r="O47"/>
      <c r="P47"/>
      <c r="Q47"/>
      <c r="R47"/>
      <c r="S47"/>
      <c r="T47"/>
      <c r="U47"/>
      <c r="W47" s="66"/>
      <c r="X47" s="60"/>
      <c r="Y47" s="60"/>
      <c r="Z47" s="60"/>
      <c r="AA47" s="60"/>
      <c r="AB47" s="60"/>
      <c r="AC47" s="60"/>
      <c r="AD47" s="60"/>
      <c r="AE47" s="60"/>
      <c r="AF47" s="60"/>
      <c r="AG47" s="60"/>
      <c r="AH47" s="60"/>
      <c r="AI47" s="60"/>
      <c r="AJ47" s="102"/>
      <c r="AK47" s="60"/>
      <c r="AL47" s="66"/>
      <c r="AM47" s="66"/>
      <c r="AN47" s="62"/>
    </row>
    <row r="48" spans="1:43" ht="18" customHeight="1">
      <c r="A48" s="153" t="s">
        <v>172</v>
      </c>
      <c r="B48" s="153"/>
      <c r="C48" s="338" t="e">
        <f>ROUNDDOWN(IF(AL37&lt;=30,1,1+ROUNDUP((AL37-30)/30,0)),1)</f>
        <v>#DIV/0!</v>
      </c>
      <c r="D48" s="338"/>
      <c r="E48" s="338" t="e">
        <f>ROUNDDOWN(AL37/6,1)</f>
        <v>#DIV/0!</v>
      </c>
      <c r="F48" s="338"/>
      <c r="G48" s="338"/>
      <c r="H48" s="338"/>
      <c r="I48"/>
      <c r="J48"/>
      <c r="K48"/>
      <c r="L48"/>
      <c r="M48"/>
      <c r="N48"/>
      <c r="O48"/>
      <c r="P48"/>
      <c r="Q48"/>
      <c r="R48"/>
      <c r="S48"/>
      <c r="T48"/>
      <c r="U48"/>
      <c r="W48" s="66"/>
      <c r="X48" s="60"/>
      <c r="Y48" s="60"/>
      <c r="Z48" s="60"/>
      <c r="AA48" s="60"/>
      <c r="AB48" s="60"/>
      <c r="AC48" s="60"/>
      <c r="AD48" s="60"/>
      <c r="AE48" s="60"/>
      <c r="AF48" s="60"/>
      <c r="AG48" s="60"/>
      <c r="AH48" s="60"/>
      <c r="AI48" s="60"/>
      <c r="AJ48" s="102"/>
      <c r="AK48" s="60"/>
      <c r="AL48" s="66"/>
      <c r="AM48" s="66"/>
      <c r="AN48" s="62"/>
    </row>
    <row r="49" spans="1:40" ht="5.0999999999999996" customHeight="1">
      <c r="A49" s="83"/>
      <c r="B49" s="83"/>
      <c r="C49" s="83"/>
      <c r="D49" s="83"/>
      <c r="E49" s="83"/>
      <c r="F49" s="83"/>
      <c r="G49" s="83"/>
      <c r="H49" s="83"/>
      <c r="I49" s="83"/>
      <c r="J49" s="60"/>
      <c r="K49" s="60"/>
      <c r="L49" s="60"/>
      <c r="M49" s="102"/>
      <c r="N49" s="60"/>
      <c r="O49" s="60"/>
      <c r="P49" s="60"/>
      <c r="Q49"/>
      <c r="W49" s="66"/>
      <c r="X49" s="60"/>
      <c r="Y49" s="60"/>
      <c r="Z49" s="60"/>
      <c r="AA49" s="60"/>
      <c r="AB49" s="60"/>
      <c r="AC49" s="60"/>
      <c r="AD49" s="60"/>
      <c r="AE49" s="60"/>
      <c r="AF49" s="60"/>
      <c r="AG49" s="60"/>
      <c r="AH49" s="60"/>
      <c r="AI49" s="60"/>
      <c r="AJ49" s="102"/>
      <c r="AK49" s="60"/>
      <c r="AL49" s="66"/>
      <c r="AM49" s="66"/>
      <c r="AN49" s="62"/>
    </row>
    <row r="50" spans="1:40" ht="21" customHeight="1">
      <c r="A50" s="67"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4.95" customHeight="1">
      <c r="A51" s="62"/>
      <c r="B51" s="66"/>
      <c r="C51" s="296" t="str">
        <f>IF(VLOOKUP($AK$1,選択肢!$A$1:$J$32,C56,FALSE)=0,"-",VLOOKUP($AK$1,選択肢!$A$1:$J$32,C56,FALSE))</f>
        <v>管理者</v>
      </c>
      <c r="D51" s="297"/>
      <c r="E51" s="295" t="str">
        <f>IF(VLOOKUP($AK$1,選択肢!$A$1:$J$32,E56,FALSE)=0,"-",VLOOKUP($AK$1,選択肢!$A$1:$J$32,E56,FALSE))</f>
        <v>サービス管理責任者</v>
      </c>
      <c r="F51" s="295"/>
      <c r="G51" s="295"/>
      <c r="H51" s="295"/>
      <c r="I51" s="296" t="str">
        <f>IF(VLOOKUP($AK$1,選択肢!$A$1:$J$32,I56,FALSE)=0,"-",VLOOKUP($AK$1,選択肢!$A$1:$J$32,I56,FALSE))</f>
        <v>世話人</v>
      </c>
      <c r="J51" s="297"/>
      <c r="K51" s="297"/>
      <c r="L51" s="297"/>
      <c r="M51" s="297"/>
      <c r="N51" s="298"/>
      <c r="O51" s="296" t="str">
        <f>IF(VLOOKUP($AK$1,選択肢!$A$1:$J$32,O56,FALSE)=0,"-",VLOOKUP($AK$1,選択肢!$A$1:$J$32,O56,FALSE))</f>
        <v>-</v>
      </c>
      <c r="P51" s="297"/>
      <c r="Q51" s="297"/>
      <c r="R51" s="297"/>
      <c r="S51" s="297"/>
      <c r="T51" s="298"/>
      <c r="U51" s="296" t="str">
        <f>IF(VLOOKUP($AK$1,選択肢!$A$1:$J$32,U56,FALSE)=0,"-",VLOOKUP($AK$1,選択肢!$A$1:$J$32,U56,FALSE))</f>
        <v>-</v>
      </c>
      <c r="V51" s="297"/>
      <c r="W51" s="297"/>
      <c r="X51" s="297"/>
      <c r="Y51" s="297"/>
      <c r="Z51" s="298"/>
      <c r="AA51" s="296" t="str">
        <f>IF(VLOOKUP($AK$1,選択肢!$A$1:$J$32,AA56,FALSE)=0,"-",VLOOKUP($AK$1,選択肢!$A$1:$J$32,AA56,FALSE))</f>
        <v>-</v>
      </c>
      <c r="AB51" s="297"/>
      <c r="AC51" s="297"/>
      <c r="AD51" s="297"/>
      <c r="AE51" s="297"/>
      <c r="AF51" s="298"/>
      <c r="AG51" s="295" t="str">
        <f>IF(VLOOKUP($AK$1,選択肢!$A$1:$J$32,AG56,FALSE)=0,"-",VLOOKUP($AK$1,選択肢!$A$1:$J$32,AG56,FALSE))</f>
        <v>-</v>
      </c>
      <c r="AH51" s="295"/>
      <c r="AI51" s="295"/>
      <c r="AJ51" s="295"/>
      <c r="AK51" s="295"/>
      <c r="AL51" s="295" t="str">
        <f>IF(VLOOKUP($AK$1,選択肢!$A$1:$J$32,AL56,FALSE)=0,"-",VLOOKUP($AK$1,選択肢!$A$1:$J$32,AL56,FALSE))</f>
        <v>-</v>
      </c>
      <c r="AM51" s="295"/>
      <c r="AN51" s="62"/>
    </row>
    <row r="52" spans="1:40" ht="18" customHeight="1">
      <c r="A52" s="62"/>
      <c r="B52" s="66"/>
      <c r="C52" s="98" t="s">
        <v>190</v>
      </c>
      <c r="D52" s="98" t="s">
        <v>191</v>
      </c>
      <c r="E52" s="97" t="s">
        <v>190</v>
      </c>
      <c r="F52" s="294" t="s">
        <v>191</v>
      </c>
      <c r="G52" s="294"/>
      <c r="H52" s="294"/>
      <c r="I52" s="290" t="s">
        <v>190</v>
      </c>
      <c r="J52" s="291"/>
      <c r="K52" s="292"/>
      <c r="L52" s="290" t="s">
        <v>191</v>
      </c>
      <c r="M52" s="291"/>
      <c r="N52" s="292"/>
      <c r="O52" s="290" t="s">
        <v>190</v>
      </c>
      <c r="P52" s="291"/>
      <c r="Q52" s="292"/>
      <c r="R52" s="290" t="s">
        <v>191</v>
      </c>
      <c r="S52" s="291"/>
      <c r="T52" s="292"/>
      <c r="U52" s="290" t="s">
        <v>190</v>
      </c>
      <c r="V52" s="291"/>
      <c r="W52" s="292"/>
      <c r="X52" s="290" t="s">
        <v>191</v>
      </c>
      <c r="Y52" s="291"/>
      <c r="Z52" s="292"/>
      <c r="AA52" s="290" t="s">
        <v>190</v>
      </c>
      <c r="AB52" s="291"/>
      <c r="AC52" s="292"/>
      <c r="AD52" s="290" t="s">
        <v>191</v>
      </c>
      <c r="AE52" s="291"/>
      <c r="AF52" s="292"/>
      <c r="AG52" s="290" t="s">
        <v>190</v>
      </c>
      <c r="AH52" s="291"/>
      <c r="AI52" s="292"/>
      <c r="AJ52" s="290" t="s">
        <v>191</v>
      </c>
      <c r="AK52" s="292"/>
      <c r="AL52" s="97" t="s">
        <v>27</v>
      </c>
      <c r="AM52" s="97" t="s">
        <v>216</v>
      </c>
      <c r="AN52" s="62"/>
    </row>
    <row r="53" spans="1:40" ht="18" customHeight="1">
      <c r="A53" s="62"/>
      <c r="B53" s="74" t="s">
        <v>192</v>
      </c>
      <c r="C53" s="97">
        <f>COUNTIFS($B$11:$B$30,C$51,$C$11:$C$30,"A",$E$11:$E$30,"*")</f>
        <v>1</v>
      </c>
      <c r="D53" s="97">
        <f>COUNTIFS($B$11:$B$30,C$51,$C$11:$C$30,"B",$E$11:$E$30,"*")</f>
        <v>0</v>
      </c>
      <c r="E53" s="97">
        <f>COUNTIFS($B$11:$B$30,E$51,$C$11:$C$30,"A",$E$11:$E$30,"*")</f>
        <v>0</v>
      </c>
      <c r="F53" s="290">
        <f>COUNTIFS($B$11:$B$30,E$51,$C$11:$C$30,"B",$E$11:$E$30,"*")</f>
        <v>1</v>
      </c>
      <c r="G53" s="291"/>
      <c r="H53" s="292"/>
      <c r="I53" s="290">
        <f>COUNTIFS($B$11:$B$30,I$51,$C$11:$C$30,"A",$E$11:$E$30,"*")</f>
        <v>0</v>
      </c>
      <c r="J53" s="291"/>
      <c r="K53" s="292"/>
      <c r="L53" s="290">
        <f>COUNTIFS($B$11:$B$30,I$51,$C$11:$C$30,"B",$E$11:$E$30,"*")</f>
        <v>0</v>
      </c>
      <c r="M53" s="291"/>
      <c r="N53" s="292"/>
      <c r="O53" s="290">
        <f>COUNTIFS($B$11:$B$30,O$51,$C$11:$C$30,"A",$E$11:$E$30,"*")</f>
        <v>0</v>
      </c>
      <c r="P53" s="291"/>
      <c r="Q53" s="292"/>
      <c r="R53" s="290">
        <f>COUNTIFS($B$11:$B$30,O$51,$C$11:$C$30,"B",$E$11:$E$30,"*")</f>
        <v>0</v>
      </c>
      <c r="S53" s="291"/>
      <c r="T53" s="292"/>
      <c r="U53" s="290">
        <f>COUNTIFS($B$11:$B$30,U$51,$C$11:$C$30,"A",$E$11:$E$30,"*")</f>
        <v>0</v>
      </c>
      <c r="V53" s="291"/>
      <c r="W53" s="292"/>
      <c r="X53" s="290">
        <f>COUNTIFS($B$11:$B$30,U$51,$C$11:$C$30,"B",$E$11:$E$30,"*")</f>
        <v>0</v>
      </c>
      <c r="Y53" s="291"/>
      <c r="Z53" s="292"/>
      <c r="AA53" s="290">
        <f>COUNTIFS($B$11:$B$30,AA$51,$C$11:$C$30,"A",$E$11:$E$30,"*")</f>
        <v>0</v>
      </c>
      <c r="AB53" s="291"/>
      <c r="AC53" s="292"/>
      <c r="AD53" s="290">
        <f>COUNTIFS($B$11:$B$30,AA$51,$C$11:$C$30,"B",$E$11:$E$30,"*")</f>
        <v>0</v>
      </c>
      <c r="AE53" s="291"/>
      <c r="AF53" s="292"/>
      <c r="AG53" s="290">
        <f>COUNTIFS($B$11:$B$30,AG$51,$C$11:$C$30,"A",$E$11:$E$30,"*")</f>
        <v>0</v>
      </c>
      <c r="AH53" s="291"/>
      <c r="AI53" s="292"/>
      <c r="AJ53" s="290">
        <f>COUNTIFS($B$11:$B$30,AG$51,$C$11:$C$30,"B",$E$11:$E$30,"*")</f>
        <v>0</v>
      </c>
      <c r="AK53" s="292"/>
      <c r="AL53" s="97">
        <f>COUNTIFS($B$11:$B$30,AL$51,$C$11:$C$30,"A",$E$11:$E$30,"*")</f>
        <v>0</v>
      </c>
      <c r="AM53" s="97">
        <f>COUNTIFS($B$11:$B$30,AL$51,$C$11:$C$30,"B",$E$11:$E$30,"*")</f>
        <v>0</v>
      </c>
      <c r="AN53" s="62"/>
    </row>
    <row r="54" spans="1:40" ht="18" customHeight="1">
      <c r="A54" s="62"/>
      <c r="B54" s="80" t="s">
        <v>193</v>
      </c>
      <c r="C54" s="109"/>
      <c r="D54" s="109"/>
      <c r="E54" s="97">
        <f>COUNTIFS($B$11:$B$30,E$51,$C$11:$C$30,"C",$E$11:$E$30,"*")</f>
        <v>0</v>
      </c>
      <c r="F54" s="290">
        <f>COUNTIFS($B$11:$B$30,E$51,$C$11:$C$30,"D",$E$11:$E$30,"*")</f>
        <v>0</v>
      </c>
      <c r="G54" s="291"/>
      <c r="H54" s="292"/>
      <c r="I54" s="290">
        <f>COUNTIFS($B$11:$B$30,I$51,$C$11:$C$30,"C",$E$11:$E$30,"*")</f>
        <v>1</v>
      </c>
      <c r="J54" s="291"/>
      <c r="K54" s="292"/>
      <c r="L54" s="290">
        <f>COUNTIFS($B$11:$B$30,I$51,$C$11:$C$30,"D",$E$11:$E$30,"*")</f>
        <v>1</v>
      </c>
      <c r="M54" s="291"/>
      <c r="N54" s="292"/>
      <c r="O54" s="290">
        <f>COUNTIFS($B$11:$B$30,O$51,$C$11:$C$30,"C",$E$11:$E$30,"*")</f>
        <v>0</v>
      </c>
      <c r="P54" s="291"/>
      <c r="Q54" s="292"/>
      <c r="R54" s="290">
        <f>COUNTIFS($B$11:$B$30,O$51,$C$11:$C$30,"D",$E$11:$E$30,"*")</f>
        <v>0</v>
      </c>
      <c r="S54" s="291"/>
      <c r="T54" s="292"/>
      <c r="U54" s="290">
        <f>COUNTIFS($B$11:$B$30,U$51,$C$11:$C$30,"C",$E$11:$E$30,"*")</f>
        <v>0</v>
      </c>
      <c r="V54" s="291"/>
      <c r="W54" s="292"/>
      <c r="X54" s="290">
        <f>COUNTIFS($B$11:$B$30,U$51,$C$11:$C$30,"D",$E$11:$E$30,"*")</f>
        <v>0</v>
      </c>
      <c r="Y54" s="291"/>
      <c r="Z54" s="292"/>
      <c r="AA54" s="290">
        <f>COUNTIFS($B$11:$B$30,AA$51,$C$11:$C$30,"C",$E$11:$E$30,"*")</f>
        <v>0</v>
      </c>
      <c r="AB54" s="291"/>
      <c r="AC54" s="292"/>
      <c r="AD54" s="290">
        <f>COUNTIFS($B$11:$B$30,AA$51,$C$11:$C$30,"D",$E$11:$E$30,"*")</f>
        <v>0</v>
      </c>
      <c r="AE54" s="291"/>
      <c r="AF54" s="292"/>
      <c r="AG54" s="290">
        <f>COUNTIFS($B$11:$B$30,AG$51,$C$11:$C$30,"C",$E$11:$E$30,"*")</f>
        <v>0</v>
      </c>
      <c r="AH54" s="291"/>
      <c r="AI54" s="292"/>
      <c r="AJ54" s="290">
        <f>COUNTIFS($B$11:$B$30,AG$51,$C$11:$C$30,"D",$E$11:$E$30,"*")</f>
        <v>0</v>
      </c>
      <c r="AK54" s="292"/>
      <c r="AL54" s="97">
        <f>COUNTIFS($B$11:$B$30,AL$51,$C$11:$C$30,"C",$E$11:$E$30,"*")</f>
        <v>0</v>
      </c>
      <c r="AM54" s="97">
        <f>COUNTIFS($B$11:$B$30,AL$51,$C$11:$C$30,"D",$E$11:$E$30,"*")</f>
        <v>0</v>
      </c>
      <c r="AN54" s="62"/>
    </row>
    <row r="55" spans="1:40" ht="24.95" customHeight="1">
      <c r="A55" s="62"/>
      <c r="B55" s="80" t="s">
        <v>194</v>
      </c>
      <c r="C55" s="375"/>
      <c r="D55" s="376"/>
      <c r="E55" s="296">
        <f>IF($AK$3="４週",SUMIFS($AK$11:$AK$30,$B$11:$B$30,E51)/4/$AH$5,IF($AK$3="歴月",SUMIFS($AK$11:$AK$30,$B$11:$B$30,E51)/$AL$5,"記載する期間を選択してください"))</f>
        <v>0</v>
      </c>
      <c r="F55" s="297"/>
      <c r="G55" s="297"/>
      <c r="H55" s="298"/>
      <c r="I55" s="296">
        <f>IF($AK$3="４週",SUMIFS($AK$11:$AK$30,$B$11:$B$30,I51)/4/$AH$5,IF($AK$3="歴月",SUMIFS($AK$11:$AK$30,$B$11:$B$30,I51)/$AL$5,"記載する期間を選択してください"))</f>
        <v>0</v>
      </c>
      <c r="J55" s="297"/>
      <c r="K55" s="297"/>
      <c r="L55" s="297"/>
      <c r="M55" s="297"/>
      <c r="N55" s="298"/>
      <c r="O55" s="296">
        <f>IF($AK$3="４週",SUMIFS($AK$11:$AK$30,$B$11:$B$30,O51)/4/$AH$5,IF($AK$3="歴月",SUMIFS($AK$11:$AK$30,$B$11:$B$30,O51)/$AL$5,"記載する期間を選択してください"))</f>
        <v>0</v>
      </c>
      <c r="P55" s="297"/>
      <c r="Q55" s="297"/>
      <c r="R55" s="297"/>
      <c r="S55" s="297"/>
      <c r="T55" s="298"/>
      <c r="U55" s="296">
        <f>IF($AK$3="４週",SUMIFS($AK$11:$AK$30,$B$11:$B$30,U51)/4/$AH$5,IF($AK$3="歴月",SUMIFS($AK$11:$AK$30,$B$11:$B$30,U51)/$AL$5,"記載する期間を選択してください"))</f>
        <v>0</v>
      </c>
      <c r="V55" s="297"/>
      <c r="W55" s="297"/>
      <c r="X55" s="297"/>
      <c r="Y55" s="297"/>
      <c r="Z55" s="298"/>
      <c r="AA55" s="296">
        <f>IF($AK$3="４週",SUMIFS($AK$11:$AK$30,$B$11:$B$30,AA51)/4/$AH$5,IF($AK$3="歴月",SUMIFS($AK$11:$AK$30,$B$11:$B$30,AA51)/$AL$5,"記載する期間を選択してください"))</f>
        <v>0</v>
      </c>
      <c r="AB55" s="297"/>
      <c r="AC55" s="297"/>
      <c r="AD55" s="297"/>
      <c r="AE55" s="297"/>
      <c r="AF55" s="298"/>
      <c r="AG55" s="296">
        <f>IF($AK$3="４週",SUMIFS($AK$11:$AK$30,$B$11:$B$30,AG51)/4/$AH$5,IF($AK$3="歴月",SUMIFS($AK$11:$AK$30,$B$11:$B$30,AG51)/$AL$5,"記載する期間を選択してください"))</f>
        <v>0</v>
      </c>
      <c r="AH55" s="297"/>
      <c r="AI55" s="297"/>
      <c r="AJ55" s="297"/>
      <c r="AK55" s="298"/>
      <c r="AL55" s="296">
        <f>IF($AK$3="４週",SUMIFS($AK$11:$AK$30,$B$11:$B$30,AL51)/4/$AH$5,IF($AK$3="歴月",SUMIFS($AK$11:$AK$30,$B$11:$B$30,AL51)/$AL$5,"記載する期間を選択してください"))</f>
        <v>0</v>
      </c>
      <c r="AM55" s="298"/>
      <c r="AN55" s="62"/>
    </row>
    <row r="56" spans="1:40" ht="5.0999999999999996" customHeight="1">
      <c r="A56" s="62"/>
      <c r="B56" s="59"/>
      <c r="C56" s="76">
        <v>2</v>
      </c>
      <c r="D56" s="76"/>
      <c r="E56" s="76">
        <v>3</v>
      </c>
      <c r="F56" s="76"/>
      <c r="G56" s="76"/>
      <c r="H56" s="76"/>
      <c r="I56" s="76">
        <v>4</v>
      </c>
      <c r="J56" s="76"/>
      <c r="K56" s="76"/>
      <c r="L56" s="76"/>
      <c r="M56" s="76"/>
      <c r="N56" s="76"/>
      <c r="O56" s="76">
        <v>5</v>
      </c>
      <c r="P56" s="76"/>
      <c r="Q56" s="76"/>
      <c r="R56" s="76"/>
      <c r="S56" s="76"/>
      <c r="T56" s="76"/>
      <c r="U56" s="76">
        <v>6</v>
      </c>
      <c r="V56" s="76"/>
      <c r="W56" s="76"/>
      <c r="X56" s="76"/>
      <c r="Y56" s="76"/>
      <c r="Z56" s="76"/>
      <c r="AA56" s="76">
        <v>7</v>
      </c>
      <c r="AB56" s="76"/>
      <c r="AC56" s="76"/>
      <c r="AD56" s="76"/>
      <c r="AE56" s="76"/>
      <c r="AF56" s="76"/>
      <c r="AG56" s="76">
        <v>8</v>
      </c>
      <c r="AH56" s="76"/>
      <c r="AI56" s="76"/>
      <c r="AJ56" s="76"/>
      <c r="AK56" s="76"/>
      <c r="AL56" s="76">
        <v>9</v>
      </c>
      <c r="AM56" s="96"/>
      <c r="AN56" s="62"/>
    </row>
    <row r="57" spans="1:40" ht="15" customHeight="1">
      <c r="A57" s="60" t="s">
        <v>118</v>
      </c>
      <c r="B57" s="87"/>
      <c r="C57" s="88"/>
      <c r="D57" s="88"/>
      <c r="E57" s="88"/>
      <c r="F57" s="89"/>
      <c r="G57" s="88"/>
      <c r="H57" s="76"/>
      <c r="I57" s="76"/>
      <c r="J57" s="76"/>
      <c r="K57" s="76"/>
      <c r="L57" s="76"/>
      <c r="M57" s="76"/>
      <c r="N57" s="76"/>
      <c r="O57" s="76"/>
      <c r="P57" s="76"/>
      <c r="Q57" s="76"/>
      <c r="R57" s="76">
        <v>6</v>
      </c>
      <c r="S57" s="76"/>
      <c r="T57" s="76"/>
      <c r="U57" s="76"/>
      <c r="V57" s="76"/>
      <c r="W57" s="76"/>
      <c r="X57" s="76">
        <v>7</v>
      </c>
      <c r="Y57" s="76"/>
      <c r="Z57" s="76"/>
      <c r="AA57" s="76"/>
      <c r="AB57" s="76"/>
      <c r="AC57" s="76"/>
      <c r="AD57" s="76">
        <v>8</v>
      </c>
      <c r="AE57" s="76"/>
      <c r="AF57" s="76"/>
      <c r="AG57" s="77"/>
      <c r="AH57" s="77"/>
      <c r="AI57" s="77"/>
      <c r="AJ57" s="77">
        <v>9</v>
      </c>
      <c r="AK57" s="75"/>
      <c r="AL57" s="75"/>
      <c r="AM57" s="62"/>
    </row>
    <row r="58" spans="1:40" s="60" customFormat="1" ht="15" customHeight="1">
      <c r="A58" s="60" t="s">
        <v>119</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s="60" customFormat="1" ht="15" customHeight="1">
      <c r="A59" s="60" t="s">
        <v>120</v>
      </c>
      <c r="B59" s="83"/>
      <c r="C59" s="83"/>
      <c r="D59" s="83"/>
      <c r="E59" s="83"/>
      <c r="F59" s="83"/>
      <c r="G59" s="83"/>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s="60" customFormat="1" ht="15" customHeight="1">
      <c r="A60" s="60" t="s">
        <v>121</v>
      </c>
      <c r="B60" s="83"/>
      <c r="C60" s="83"/>
      <c r="D60" s="83"/>
      <c r="E60" s="83"/>
      <c r="F60" s="83"/>
      <c r="G60" s="83"/>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122</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ht="15" customHeight="1">
      <c r="A62" s="60" t="s">
        <v>123</v>
      </c>
      <c r="B62" s="90"/>
      <c r="C62" s="60"/>
      <c r="D62" s="60"/>
      <c r="E62" s="60"/>
      <c r="F62" s="60"/>
      <c r="G62" s="60"/>
    </row>
    <row r="63" spans="1:40" ht="15" customHeight="1">
      <c r="A63" s="60" t="s">
        <v>124</v>
      </c>
      <c r="B63" s="90"/>
      <c r="C63" s="60"/>
      <c r="D63" s="60"/>
      <c r="E63" s="60"/>
      <c r="F63" s="60"/>
      <c r="G63" s="60"/>
    </row>
    <row r="64" spans="1:40" ht="15" customHeight="1">
      <c r="A64" s="60"/>
      <c r="B64" s="74" t="s">
        <v>125</v>
      </c>
      <c r="C64" s="145" t="s">
        <v>126</v>
      </c>
      <c r="D64" s="145"/>
      <c r="E64" s="145"/>
      <c r="F64" s="60"/>
      <c r="G64" s="60"/>
    </row>
    <row r="65" spans="1:7" ht="15" customHeight="1">
      <c r="A65" s="60"/>
      <c r="B65" s="93" t="s">
        <v>127</v>
      </c>
      <c r="C65" s="144" t="s">
        <v>128</v>
      </c>
      <c r="D65" s="144"/>
      <c r="E65" s="144"/>
      <c r="F65" s="60"/>
      <c r="G65" s="60"/>
    </row>
    <row r="66" spans="1:7" ht="15" customHeight="1">
      <c r="A66" s="60"/>
      <c r="B66" s="93" t="s">
        <v>129</v>
      </c>
      <c r="C66" s="144" t="s">
        <v>130</v>
      </c>
      <c r="D66" s="144"/>
      <c r="E66" s="144"/>
      <c r="F66" s="60"/>
      <c r="G66" s="60"/>
    </row>
    <row r="67" spans="1:7" ht="15" customHeight="1">
      <c r="A67" s="60"/>
      <c r="B67" s="93" t="s">
        <v>131</v>
      </c>
      <c r="C67" s="144" t="s">
        <v>132</v>
      </c>
      <c r="D67" s="144"/>
      <c r="E67" s="144"/>
      <c r="F67" s="60"/>
      <c r="G67" s="60"/>
    </row>
    <row r="68" spans="1:7" ht="15" customHeight="1">
      <c r="A68" s="60"/>
      <c r="B68" s="93" t="s">
        <v>133</v>
      </c>
      <c r="C68" s="144" t="s">
        <v>134</v>
      </c>
      <c r="D68" s="144"/>
      <c r="E68" s="144"/>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0"/>
      <c r="C72" s="60"/>
      <c r="D72" s="60"/>
      <c r="E72" s="60"/>
      <c r="F72" s="60"/>
      <c r="G72" s="60"/>
    </row>
    <row r="73" spans="1:7" ht="15" customHeight="1">
      <c r="A73" s="60" t="s">
        <v>240</v>
      </c>
      <c r="B73" s="90"/>
      <c r="C73" s="60"/>
      <c r="D73" s="60"/>
      <c r="E73" s="60"/>
      <c r="F73" s="60"/>
      <c r="G73" s="60"/>
    </row>
    <row r="74" spans="1:7" ht="15" customHeight="1">
      <c r="A74" s="60" t="s">
        <v>140</v>
      </c>
      <c r="B74" s="90"/>
      <c r="C74" s="60"/>
      <c r="D74" s="60"/>
      <c r="E74" s="60"/>
      <c r="F74" s="60"/>
      <c r="G74" s="60"/>
    </row>
    <row r="75" spans="1:7" ht="15" customHeight="1">
      <c r="A75" s="60" t="s">
        <v>141</v>
      </c>
      <c r="B75" s="90"/>
      <c r="C75" s="60"/>
      <c r="D75" s="60"/>
      <c r="E75" s="60"/>
      <c r="F75" s="60"/>
      <c r="G75" s="60"/>
    </row>
    <row r="76" spans="1:7" ht="15" customHeight="1">
      <c r="A76" s="60" t="s">
        <v>142</v>
      </c>
      <c r="B76" s="90"/>
      <c r="C76" s="60"/>
      <c r="D76" s="60"/>
      <c r="E76" s="60"/>
      <c r="F76" s="60"/>
      <c r="G76" s="60"/>
    </row>
    <row r="77" spans="1:7" ht="15" customHeight="1">
      <c r="A77" s="60" t="s">
        <v>143</v>
      </c>
      <c r="B77" s="90"/>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0"/>
      <c r="C80" s="60"/>
      <c r="D80" s="60"/>
      <c r="E80" s="60"/>
      <c r="F80" s="60"/>
      <c r="G80" s="60"/>
    </row>
    <row r="81" spans="1:7" ht="15" customHeight="1">
      <c r="A81" s="60" t="s">
        <v>147</v>
      </c>
      <c r="B81" s="90"/>
      <c r="C81" s="60"/>
      <c r="D81" s="60"/>
      <c r="E81" s="60"/>
      <c r="F81" s="60"/>
      <c r="G81" s="60"/>
    </row>
    <row r="82" spans="1:7" ht="15" customHeight="1">
      <c r="A82" s="60" t="s">
        <v>148</v>
      </c>
      <c r="B82" s="90"/>
      <c r="C82" s="60"/>
      <c r="D82" s="60"/>
      <c r="E82" s="60"/>
      <c r="F82" s="60"/>
      <c r="G82" s="60"/>
    </row>
    <row r="83" spans="1:7" ht="15" customHeight="1">
      <c r="A83" s="60" t="s">
        <v>149</v>
      </c>
      <c r="B83" s="90"/>
      <c r="C83" s="60"/>
      <c r="D83" s="60"/>
      <c r="E83" s="60"/>
      <c r="F83" s="60"/>
      <c r="G83" s="60"/>
    </row>
    <row r="84" spans="1:7" ht="15" customHeight="1">
      <c r="A84" s="60" t="s">
        <v>150</v>
      </c>
      <c r="B84" s="90"/>
      <c r="C84" s="60"/>
      <c r="D84" s="60"/>
      <c r="E84" s="60"/>
      <c r="F84" s="60"/>
      <c r="G84" s="60"/>
    </row>
    <row r="85" spans="1:7" ht="15" customHeight="1">
      <c r="A85" s="60" t="s">
        <v>151</v>
      </c>
      <c r="B85" s="90"/>
      <c r="C85" s="60"/>
      <c r="D85" s="60"/>
      <c r="E85" s="60"/>
      <c r="F85" s="60"/>
      <c r="G85" s="60"/>
    </row>
    <row r="86" spans="1:7" ht="15" customHeight="1">
      <c r="A86" s="60" t="s">
        <v>152</v>
      </c>
      <c r="B86" s="90"/>
      <c r="C86" s="60"/>
      <c r="D86" s="60"/>
      <c r="E86" s="60"/>
      <c r="F86" s="60"/>
      <c r="G86" s="60"/>
    </row>
    <row r="87" spans="1:7" ht="15" customHeight="1">
      <c r="A87" s="60" t="s">
        <v>153</v>
      </c>
      <c r="B87" s="90"/>
      <c r="C87" s="60"/>
      <c r="D87" s="60"/>
      <c r="E87" s="60"/>
      <c r="F87" s="60"/>
      <c r="G87" s="60"/>
    </row>
  </sheetData>
  <mergeCells count="210">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C68:E68"/>
    <mergeCell ref="I55:N55"/>
    <mergeCell ref="C55:D55"/>
    <mergeCell ref="E55:H55"/>
    <mergeCell ref="F53:H53"/>
    <mergeCell ref="I53:K53"/>
    <mergeCell ref="L53:N53"/>
    <mergeCell ref="O53:Q53"/>
    <mergeCell ref="R53:T53"/>
    <mergeCell ref="C66:E66"/>
    <mergeCell ref="C67:E67"/>
    <mergeCell ref="O55:T55"/>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M29:AN29"/>
    <mergeCell ref="AM30:AN30"/>
    <mergeCell ref="A31:E31"/>
    <mergeCell ref="AM31:AN32"/>
    <mergeCell ref="A32:E32"/>
    <mergeCell ref="A36:C36"/>
    <mergeCell ref="F36:H36"/>
    <mergeCell ref="I36:K36"/>
    <mergeCell ref="L36:N36"/>
    <mergeCell ref="O36:Q36"/>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4"/>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4" max="39" man="1"/>
    <brk id="71"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zoomScaleNormal="100" zoomScaleSheetLayoutView="100" workbookViewId="0">
      <selection activeCell="B13" sqref="B13"/>
    </sheetView>
  </sheetViews>
  <sheetFormatPr defaultColWidth="8.25" defaultRowHeight="21" customHeight="1"/>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271</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264</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32.25" customHeight="1">
      <c r="A36" s="145"/>
      <c r="B36" s="145"/>
      <c r="C36" s="145"/>
      <c r="D36" s="94">
        <v>4</v>
      </c>
      <c r="E36" s="94">
        <v>5</v>
      </c>
      <c r="F36" s="333">
        <v>6</v>
      </c>
      <c r="G36" s="333"/>
      <c r="H36" s="333"/>
      <c r="I36" s="333">
        <v>7</v>
      </c>
      <c r="J36" s="333"/>
      <c r="K36" s="333"/>
      <c r="L36" s="333">
        <v>8</v>
      </c>
      <c r="M36" s="333"/>
      <c r="N36" s="333"/>
      <c r="O36" s="333">
        <v>9</v>
      </c>
      <c r="P36" s="333"/>
      <c r="Q36" s="333"/>
      <c r="R36" s="333">
        <v>10</v>
      </c>
      <c r="S36" s="333"/>
      <c r="T36" s="333"/>
      <c r="U36" s="333">
        <v>11</v>
      </c>
      <c r="V36" s="333"/>
      <c r="W36" s="333"/>
      <c r="X36" s="333">
        <v>12</v>
      </c>
      <c r="Y36" s="333"/>
      <c r="Z36" s="333"/>
      <c r="AA36" s="333">
        <v>1</v>
      </c>
      <c r="AB36" s="333"/>
      <c r="AC36" s="333"/>
      <c r="AD36" s="333">
        <v>2</v>
      </c>
      <c r="AE36" s="333"/>
      <c r="AF36" s="333"/>
      <c r="AG36" s="333">
        <v>3</v>
      </c>
      <c r="AH36" s="333"/>
      <c r="AI36" s="333"/>
      <c r="AJ36" s="145" t="s">
        <v>211</v>
      </c>
      <c r="AK36" s="145"/>
      <c r="AL36" s="80" t="s">
        <v>212</v>
      </c>
      <c r="AM36" s="371" t="s">
        <v>265</v>
      </c>
      <c r="AN36" s="372"/>
      <c r="AO36"/>
      <c r="AP36"/>
      <c r="AQ36"/>
    </row>
    <row r="37" spans="1:43" ht="20.100000000000001" customHeight="1">
      <c r="A37" s="337" t="s">
        <v>219</v>
      </c>
      <c r="B37" s="337"/>
      <c r="C37" s="337"/>
      <c r="D37" s="119">
        <f>SUM(D38,D39,D40,D41,D43,D45)</f>
        <v>0</v>
      </c>
      <c r="E37" s="119">
        <f>SUM(E38,E39,E40,E41,E43,E45)</f>
        <v>0</v>
      </c>
      <c r="F37" s="363">
        <f>SUM(F38,F39,F40,F41,F43,F45)</f>
        <v>0</v>
      </c>
      <c r="G37" s="364"/>
      <c r="H37" s="365"/>
      <c r="I37" s="363">
        <f>SUM(I38,I39,I40,I41,I43,I45)</f>
        <v>0</v>
      </c>
      <c r="J37" s="364">
        <f t="shared" ref="J37:AI37" si="3">SUM(J38,J39,J40,J41,J43,J45)</f>
        <v>0</v>
      </c>
      <c r="K37" s="365">
        <f t="shared" si="3"/>
        <v>0</v>
      </c>
      <c r="L37" s="363">
        <f>SUM(L38,L39,L40,L41,L43,L45)</f>
        <v>0</v>
      </c>
      <c r="M37" s="364"/>
      <c r="N37" s="365"/>
      <c r="O37" s="363">
        <f>SUM(O38,O39,O40,O41,O43,O45)</f>
        <v>0</v>
      </c>
      <c r="P37" s="364"/>
      <c r="Q37" s="365"/>
      <c r="R37" s="363">
        <f>SUM(R38,R39,R40,R41,R43,R45)</f>
        <v>0</v>
      </c>
      <c r="S37" s="364"/>
      <c r="T37" s="365"/>
      <c r="U37" s="363">
        <f>SUM(U38,U39,U40,U41,U43,U45)</f>
        <v>0</v>
      </c>
      <c r="V37" s="364">
        <f t="shared" si="3"/>
        <v>0</v>
      </c>
      <c r="W37" s="365">
        <f t="shared" si="3"/>
        <v>0</v>
      </c>
      <c r="X37" s="363">
        <f>SUM(X38,X39,X40,X41,X43,X45)</f>
        <v>0</v>
      </c>
      <c r="Y37" s="364">
        <f t="shared" si="3"/>
        <v>0</v>
      </c>
      <c r="Z37" s="365">
        <f t="shared" si="3"/>
        <v>0</v>
      </c>
      <c r="AA37" s="363">
        <f>SUM(AA38,AA39,AA40,AA41,AA43,AA45)</f>
        <v>0</v>
      </c>
      <c r="AB37" s="364">
        <f t="shared" si="3"/>
        <v>0</v>
      </c>
      <c r="AC37" s="365">
        <f t="shared" si="3"/>
        <v>0</v>
      </c>
      <c r="AD37" s="363">
        <f>SUM(AD38,AD39,AD40,AD41,AD43,AD45)</f>
        <v>0</v>
      </c>
      <c r="AE37" s="364">
        <f t="shared" si="3"/>
        <v>0</v>
      </c>
      <c r="AF37" s="365">
        <f t="shared" si="3"/>
        <v>0</v>
      </c>
      <c r="AG37" s="363">
        <f>SUM(AG38,AG39,AG40,AG41,AG43,AG45)</f>
        <v>0</v>
      </c>
      <c r="AH37" s="364">
        <f t="shared" si="3"/>
        <v>0</v>
      </c>
      <c r="AI37" s="365">
        <f t="shared" si="3"/>
        <v>0</v>
      </c>
      <c r="AJ37" s="144">
        <f>SUM(D37:AI37)</f>
        <v>0</v>
      </c>
      <c r="AK37" s="144"/>
      <c r="AL37" s="115" t="e">
        <f>ROUNDUP(AJ37/AJ47,1)</f>
        <v>#DIV/0!</v>
      </c>
      <c r="AM37" s="367"/>
      <c r="AN37" s="368"/>
      <c r="AO37"/>
      <c r="AP37"/>
      <c r="AQ37"/>
    </row>
    <row r="38" spans="1:43" s="114" customFormat="1" ht="20.100000000000001" customHeight="1">
      <c r="A38" s="116" t="s">
        <v>266</v>
      </c>
      <c r="B38" s="117"/>
      <c r="C38" s="118"/>
      <c r="D38" s="68"/>
      <c r="E38" s="68"/>
      <c r="F38" s="360"/>
      <c r="G38" s="361"/>
      <c r="H38" s="362"/>
      <c r="I38" s="360"/>
      <c r="J38" s="361"/>
      <c r="K38" s="362"/>
      <c r="L38" s="360"/>
      <c r="M38" s="361"/>
      <c r="N38" s="362"/>
      <c r="O38" s="360"/>
      <c r="P38" s="361"/>
      <c r="Q38" s="362"/>
      <c r="R38" s="360"/>
      <c r="S38" s="361"/>
      <c r="T38" s="362"/>
      <c r="U38" s="360"/>
      <c r="V38" s="361"/>
      <c r="W38" s="362"/>
      <c r="X38" s="360"/>
      <c r="Y38" s="361"/>
      <c r="Z38" s="362"/>
      <c r="AA38" s="360"/>
      <c r="AB38" s="361"/>
      <c r="AC38" s="362"/>
      <c r="AD38" s="360"/>
      <c r="AE38" s="361"/>
      <c r="AF38" s="362"/>
      <c r="AG38" s="360"/>
      <c r="AH38" s="361"/>
      <c r="AI38" s="362"/>
      <c r="AJ38" s="144">
        <f t="shared" ref="AJ38:AJ46" si="4">SUM(D38:AI38)</f>
        <v>0</v>
      </c>
      <c r="AK38" s="144"/>
      <c r="AL38" s="115" t="e">
        <f>ROUNDUP(AJ38/$AJ$47,1)</f>
        <v>#DIV/0!</v>
      </c>
      <c r="AM38" s="367"/>
      <c r="AN38" s="368"/>
      <c r="AO38" s="113"/>
      <c r="AP38" s="113"/>
      <c r="AQ38" s="113"/>
    </row>
    <row r="39" spans="1:43" s="114" customFormat="1" ht="20.100000000000001" customHeight="1">
      <c r="A39" s="116" t="s">
        <v>220</v>
      </c>
      <c r="B39" s="117"/>
      <c r="C39" s="118"/>
      <c r="D39" s="68"/>
      <c r="E39" s="68"/>
      <c r="F39" s="360"/>
      <c r="G39" s="361"/>
      <c r="H39" s="362"/>
      <c r="I39" s="360"/>
      <c r="J39" s="361"/>
      <c r="K39" s="362"/>
      <c r="L39" s="360"/>
      <c r="M39" s="361"/>
      <c r="N39" s="362"/>
      <c r="O39" s="360"/>
      <c r="P39" s="361"/>
      <c r="Q39" s="362"/>
      <c r="R39" s="360"/>
      <c r="S39" s="361"/>
      <c r="T39" s="362"/>
      <c r="U39" s="360"/>
      <c r="V39" s="361"/>
      <c r="W39" s="362"/>
      <c r="X39" s="360"/>
      <c r="Y39" s="361"/>
      <c r="Z39" s="362"/>
      <c r="AA39" s="360"/>
      <c r="AB39" s="361"/>
      <c r="AC39" s="362"/>
      <c r="AD39" s="360"/>
      <c r="AE39" s="361"/>
      <c r="AF39" s="362"/>
      <c r="AG39" s="360"/>
      <c r="AH39" s="361"/>
      <c r="AI39" s="362"/>
      <c r="AJ39" s="144">
        <f t="shared" si="4"/>
        <v>0</v>
      </c>
      <c r="AK39" s="144"/>
      <c r="AL39" s="115" t="e">
        <f>ROUNDUP(AJ39/$AJ$47,1)</f>
        <v>#DIV/0!</v>
      </c>
      <c r="AM39" s="367"/>
      <c r="AN39" s="368"/>
      <c r="AO39" s="113"/>
      <c r="AP39" s="113"/>
      <c r="AQ39" s="113"/>
    </row>
    <row r="40" spans="1:43" ht="20.100000000000001" customHeight="1">
      <c r="A40" s="116" t="s">
        <v>221</v>
      </c>
      <c r="B40" s="117"/>
      <c r="C40" s="118"/>
      <c r="D40" s="68"/>
      <c r="E40" s="68"/>
      <c r="F40" s="360"/>
      <c r="G40" s="361"/>
      <c r="H40" s="362"/>
      <c r="I40" s="360"/>
      <c r="J40" s="361"/>
      <c r="K40" s="362"/>
      <c r="L40" s="360"/>
      <c r="M40" s="361"/>
      <c r="N40" s="362"/>
      <c r="O40" s="360"/>
      <c r="P40" s="361"/>
      <c r="Q40" s="362"/>
      <c r="R40" s="360"/>
      <c r="S40" s="361"/>
      <c r="T40" s="362"/>
      <c r="U40" s="360"/>
      <c r="V40" s="361"/>
      <c r="W40" s="362"/>
      <c r="X40" s="360"/>
      <c r="Y40" s="361"/>
      <c r="Z40" s="362"/>
      <c r="AA40" s="360"/>
      <c r="AB40" s="361"/>
      <c r="AC40" s="362"/>
      <c r="AD40" s="360"/>
      <c r="AE40" s="361"/>
      <c r="AF40" s="362"/>
      <c r="AG40" s="360"/>
      <c r="AH40" s="361"/>
      <c r="AI40" s="362"/>
      <c r="AJ40" s="144">
        <f t="shared" si="4"/>
        <v>0</v>
      </c>
      <c r="AK40" s="144"/>
      <c r="AL40" s="115" t="e">
        <f>ROUNDUP(AJ40/$AJ$47,1)</f>
        <v>#DIV/0!</v>
      </c>
      <c r="AM40" s="367"/>
      <c r="AN40" s="368"/>
      <c r="AO40"/>
      <c r="AP40"/>
      <c r="AQ40"/>
    </row>
    <row r="41" spans="1:43" ht="20.100000000000001" customHeight="1">
      <c r="A41" s="373" t="s">
        <v>222</v>
      </c>
      <c r="B41" s="312"/>
      <c r="C41" s="313"/>
      <c r="D41" s="68"/>
      <c r="E41" s="68"/>
      <c r="F41" s="360"/>
      <c r="G41" s="361"/>
      <c r="H41" s="362"/>
      <c r="I41" s="360"/>
      <c r="J41" s="361"/>
      <c r="K41" s="362"/>
      <c r="L41" s="360"/>
      <c r="M41" s="361"/>
      <c r="N41" s="362"/>
      <c r="O41" s="360"/>
      <c r="P41" s="361"/>
      <c r="Q41" s="362"/>
      <c r="R41" s="360"/>
      <c r="S41" s="361"/>
      <c r="T41" s="362"/>
      <c r="U41" s="360"/>
      <c r="V41" s="361"/>
      <c r="W41" s="362"/>
      <c r="X41" s="360"/>
      <c r="Y41" s="361"/>
      <c r="Z41" s="362"/>
      <c r="AA41" s="360"/>
      <c r="AB41" s="361"/>
      <c r="AC41" s="362"/>
      <c r="AD41" s="360"/>
      <c r="AE41" s="361"/>
      <c r="AF41" s="362"/>
      <c r="AG41" s="360"/>
      <c r="AH41" s="361"/>
      <c r="AI41" s="362"/>
      <c r="AJ41" s="144">
        <f t="shared" si="4"/>
        <v>0</v>
      </c>
      <c r="AK41" s="144"/>
      <c r="AL41" s="379" t="e">
        <f>ROUNDUP(AJ41/$AJ$47,1)</f>
        <v>#DIV/0!</v>
      </c>
      <c r="AM41" s="367"/>
      <c r="AN41" s="368"/>
      <c r="AO41"/>
      <c r="AP41"/>
      <c r="AQ41"/>
    </row>
    <row r="42" spans="1:43" s="114" customFormat="1" ht="20.100000000000001" customHeight="1">
      <c r="A42" s="120"/>
      <c r="B42" s="377" t="s">
        <v>267</v>
      </c>
      <c r="C42" s="378"/>
      <c r="D42" s="68"/>
      <c r="E42" s="68"/>
      <c r="F42" s="360"/>
      <c r="G42" s="361"/>
      <c r="H42" s="362"/>
      <c r="I42" s="360"/>
      <c r="J42" s="361"/>
      <c r="K42" s="362"/>
      <c r="L42" s="360"/>
      <c r="M42" s="361"/>
      <c r="N42" s="362"/>
      <c r="O42" s="360"/>
      <c r="P42" s="361"/>
      <c r="Q42" s="362"/>
      <c r="R42" s="360"/>
      <c r="S42" s="361"/>
      <c r="T42" s="362"/>
      <c r="U42" s="360"/>
      <c r="V42" s="361"/>
      <c r="W42" s="362"/>
      <c r="X42" s="360"/>
      <c r="Y42" s="361"/>
      <c r="Z42" s="362"/>
      <c r="AA42" s="360"/>
      <c r="AB42" s="361"/>
      <c r="AC42" s="362"/>
      <c r="AD42" s="360"/>
      <c r="AE42" s="361"/>
      <c r="AF42" s="362"/>
      <c r="AG42" s="360"/>
      <c r="AH42" s="361"/>
      <c r="AI42" s="362"/>
      <c r="AJ42" s="144">
        <f t="shared" si="4"/>
        <v>0</v>
      </c>
      <c r="AK42" s="144"/>
      <c r="AL42" s="380"/>
      <c r="AM42" s="369" t="e">
        <f>ROUNDUP($AJ$42/$AJ$47,1)</f>
        <v>#DIV/0!</v>
      </c>
      <c r="AN42" s="370"/>
      <c r="AO42" s="113"/>
      <c r="AP42" s="113"/>
      <c r="AQ42" s="113"/>
    </row>
    <row r="43" spans="1:43" ht="20.100000000000001" customHeight="1">
      <c r="A43" s="373" t="s">
        <v>223</v>
      </c>
      <c r="B43" s="312"/>
      <c r="C43" s="313"/>
      <c r="D43" s="68"/>
      <c r="E43" s="68"/>
      <c r="F43" s="360"/>
      <c r="G43" s="361"/>
      <c r="H43" s="362"/>
      <c r="I43" s="360"/>
      <c r="J43" s="361"/>
      <c r="K43" s="362"/>
      <c r="L43" s="360"/>
      <c r="M43" s="361"/>
      <c r="N43" s="362"/>
      <c r="O43" s="360"/>
      <c r="P43" s="361"/>
      <c r="Q43" s="362"/>
      <c r="R43" s="360"/>
      <c r="S43" s="361"/>
      <c r="T43" s="362"/>
      <c r="U43" s="360"/>
      <c r="V43" s="361"/>
      <c r="W43" s="362"/>
      <c r="X43" s="360"/>
      <c r="Y43" s="361"/>
      <c r="Z43" s="362"/>
      <c r="AA43" s="360"/>
      <c r="AB43" s="361"/>
      <c r="AC43" s="362"/>
      <c r="AD43" s="360"/>
      <c r="AE43" s="361"/>
      <c r="AF43" s="362"/>
      <c r="AG43" s="360"/>
      <c r="AH43" s="361"/>
      <c r="AI43" s="362"/>
      <c r="AJ43" s="144">
        <f t="shared" si="4"/>
        <v>0</v>
      </c>
      <c r="AK43" s="144"/>
      <c r="AL43" s="379" t="e">
        <f>ROUNDUP(AJ43/$AJ$47,1)</f>
        <v>#DIV/0!</v>
      </c>
      <c r="AM43" s="367"/>
      <c r="AN43" s="368"/>
      <c r="AO43"/>
      <c r="AP43"/>
      <c r="AQ43"/>
    </row>
    <row r="44" spans="1:43" s="114" customFormat="1" ht="20.100000000000001" customHeight="1">
      <c r="A44" s="121"/>
      <c r="B44" s="377" t="s">
        <v>267</v>
      </c>
      <c r="C44" s="378"/>
      <c r="D44" s="68"/>
      <c r="E44" s="68"/>
      <c r="F44" s="360"/>
      <c r="G44" s="361"/>
      <c r="H44" s="362"/>
      <c r="I44" s="360"/>
      <c r="J44" s="361"/>
      <c r="K44" s="362"/>
      <c r="L44" s="360"/>
      <c r="M44" s="361"/>
      <c r="N44" s="362"/>
      <c r="O44" s="360"/>
      <c r="P44" s="361"/>
      <c r="Q44" s="362"/>
      <c r="R44" s="360"/>
      <c r="S44" s="361"/>
      <c r="T44" s="362"/>
      <c r="U44" s="360"/>
      <c r="V44" s="361"/>
      <c r="W44" s="362"/>
      <c r="X44" s="360"/>
      <c r="Y44" s="361"/>
      <c r="Z44" s="362"/>
      <c r="AA44" s="360"/>
      <c r="AB44" s="361"/>
      <c r="AC44" s="362"/>
      <c r="AD44" s="360"/>
      <c r="AE44" s="361"/>
      <c r="AF44" s="362"/>
      <c r="AG44" s="360"/>
      <c r="AH44" s="361"/>
      <c r="AI44" s="362"/>
      <c r="AJ44" s="144">
        <f t="shared" si="4"/>
        <v>0</v>
      </c>
      <c r="AK44" s="144"/>
      <c r="AL44" s="380"/>
      <c r="AM44" s="369" t="e">
        <f>ROUNDUP($AJ$44/$AJ$47,1)</f>
        <v>#DIV/0!</v>
      </c>
      <c r="AN44" s="370"/>
      <c r="AO44" s="113"/>
      <c r="AP44" s="113"/>
      <c r="AQ44" s="113"/>
    </row>
    <row r="45" spans="1:43" ht="20.100000000000001" customHeight="1">
      <c r="A45" s="373" t="s">
        <v>224</v>
      </c>
      <c r="B45" s="312"/>
      <c r="C45" s="313"/>
      <c r="D45" s="68"/>
      <c r="E45" s="68"/>
      <c r="F45" s="360"/>
      <c r="G45" s="361"/>
      <c r="H45" s="362"/>
      <c r="I45" s="360"/>
      <c r="J45" s="361"/>
      <c r="K45" s="362"/>
      <c r="L45" s="360"/>
      <c r="M45" s="361"/>
      <c r="N45" s="362"/>
      <c r="O45" s="360"/>
      <c r="P45" s="361"/>
      <c r="Q45" s="362"/>
      <c r="R45" s="360"/>
      <c r="S45" s="361"/>
      <c r="T45" s="362"/>
      <c r="U45" s="360"/>
      <c r="V45" s="361"/>
      <c r="W45" s="362"/>
      <c r="X45" s="360"/>
      <c r="Y45" s="361"/>
      <c r="Z45" s="362"/>
      <c r="AA45" s="360"/>
      <c r="AB45" s="361"/>
      <c r="AC45" s="362"/>
      <c r="AD45" s="360"/>
      <c r="AE45" s="361"/>
      <c r="AF45" s="362"/>
      <c r="AG45" s="360"/>
      <c r="AH45" s="361"/>
      <c r="AI45" s="362"/>
      <c r="AJ45" s="144">
        <f t="shared" si="4"/>
        <v>0</v>
      </c>
      <c r="AK45" s="144"/>
      <c r="AL45" s="379" t="e">
        <f>ROUNDUP(AJ45/$AJ$47,1)</f>
        <v>#DIV/0!</v>
      </c>
      <c r="AM45" s="367"/>
      <c r="AN45" s="368"/>
      <c r="AO45"/>
      <c r="AP45"/>
      <c r="AQ45"/>
    </row>
    <row r="46" spans="1:43" s="114" customFormat="1" ht="20.100000000000001" customHeight="1">
      <c r="A46" s="120"/>
      <c r="B46" s="377" t="s">
        <v>267</v>
      </c>
      <c r="C46" s="378"/>
      <c r="D46" s="68"/>
      <c r="E46" s="68"/>
      <c r="F46" s="360"/>
      <c r="G46" s="361"/>
      <c r="H46" s="362"/>
      <c r="I46" s="360"/>
      <c r="J46" s="361"/>
      <c r="K46" s="362"/>
      <c r="L46" s="360"/>
      <c r="M46" s="361"/>
      <c r="N46" s="362"/>
      <c r="O46" s="360"/>
      <c r="P46" s="361"/>
      <c r="Q46" s="362"/>
      <c r="R46" s="360"/>
      <c r="S46" s="361"/>
      <c r="T46" s="362"/>
      <c r="U46" s="360"/>
      <c r="V46" s="361"/>
      <c r="W46" s="362"/>
      <c r="X46" s="360"/>
      <c r="Y46" s="361"/>
      <c r="Z46" s="362"/>
      <c r="AA46" s="360"/>
      <c r="AB46" s="361"/>
      <c r="AC46" s="362"/>
      <c r="AD46" s="360"/>
      <c r="AE46" s="361"/>
      <c r="AF46" s="362"/>
      <c r="AG46" s="360"/>
      <c r="AH46" s="361"/>
      <c r="AI46" s="362"/>
      <c r="AJ46" s="144">
        <f t="shared" si="4"/>
        <v>0</v>
      </c>
      <c r="AK46" s="144"/>
      <c r="AL46" s="380"/>
      <c r="AM46" s="369" t="e">
        <f>ROUNDUP($AJ$46/$AJ$47,1)</f>
        <v>#DIV/0!</v>
      </c>
      <c r="AN46" s="370"/>
      <c r="AO46" s="113"/>
      <c r="AP46" s="113"/>
      <c r="AQ46" s="113"/>
    </row>
    <row r="47" spans="1:43" ht="20.100000000000001" customHeight="1">
      <c r="A47" s="337" t="s">
        <v>214</v>
      </c>
      <c r="B47" s="337"/>
      <c r="C47" s="337"/>
      <c r="D47" s="68"/>
      <c r="E47" s="68"/>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144">
        <f>+SUM(D47:AI47)</f>
        <v>0</v>
      </c>
      <c r="AK47" s="144"/>
      <c r="AL47" s="103"/>
      <c r="AM47" s="367"/>
      <c r="AN47" s="368"/>
      <c r="AO47"/>
      <c r="AP47"/>
      <c r="AQ47"/>
    </row>
    <row r="48" spans="1:43" ht="5.0999999999999996" customHeight="1">
      <c r="A48" s="83"/>
      <c r="B48" s="83"/>
      <c r="C48" s="83"/>
      <c r="D48" s="122"/>
      <c r="E48" s="122"/>
      <c r="F48" s="122"/>
      <c r="G48" s="122"/>
      <c r="H48" s="122"/>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45" t="s">
        <v>170</v>
      </c>
      <c r="B50" s="145"/>
      <c r="C50" s="145" t="s">
        <v>207</v>
      </c>
      <c r="D50" s="145"/>
      <c r="E50" s="153" t="s">
        <v>264</v>
      </c>
      <c r="F50" s="153"/>
      <c r="G50" s="153"/>
      <c r="H50" s="153"/>
      <c r="I50" s="296" t="s">
        <v>269</v>
      </c>
      <c r="J50" s="297"/>
      <c r="K50" s="297"/>
      <c r="L50" s="297"/>
      <c r="M50" s="297"/>
      <c r="N50" s="298"/>
      <c r="O50" s="296" t="s">
        <v>272</v>
      </c>
      <c r="P50" s="297"/>
      <c r="Q50" s="297"/>
      <c r="R50" s="297"/>
      <c r="S50" s="297"/>
      <c r="T50" s="298"/>
      <c r="U50"/>
      <c r="W50" s="66"/>
      <c r="X50" s="60"/>
      <c r="Y50" s="60"/>
      <c r="Z50" s="60"/>
      <c r="AA50" s="60"/>
      <c r="AB50" s="60"/>
      <c r="AC50" s="60"/>
      <c r="AD50" s="60"/>
      <c r="AE50" s="60"/>
      <c r="AF50" s="60"/>
      <c r="AG50" s="60"/>
      <c r="AH50" s="60"/>
      <c r="AI50" s="60"/>
      <c r="AJ50" s="102"/>
      <c r="AK50" s="60"/>
      <c r="AL50" s="66"/>
      <c r="AM50" s="66"/>
      <c r="AN50" s="62"/>
    </row>
    <row r="51" spans="1:40" ht="18" customHeight="1">
      <c r="A51" s="153" t="s">
        <v>172</v>
      </c>
      <c r="B51" s="153"/>
      <c r="C51" s="338" t="e">
        <f>ROUNDDOWN(IF(AL37&lt;=30,1,1+ROUNDUP((AL37-30)/30,0)),1)</f>
        <v>#DIV/0!</v>
      </c>
      <c r="D51" s="338"/>
      <c r="E51" s="338" t="e">
        <f>ROUNDDOWN(AL37/5,1)</f>
        <v>#DIV/0!</v>
      </c>
      <c r="F51" s="338"/>
      <c r="G51" s="338"/>
      <c r="H51" s="338"/>
      <c r="I51" s="381" t="e">
        <f>ROUNDDOWN($AL$40/9,1)+ROUNDDOWN(($AL$41-$AM$42)/6,1)+ROUNDDOWN($AM$42/12,1)+ROUNDDOWN(($AL$43-$AM$44)/4,1)+ROUNDDOWN($AM$44/8,1)+ROUNDDOWN(($AL$45-$AM$46)/2.5,1)+ROUNDDOWN($AM$46/5,1)</f>
        <v>#DIV/0!</v>
      </c>
      <c r="J51" s="374"/>
      <c r="K51" s="374"/>
      <c r="L51" s="374"/>
      <c r="M51" s="374"/>
      <c r="N51" s="374"/>
      <c r="O51" s="382">
        <v>1</v>
      </c>
      <c r="P51" s="382"/>
      <c r="Q51" s="382"/>
      <c r="R51" s="382"/>
      <c r="S51" s="382"/>
      <c r="T51" s="382"/>
      <c r="U51"/>
      <c r="W51" s="66"/>
      <c r="X51" s="60"/>
      <c r="Y51" s="60"/>
      <c r="Z51" s="60"/>
      <c r="AA51" s="60"/>
      <c r="AB51" s="60"/>
      <c r="AC51" s="60"/>
      <c r="AD51" s="60"/>
      <c r="AE51" s="60"/>
      <c r="AF51" s="60"/>
      <c r="AG51" s="60"/>
      <c r="AH51" s="60"/>
      <c r="AI51" s="60"/>
      <c r="AJ51" s="102"/>
      <c r="AK51" s="60"/>
      <c r="AL51" s="66"/>
      <c r="AM51" s="66"/>
      <c r="AN51" s="62"/>
    </row>
    <row r="52" spans="1:40" ht="5.0999999999999996" customHeight="1">
      <c r="A52" s="83"/>
      <c r="B52" s="83"/>
      <c r="C52" s="83"/>
      <c r="D52" s="83"/>
      <c r="E52" s="83"/>
      <c r="F52" s="83"/>
      <c r="G52" s="83"/>
      <c r="H52" s="83"/>
      <c r="I52" s="83"/>
      <c r="J52" s="60"/>
      <c r="K52" s="60"/>
      <c r="L52" s="60"/>
      <c r="M52" s="102"/>
      <c r="N52" s="60"/>
      <c r="O52" s="60"/>
      <c r="P52" s="60"/>
      <c r="Q52"/>
      <c r="W52" s="66"/>
      <c r="X52" s="60"/>
      <c r="Y52" s="60"/>
      <c r="Z52" s="60"/>
      <c r="AA52" s="60"/>
      <c r="AB52" s="60"/>
      <c r="AC52" s="60"/>
      <c r="AD52" s="60"/>
      <c r="AE52" s="60"/>
      <c r="AF52" s="60"/>
      <c r="AG52" s="60"/>
      <c r="AH52" s="60"/>
      <c r="AI52" s="60"/>
      <c r="AJ52" s="102"/>
      <c r="AK52" s="60"/>
      <c r="AL52" s="66"/>
      <c r="AM52" s="66"/>
      <c r="AN52" s="62"/>
    </row>
    <row r="53" spans="1:40" ht="21" customHeight="1">
      <c r="A53" s="67"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4.95" customHeight="1">
      <c r="A54" s="62"/>
      <c r="B54" s="66"/>
      <c r="C54" s="296" t="str">
        <f>IF(VLOOKUP($AK$1,選択肢!$A$1:$J$32,C59,FALSE)=0,"-",VLOOKUP($AK$1,選択肢!$A$1:$J$32,C59,FALSE))</f>
        <v>管理者</v>
      </c>
      <c r="D54" s="297"/>
      <c r="E54" s="295" t="str">
        <f>IF(VLOOKUP($AK$1,選択肢!$A$1:$J$32,E59,FALSE)=0,"-",VLOOKUP($AK$1,選択肢!$A$1:$J$32,E59,FALSE))</f>
        <v>サービス管理責任者</v>
      </c>
      <c r="F54" s="295"/>
      <c r="G54" s="295"/>
      <c r="H54" s="295"/>
      <c r="I54" s="296" t="str">
        <f>IF(VLOOKUP($AK$1,選択肢!$A$1:$J$32,I59,FALSE)=0,"-",VLOOKUP($AK$1,選択肢!$A$1:$J$32,I59,FALSE))</f>
        <v>世話人</v>
      </c>
      <c r="J54" s="297"/>
      <c r="K54" s="297"/>
      <c r="L54" s="297"/>
      <c r="M54" s="297"/>
      <c r="N54" s="298"/>
      <c r="O54" s="296" t="str">
        <f>IF(VLOOKUP($AK$1,選択肢!$A$1:$J$32,O59,FALSE)=0,"-",VLOOKUP($AK$1,選択肢!$A$1:$J$32,O59,FALSE))</f>
        <v>生活支援員</v>
      </c>
      <c r="P54" s="297"/>
      <c r="Q54" s="297"/>
      <c r="R54" s="297"/>
      <c r="S54" s="297"/>
      <c r="T54" s="298"/>
      <c r="U54" s="296" t="str">
        <f>IF(VLOOKUP($AK$1,選択肢!$A$1:$J$32,U59,FALSE)=0,"-",VLOOKUP($AK$1,選択肢!$A$1:$J$32,U59,FALSE))</f>
        <v>夜間支援従事者</v>
      </c>
      <c r="V54" s="297"/>
      <c r="W54" s="297"/>
      <c r="X54" s="297"/>
      <c r="Y54" s="297"/>
      <c r="Z54" s="298"/>
      <c r="AA54" s="296" t="str">
        <f>IF(VLOOKUP($AK$1,選択肢!$A$1:$J$32,AA59,FALSE)=0,"-",VLOOKUP($AK$1,選択肢!$A$1:$J$32,AA59,FALSE))</f>
        <v>-</v>
      </c>
      <c r="AB54" s="297"/>
      <c r="AC54" s="297"/>
      <c r="AD54" s="297"/>
      <c r="AE54" s="297"/>
      <c r="AF54" s="298"/>
      <c r="AG54" s="295" t="str">
        <f>IF(VLOOKUP($AK$1,選択肢!$A$1:$J$32,AG59,FALSE)=0,"-",VLOOKUP($AK$1,選択肢!$A$1:$J$32,AG59,FALSE))</f>
        <v>-</v>
      </c>
      <c r="AH54" s="295"/>
      <c r="AI54" s="295"/>
      <c r="AJ54" s="295"/>
      <c r="AK54" s="295"/>
      <c r="AL54" s="295" t="str">
        <f>IF(VLOOKUP($AK$1,選択肢!$A$1:$J$32,AL59,FALSE)=0,"-",VLOOKUP($AK$1,選択肢!$A$1:$J$32,AL59,FALSE))</f>
        <v>-</v>
      </c>
      <c r="AM54" s="295"/>
      <c r="AN54" s="62"/>
    </row>
    <row r="55" spans="1:40" ht="18" customHeight="1">
      <c r="A55" s="62"/>
      <c r="B55" s="66"/>
      <c r="C55" s="98" t="s">
        <v>190</v>
      </c>
      <c r="D55" s="98" t="s">
        <v>191</v>
      </c>
      <c r="E55" s="97" t="s">
        <v>190</v>
      </c>
      <c r="F55" s="294" t="s">
        <v>191</v>
      </c>
      <c r="G55" s="294"/>
      <c r="H55" s="294"/>
      <c r="I55" s="290" t="s">
        <v>190</v>
      </c>
      <c r="J55" s="291"/>
      <c r="K55" s="292"/>
      <c r="L55" s="290" t="s">
        <v>191</v>
      </c>
      <c r="M55" s="291"/>
      <c r="N55" s="292"/>
      <c r="O55" s="290" t="s">
        <v>190</v>
      </c>
      <c r="P55" s="291"/>
      <c r="Q55" s="292"/>
      <c r="R55" s="290" t="s">
        <v>191</v>
      </c>
      <c r="S55" s="291"/>
      <c r="T55" s="292"/>
      <c r="U55" s="290" t="s">
        <v>190</v>
      </c>
      <c r="V55" s="291"/>
      <c r="W55" s="292"/>
      <c r="X55" s="290" t="s">
        <v>191</v>
      </c>
      <c r="Y55" s="291"/>
      <c r="Z55" s="292"/>
      <c r="AA55" s="290" t="s">
        <v>190</v>
      </c>
      <c r="AB55" s="291"/>
      <c r="AC55" s="292"/>
      <c r="AD55" s="290" t="s">
        <v>191</v>
      </c>
      <c r="AE55" s="291"/>
      <c r="AF55" s="292"/>
      <c r="AG55" s="290" t="s">
        <v>190</v>
      </c>
      <c r="AH55" s="291"/>
      <c r="AI55" s="292"/>
      <c r="AJ55" s="290" t="s">
        <v>191</v>
      </c>
      <c r="AK55" s="292"/>
      <c r="AL55" s="97" t="s">
        <v>27</v>
      </c>
      <c r="AM55" s="97" t="s">
        <v>216</v>
      </c>
      <c r="AN55" s="62"/>
    </row>
    <row r="56" spans="1:40" ht="18" customHeight="1">
      <c r="A56" s="62"/>
      <c r="B56" s="74" t="s">
        <v>192</v>
      </c>
      <c r="C56" s="97">
        <f>COUNTIFS($B$11:$B$30,C$54,$C$11:$C$30,"A",$E$11:$E$30,"*")</f>
        <v>1</v>
      </c>
      <c r="D56" s="97">
        <f>COUNTIFS($B$11:$B$30,C$54,$C$11:$C$30,"B",$E$11:$E$30,"*")</f>
        <v>0</v>
      </c>
      <c r="E56" s="97">
        <f>COUNTIFS($B$11:$B$30,E$54,$C$11:$C$30,"A",$E$11:$E$30,"*")</f>
        <v>0</v>
      </c>
      <c r="F56" s="290">
        <f>COUNTIFS($B$11:$B$30,E$54,$C$11:$C$30,"B",$E$11:$E$30,"*")</f>
        <v>1</v>
      </c>
      <c r="G56" s="291"/>
      <c r="H56" s="292"/>
      <c r="I56" s="290">
        <f>COUNTIFS($B$11:$B$30,I$54,$C$11:$C$30,"A",$E$11:$E$30,"*")</f>
        <v>0</v>
      </c>
      <c r="J56" s="291"/>
      <c r="K56" s="292"/>
      <c r="L56" s="290">
        <f>COUNTIFS($B$11:$B$30,I$54,$C$11:$C$30,"B",$E$11:$E$30,"*")</f>
        <v>0</v>
      </c>
      <c r="M56" s="291"/>
      <c r="N56" s="292"/>
      <c r="O56" s="290">
        <f>COUNTIFS($B$11:$B$30,O$54,$C$11:$C$30,"A",$E$11:$E$30,"*")</f>
        <v>0</v>
      </c>
      <c r="P56" s="291"/>
      <c r="Q56" s="292"/>
      <c r="R56" s="290">
        <f>COUNTIFS($B$11:$B$30,O$54,$C$11:$C$30,"B",$E$11:$E$30,"*")</f>
        <v>0</v>
      </c>
      <c r="S56" s="291"/>
      <c r="T56" s="292"/>
      <c r="U56" s="290">
        <f>COUNTIFS($B$11:$B$30,U$54,$C$11:$C$30,"A",$E$11:$E$30,"*")</f>
        <v>0</v>
      </c>
      <c r="V56" s="291"/>
      <c r="W56" s="292"/>
      <c r="X56" s="290">
        <f>COUNTIFS($B$11:$B$30,U$54,$C$11:$C$30,"B",$E$11:$E$30,"*")</f>
        <v>0</v>
      </c>
      <c r="Y56" s="291"/>
      <c r="Z56" s="292"/>
      <c r="AA56" s="290">
        <f>COUNTIFS($B$11:$B$30,AA$54,$C$11:$C$30,"A",$E$11:$E$30,"*")</f>
        <v>0</v>
      </c>
      <c r="AB56" s="291"/>
      <c r="AC56" s="292"/>
      <c r="AD56" s="290">
        <f>COUNTIFS($B$11:$B$30,AA$54,$C$11:$C$30,"B",$E$11:$E$30,"*")</f>
        <v>0</v>
      </c>
      <c r="AE56" s="291"/>
      <c r="AF56" s="292"/>
      <c r="AG56" s="290">
        <f>COUNTIFS($B$11:$B$30,AG$54,$C$11:$C$30,"A",$E$11:$E$30,"*")</f>
        <v>0</v>
      </c>
      <c r="AH56" s="291"/>
      <c r="AI56" s="292"/>
      <c r="AJ56" s="290">
        <f>COUNTIFS($B$11:$B$30,AG$54,$C$11:$C$30,"B",$E$11:$E$30,"*")</f>
        <v>0</v>
      </c>
      <c r="AK56" s="292"/>
      <c r="AL56" s="97">
        <f>COUNTIFS($B$11:$B$30,AL$54,$C$11:$C$30,"A",$E$11:$E$30,"*")</f>
        <v>0</v>
      </c>
      <c r="AM56" s="97">
        <f>COUNTIFS($B$11:$B$30,AL$54,$C$11:$C$30,"B",$E$11:$E$30,"*")</f>
        <v>0</v>
      </c>
      <c r="AN56" s="62"/>
    </row>
    <row r="57" spans="1:40" ht="18" customHeight="1">
      <c r="A57" s="62"/>
      <c r="B57" s="80" t="s">
        <v>193</v>
      </c>
      <c r="C57" s="109"/>
      <c r="D57" s="109"/>
      <c r="E57" s="97">
        <f>COUNTIFS($B$11:$B$30,E$54,$C$11:$C$30,"C",$E$11:$E$30,"*")</f>
        <v>0</v>
      </c>
      <c r="F57" s="290">
        <f>COUNTIFS($B$11:$B$30,E$54,$C$11:$C$30,"D",$E$11:$E$30,"*")</f>
        <v>0</v>
      </c>
      <c r="G57" s="291"/>
      <c r="H57" s="292"/>
      <c r="I57" s="290">
        <f>COUNTIFS($B$11:$B$30,I$54,$C$11:$C$30,"C",$E$11:$E$30,"*")</f>
        <v>1</v>
      </c>
      <c r="J57" s="291"/>
      <c r="K57" s="292"/>
      <c r="L57" s="290">
        <f>COUNTIFS($B$11:$B$30,I$54,$C$11:$C$30,"D",$E$11:$E$30,"*")</f>
        <v>1</v>
      </c>
      <c r="M57" s="291"/>
      <c r="N57" s="292"/>
      <c r="O57" s="290">
        <f>COUNTIFS($B$11:$B$30,O$54,$C$11:$C$30,"C",$E$11:$E$30,"*")</f>
        <v>0</v>
      </c>
      <c r="P57" s="291"/>
      <c r="Q57" s="292"/>
      <c r="R57" s="290">
        <f>COUNTIFS($B$11:$B$30,O$54,$C$11:$C$30,"D",$E$11:$E$30,"*")</f>
        <v>0</v>
      </c>
      <c r="S57" s="291"/>
      <c r="T57" s="292"/>
      <c r="U57" s="290">
        <f>COUNTIFS($B$11:$B$30,U$54,$C$11:$C$30,"C",$E$11:$E$30,"*")</f>
        <v>0</v>
      </c>
      <c r="V57" s="291"/>
      <c r="W57" s="292"/>
      <c r="X57" s="290">
        <f>COUNTIFS($B$11:$B$30,U$54,$C$11:$C$30,"D",$E$11:$E$30,"*")</f>
        <v>0</v>
      </c>
      <c r="Y57" s="291"/>
      <c r="Z57" s="292"/>
      <c r="AA57" s="290">
        <f>COUNTIFS($B$11:$B$30,AA$54,$C$11:$C$30,"C",$E$11:$E$30,"*")</f>
        <v>0</v>
      </c>
      <c r="AB57" s="291"/>
      <c r="AC57" s="292"/>
      <c r="AD57" s="290">
        <f>COUNTIFS($B$11:$B$30,AA$54,$C$11:$C$30,"D",$E$11:$E$30,"*")</f>
        <v>0</v>
      </c>
      <c r="AE57" s="291"/>
      <c r="AF57" s="292"/>
      <c r="AG57" s="290">
        <f>COUNTIFS($B$11:$B$30,AG$54,$C$11:$C$30,"C",$E$11:$E$30,"*")</f>
        <v>0</v>
      </c>
      <c r="AH57" s="291"/>
      <c r="AI57" s="292"/>
      <c r="AJ57" s="290">
        <f>COUNTIFS($B$11:$B$30,AG$54,$C$11:$C$30,"D",$E$11:$E$30,"*")</f>
        <v>0</v>
      </c>
      <c r="AK57" s="292"/>
      <c r="AL57" s="97">
        <f>COUNTIFS($B$11:$B$30,AL$54,$C$11:$C$30,"C",$E$11:$E$30,"*")</f>
        <v>0</v>
      </c>
      <c r="AM57" s="97">
        <f>COUNTIFS($B$11:$B$30,AL$54,$C$11:$C$30,"D",$E$11:$E$30,"*")</f>
        <v>0</v>
      </c>
      <c r="AN57" s="62"/>
    </row>
    <row r="58" spans="1:40" ht="24.95" customHeight="1">
      <c r="A58" s="62"/>
      <c r="B58" s="80" t="s">
        <v>194</v>
      </c>
      <c r="C58" s="375"/>
      <c r="D58" s="376"/>
      <c r="E58" s="296">
        <f>IF($AK$3="４週",SUMIFS($AK$11:$AK$30,$B$11:$B$30,E54)/4/$AH$5,IF($AK$3="歴月",SUMIFS($AK$11:$AK$30,$B$11:$B$30,E54)/$AL$5,"記載する期間を選択してください"))</f>
        <v>0</v>
      </c>
      <c r="F58" s="297"/>
      <c r="G58" s="297"/>
      <c r="H58" s="298"/>
      <c r="I58" s="296">
        <f>IF($AK$3="４週",SUMIFS($AK$11:$AK$30,$B$11:$B$30,I54)/4/$AH$5,IF($AK$3="歴月",SUMIFS($AK$11:$AK$30,$B$11:$B$30,I54)/$AL$5,"記載する期間を選択してください"))</f>
        <v>0</v>
      </c>
      <c r="J58" s="297"/>
      <c r="K58" s="297"/>
      <c r="L58" s="297"/>
      <c r="M58" s="297"/>
      <c r="N58" s="298"/>
      <c r="O58" s="296">
        <f>IF($AK$3="４週",SUMIFS($AK$11:$AK$30,$B$11:$B$30,O54)/4/$AH$5,IF($AK$3="歴月",SUMIFS($AK$11:$AK$30,$B$11:$B$30,O54)/$AL$5,"記載する期間を選択してください"))</f>
        <v>0</v>
      </c>
      <c r="P58" s="297"/>
      <c r="Q58" s="297"/>
      <c r="R58" s="297"/>
      <c r="S58" s="297"/>
      <c r="T58" s="298"/>
      <c r="U58" s="383"/>
      <c r="V58" s="384"/>
      <c r="W58" s="384"/>
      <c r="X58" s="384"/>
      <c r="Y58" s="384"/>
      <c r="Z58" s="385"/>
      <c r="AA58" s="296">
        <f>IF($AK$3="４週",SUMIFS($AK$11:$AK$30,$B$11:$B$30,AA54)/4/$AH$5,IF($AK$3="歴月",SUMIFS($AK$11:$AK$30,$B$11:$B$30,AA54)/$AL$5,"記載する期間を選択してください"))</f>
        <v>0</v>
      </c>
      <c r="AB58" s="297"/>
      <c r="AC58" s="297"/>
      <c r="AD58" s="297"/>
      <c r="AE58" s="297"/>
      <c r="AF58" s="298"/>
      <c r="AG58" s="296">
        <f>IF($AK$3="４週",SUMIFS($AK$11:$AK$30,$B$11:$B$30,AG54)/4/$AH$5,IF($AK$3="歴月",SUMIFS($AK$11:$AK$30,$B$11:$B$30,AG54)/$AL$5,"記載する期間を選択してください"))</f>
        <v>0</v>
      </c>
      <c r="AH58" s="297"/>
      <c r="AI58" s="297"/>
      <c r="AJ58" s="297"/>
      <c r="AK58" s="298"/>
      <c r="AL58" s="296">
        <f>IF($AK$3="４週",SUMIFS($AK$11:$AK$30,$B$11:$B$30,AL54)/4/$AH$5,IF($AK$3="歴月",SUMIFS($AK$11:$AK$30,$B$11:$B$30,AL54)/$AL$5,"記載する期間を選択してください"))</f>
        <v>0</v>
      </c>
      <c r="AM58" s="298"/>
      <c r="AN58" s="62"/>
    </row>
    <row r="59" spans="1:40" ht="5.0999999999999996" customHeight="1">
      <c r="A59" s="62"/>
      <c r="B59" s="59"/>
      <c r="C59" s="76">
        <v>2</v>
      </c>
      <c r="D59" s="76"/>
      <c r="E59" s="76">
        <v>3</v>
      </c>
      <c r="F59" s="76"/>
      <c r="G59" s="76"/>
      <c r="H59" s="76"/>
      <c r="I59" s="76">
        <v>4</v>
      </c>
      <c r="J59" s="76"/>
      <c r="K59" s="76"/>
      <c r="L59" s="76"/>
      <c r="M59" s="76"/>
      <c r="N59" s="76"/>
      <c r="O59" s="76">
        <v>5</v>
      </c>
      <c r="P59" s="76"/>
      <c r="Q59" s="76"/>
      <c r="R59" s="76"/>
      <c r="S59" s="76"/>
      <c r="T59" s="76"/>
      <c r="U59" s="76">
        <v>6</v>
      </c>
      <c r="V59" s="76"/>
      <c r="W59" s="76"/>
      <c r="X59" s="76"/>
      <c r="Y59" s="76"/>
      <c r="Z59" s="76"/>
      <c r="AA59" s="76">
        <v>7</v>
      </c>
      <c r="AB59" s="76"/>
      <c r="AC59" s="76"/>
      <c r="AD59" s="76"/>
      <c r="AE59" s="76"/>
      <c r="AF59" s="76"/>
      <c r="AG59" s="76">
        <v>8</v>
      </c>
      <c r="AH59" s="76"/>
      <c r="AI59" s="76"/>
      <c r="AJ59" s="76"/>
      <c r="AK59" s="76"/>
      <c r="AL59" s="76">
        <v>9</v>
      </c>
      <c r="AM59" s="96"/>
      <c r="AN59" s="62"/>
    </row>
    <row r="60" spans="1:40" ht="15" customHeight="1">
      <c r="A60" s="60" t="s">
        <v>118</v>
      </c>
      <c r="B60" s="87"/>
      <c r="C60" s="88"/>
      <c r="D60" s="88"/>
      <c r="E60" s="88"/>
      <c r="F60" s="89"/>
      <c r="G60" s="88"/>
      <c r="H60" s="76"/>
      <c r="I60" s="76"/>
      <c r="J60" s="76"/>
      <c r="K60" s="76"/>
      <c r="L60" s="76"/>
      <c r="M60" s="76"/>
      <c r="N60" s="76"/>
      <c r="O60" s="76"/>
      <c r="P60" s="76"/>
      <c r="Q60" s="76"/>
      <c r="R60" s="76">
        <v>6</v>
      </c>
      <c r="S60" s="76"/>
      <c r="T60" s="76"/>
      <c r="U60" s="76"/>
      <c r="V60" s="76"/>
      <c r="W60" s="76"/>
      <c r="X60" s="76">
        <v>7</v>
      </c>
      <c r="Y60" s="76"/>
      <c r="Z60" s="76"/>
      <c r="AA60" s="76"/>
      <c r="AB60" s="76"/>
      <c r="AC60" s="76"/>
      <c r="AD60" s="76">
        <v>8</v>
      </c>
      <c r="AE60" s="76"/>
      <c r="AF60" s="76"/>
      <c r="AG60" s="77"/>
      <c r="AH60" s="77"/>
      <c r="AI60" s="77"/>
      <c r="AJ60" s="77">
        <v>9</v>
      </c>
      <c r="AK60" s="75"/>
      <c r="AL60" s="75"/>
      <c r="AM60" s="62"/>
    </row>
    <row r="61" spans="1:40" s="60" customFormat="1" ht="15" customHeight="1">
      <c r="A61" s="60" t="s">
        <v>119</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120</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121</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s="60" customFormat="1" ht="15" customHeight="1">
      <c r="A64" s="60" t="s">
        <v>122</v>
      </c>
      <c r="B64" s="83"/>
      <c r="C64" s="83"/>
      <c r="D64" s="83"/>
      <c r="E64" s="83"/>
      <c r="F64" s="83"/>
      <c r="G64" s="83"/>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row>
    <row r="65" spans="1:7" ht="15" customHeight="1">
      <c r="A65" s="60" t="s">
        <v>123</v>
      </c>
      <c r="B65" s="90"/>
      <c r="C65" s="60"/>
      <c r="D65" s="60"/>
      <c r="E65" s="60"/>
      <c r="F65" s="60"/>
      <c r="G65" s="60"/>
    </row>
    <row r="66" spans="1:7" ht="15" customHeight="1">
      <c r="A66" s="60" t="s">
        <v>124</v>
      </c>
      <c r="B66" s="90"/>
      <c r="C66" s="60"/>
      <c r="D66" s="60"/>
      <c r="E66" s="60"/>
      <c r="F66" s="60"/>
      <c r="G66" s="60"/>
    </row>
    <row r="67" spans="1:7" ht="15" customHeight="1">
      <c r="A67" s="60"/>
      <c r="B67" s="74" t="s">
        <v>125</v>
      </c>
      <c r="C67" s="145" t="s">
        <v>126</v>
      </c>
      <c r="D67" s="145"/>
      <c r="E67" s="145"/>
      <c r="F67" s="60"/>
      <c r="G67" s="60"/>
    </row>
    <row r="68" spans="1:7" ht="15" customHeight="1">
      <c r="A68" s="60"/>
      <c r="B68" s="93" t="s">
        <v>127</v>
      </c>
      <c r="C68" s="144" t="s">
        <v>128</v>
      </c>
      <c r="D68" s="144"/>
      <c r="E68" s="144"/>
      <c r="F68" s="60"/>
      <c r="G68" s="60"/>
    </row>
    <row r="69" spans="1:7" ht="15" customHeight="1">
      <c r="A69" s="60"/>
      <c r="B69" s="93" t="s">
        <v>129</v>
      </c>
      <c r="C69" s="144" t="s">
        <v>130</v>
      </c>
      <c r="D69" s="144"/>
      <c r="E69" s="144"/>
      <c r="F69" s="60"/>
      <c r="G69" s="60"/>
    </row>
    <row r="70" spans="1:7" ht="15" customHeight="1">
      <c r="A70" s="60"/>
      <c r="B70" s="93" t="s">
        <v>131</v>
      </c>
      <c r="C70" s="144" t="s">
        <v>132</v>
      </c>
      <c r="D70" s="144"/>
      <c r="E70" s="144"/>
      <c r="F70" s="60"/>
      <c r="G70" s="60"/>
    </row>
    <row r="71" spans="1:7" ht="15" customHeight="1">
      <c r="A71" s="60"/>
      <c r="B71" s="93" t="s">
        <v>133</v>
      </c>
      <c r="C71" s="144" t="s">
        <v>134</v>
      </c>
      <c r="D71" s="144"/>
      <c r="E71" s="144"/>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0"/>
      <c r="C75" s="60"/>
      <c r="D75" s="60"/>
      <c r="E75" s="60"/>
      <c r="F75" s="60"/>
      <c r="G75" s="60"/>
    </row>
    <row r="76" spans="1:7" ht="15" customHeight="1">
      <c r="A76" s="60" t="s">
        <v>240</v>
      </c>
      <c r="B76" s="90"/>
      <c r="C76" s="60"/>
      <c r="D76" s="60"/>
      <c r="E76" s="60"/>
      <c r="F76" s="60"/>
      <c r="G76" s="60"/>
    </row>
    <row r="77" spans="1:7" ht="15" customHeight="1">
      <c r="A77" s="60" t="s">
        <v>140</v>
      </c>
      <c r="B77" s="90"/>
      <c r="C77" s="60"/>
      <c r="D77" s="60"/>
      <c r="E77" s="60"/>
      <c r="F77" s="60"/>
      <c r="G77" s="60"/>
    </row>
    <row r="78" spans="1:7" ht="15" customHeight="1">
      <c r="A78" s="60" t="s">
        <v>141</v>
      </c>
      <c r="B78" s="90"/>
      <c r="C78" s="60"/>
      <c r="D78" s="60"/>
      <c r="E78" s="60"/>
      <c r="F78" s="60"/>
      <c r="G78" s="60"/>
    </row>
    <row r="79" spans="1:7" ht="15" customHeight="1">
      <c r="A79" s="60" t="s">
        <v>142</v>
      </c>
      <c r="B79" s="90"/>
      <c r="C79" s="60"/>
      <c r="D79" s="60"/>
      <c r="E79" s="60"/>
      <c r="F79" s="60"/>
      <c r="G79" s="60"/>
    </row>
    <row r="80" spans="1:7" ht="15" customHeight="1">
      <c r="A80" s="60" t="s">
        <v>143</v>
      </c>
      <c r="B80" s="90"/>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0"/>
      <c r="C83" s="60"/>
      <c r="D83" s="60"/>
      <c r="E83" s="60"/>
      <c r="F83" s="60"/>
      <c r="G83" s="60"/>
    </row>
    <row r="84" spans="1:7" ht="15" customHeight="1">
      <c r="A84" s="60" t="s">
        <v>147</v>
      </c>
      <c r="B84" s="90"/>
      <c r="C84" s="60"/>
      <c r="D84" s="60"/>
      <c r="E84" s="60"/>
      <c r="F84" s="60"/>
      <c r="G84" s="60"/>
    </row>
    <row r="85" spans="1:7" ht="15" customHeight="1">
      <c r="A85" s="60" t="s">
        <v>148</v>
      </c>
      <c r="B85" s="90"/>
      <c r="C85" s="60"/>
      <c r="D85" s="60"/>
      <c r="E85" s="60"/>
      <c r="F85" s="60"/>
      <c r="G85" s="60"/>
    </row>
    <row r="86" spans="1:7" ht="15" customHeight="1">
      <c r="A86" s="60" t="s">
        <v>149</v>
      </c>
      <c r="B86" s="90"/>
      <c r="C86" s="60"/>
      <c r="D86" s="60"/>
      <c r="E86" s="60"/>
      <c r="F86" s="60"/>
      <c r="G86" s="60"/>
    </row>
    <row r="87" spans="1:7" ht="15" customHeight="1">
      <c r="A87" s="60" t="s">
        <v>150</v>
      </c>
      <c r="B87" s="90"/>
      <c r="C87" s="60"/>
      <c r="D87" s="60"/>
      <c r="E87" s="60"/>
      <c r="F87" s="60"/>
      <c r="G87" s="60"/>
    </row>
    <row r="88" spans="1:7" ht="15" customHeight="1">
      <c r="A88" s="60" t="s">
        <v>151</v>
      </c>
      <c r="B88" s="90"/>
      <c r="C88" s="60"/>
      <c r="D88" s="60"/>
      <c r="E88" s="60"/>
      <c r="F88" s="60"/>
      <c r="G88" s="60"/>
    </row>
    <row r="89" spans="1:7" ht="15" customHeight="1">
      <c r="A89" s="60" t="s">
        <v>152</v>
      </c>
      <c r="B89" s="90"/>
      <c r="C89" s="60"/>
      <c r="D89" s="60"/>
      <c r="E89" s="60"/>
      <c r="F89" s="60"/>
      <c r="G89" s="60"/>
    </row>
    <row r="90" spans="1:7" ht="15" customHeight="1">
      <c r="A90" s="60" t="s">
        <v>153</v>
      </c>
      <c r="B90" s="90"/>
      <c r="C90" s="60"/>
      <c r="D90" s="60"/>
      <c r="E90" s="60"/>
      <c r="F90" s="60"/>
      <c r="G90" s="60"/>
    </row>
  </sheetData>
  <mergeCells count="267">
    <mergeCell ref="X56:Z56"/>
    <mergeCell ref="AA56:AC56"/>
    <mergeCell ref="I58:N58"/>
    <mergeCell ref="O58:T58"/>
    <mergeCell ref="U58:Z58"/>
    <mergeCell ref="AA58:AF58"/>
    <mergeCell ref="U57:W57"/>
    <mergeCell ref="X57:Z57"/>
    <mergeCell ref="AA57:AC57"/>
    <mergeCell ref="AD57:AF57"/>
    <mergeCell ref="U56:W56"/>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G40:AI40"/>
    <mergeCell ref="AJ40:AK40"/>
    <mergeCell ref="X39:Z39"/>
    <mergeCell ref="AA39:AC39"/>
    <mergeCell ref="AD39:AF39"/>
    <mergeCell ref="AG39:AI39"/>
    <mergeCell ref="AJ39:AK39"/>
    <mergeCell ref="U40:W40"/>
    <mergeCell ref="X40:Z40"/>
    <mergeCell ref="AA40:AC40"/>
    <mergeCell ref="AD40:AF40"/>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37:C37"/>
    <mergeCell ref="I37:K37"/>
    <mergeCell ref="F37:H37"/>
    <mergeCell ref="L37:N37"/>
    <mergeCell ref="O37:Q37"/>
    <mergeCell ref="R37:T37"/>
    <mergeCell ref="X38:Z38"/>
    <mergeCell ref="AA38:AC38"/>
    <mergeCell ref="AD38:AF38"/>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K1:AN1"/>
    <mergeCell ref="M2:P2"/>
    <mergeCell ref="Q2:R2"/>
    <mergeCell ref="S2:T2"/>
    <mergeCell ref="U2:V2"/>
    <mergeCell ref="AK2:AN2"/>
    <mergeCell ref="AM13:AN13"/>
    <mergeCell ref="AM14:AN14"/>
    <mergeCell ref="AM15:AN15"/>
    <mergeCell ref="AM38:AN38"/>
    <mergeCell ref="AM39:AN39"/>
    <mergeCell ref="AM40:AN40"/>
    <mergeCell ref="AM41:AN41"/>
    <mergeCell ref="AM43:AN43"/>
    <mergeCell ref="AM45:AN45"/>
    <mergeCell ref="AM47:AN47"/>
    <mergeCell ref="AM42:AN42"/>
    <mergeCell ref="AM44:AN44"/>
    <mergeCell ref="AM46:AN46"/>
  </mergeCells>
  <phoneticPr fontId="4"/>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election activeCell="D17" sqref="D17"/>
    </sheetView>
  </sheetViews>
  <sheetFormatPr defaultColWidth="8.25" defaultRowHeight="21" customHeight="1"/>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273</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8" customHeight="1">
      <c r="A13" s="73">
        <v>3</v>
      </c>
      <c r="B13" s="99" t="s">
        <v>207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208</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t="s">
        <v>209</v>
      </c>
      <c r="C15" s="81" t="s">
        <v>127</v>
      </c>
      <c r="D15" s="100"/>
      <c r="E15" s="101" t="s">
        <v>274</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275</v>
      </c>
      <c r="B36" s="66"/>
      <c r="C36" s="66"/>
      <c r="D36" s="66"/>
      <c r="E36" s="66"/>
      <c r="F36" s="66"/>
      <c r="G36" s="60"/>
      <c r="H36" s="60"/>
      <c r="I36" s="60"/>
      <c r="J36" s="60"/>
      <c r="K36" s="60"/>
      <c r="L36" s="60"/>
      <c r="M36" s="60"/>
      <c r="N36" s="60"/>
      <c r="O36" s="60"/>
      <c r="AM36" s="66"/>
      <c r="AN36" s="62"/>
    </row>
    <row r="37" spans="1:43" ht="24.95" customHeight="1">
      <c r="A37"/>
      <c r="B37" s="147" t="s">
        <v>276</v>
      </c>
      <c r="C37" s="150"/>
      <c r="D37" s="147" t="s">
        <v>277</v>
      </c>
      <c r="E37" s="150"/>
      <c r="F37" s="388" t="s">
        <v>278</v>
      </c>
      <c r="G37" s="389"/>
      <c r="H37" s="389"/>
      <c r="I37" s="389"/>
      <c r="J37" s="389"/>
      <c r="K37" s="390"/>
      <c r="L37" s="388" t="s">
        <v>279</v>
      </c>
      <c r="M37" s="389"/>
      <c r="N37" s="389"/>
      <c r="O37" s="389"/>
      <c r="P37" s="389"/>
      <c r="Q37" s="390"/>
      <c r="R37" s="388" t="s">
        <v>280</v>
      </c>
      <c r="S37" s="389"/>
      <c r="T37" s="389"/>
      <c r="U37" s="389"/>
      <c r="V37" s="389"/>
      <c r="W37" s="390"/>
      <c r="X37" s="388" t="s">
        <v>281</v>
      </c>
      <c r="Y37" s="389"/>
      <c r="Z37" s="389"/>
      <c r="AA37" s="389"/>
      <c r="AB37" s="389"/>
      <c r="AC37" s="390"/>
      <c r="AD37"/>
      <c r="AE37"/>
      <c r="AF37"/>
      <c r="AG37"/>
      <c r="AH37"/>
      <c r="AI37"/>
      <c r="AJ37"/>
      <c r="AK37"/>
      <c r="AL37"/>
      <c r="AM37"/>
      <c r="AN37"/>
      <c r="AO37"/>
      <c r="AP37"/>
      <c r="AQ37"/>
    </row>
    <row r="38" spans="1:43" ht="18" customHeight="1">
      <c r="A38"/>
      <c r="B38" s="147" t="s">
        <v>282</v>
      </c>
      <c r="C38" s="150"/>
      <c r="D38" s="391"/>
      <c r="E38" s="393"/>
      <c r="F38" s="391"/>
      <c r="G38" s="392"/>
      <c r="H38" s="392"/>
      <c r="I38" s="392"/>
      <c r="J38" s="392"/>
      <c r="K38" s="393"/>
      <c r="L38" s="391"/>
      <c r="M38" s="392"/>
      <c r="N38" s="392"/>
      <c r="O38" s="392"/>
      <c r="P38" s="392"/>
      <c r="Q38" s="393"/>
      <c r="R38" s="391"/>
      <c r="S38" s="392"/>
      <c r="T38" s="392"/>
      <c r="U38" s="392"/>
      <c r="V38" s="392"/>
      <c r="W38" s="393"/>
      <c r="X38" s="391"/>
      <c r="Y38" s="392"/>
      <c r="Z38" s="392"/>
      <c r="AA38" s="392"/>
      <c r="AB38" s="392"/>
      <c r="AC38" s="393"/>
      <c r="AD38"/>
      <c r="AE38"/>
      <c r="AF38"/>
      <c r="AG38"/>
      <c r="AH38"/>
      <c r="AI38"/>
      <c r="AJ38"/>
      <c r="AK38"/>
      <c r="AL38"/>
      <c r="AM38"/>
      <c r="AN38"/>
      <c r="AO38"/>
      <c r="AP38"/>
      <c r="AQ38"/>
    </row>
    <row r="39" spans="1:43" ht="24.95" customHeight="1">
      <c r="A39"/>
      <c r="B39" s="153" t="s">
        <v>283</v>
      </c>
      <c r="C39" s="153"/>
      <c r="D39" s="386"/>
      <c r="E39" s="386"/>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c r="AE39"/>
      <c r="AF39"/>
      <c r="AG39"/>
      <c r="AH39"/>
      <c r="AI39"/>
      <c r="AJ39"/>
      <c r="AK39"/>
      <c r="AL39"/>
      <c r="AM39"/>
      <c r="AN39"/>
      <c r="AO39"/>
      <c r="AP39"/>
      <c r="AQ39"/>
    </row>
    <row r="40" spans="1:43" ht="5.0999999999999996" customHeight="1">
      <c r="A40"/>
      <c r="B40" s="83"/>
      <c r="C40" s="83"/>
      <c r="D40" s="83"/>
      <c r="E40" s="83"/>
      <c r="F40" s="105"/>
      <c r="G40" s="105"/>
      <c r="H40" s="105"/>
      <c r="I40" s="105"/>
      <c r="J40" s="105"/>
      <c r="K40" s="105"/>
      <c r="L40" s="105"/>
      <c r="M40" s="105"/>
      <c r="N40" s="105"/>
      <c r="O40" s="105"/>
      <c r="P40" s="105"/>
      <c r="Q40" s="105"/>
      <c r="R40" s="105"/>
      <c r="S40" s="105"/>
      <c r="T40" s="105"/>
      <c r="U40" s="105"/>
      <c r="V40" s="105"/>
      <c r="W40" s="105"/>
      <c r="X40"/>
      <c r="Y40"/>
      <c r="Z40"/>
      <c r="AA40"/>
      <c r="AB40"/>
      <c r="AC40"/>
      <c r="AD40"/>
      <c r="AE40"/>
      <c r="AF40"/>
      <c r="AG40"/>
      <c r="AH40"/>
      <c r="AI40"/>
      <c r="AJ40"/>
      <c r="AK40"/>
      <c r="AL40"/>
      <c r="AM40"/>
      <c r="AN40"/>
      <c r="AO40"/>
      <c r="AP40"/>
      <c r="AQ40"/>
    </row>
    <row r="41" spans="1:43" ht="21" customHeight="1">
      <c r="A41" s="67" t="s">
        <v>284</v>
      </c>
      <c r="B41" s="66"/>
      <c r="C41" s="66"/>
      <c r="D41" s="66"/>
      <c r="E41" s="66"/>
      <c r="F41" s="66"/>
      <c r="G41" s="60"/>
      <c r="H41" s="60"/>
      <c r="I41" s="60"/>
      <c r="J41" s="60"/>
      <c r="K41" s="60"/>
      <c r="L41" s="60"/>
      <c r="M41" s="60"/>
      <c r="N41" s="60"/>
      <c r="O41" s="60"/>
      <c r="AM41" s="66"/>
      <c r="AN41" s="62"/>
    </row>
    <row r="42" spans="1:43" ht="24.95" customHeight="1">
      <c r="A42" s="145"/>
      <c r="B42" s="145"/>
      <c r="C42" s="145"/>
      <c r="D42" s="94">
        <v>4</v>
      </c>
      <c r="E42" s="94">
        <v>5</v>
      </c>
      <c r="F42" s="333">
        <v>6</v>
      </c>
      <c r="G42" s="333"/>
      <c r="H42" s="333"/>
      <c r="I42" s="333">
        <v>7</v>
      </c>
      <c r="J42" s="333"/>
      <c r="K42" s="333"/>
      <c r="L42" s="333">
        <v>8</v>
      </c>
      <c r="M42" s="333"/>
      <c r="N42" s="333"/>
      <c r="O42" s="333">
        <v>9</v>
      </c>
      <c r="P42" s="333"/>
      <c r="Q42" s="333"/>
      <c r="R42" s="333">
        <v>10</v>
      </c>
      <c r="S42" s="333"/>
      <c r="T42" s="333"/>
      <c r="U42" s="333">
        <v>11</v>
      </c>
      <c r="V42" s="333"/>
      <c r="W42" s="333"/>
      <c r="X42" s="333">
        <v>12</v>
      </c>
      <c r="Y42" s="333"/>
      <c r="Z42" s="333"/>
      <c r="AA42" s="333">
        <v>1</v>
      </c>
      <c r="AB42" s="333"/>
      <c r="AC42" s="333"/>
      <c r="AD42" s="333">
        <v>2</v>
      </c>
      <c r="AE42" s="333"/>
      <c r="AF42" s="333"/>
      <c r="AG42" s="333">
        <v>3</v>
      </c>
      <c r="AH42" s="333"/>
      <c r="AI42" s="333"/>
      <c r="AJ42" s="145" t="s">
        <v>211</v>
      </c>
      <c r="AK42" s="145"/>
      <c r="AL42" s="80" t="s">
        <v>212</v>
      </c>
      <c r="AM42" s="80" t="s">
        <v>218</v>
      </c>
      <c r="AN42"/>
      <c r="AO42"/>
      <c r="AP42"/>
      <c r="AQ42"/>
    </row>
    <row r="43" spans="1:43" ht="18" customHeight="1">
      <c r="A43" s="337" t="s">
        <v>219</v>
      </c>
      <c r="B43" s="337"/>
      <c r="C43" s="337"/>
      <c r="D43" s="71">
        <f>SUM(D44:D48)</f>
        <v>0</v>
      </c>
      <c r="E43" s="71">
        <f>SUM(E44:E48)</f>
        <v>0</v>
      </c>
      <c r="F43" s="338">
        <f>SUM(F44:H48)</f>
        <v>0</v>
      </c>
      <c r="G43" s="338"/>
      <c r="H43" s="338"/>
      <c r="I43" s="338">
        <f>SUM(I44:K48)</f>
        <v>0</v>
      </c>
      <c r="J43" s="338"/>
      <c r="K43" s="338"/>
      <c r="L43" s="338">
        <f>SUM(L44:N48)</f>
        <v>0</v>
      </c>
      <c r="M43" s="338"/>
      <c r="N43" s="338"/>
      <c r="O43" s="338">
        <f>SUM(O44:Q48)</f>
        <v>0</v>
      </c>
      <c r="P43" s="338"/>
      <c r="Q43" s="338"/>
      <c r="R43" s="338">
        <f>SUM(R44:T48)</f>
        <v>0</v>
      </c>
      <c r="S43" s="338"/>
      <c r="T43" s="338"/>
      <c r="U43" s="338">
        <f>SUM(U44:W48)</f>
        <v>0</v>
      </c>
      <c r="V43" s="338"/>
      <c r="W43" s="338"/>
      <c r="X43" s="338">
        <f>SUM(X44:Z48)</f>
        <v>0</v>
      </c>
      <c r="Y43" s="338"/>
      <c r="Z43" s="338"/>
      <c r="AA43" s="338">
        <f>SUM(AA44:AC48)</f>
        <v>0</v>
      </c>
      <c r="AB43" s="338"/>
      <c r="AC43" s="338"/>
      <c r="AD43" s="338">
        <f>SUM(AD44:AF48)</f>
        <v>0</v>
      </c>
      <c r="AE43" s="338"/>
      <c r="AF43" s="338"/>
      <c r="AG43" s="338">
        <f>SUM(AG44:AI48)</f>
        <v>0</v>
      </c>
      <c r="AH43" s="338"/>
      <c r="AI43" s="338"/>
      <c r="AJ43" s="144">
        <f t="shared" ref="AJ43:AJ48" si="3">SUM(D43:AI43)</f>
        <v>0</v>
      </c>
      <c r="AK43" s="144"/>
      <c r="AL43" s="335" t="e">
        <f>ROUNDUP(((AJ43-AJ49-AJ50)+AJ49*0.5+AJ50*0.75)/AJ51,1)</f>
        <v>#DIV/0!</v>
      </c>
      <c r="AM43" s="335" t="e">
        <f>ROUND((2*AJ44+3*AJ45+4*AJ46+5*AJ47+6*AJ48)/AJ43,1)</f>
        <v>#DIV/0!</v>
      </c>
      <c r="AN43"/>
      <c r="AO43"/>
      <c r="AP43"/>
      <c r="AQ43"/>
    </row>
    <row r="44" spans="1:43" ht="18" customHeight="1">
      <c r="A44" s="311" t="s">
        <v>220</v>
      </c>
      <c r="B44" s="312"/>
      <c r="C44" s="313"/>
      <c r="D44" s="68"/>
      <c r="E44" s="68"/>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144">
        <f t="shared" si="3"/>
        <v>0</v>
      </c>
      <c r="AK44" s="144"/>
      <c r="AL44" s="344"/>
      <c r="AM44" s="344"/>
      <c r="AN44"/>
      <c r="AO44"/>
      <c r="AP44"/>
      <c r="AQ44"/>
    </row>
    <row r="45" spans="1:43" ht="18" customHeight="1">
      <c r="A45" s="311" t="s">
        <v>221</v>
      </c>
      <c r="B45" s="312"/>
      <c r="C45" s="313"/>
      <c r="D45" s="68"/>
      <c r="E45" s="68"/>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144">
        <f t="shared" si="3"/>
        <v>0</v>
      </c>
      <c r="AK45" s="144"/>
      <c r="AL45" s="344"/>
      <c r="AM45" s="344"/>
      <c r="AN45"/>
      <c r="AO45"/>
      <c r="AP45"/>
      <c r="AQ45"/>
    </row>
    <row r="46" spans="1:43" ht="18" customHeight="1">
      <c r="A46" s="311" t="s">
        <v>222</v>
      </c>
      <c r="B46" s="312"/>
      <c r="C46" s="313"/>
      <c r="D46" s="68"/>
      <c r="E46" s="68"/>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144">
        <f t="shared" si="3"/>
        <v>0</v>
      </c>
      <c r="AK46" s="144"/>
      <c r="AL46" s="344"/>
      <c r="AM46" s="344"/>
      <c r="AN46"/>
      <c r="AO46"/>
      <c r="AP46"/>
      <c r="AQ46"/>
    </row>
    <row r="47" spans="1:43" ht="18" customHeight="1">
      <c r="A47" s="311" t="s">
        <v>223</v>
      </c>
      <c r="B47" s="312"/>
      <c r="C47" s="313"/>
      <c r="D47" s="68"/>
      <c r="E47" s="68"/>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144">
        <f t="shared" si="3"/>
        <v>0</v>
      </c>
      <c r="AK47" s="144"/>
      <c r="AL47" s="344"/>
      <c r="AM47" s="344"/>
      <c r="AN47"/>
      <c r="AO47"/>
      <c r="AP47"/>
      <c r="AQ47"/>
    </row>
    <row r="48" spans="1:43" ht="18" customHeight="1">
      <c r="A48" s="311" t="s">
        <v>224</v>
      </c>
      <c r="B48" s="312"/>
      <c r="C48" s="313"/>
      <c r="D48" s="68"/>
      <c r="E48" s="68"/>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144">
        <f t="shared" si="3"/>
        <v>0</v>
      </c>
      <c r="AK48" s="144"/>
      <c r="AL48" s="344"/>
      <c r="AM48" s="344"/>
      <c r="AN48"/>
      <c r="AO48"/>
      <c r="AP48"/>
      <c r="AQ48"/>
    </row>
    <row r="49" spans="1:43" ht="18" customHeight="1">
      <c r="A49" s="116"/>
      <c r="B49" s="123" t="s">
        <v>225</v>
      </c>
      <c r="C49" s="118"/>
      <c r="D49" s="68"/>
      <c r="E49" s="68"/>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144">
        <f>SUM(D49:AI49)</f>
        <v>0</v>
      </c>
      <c r="AK49" s="144"/>
      <c r="AL49" s="344"/>
      <c r="AM49" s="344"/>
      <c r="AN49"/>
      <c r="AO49"/>
      <c r="AP49"/>
      <c r="AQ49"/>
    </row>
    <row r="50" spans="1:43" ht="18" customHeight="1">
      <c r="A50" s="116"/>
      <c r="B50" s="342" t="s">
        <v>226</v>
      </c>
      <c r="C50" s="343"/>
      <c r="D50" s="68"/>
      <c r="E50" s="68"/>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144">
        <f>SUM(D50:AI50)</f>
        <v>0</v>
      </c>
      <c r="AK50" s="144"/>
      <c r="AL50" s="344"/>
      <c r="AM50" s="344"/>
      <c r="AN50"/>
      <c r="AO50"/>
      <c r="AP50"/>
      <c r="AQ50"/>
    </row>
    <row r="51" spans="1:43" ht="18" customHeight="1">
      <c r="A51" s="337" t="s">
        <v>214</v>
      </c>
      <c r="B51" s="337"/>
      <c r="C51" s="337"/>
      <c r="D51" s="68"/>
      <c r="E51" s="68"/>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144">
        <f>+SUM(D51:AI51)</f>
        <v>0</v>
      </c>
      <c r="AK51" s="144"/>
      <c r="AL51" s="336"/>
      <c r="AM51" s="336"/>
      <c r="AN51"/>
      <c r="AO51"/>
      <c r="AP51"/>
      <c r="AQ51"/>
    </row>
    <row r="52" spans="1:43" ht="21" customHeight="1">
      <c r="A52" s="83" t="s">
        <v>227</v>
      </c>
      <c r="B52" s="83"/>
      <c r="C52" s="83"/>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2"/>
      <c r="AK52" s="60"/>
      <c r="AL52" s="66"/>
      <c r="AM52" s="66"/>
      <c r="AN52" s="62"/>
    </row>
    <row r="53" spans="1:43" ht="5.0999999999999996" customHeight="1">
      <c r="A53" s="83"/>
      <c r="B53" s="83"/>
      <c r="C53" s="83"/>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2"/>
      <c r="AK53" s="60"/>
      <c r="AL53" s="66"/>
      <c r="AM53" s="66"/>
      <c r="AN53" s="62"/>
    </row>
    <row r="54" spans="1:43" ht="18" customHeight="1">
      <c r="A54" s="67" t="s">
        <v>166</v>
      </c>
      <c r="B54" s="60"/>
      <c r="D54" s="60"/>
      <c r="E54" s="60"/>
      <c r="F54" s="60"/>
      <c r="G54" s="60"/>
      <c r="H54" s="60"/>
      <c r="I54" s="60"/>
      <c r="J54" s="60"/>
      <c r="K54" s="60"/>
      <c r="L54" s="60"/>
      <c r="M54" s="60"/>
      <c r="N54" s="60"/>
      <c r="O54" s="60"/>
      <c r="P54" s="60"/>
      <c r="Q54" s="60"/>
      <c r="R54" s="60"/>
      <c r="S54" s="60"/>
      <c r="T54" s="60"/>
      <c r="U54" s="60"/>
      <c r="V54" s="60"/>
      <c r="W54" s="66"/>
      <c r="X54" s="60"/>
      <c r="Y54" s="60"/>
      <c r="Z54" s="60"/>
      <c r="AA54" s="60"/>
      <c r="AB54" s="60"/>
      <c r="AC54" s="60"/>
      <c r="AD54" s="60"/>
      <c r="AE54" s="60"/>
      <c r="AF54" s="60"/>
      <c r="AG54" s="60"/>
      <c r="AH54" s="60"/>
      <c r="AI54" s="60"/>
      <c r="AJ54" s="102"/>
      <c r="AK54" s="60"/>
      <c r="AL54" s="66"/>
      <c r="AM54" s="66"/>
      <c r="AN54" s="62"/>
    </row>
    <row r="55" spans="1:43" ht="54.95" customHeight="1">
      <c r="A55" s="145" t="s">
        <v>170</v>
      </c>
      <c r="B55" s="145"/>
      <c r="C55" s="145" t="s">
        <v>207</v>
      </c>
      <c r="D55" s="145"/>
      <c r="E55" s="153" t="s">
        <v>285</v>
      </c>
      <c r="F55" s="153"/>
      <c r="G55" s="153"/>
      <c r="H55" s="153"/>
      <c r="I55" s="307" t="s">
        <v>286</v>
      </c>
      <c r="J55" s="394"/>
      <c r="K55" s="394"/>
      <c r="L55" s="394"/>
      <c r="M55" s="394"/>
      <c r="N55" s="163"/>
      <c r="O55" s="307" t="s">
        <v>287</v>
      </c>
      <c r="P55" s="394"/>
      <c r="Q55" s="394"/>
      <c r="R55" s="394"/>
      <c r="S55" s="394"/>
      <c r="T55" s="163"/>
      <c r="U55" s="307" t="s">
        <v>288</v>
      </c>
      <c r="V55" s="394"/>
      <c r="W55" s="394"/>
      <c r="X55" s="394"/>
      <c r="Y55" s="394"/>
      <c r="Z55" s="163"/>
      <c r="AA55" s="307" t="s">
        <v>289</v>
      </c>
      <c r="AB55" s="394"/>
      <c r="AC55" s="394"/>
      <c r="AD55" s="394"/>
      <c r="AE55" s="394"/>
      <c r="AF55" s="163"/>
      <c r="AG55" s="153" t="s">
        <v>290</v>
      </c>
      <c r="AH55" s="153"/>
      <c r="AI55" s="153"/>
      <c r="AJ55" s="153"/>
      <c r="AK55" s="153"/>
      <c r="AL55"/>
      <c r="AM55" s="66"/>
      <c r="AN55" s="62"/>
    </row>
    <row r="56" spans="1:43" ht="18" customHeight="1">
      <c r="A56" s="153" t="s">
        <v>172</v>
      </c>
      <c r="B56" s="153"/>
      <c r="C56" s="338" t="e">
        <f>ROUNDDOWN(IF(AL43&lt;=60,1,1+ROUNDUP((AL43-60)/40,0)),1)</f>
        <v>#DIV/0!</v>
      </c>
      <c r="D56" s="338"/>
      <c r="E56" s="338" t="str">
        <f>IF(D38="○",ROUNDDOWN(IF(AM43&lt;4,AL43/6,IF(AM43&lt;5,AL43/5,AL43/3)),1),"-")</f>
        <v>-</v>
      </c>
      <c r="F56" s="338"/>
      <c r="G56" s="338"/>
      <c r="H56" s="338"/>
      <c r="I56" s="338" t="str">
        <f>IF(F38="○",ROUNDDOWN(F39/6,1),"-")</f>
        <v>-</v>
      </c>
      <c r="J56" s="338"/>
      <c r="K56" s="338"/>
      <c r="L56" s="338"/>
      <c r="M56" s="338"/>
      <c r="N56" s="338"/>
      <c r="O56" s="338" t="str">
        <f>IF(L38="○",ROUNDDOWN(L39/6,1),"-")</f>
        <v>-</v>
      </c>
      <c r="P56" s="338"/>
      <c r="Q56" s="338"/>
      <c r="R56" s="338"/>
      <c r="S56" s="338"/>
      <c r="T56" s="338"/>
      <c r="U56" s="338" t="str">
        <f>IF(R38="○",ROUNDDOWN(R39/6,1),"-")</f>
        <v>-</v>
      </c>
      <c r="V56" s="338"/>
      <c r="W56" s="338"/>
      <c r="X56" s="338"/>
      <c r="Y56" s="338"/>
      <c r="Z56" s="338"/>
      <c r="AA56" s="338" t="str">
        <f>IF(R38="○",ROUNDDOWN(R39/15,1),"-")</f>
        <v>-</v>
      </c>
      <c r="AB56" s="338"/>
      <c r="AC56" s="338"/>
      <c r="AD56" s="338"/>
      <c r="AE56" s="338"/>
      <c r="AF56" s="338"/>
      <c r="AG56" s="338" t="str">
        <f>IF(X38="○",ROUNDDOWN(X39/10,1),"-")</f>
        <v>-</v>
      </c>
      <c r="AH56" s="338"/>
      <c r="AI56" s="338"/>
      <c r="AJ56" s="338"/>
      <c r="AK56" s="338"/>
      <c r="AL56"/>
      <c r="AM56" s="66"/>
      <c r="AN56" s="62"/>
    </row>
    <row r="57" spans="1:43" ht="5.0999999999999996" customHeight="1">
      <c r="A57" s="83"/>
      <c r="B57" s="83"/>
      <c r="C57" s="83"/>
      <c r="D57" s="83"/>
      <c r="E57" s="83"/>
      <c r="F57" s="83"/>
      <c r="G57" s="83"/>
      <c r="H57" s="83"/>
      <c r="I57" s="83"/>
      <c r="J57" s="60"/>
      <c r="K57" s="60"/>
      <c r="L57" s="60"/>
      <c r="M57" s="102"/>
      <c r="N57" s="60"/>
      <c r="O57" s="60"/>
      <c r="P57" s="60"/>
      <c r="Q57"/>
      <c r="W57" s="66"/>
      <c r="X57" s="60"/>
      <c r="Y57" s="60"/>
      <c r="Z57" s="60"/>
      <c r="AA57" s="60"/>
      <c r="AB57" s="60"/>
      <c r="AC57" s="60"/>
      <c r="AD57" s="60"/>
      <c r="AE57" s="60"/>
      <c r="AF57" s="60"/>
      <c r="AG57" s="60"/>
      <c r="AH57" s="60"/>
      <c r="AI57" s="60"/>
      <c r="AJ57" s="102"/>
      <c r="AK57" s="60"/>
      <c r="AL57" s="66"/>
      <c r="AM57" s="66"/>
      <c r="AN57" s="62"/>
    </row>
    <row r="58" spans="1:43" ht="21" customHeight="1">
      <c r="A58" s="67"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24.95" customHeight="1">
      <c r="A59" s="62"/>
      <c r="B59" s="66"/>
      <c r="C59" s="296" t="str">
        <f>IF(VLOOKUP($AK$1,選択肢!$A:$Z,C64,FALSE)=0,"-",VLOOKUP($AK$1,選択肢!$A:$Z,C64,FALSE))</f>
        <v>管理者</v>
      </c>
      <c r="D59" s="297"/>
      <c r="E59" s="295" t="str">
        <f>IF(VLOOKUP($AK$1,選択肢!$A:$Z,E64,FALSE)=0,"-",VLOOKUP($AK$1,選択肢!$A:$Z,E64,FALSE))</f>
        <v>サービス管理責任者</v>
      </c>
      <c r="F59" s="295"/>
      <c r="G59" s="295"/>
      <c r="H59" s="295"/>
      <c r="I59" s="296" t="str">
        <f>IF(VLOOKUP($AK$1,選択肢!$A:$Z,I64,FALSE)=0,"-",VLOOKUP($AK$1,選択肢!$A:$Z,I64,FALSE))</f>
        <v>医師</v>
      </c>
      <c r="J59" s="297"/>
      <c r="K59" s="297"/>
      <c r="L59" s="297"/>
      <c r="M59" s="297"/>
      <c r="N59" s="298"/>
      <c r="O59" s="296" t="str">
        <f>IF(VLOOKUP($AK$1,選択肢!$A:$Z,O64,FALSE)=0,"-",VLOOKUP($AK$1,選択肢!$A:$Z,O64,FALSE))</f>
        <v>看護職員</v>
      </c>
      <c r="P59" s="297"/>
      <c r="Q59" s="297"/>
      <c r="R59" s="297"/>
      <c r="S59" s="297"/>
      <c r="T59" s="298"/>
      <c r="U59" s="296" t="str">
        <f>IF(VLOOKUP($AK$1,選択肢!$A:$Z,U64,FALSE)=0,"-",VLOOKUP($AK$1,選択肢!$A:$Z,U64,FALSE))</f>
        <v>理学療法士</v>
      </c>
      <c r="V59" s="297"/>
      <c r="W59" s="297"/>
      <c r="X59" s="297"/>
      <c r="Y59" s="297"/>
      <c r="Z59" s="298"/>
      <c r="AA59" s="296" t="str">
        <f>IF(VLOOKUP($AK$1,選択肢!$A:$Z,AA64,FALSE)=0,"-",VLOOKUP($AK$1,選択肢!$A:$Z,AA64,FALSE))</f>
        <v>作業療法士</v>
      </c>
      <c r="AB59" s="297"/>
      <c r="AC59" s="297"/>
      <c r="AD59" s="297"/>
      <c r="AE59" s="297"/>
      <c r="AF59" s="298"/>
      <c r="AG59" s="295" t="str">
        <f>IF(VLOOKUP($AK$1,選択肢!$A:$Z,AG64,FALSE)=0,"-",VLOOKUP($AK$1,選択肢!$A:$Z,AG64,FALSE))</f>
        <v>言語聴覚士</v>
      </c>
      <c r="AH59" s="295"/>
      <c r="AI59" s="295"/>
      <c r="AJ59" s="295"/>
      <c r="AK59" s="295"/>
      <c r="AL59" s="295" t="str">
        <f>IF(VLOOKUP($AK$1,選択肢!$A:$Z,AL64,FALSE)=0,"-",VLOOKUP($AK$1,選択肢!$A:$Z,AL64,FALSE))</f>
        <v>就労支援員</v>
      </c>
      <c r="AM59" s="295"/>
      <c r="AN59" s="62"/>
    </row>
    <row r="60" spans="1:43" ht="18" customHeight="1">
      <c r="A60" s="62"/>
      <c r="B60" s="66"/>
      <c r="C60" s="98" t="s">
        <v>190</v>
      </c>
      <c r="D60" s="98" t="s">
        <v>191</v>
      </c>
      <c r="E60" s="97" t="s">
        <v>190</v>
      </c>
      <c r="F60" s="294" t="s">
        <v>191</v>
      </c>
      <c r="G60" s="294"/>
      <c r="H60" s="294"/>
      <c r="I60" s="290" t="s">
        <v>190</v>
      </c>
      <c r="J60" s="291"/>
      <c r="K60" s="292"/>
      <c r="L60" s="290" t="s">
        <v>191</v>
      </c>
      <c r="M60" s="291"/>
      <c r="N60" s="292"/>
      <c r="O60" s="290" t="s">
        <v>190</v>
      </c>
      <c r="P60" s="291"/>
      <c r="Q60" s="292"/>
      <c r="R60" s="290" t="s">
        <v>191</v>
      </c>
      <c r="S60" s="291"/>
      <c r="T60" s="292"/>
      <c r="U60" s="290" t="s">
        <v>190</v>
      </c>
      <c r="V60" s="291"/>
      <c r="W60" s="292"/>
      <c r="X60" s="290" t="s">
        <v>191</v>
      </c>
      <c r="Y60" s="291"/>
      <c r="Z60" s="292"/>
      <c r="AA60" s="290" t="s">
        <v>190</v>
      </c>
      <c r="AB60" s="291"/>
      <c r="AC60" s="292"/>
      <c r="AD60" s="290" t="s">
        <v>191</v>
      </c>
      <c r="AE60" s="291"/>
      <c r="AF60" s="292"/>
      <c r="AG60" s="290" t="s">
        <v>190</v>
      </c>
      <c r="AH60" s="291"/>
      <c r="AI60" s="292"/>
      <c r="AJ60" s="290" t="s">
        <v>191</v>
      </c>
      <c r="AK60" s="292"/>
      <c r="AL60" s="97" t="s">
        <v>27</v>
      </c>
      <c r="AM60" s="97" t="s">
        <v>216</v>
      </c>
      <c r="AN60" s="62"/>
    </row>
    <row r="61" spans="1:43" ht="18" customHeight="1">
      <c r="A61" s="62"/>
      <c r="B61" s="74" t="s">
        <v>192</v>
      </c>
      <c r="C61" s="97">
        <f>COUNTIFS($B$11:$B$30,C$59,$C$11:$C$30,"A",$E$11:$E$30,"*")</f>
        <v>1</v>
      </c>
      <c r="D61" s="97">
        <f>COUNTIFS($B$11:$B$30,C$59,$C$11:$C$30,"B",$E$11:$E$30,"*")</f>
        <v>0</v>
      </c>
      <c r="E61" s="97">
        <f>COUNTIFS($B$11:$B$30,E$59,$C$11:$C$30,"A",$E$11:$E$30,"*")</f>
        <v>0</v>
      </c>
      <c r="F61" s="290">
        <f>COUNTIFS($B$11:$B$30,E$59,$C$11:$C$30,"B",$E$11:$E$30,"*")</f>
        <v>1</v>
      </c>
      <c r="G61" s="291"/>
      <c r="H61" s="292"/>
      <c r="I61" s="290">
        <f>COUNTIFS($B$11:$B$30,I$59,$C$11:$C$30,"A",$E$11:$E$30,"*")</f>
        <v>0</v>
      </c>
      <c r="J61" s="291"/>
      <c r="K61" s="292"/>
      <c r="L61" s="290">
        <f>COUNTIFS($B$11:$B$30,I$59,$C$11:$C$30,"B",$E$11:$E$30,"*")</f>
        <v>0</v>
      </c>
      <c r="M61" s="291"/>
      <c r="N61" s="292"/>
      <c r="O61" s="290">
        <f>COUNTIFS($B$11:$B$30,O$59,$C$11:$C$30,"A",$E$11:$E$30,"*")</f>
        <v>1</v>
      </c>
      <c r="P61" s="291"/>
      <c r="Q61" s="292"/>
      <c r="R61" s="290">
        <f>COUNTIFS($B$11:$B$30,O$59,$C$11:$C$30,"B",$E$11:$E$30,"*")</f>
        <v>0</v>
      </c>
      <c r="S61" s="291"/>
      <c r="T61" s="292"/>
      <c r="U61" s="290">
        <f>COUNTIFS($B$11:$B$30,U$59,$C$11:$C$30,"A",$E$11:$E$30,"*")</f>
        <v>0</v>
      </c>
      <c r="V61" s="291"/>
      <c r="W61" s="292"/>
      <c r="X61" s="290">
        <f>COUNTIFS($B$11:$B$30,U$59,$C$11:$C$30,"B",$E$11:$E$30,"*")</f>
        <v>0</v>
      </c>
      <c r="Y61" s="291"/>
      <c r="Z61" s="292"/>
      <c r="AA61" s="290">
        <f>COUNTIFS($B$11:$B$30,AA$59,$C$11:$C$30,"A",$E$11:$E$30,"*")</f>
        <v>0</v>
      </c>
      <c r="AB61" s="291"/>
      <c r="AC61" s="292"/>
      <c r="AD61" s="290">
        <f>COUNTIFS($B$11:$B$30,AA$59,$C$11:$C$30,"B",$E$11:$E$30,"*")</f>
        <v>0</v>
      </c>
      <c r="AE61" s="291"/>
      <c r="AF61" s="292"/>
      <c r="AG61" s="290">
        <f>COUNTIFS($B$11:$B$30,AG$59,$C$11:$C$30,"A",$E$11:$E$30,"*")</f>
        <v>0</v>
      </c>
      <c r="AH61" s="291"/>
      <c r="AI61" s="292"/>
      <c r="AJ61" s="290">
        <f>COUNTIFS($B$11:$B$30,AG$59,$C$11:$C$30,"B",$E$11:$E$30,"*")</f>
        <v>0</v>
      </c>
      <c r="AK61" s="292"/>
      <c r="AL61" s="97">
        <f>COUNTIFS($B$11:$B$30,AL$59,$C$11:$C$30,"A",$E$11:$E$30,"*")</f>
        <v>0</v>
      </c>
      <c r="AM61" s="97">
        <f>COUNTIFS($B$11:$B$30,AL$59,$C$11:$C$30,"B",$E$11:$E$30,"*")</f>
        <v>0</v>
      </c>
      <c r="AN61" s="62"/>
    </row>
    <row r="62" spans="1:43" ht="18" customHeight="1">
      <c r="A62" s="62"/>
      <c r="B62" s="80" t="s">
        <v>193</v>
      </c>
      <c r="C62" s="97">
        <f>COUNTIFS($B$11:$B$30,C$59,$C$11:$C$30,"C",$E$11:$E$30,"*")</f>
        <v>0</v>
      </c>
      <c r="D62" s="97">
        <f>COUNTIFS($B$11:$B$30,C$59,$C$11:$C$30,"D",$E$11:$E$30,"*")</f>
        <v>0</v>
      </c>
      <c r="E62" s="97">
        <f>COUNTIFS($B$11:$B$30,E$59,$C$11:$C$30,"C",$E$11:$E$30,"*")</f>
        <v>1</v>
      </c>
      <c r="F62" s="290">
        <f>COUNTIFS($B$11:$B$30,E$59,$C$11:$C$30,"D",$E$11:$E$30,"*")</f>
        <v>0</v>
      </c>
      <c r="G62" s="291"/>
      <c r="H62" s="292"/>
      <c r="I62" s="290">
        <f>COUNTIFS($B$11:$B$30,I$59,$C$11:$C$30,"C",$E$11:$E$30,"*")</f>
        <v>0</v>
      </c>
      <c r="J62" s="291"/>
      <c r="K62" s="292"/>
      <c r="L62" s="290">
        <f>COUNTIFS($B$11:$B$30,I$59,$C$11:$C$30,"D",$E$11:$E$30,"*")</f>
        <v>1</v>
      </c>
      <c r="M62" s="291"/>
      <c r="N62" s="292"/>
      <c r="O62" s="290">
        <f>COUNTIFS($B$11:$B$30,O$59,$C$11:$C$30,"C",$E$11:$E$30,"*")</f>
        <v>0</v>
      </c>
      <c r="P62" s="291"/>
      <c r="Q62" s="292"/>
      <c r="R62" s="290">
        <f>COUNTIFS($B$11:$B$30,O$59,$C$11:$C$30,"D",$E$11:$E$30,"*")</f>
        <v>0</v>
      </c>
      <c r="S62" s="291"/>
      <c r="T62" s="292"/>
      <c r="U62" s="290">
        <f>COUNTIFS($B$11:$B$30,U$59,$C$11:$C$30,"C",$E$11:$E$30,"*")</f>
        <v>0</v>
      </c>
      <c r="V62" s="291"/>
      <c r="W62" s="292"/>
      <c r="X62" s="290">
        <f>COUNTIFS($B$11:$B$30,U$59,$C$11:$C$30,"D",$E$11:$E$30,"*")</f>
        <v>0</v>
      </c>
      <c r="Y62" s="291"/>
      <c r="Z62" s="292"/>
      <c r="AA62" s="290">
        <f>COUNTIFS($B$11:$B$30,AA$59,$C$11:$C$30,"C",$E$11:$E$30,"*")</f>
        <v>0</v>
      </c>
      <c r="AB62" s="291"/>
      <c r="AC62" s="292"/>
      <c r="AD62" s="290">
        <f>COUNTIFS($B$11:$B$30,AA$59,$C$11:$C$30,"D",$E$11:$E$30,"*")</f>
        <v>0</v>
      </c>
      <c r="AE62" s="291"/>
      <c r="AF62" s="292"/>
      <c r="AG62" s="290">
        <f>COUNTIFS($B$11:$B$30,AG$59,$C$11:$C$30,"C",$E$11:$E$30,"*")</f>
        <v>0</v>
      </c>
      <c r="AH62" s="291"/>
      <c r="AI62" s="292"/>
      <c r="AJ62" s="290">
        <f>COUNTIFS($B$11:$B$30,AG$59,$C$11:$C$30,"D",$E$11:$E$30,"*")</f>
        <v>0</v>
      </c>
      <c r="AK62" s="292"/>
      <c r="AL62" s="97">
        <f>COUNTIFS($B$11:$B$30,AL$59,$C$11:$C$30,"C",$E$11:$E$30,"*")</f>
        <v>0</v>
      </c>
      <c r="AM62" s="97">
        <f>COUNTIFS($B$11:$B$30,AL$59,$C$11:$C$30,"D",$E$11:$E$30,"*")</f>
        <v>0</v>
      </c>
      <c r="AN62" s="62"/>
    </row>
    <row r="63" spans="1:43" ht="24.75" customHeight="1">
      <c r="A63" s="62"/>
      <c r="B63" s="80" t="s">
        <v>194</v>
      </c>
      <c r="C63" s="296">
        <f>IF($AK$3="４週",SUMIFS($AK$11:$AK$30,$B$11:$B$30,C59)/4/$AH$5,IF($AK$3="歴月",SUMIFS($AK$11:$AK$30,$B$11:$B$30,C59)/$AL$5,"記載する期間を選択してください"))</f>
        <v>0</v>
      </c>
      <c r="D63" s="298"/>
      <c r="E63" s="296">
        <f>IF($AK$3="４週",SUMIFS($AK$11:$AK$30,$B$11:$B$30,E59)/4/$AH$5,IF($AK$3="歴月",SUMIFS($AK$11:$AK$30,$B$11:$B$30,E59)/$AL$5,"記載する期間を選択してください"))</f>
        <v>0</v>
      </c>
      <c r="F63" s="297"/>
      <c r="G63" s="297"/>
      <c r="H63" s="298"/>
      <c r="I63" s="296">
        <f>IF($AK$3="４週",SUMIFS($AK$11:$AK$30,$B$11:$B$30,I59)/4/$AH$5,IF($AK$3="歴月",SUMIFS($AK$11:$AK$30,$B$11:$B$30,I59)/$AL$5,"記載する期間を選択してください"))</f>
        <v>0</v>
      </c>
      <c r="J63" s="297"/>
      <c r="K63" s="297"/>
      <c r="L63" s="297"/>
      <c r="M63" s="297"/>
      <c r="N63" s="298"/>
      <c r="O63" s="296">
        <f>IF($AK$3="４週",SUMIFS($AK$11:$AK$30,$B$11:$B$30,O59)/4/$AH$5,IF($AK$3="歴月",SUMIFS($AK$11:$AK$30,$B$11:$B$30,O59)/$AL$5,"記載する期間を選択してください"))</f>
        <v>0</v>
      </c>
      <c r="P63" s="297"/>
      <c r="Q63" s="297"/>
      <c r="R63" s="297"/>
      <c r="S63" s="297"/>
      <c r="T63" s="298"/>
      <c r="U63" s="296">
        <f>IF($AK$3="４週",SUMIFS($AK$11:$AK$30,$B$11:$B$30,U59)/4/$AH$5,IF($AK$3="歴月",SUMIFS($AK$11:$AK$30,$B$11:$B$30,U59)/$AL$5,"記載する期間を選択してください"))</f>
        <v>0</v>
      </c>
      <c r="V63" s="297"/>
      <c r="W63" s="297"/>
      <c r="X63" s="297"/>
      <c r="Y63" s="297"/>
      <c r="Z63" s="298"/>
      <c r="AA63" s="296">
        <f>IF($AK$3="４週",SUMIFS($AK$11:$AK$30,$B$11:$B$30,AA59)/4/$AH$5,IF($AK$3="歴月",SUMIFS($AK$11:$AK$30,$B$11:$B$30,AA59)/$AL$5,"記載する期間を選択してください"))</f>
        <v>0</v>
      </c>
      <c r="AB63" s="297"/>
      <c r="AC63" s="297"/>
      <c r="AD63" s="297"/>
      <c r="AE63" s="297"/>
      <c r="AF63" s="298"/>
      <c r="AG63" s="296">
        <f>IF($AK$3="４週",SUMIFS($AK$11:$AK$30,$B$11:$B$30,AG59)/4/$AH$5,IF($AK$3="歴月",SUMIFS($AK$11:$AK$30,$B$11:$B$30,AG59)/$AL$5,"記載する期間を選択してください"))</f>
        <v>0</v>
      </c>
      <c r="AH63" s="297"/>
      <c r="AI63" s="297"/>
      <c r="AJ63" s="297"/>
      <c r="AK63" s="298"/>
      <c r="AL63" s="296">
        <f>IF($AK$3="４週",SUMIFS($AK$11:$AK$30,$B$11:$B$30,AL59)/4/$AH$5,IF($AK$3="歴月",SUMIFS($AK$11:$AK$30,$B$11:$B$30,AL59)/$AL$5,"記載する期間を選択してください"))</f>
        <v>0</v>
      </c>
      <c r="AM63" s="298"/>
      <c r="AN63" s="62"/>
    </row>
    <row r="64" spans="1:43" ht="4.5" customHeight="1">
      <c r="A64" s="62"/>
      <c r="B64" s="59"/>
      <c r="C64" s="76">
        <v>2</v>
      </c>
      <c r="D64" s="76"/>
      <c r="E64" s="76">
        <v>3</v>
      </c>
      <c r="F64" s="76"/>
      <c r="G64" s="76"/>
      <c r="H64" s="76"/>
      <c r="I64" s="76">
        <v>4</v>
      </c>
      <c r="J64" s="76"/>
      <c r="K64" s="76"/>
      <c r="L64" s="76"/>
      <c r="M64" s="76"/>
      <c r="N64" s="76"/>
      <c r="O64" s="76">
        <v>5</v>
      </c>
      <c r="P64" s="76"/>
      <c r="Q64" s="76"/>
      <c r="R64" s="76"/>
      <c r="S64" s="76"/>
      <c r="T64" s="76"/>
      <c r="U64" s="76">
        <v>6</v>
      </c>
      <c r="V64" s="76"/>
      <c r="W64" s="76"/>
      <c r="X64" s="76"/>
      <c r="Y64" s="76"/>
      <c r="Z64" s="76"/>
      <c r="AA64" s="76">
        <v>7</v>
      </c>
      <c r="AB64" s="76"/>
      <c r="AC64" s="76"/>
      <c r="AD64" s="76"/>
      <c r="AE64" s="76"/>
      <c r="AF64" s="76"/>
      <c r="AG64" s="76">
        <v>8</v>
      </c>
      <c r="AH64" s="76"/>
      <c r="AI64" s="76"/>
      <c r="AJ64" s="76"/>
      <c r="AK64" s="76"/>
      <c r="AL64" s="76">
        <v>9</v>
      </c>
      <c r="AM64" s="96"/>
      <c r="AN64" s="62"/>
    </row>
    <row r="65" spans="1:40" ht="19.5" customHeight="1">
      <c r="A65" s="62"/>
      <c r="B65" s="66"/>
      <c r="C65" s="295" t="str">
        <f>IF(VLOOKUP($AK$1,選択肢!$A:$Z,C70,FALSE)=0,"-",VLOOKUP($AK$1,選択肢!$A:$Z,C70,FALSE))</f>
        <v>職業指導員</v>
      </c>
      <c r="D65" s="295"/>
      <c r="E65" s="295" t="str">
        <f>IF(VLOOKUP($AK$1,選択肢!$A:$Z,E70,FALSE)=0,"-",VLOOKUP($AK$1,選択肢!$A:$Z,E70,FALSE))</f>
        <v>生活支援員</v>
      </c>
      <c r="F65" s="295"/>
      <c r="G65" s="295"/>
      <c r="H65" s="295"/>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96"/>
      <c r="AN65" s="62"/>
    </row>
    <row r="66" spans="1:40" ht="19.5" customHeight="1">
      <c r="A66" s="62"/>
      <c r="B66" s="66"/>
      <c r="C66" s="97" t="s">
        <v>190</v>
      </c>
      <c r="D66" s="97" t="s">
        <v>191</v>
      </c>
      <c r="E66" s="97" t="s">
        <v>190</v>
      </c>
      <c r="F66" s="294" t="s">
        <v>191</v>
      </c>
      <c r="G66" s="294"/>
      <c r="H66" s="294"/>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96"/>
      <c r="AN66" s="62"/>
    </row>
    <row r="67" spans="1:40" ht="19.5" customHeight="1">
      <c r="A67" s="62"/>
      <c r="B67" s="74" t="s">
        <v>192</v>
      </c>
      <c r="C67" s="97">
        <f>COUNTIFS($B$11:$B$30,C$65,$C$11:$C$30,"A",$E$11:$E$30,"*")</f>
        <v>0</v>
      </c>
      <c r="D67" s="97">
        <f>COUNTIFS($B$11:$B$30,C$65,$C$11:$C$30,"B",$E$11:$E$30,"*")</f>
        <v>0</v>
      </c>
      <c r="E67" s="97">
        <f>COUNTIFS($B$11:$B$30,E$65,$C$11:$C$30,"A",$E$11:$E$30,"*")</f>
        <v>0</v>
      </c>
      <c r="F67" s="290">
        <f>COUNTIFS($B$11:$B$30,E$65,$C$11:$C$30,"B",$E$11:$E$30,"*")</f>
        <v>0</v>
      </c>
      <c r="G67" s="291"/>
      <c r="H67" s="292"/>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96"/>
      <c r="AN67" s="62"/>
    </row>
    <row r="68" spans="1:40" ht="19.5" customHeight="1">
      <c r="A68" s="62"/>
      <c r="B68" s="80" t="s">
        <v>193</v>
      </c>
      <c r="C68" s="97">
        <f>COUNTIFS($B$11:$B$30,C$65,$C$11:$C$30,"C",$E$11:$E$30,"*")</f>
        <v>0</v>
      </c>
      <c r="D68" s="97">
        <f>COUNTIFS($B$11:$B$30,C$65,$C$11:$C$30,"D",$E$11:$E$30,"*")</f>
        <v>0</v>
      </c>
      <c r="E68" s="97">
        <f>COUNTIFS($B$11:$B$30,E$65,$C$11:$C$30,"C",$E$11:$E$30,"*")</f>
        <v>0</v>
      </c>
      <c r="F68" s="290">
        <f>COUNTIFS($B$11:$B$30,E$65,$C$11:$C$30,"D",$E$11:$E$30,"*")</f>
        <v>0</v>
      </c>
      <c r="G68" s="291"/>
      <c r="H68" s="292"/>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c r="AM68" s="96"/>
      <c r="AN68" s="62"/>
    </row>
    <row r="69" spans="1:40" ht="19.5" customHeight="1">
      <c r="A69" s="62"/>
      <c r="B69" s="80" t="s">
        <v>194</v>
      </c>
      <c r="C69" s="296">
        <f>IF($AK$3="４週",SUMIFS($AK$11:$AK$30,$B$11:$B$30,C65)/4/$AH$5,IF($AK$3="歴月",SUMIFS($AK$11:$AK$30,$B$11:$B$30,C65)/$AL$5,"記載する期間を選択してください"))</f>
        <v>0</v>
      </c>
      <c r="D69" s="298"/>
      <c r="E69" s="296">
        <f>IF($AK$3="４週",SUMIFS($AK$11:$AK$30,$B$11:$B$30,E65)/4/$AH$5,IF($AK$3="歴月",SUMIFS($AK$11:$AK$30,$B$11:$B$30,E65)/$AL$5,"記載する期間を選択してください"))</f>
        <v>0</v>
      </c>
      <c r="F69" s="297"/>
      <c r="G69" s="297"/>
      <c r="H69" s="298"/>
      <c r="I69" s="76"/>
      <c r="J69" s="76"/>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c r="AM69" s="96"/>
      <c r="AN69" s="62"/>
    </row>
    <row r="70" spans="1:40" ht="3" customHeight="1">
      <c r="A70" s="62"/>
      <c r="B70" s="59"/>
      <c r="C70" s="76">
        <v>10</v>
      </c>
      <c r="D70" s="76"/>
      <c r="E70" s="76">
        <f>C70+1</f>
        <v>11</v>
      </c>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76"/>
      <c r="AL70" s="76"/>
      <c r="AM70" s="96"/>
      <c r="AN70" s="62"/>
    </row>
    <row r="71" spans="1:40" ht="15" customHeight="1">
      <c r="A71" s="60" t="s">
        <v>118</v>
      </c>
      <c r="B71" s="87"/>
      <c r="C71" s="88"/>
      <c r="D71" s="88"/>
      <c r="E71" s="88"/>
      <c r="F71" s="89"/>
      <c r="G71" s="88"/>
      <c r="H71" s="76"/>
      <c r="I71" s="76"/>
      <c r="J71" s="76"/>
      <c r="K71" s="76"/>
      <c r="L71" s="76"/>
      <c r="M71" s="76"/>
      <c r="N71" s="76"/>
      <c r="O71" s="76"/>
      <c r="P71" s="76"/>
      <c r="Q71" s="76"/>
      <c r="R71" s="76">
        <v>6</v>
      </c>
      <c r="S71" s="76"/>
      <c r="T71" s="76"/>
      <c r="U71" s="76"/>
      <c r="V71" s="76"/>
      <c r="W71" s="76"/>
      <c r="X71" s="76">
        <v>7</v>
      </c>
      <c r="Y71" s="76"/>
      <c r="Z71" s="76"/>
      <c r="AA71" s="76"/>
      <c r="AB71" s="76"/>
      <c r="AC71" s="76"/>
      <c r="AD71" s="76">
        <v>8</v>
      </c>
      <c r="AE71" s="76"/>
      <c r="AF71" s="76"/>
      <c r="AG71" s="77"/>
      <c r="AH71" s="77"/>
      <c r="AI71" s="77"/>
      <c r="AJ71" s="77">
        <v>9</v>
      </c>
      <c r="AK71" s="75"/>
      <c r="AL71" s="75"/>
      <c r="AM71" s="62"/>
    </row>
    <row r="72" spans="1:40" s="60" customFormat="1" ht="15" customHeight="1">
      <c r="A72" s="60" t="s">
        <v>119</v>
      </c>
      <c r="B72" s="83"/>
      <c r="C72" s="83"/>
      <c r="D72" s="83"/>
      <c r="E72" s="83"/>
      <c r="F72" s="83"/>
      <c r="G72" s="83"/>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row>
    <row r="73" spans="1:40" s="60" customFormat="1" ht="15" customHeight="1">
      <c r="A73" s="60" t="s">
        <v>120</v>
      </c>
      <c r="B73" s="83"/>
      <c r="C73" s="83"/>
      <c r="D73" s="83"/>
      <c r="E73" s="83"/>
      <c r="F73" s="83"/>
      <c r="G73" s="83"/>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row>
    <row r="74" spans="1:40" s="60" customFormat="1" ht="15" customHeight="1">
      <c r="A74" s="60" t="s">
        <v>121</v>
      </c>
      <c r="B74" s="83"/>
      <c r="C74" s="83"/>
      <c r="D74" s="83"/>
      <c r="E74" s="83"/>
      <c r="F74" s="83"/>
      <c r="G74" s="83"/>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row>
    <row r="75" spans="1:40" s="60" customFormat="1" ht="15" customHeight="1">
      <c r="A75" s="60" t="s">
        <v>122</v>
      </c>
      <c r="B75" s="83"/>
      <c r="C75" s="83"/>
      <c r="D75" s="83"/>
      <c r="E75" s="83"/>
      <c r="F75" s="83"/>
      <c r="G75" s="83"/>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row>
    <row r="76" spans="1:40" ht="15" customHeight="1">
      <c r="A76" s="60" t="s">
        <v>123</v>
      </c>
      <c r="B76" s="90"/>
      <c r="C76" s="60"/>
      <c r="D76" s="60"/>
      <c r="E76" s="60"/>
      <c r="F76" s="60"/>
      <c r="G76" s="60"/>
    </row>
    <row r="77" spans="1:40" ht="15" customHeight="1">
      <c r="A77" s="60" t="s">
        <v>124</v>
      </c>
      <c r="B77" s="90"/>
      <c r="C77" s="60"/>
      <c r="D77" s="60"/>
      <c r="E77" s="60"/>
      <c r="F77" s="60"/>
      <c r="G77" s="60"/>
    </row>
    <row r="78" spans="1:40" ht="15" customHeight="1">
      <c r="A78" s="60"/>
      <c r="B78" s="74" t="s">
        <v>125</v>
      </c>
      <c r="C78" s="145" t="s">
        <v>126</v>
      </c>
      <c r="D78" s="145"/>
      <c r="E78" s="145"/>
      <c r="F78" s="60"/>
      <c r="G78" s="60"/>
    </row>
    <row r="79" spans="1:40" ht="15" customHeight="1">
      <c r="A79" s="60"/>
      <c r="B79" s="93" t="s">
        <v>127</v>
      </c>
      <c r="C79" s="144" t="s">
        <v>128</v>
      </c>
      <c r="D79" s="144"/>
      <c r="E79" s="144"/>
      <c r="F79" s="60"/>
      <c r="G79" s="60"/>
    </row>
    <row r="80" spans="1:40" ht="15" customHeight="1">
      <c r="A80" s="60"/>
      <c r="B80" s="93" t="s">
        <v>129</v>
      </c>
      <c r="C80" s="144" t="s">
        <v>130</v>
      </c>
      <c r="D80" s="144"/>
      <c r="E80" s="144"/>
      <c r="F80" s="60"/>
      <c r="G80" s="60"/>
    </row>
    <row r="81" spans="1:7" ht="15" customHeight="1">
      <c r="A81" s="60"/>
      <c r="B81" s="93" t="s">
        <v>131</v>
      </c>
      <c r="C81" s="144" t="s">
        <v>132</v>
      </c>
      <c r="D81" s="144"/>
      <c r="E81" s="144"/>
      <c r="F81" s="60"/>
      <c r="G81" s="60"/>
    </row>
    <row r="82" spans="1:7" ht="15" customHeight="1">
      <c r="A82" s="60"/>
      <c r="B82" s="93" t="s">
        <v>133</v>
      </c>
      <c r="C82" s="144" t="s">
        <v>134</v>
      </c>
      <c r="D82" s="144"/>
      <c r="E82" s="144"/>
      <c r="F82" s="60"/>
      <c r="G82" s="60"/>
    </row>
    <row r="83" spans="1:7" ht="15" customHeight="1">
      <c r="A83" s="60"/>
      <c r="B83" s="60" t="s">
        <v>135</v>
      </c>
      <c r="C83" s="60"/>
      <c r="D83" s="60"/>
      <c r="E83" s="60"/>
      <c r="F83" s="60"/>
      <c r="G83" s="60"/>
    </row>
    <row r="84" spans="1:7" ht="15" customHeight="1">
      <c r="A84" s="60"/>
      <c r="B84" s="60" t="s">
        <v>136</v>
      </c>
      <c r="C84" s="60"/>
      <c r="D84" s="60"/>
      <c r="E84" s="60"/>
      <c r="F84" s="60"/>
      <c r="G84" s="60"/>
    </row>
    <row r="85" spans="1:7" ht="15" customHeight="1">
      <c r="A85" s="60"/>
      <c r="B85" s="60" t="s">
        <v>137</v>
      </c>
      <c r="C85" s="60"/>
      <c r="D85" s="60"/>
      <c r="E85" s="60"/>
      <c r="F85" s="60"/>
      <c r="G85" s="60"/>
    </row>
    <row r="86" spans="1:7" ht="15" customHeight="1">
      <c r="A86" s="60" t="s">
        <v>138</v>
      </c>
      <c r="B86" s="90"/>
      <c r="C86" s="60"/>
      <c r="D86" s="60"/>
      <c r="E86" s="60"/>
      <c r="F86" s="60"/>
      <c r="G86" s="60"/>
    </row>
    <row r="87" spans="1:7" ht="15" customHeight="1">
      <c r="A87" s="60" t="s">
        <v>240</v>
      </c>
      <c r="B87" s="90"/>
      <c r="C87" s="60"/>
      <c r="D87" s="60"/>
      <c r="E87" s="60"/>
      <c r="F87" s="60"/>
      <c r="G87" s="60"/>
    </row>
    <row r="88" spans="1:7" ht="15" customHeight="1">
      <c r="A88" s="60" t="s">
        <v>140</v>
      </c>
      <c r="B88" s="90"/>
      <c r="C88" s="60"/>
      <c r="D88" s="60"/>
      <c r="E88" s="60"/>
      <c r="F88" s="60"/>
      <c r="G88" s="60"/>
    </row>
    <row r="89" spans="1:7" ht="15" customHeight="1">
      <c r="A89" s="60" t="s">
        <v>141</v>
      </c>
      <c r="B89" s="90"/>
      <c r="C89" s="60"/>
      <c r="D89" s="60"/>
      <c r="E89" s="60"/>
      <c r="F89" s="60"/>
      <c r="G89" s="60"/>
    </row>
    <row r="90" spans="1:7" ht="15" customHeight="1">
      <c r="A90" s="60" t="s">
        <v>142</v>
      </c>
      <c r="B90" s="90"/>
      <c r="C90" s="60"/>
      <c r="D90" s="60"/>
      <c r="E90" s="60"/>
      <c r="F90" s="60"/>
      <c r="G90" s="60"/>
    </row>
    <row r="91" spans="1:7" ht="15" customHeight="1">
      <c r="A91" s="60" t="s">
        <v>143</v>
      </c>
      <c r="B91" s="90"/>
      <c r="C91" s="60"/>
      <c r="D91" s="60"/>
      <c r="E91" s="60"/>
      <c r="F91" s="60"/>
      <c r="G91" s="60"/>
    </row>
    <row r="92" spans="1:7" ht="15" customHeight="1">
      <c r="A92" s="60"/>
      <c r="B92" s="60" t="s">
        <v>144</v>
      </c>
      <c r="C92" s="60"/>
      <c r="D92" s="60"/>
      <c r="E92" s="60"/>
      <c r="F92" s="60"/>
      <c r="G92" s="60"/>
    </row>
    <row r="93" spans="1:7" ht="15" customHeight="1">
      <c r="A93" s="60"/>
      <c r="B93" s="60" t="s">
        <v>145</v>
      </c>
      <c r="C93" s="60"/>
      <c r="D93" s="60"/>
      <c r="E93" s="60"/>
      <c r="F93" s="60"/>
      <c r="G93" s="60"/>
    </row>
    <row r="94" spans="1:7" ht="15" customHeight="1">
      <c r="A94" s="60" t="s">
        <v>146</v>
      </c>
      <c r="B94" s="90"/>
      <c r="C94" s="60"/>
      <c r="D94" s="60"/>
      <c r="E94" s="60"/>
      <c r="F94" s="60"/>
      <c r="G94" s="60"/>
    </row>
    <row r="95" spans="1:7" ht="15" customHeight="1">
      <c r="A95" s="60" t="s">
        <v>147</v>
      </c>
      <c r="B95" s="90"/>
      <c r="C95" s="60"/>
      <c r="D95" s="60"/>
      <c r="E95" s="60"/>
      <c r="F95" s="60"/>
      <c r="G95" s="60"/>
    </row>
    <row r="96" spans="1:7" ht="15" customHeight="1">
      <c r="A96" s="60" t="s">
        <v>148</v>
      </c>
      <c r="B96" s="90"/>
      <c r="C96" s="60"/>
      <c r="D96" s="60"/>
      <c r="E96" s="60"/>
      <c r="F96" s="60"/>
      <c r="G96" s="60"/>
    </row>
    <row r="97" spans="1:7" ht="15" customHeight="1">
      <c r="A97" s="60" t="s">
        <v>149</v>
      </c>
      <c r="B97" s="90"/>
      <c r="C97" s="60"/>
      <c r="D97" s="60"/>
      <c r="E97" s="60"/>
      <c r="F97" s="60"/>
      <c r="G97" s="60"/>
    </row>
    <row r="98" spans="1:7" ht="15" customHeight="1">
      <c r="A98" s="60" t="s">
        <v>150</v>
      </c>
      <c r="B98" s="90"/>
      <c r="C98" s="60"/>
      <c r="D98" s="60"/>
      <c r="E98" s="60"/>
      <c r="F98" s="60"/>
      <c r="G98" s="60"/>
    </row>
    <row r="99" spans="1:7" ht="15" customHeight="1">
      <c r="A99" s="60" t="s">
        <v>151</v>
      </c>
      <c r="B99" s="90"/>
      <c r="C99" s="60"/>
      <c r="D99" s="60"/>
      <c r="E99" s="60"/>
      <c r="F99" s="60"/>
      <c r="G99" s="60"/>
    </row>
    <row r="100" spans="1:7" ht="15" customHeight="1">
      <c r="A100" s="60" t="s">
        <v>152</v>
      </c>
      <c r="B100" s="90"/>
      <c r="C100" s="60"/>
      <c r="D100" s="60"/>
      <c r="E100" s="60"/>
      <c r="F100" s="60"/>
      <c r="G100" s="60"/>
    </row>
    <row r="101" spans="1:7" ht="15" customHeight="1">
      <c r="A101" s="60" t="s">
        <v>153</v>
      </c>
      <c r="B101" s="90"/>
      <c r="C101" s="60"/>
      <c r="D101" s="60"/>
      <c r="E101" s="60"/>
      <c r="F101" s="60"/>
      <c r="G101" s="60"/>
    </row>
  </sheetData>
  <mergeCells count="263">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F61:H61"/>
    <mergeCell ref="I61:K61"/>
    <mergeCell ref="L61:N61"/>
    <mergeCell ref="AJ61:AK61"/>
    <mergeCell ref="AD60:AF60"/>
    <mergeCell ref="AG60:AI60"/>
    <mergeCell ref="AJ60:AK60"/>
    <mergeCell ref="AA61:AC61"/>
    <mergeCell ref="AD61:AF61"/>
    <mergeCell ref="AG61:AI61"/>
    <mergeCell ref="AA60:AC60"/>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47:C47"/>
    <mergeCell ref="F47:H47"/>
    <mergeCell ref="I47:K47"/>
    <mergeCell ref="L47:N47"/>
    <mergeCell ref="O47:Q47"/>
    <mergeCell ref="A48:C48"/>
    <mergeCell ref="F48:H48"/>
    <mergeCell ref="I48:K48"/>
    <mergeCell ref="L48:N48"/>
    <mergeCell ref="O48:Q48"/>
    <mergeCell ref="R44:T44"/>
    <mergeCell ref="U44:W44"/>
    <mergeCell ref="X44:Z44"/>
    <mergeCell ref="AA44:AC44"/>
    <mergeCell ref="F45:H45"/>
    <mergeCell ref="I45:K45"/>
    <mergeCell ref="L45:N45"/>
    <mergeCell ref="O45:Q45"/>
    <mergeCell ref="R45:T45"/>
    <mergeCell ref="U45:W45"/>
    <mergeCell ref="AG45:AI45"/>
    <mergeCell ref="AJ45:AK45"/>
    <mergeCell ref="A46:C46"/>
    <mergeCell ref="F46:H46"/>
    <mergeCell ref="I46:K46"/>
    <mergeCell ref="L46:N46"/>
    <mergeCell ref="O46:Q46"/>
    <mergeCell ref="X45:Z45"/>
    <mergeCell ref="AA45:AC45"/>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K1:AN1"/>
    <mergeCell ref="M2:P2"/>
    <mergeCell ref="Q2:R2"/>
    <mergeCell ref="S2:T2"/>
    <mergeCell ref="U2:V2"/>
    <mergeCell ref="AK2:AN2"/>
    <mergeCell ref="AM13:AN13"/>
    <mergeCell ref="AM14:AN14"/>
    <mergeCell ref="AM15:AN15"/>
    <mergeCell ref="F49:H49"/>
    <mergeCell ref="I49:K49"/>
    <mergeCell ref="L49:N49"/>
    <mergeCell ref="O49:Q49"/>
    <mergeCell ref="R49:T49"/>
    <mergeCell ref="U49:W49"/>
    <mergeCell ref="X49:Z49"/>
    <mergeCell ref="AA49:AC49"/>
    <mergeCell ref="AD49:AF49"/>
    <mergeCell ref="B50:C50"/>
    <mergeCell ref="F50:H50"/>
    <mergeCell ref="I50:K50"/>
    <mergeCell ref="L50:N50"/>
    <mergeCell ref="O50:Q50"/>
    <mergeCell ref="R50:T50"/>
    <mergeCell ref="U50:W50"/>
    <mergeCell ref="X50:Z50"/>
    <mergeCell ref="AA50:AC50"/>
  </mergeCells>
  <phoneticPr fontId="4"/>
  <dataValidations count="8">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1:B30" xr:uid="{00000000-0002-0000-1400-00000700000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5" max="39" man="1"/>
    <brk id="70"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Normal="100" zoomScaleSheetLayoutView="100" workbookViewId="0">
      <selection activeCell="B11" sqref="B11"/>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291</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159</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159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159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21" customHeight="1">
      <c r="A36" s="67"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6"/>
      <c r="C37" s="296" t="str">
        <f>IF(VLOOKUP($AK$1,選択肢!$A$1:$J$32,C42,FALSE)=0,"-",VLOOKUP($AK$1,選択肢!$A$1:$J$32,C42,FALSE))</f>
        <v>管理者</v>
      </c>
      <c r="D37" s="297"/>
      <c r="E37" s="295" t="str">
        <f>IF(VLOOKUP($AK$1,選択肢!$A$1:$J$32,E42,FALSE)=0,"-",VLOOKUP($AK$1,選択肢!$A$1:$J$32,E42,FALSE))</f>
        <v>従業者</v>
      </c>
      <c r="F37" s="295"/>
      <c r="G37" s="295"/>
      <c r="H37" s="295"/>
      <c r="I37" s="296" t="str">
        <f>IF(VLOOKUP($AK$1,選択肢!$A$1:$J$32,I42,FALSE)=0,"-",VLOOKUP($AK$1,選択肢!$A$1:$J$32,I42,FALSE))</f>
        <v>-</v>
      </c>
      <c r="J37" s="297"/>
      <c r="K37" s="297"/>
      <c r="L37" s="297"/>
      <c r="M37" s="297"/>
      <c r="N37" s="298"/>
      <c r="O37" s="296" t="str">
        <f>IF(VLOOKUP($AK$1,選択肢!$A$1:$J$32,O42,FALSE)=0,"-",VLOOKUP($AK$1,選択肢!$A$1:$J$32,O42,FALSE))</f>
        <v>-</v>
      </c>
      <c r="P37" s="297"/>
      <c r="Q37" s="297"/>
      <c r="R37" s="297"/>
      <c r="S37" s="297"/>
      <c r="T37" s="298"/>
      <c r="U37" s="296" t="str">
        <f>IF(VLOOKUP($AK$1,選択肢!$A$1:$J$32,U42,FALSE)=0,"-",VLOOKUP($AK$1,選択肢!$A$1:$J$32,U42,FALSE))</f>
        <v>-</v>
      </c>
      <c r="V37" s="297"/>
      <c r="W37" s="297"/>
      <c r="X37" s="297"/>
      <c r="Y37" s="297"/>
      <c r="Z37" s="298"/>
      <c r="AA37" s="296" t="str">
        <f>IF(VLOOKUP($AK$1,選択肢!$A$1:$J$32,AA42,FALSE)=0,"-",VLOOKUP($AK$1,選択肢!$A$1:$J$32,AA42,FALSE))</f>
        <v>-</v>
      </c>
      <c r="AB37" s="297"/>
      <c r="AC37" s="297"/>
      <c r="AD37" s="297"/>
      <c r="AE37" s="297"/>
      <c r="AF37" s="298"/>
      <c r="AG37" s="295" t="str">
        <f>IF(VLOOKUP($AK$1,選択肢!$A$1:$J$32,AG42,FALSE)=0,"-",VLOOKUP($AK$1,選択肢!$A$1:$J$32,AG42,FALSE))</f>
        <v>-</v>
      </c>
      <c r="AH37" s="295"/>
      <c r="AI37" s="295"/>
      <c r="AJ37" s="295"/>
      <c r="AK37" s="295"/>
      <c r="AL37" s="295" t="str">
        <f>IF(VLOOKUP($AK$1,選択肢!$A$1:$J$32,AL42,FALSE)=0,"-",VLOOKUP($AK$1,選択肢!$A$1:$J$32,AL42,FALSE))</f>
        <v>-</v>
      </c>
      <c r="AM37" s="295"/>
      <c r="AN37" s="62"/>
    </row>
    <row r="38" spans="1:40" ht="18" customHeight="1">
      <c r="A38" s="62"/>
      <c r="B38" s="66"/>
      <c r="C38" s="98" t="s">
        <v>190</v>
      </c>
      <c r="D38" s="98" t="s">
        <v>191</v>
      </c>
      <c r="E38" s="97" t="s">
        <v>190</v>
      </c>
      <c r="F38" s="294" t="s">
        <v>191</v>
      </c>
      <c r="G38" s="294"/>
      <c r="H38" s="294"/>
      <c r="I38" s="290" t="s">
        <v>190</v>
      </c>
      <c r="J38" s="291"/>
      <c r="K38" s="292"/>
      <c r="L38" s="290" t="s">
        <v>191</v>
      </c>
      <c r="M38" s="291"/>
      <c r="N38" s="292"/>
      <c r="O38" s="290" t="s">
        <v>190</v>
      </c>
      <c r="P38" s="291"/>
      <c r="Q38" s="292"/>
      <c r="R38" s="290" t="s">
        <v>191</v>
      </c>
      <c r="S38" s="291"/>
      <c r="T38" s="292"/>
      <c r="U38" s="290" t="s">
        <v>190</v>
      </c>
      <c r="V38" s="291"/>
      <c r="W38" s="292"/>
      <c r="X38" s="290" t="s">
        <v>191</v>
      </c>
      <c r="Y38" s="291"/>
      <c r="Z38" s="292"/>
      <c r="AA38" s="290" t="s">
        <v>190</v>
      </c>
      <c r="AB38" s="291"/>
      <c r="AC38" s="292"/>
      <c r="AD38" s="290" t="s">
        <v>191</v>
      </c>
      <c r="AE38" s="291"/>
      <c r="AF38" s="292"/>
      <c r="AG38" s="290" t="s">
        <v>190</v>
      </c>
      <c r="AH38" s="291"/>
      <c r="AI38" s="292"/>
      <c r="AJ38" s="290" t="s">
        <v>191</v>
      </c>
      <c r="AK38" s="292"/>
      <c r="AL38" s="97" t="s">
        <v>27</v>
      </c>
      <c r="AM38" s="97" t="s">
        <v>216</v>
      </c>
      <c r="AN38" s="62"/>
    </row>
    <row r="39" spans="1:40" ht="18" customHeight="1">
      <c r="A39" s="62"/>
      <c r="B39" s="74" t="s">
        <v>192</v>
      </c>
      <c r="C39" s="97">
        <f>COUNTIFS($B$11:$B$30,C$37,$C$11:$C$30,"A",$E$11:$E$30,"*")</f>
        <v>1</v>
      </c>
      <c r="D39" s="97">
        <f>COUNTIFS($B$11:$B$30,C$37,$C$11:$C$30,"B",$E$11:$E$30,"*")</f>
        <v>0</v>
      </c>
      <c r="E39" s="97">
        <f>COUNTIFS($B$11:$B$30,E$37,$C$11:$C$30,"A",$E$11:$E$30,"*")</f>
        <v>0</v>
      </c>
      <c r="F39" s="290">
        <f>COUNTIFS($B$11:$B$30,E$37,$C$11:$C$30,"B",$E$11:$E$30,"*")</f>
        <v>1</v>
      </c>
      <c r="G39" s="291"/>
      <c r="H39" s="292"/>
      <c r="I39" s="290">
        <f>COUNTIFS($B$11:$B$30,I$37,$C$11:$C$30,"A",$E$11:$E$30,"*")</f>
        <v>0</v>
      </c>
      <c r="J39" s="291"/>
      <c r="K39" s="292"/>
      <c r="L39" s="290">
        <f>COUNTIFS($B$11:$B$30,I$37,$C$11:$C$30,"B",$E$11:$E$30,"*")</f>
        <v>0</v>
      </c>
      <c r="M39" s="291"/>
      <c r="N39" s="292"/>
      <c r="O39" s="290">
        <f>COUNTIFS($B$11:$B$30,O$37,$C$11:$C$30,"A",$E$11:$E$30,"*")</f>
        <v>0</v>
      </c>
      <c r="P39" s="291"/>
      <c r="Q39" s="292"/>
      <c r="R39" s="290">
        <f>COUNTIFS($B$11:$B$30,O$37,$C$11:$C$30,"B",$E$11:$E$30,"*")</f>
        <v>0</v>
      </c>
      <c r="S39" s="291"/>
      <c r="T39" s="292"/>
      <c r="U39" s="290">
        <f>COUNTIFS($B$11:$B$30,U$37,$C$11:$C$30,"A",$E$11:$E$30,"*")</f>
        <v>0</v>
      </c>
      <c r="V39" s="291"/>
      <c r="W39" s="292"/>
      <c r="X39" s="290">
        <f>COUNTIFS($B$11:$B$30,U$37,$C$11:$C$30,"B",$E$11:$E$30,"*")</f>
        <v>0</v>
      </c>
      <c r="Y39" s="291"/>
      <c r="Z39" s="292"/>
      <c r="AA39" s="290">
        <f>COUNTIFS($B$11:$B$30,AA$37,$C$11:$C$30,"A",$E$11:$E$30,"*")</f>
        <v>0</v>
      </c>
      <c r="AB39" s="291"/>
      <c r="AC39" s="292"/>
      <c r="AD39" s="290">
        <f>COUNTIFS($B$11:$B$30,AA$37,$C$11:$C$30,"B",$E$11:$E$30,"*")</f>
        <v>0</v>
      </c>
      <c r="AE39" s="291"/>
      <c r="AF39" s="292"/>
      <c r="AG39" s="290">
        <f>COUNTIFS($B$11:$B$30,AG$37,$C$11:$C$30,"A",$E$11:$E$30,"*")</f>
        <v>0</v>
      </c>
      <c r="AH39" s="291"/>
      <c r="AI39" s="292"/>
      <c r="AJ39" s="290">
        <f>COUNTIFS($B$11:$B$30,AG$37,$C$11:$C$30,"B",$E$11:$E$30,"*")</f>
        <v>0</v>
      </c>
      <c r="AK39" s="292"/>
      <c r="AL39" s="97">
        <f>COUNTIFS($B$11:$B$30,AL$37,$C$11:$C$30,"A",$E$11:$E$30,"*")</f>
        <v>0</v>
      </c>
      <c r="AM39" s="97">
        <f>COUNTIFS($B$11:$B$30,AL$37,$C$11:$C$30,"B",$E$11:$E$30,"*")</f>
        <v>0</v>
      </c>
      <c r="AN39" s="62"/>
    </row>
    <row r="40" spans="1:40" ht="18" customHeight="1">
      <c r="A40" s="62"/>
      <c r="B40" s="80" t="s">
        <v>193</v>
      </c>
      <c r="C40" s="97">
        <f>COUNTIFS($B$11:$B$30,C$37,$C$11:$C$30,"C",$E$11:$E$30,"*")</f>
        <v>0</v>
      </c>
      <c r="D40" s="97">
        <f>COUNTIFS($B$11:$B$30,C$37,$C$11:$C$30,"D",$E$11:$E$30,"*")</f>
        <v>0</v>
      </c>
      <c r="E40" s="97">
        <f>COUNTIFS($B$11:$B$30,E$37,$C$11:$C$30,"C",$E$11:$E$30,"*")</f>
        <v>1</v>
      </c>
      <c r="F40" s="290">
        <f>COUNTIFS($B$11:$B$30,E$37,$C$11:$C$30,"D",$E$11:$E$30,"*")</f>
        <v>1</v>
      </c>
      <c r="G40" s="291"/>
      <c r="H40" s="292"/>
      <c r="I40" s="290">
        <f>COUNTIFS($B$11:$B$30,I$37,$C$11:$C$30,"C",$E$11:$E$30,"*")</f>
        <v>0</v>
      </c>
      <c r="J40" s="291"/>
      <c r="K40" s="292"/>
      <c r="L40" s="290">
        <f>COUNTIFS($B$11:$B$30,I$37,$C$11:$C$30,"D",$E$11:$E$30,"*")</f>
        <v>0</v>
      </c>
      <c r="M40" s="291"/>
      <c r="N40" s="292"/>
      <c r="O40" s="290">
        <f>COUNTIFS($B$11:$B$30,O$37,$C$11:$C$30,"C",$E$11:$E$30,"*")</f>
        <v>0</v>
      </c>
      <c r="P40" s="291"/>
      <c r="Q40" s="292"/>
      <c r="R40" s="290">
        <f>COUNTIFS($B$11:$B$30,O$37,$C$11:$C$30,"D",$E$11:$E$30,"*")</f>
        <v>0</v>
      </c>
      <c r="S40" s="291"/>
      <c r="T40" s="292"/>
      <c r="U40" s="290">
        <f>COUNTIFS($B$11:$B$30,U$37,$C$11:$C$30,"C",$E$11:$E$30,"*")</f>
        <v>0</v>
      </c>
      <c r="V40" s="291"/>
      <c r="W40" s="292"/>
      <c r="X40" s="290">
        <f>COUNTIFS($B$11:$B$30,U$37,$C$11:$C$30,"D",$E$11:$E$30,"*")</f>
        <v>0</v>
      </c>
      <c r="Y40" s="291"/>
      <c r="Z40" s="292"/>
      <c r="AA40" s="290">
        <f>COUNTIFS($B$11:$B$30,AA$37,$C$11:$C$30,"C",$E$11:$E$30,"*")</f>
        <v>0</v>
      </c>
      <c r="AB40" s="291"/>
      <c r="AC40" s="292"/>
      <c r="AD40" s="290">
        <f>COUNTIFS($B$11:$B$30,AA$37,$C$11:$C$30,"D",$E$11:$E$30,"*")</f>
        <v>0</v>
      </c>
      <c r="AE40" s="291"/>
      <c r="AF40" s="292"/>
      <c r="AG40" s="290">
        <f>COUNTIFS($B$11:$B$30,AG$37,$C$11:$C$30,"C",$E$11:$E$30,"*")</f>
        <v>0</v>
      </c>
      <c r="AH40" s="291"/>
      <c r="AI40" s="292"/>
      <c r="AJ40" s="290">
        <f>COUNTIFS($B$11:$B$30,AG$37,$C$11:$C$30,"D",$E$11:$E$30,"*")</f>
        <v>0</v>
      </c>
      <c r="AK40" s="292"/>
      <c r="AL40" s="97">
        <f>COUNTIFS($B$11:$B$30,AL$37,$C$11:$C$30,"C",$E$11:$E$30,"*")</f>
        <v>0</v>
      </c>
      <c r="AM40" s="97">
        <f>COUNTIFS($B$11:$B$30,AL$37,$C$11:$C$30,"D",$E$11:$E$30,"*")</f>
        <v>0</v>
      </c>
      <c r="AN40" s="62"/>
    </row>
    <row r="41" spans="1:40" ht="24.95" customHeight="1">
      <c r="A41" s="62"/>
      <c r="B41" s="80" t="s">
        <v>194</v>
      </c>
      <c r="C41" s="296">
        <f>IF($AK$3="４週",SUMIFS($AK$11:$AK$30,$B$11:$B$30,C37)/4/$AH$5,IF($AK$3="歴月",SUMIFS($AK$11:$AK$30,$B$11:$B$30,C37)/$AL$5,"記載する期間を選択してください"))</f>
        <v>0</v>
      </c>
      <c r="D41" s="298"/>
      <c r="E41" s="296">
        <f>IF($AK$3="４週",SUMIFS($AK$11:$AK$30,$B$11:$B$30,E37)/4/$AH$5,IF($AK$3="歴月",SUMIFS($AK$11:$AK$30,$B$11:$B$30,E37)/$AL$5,"記載する期間を選択してください"))</f>
        <v>0</v>
      </c>
      <c r="F41" s="297"/>
      <c r="G41" s="297"/>
      <c r="H41" s="298"/>
      <c r="I41" s="296">
        <f>IF($AK$3="４週",SUMIFS($AK$11:$AK$30,$B$11:$B$30,I37)/4/$AH$5,IF($AK$3="歴月",SUMIFS($AK$11:$AK$30,$B$11:$B$30,I37)/$AL$5,"記載する期間を選択してください"))</f>
        <v>0</v>
      </c>
      <c r="J41" s="297"/>
      <c r="K41" s="297"/>
      <c r="L41" s="297"/>
      <c r="M41" s="297"/>
      <c r="N41" s="298"/>
      <c r="O41" s="296">
        <f>IF($AK$3="４週",SUMIFS($AK$11:$AK$30,$B$11:$B$30,O37)/4/$AH$5,IF($AK$3="歴月",SUMIFS($AK$11:$AK$30,$B$11:$B$30,O37)/$AL$5,"記載する期間を選択してください"))</f>
        <v>0</v>
      </c>
      <c r="P41" s="297"/>
      <c r="Q41" s="297"/>
      <c r="R41" s="297"/>
      <c r="S41" s="297"/>
      <c r="T41" s="298"/>
      <c r="U41" s="296">
        <f>IF($AK$3="４週",SUMIFS($AK$11:$AK$30,$B$11:$B$30,U37)/4/$AH$5,IF($AK$3="歴月",SUMIFS($AK$11:$AK$30,$B$11:$B$30,U37)/$AL$5,"記載する期間を選択してください"))</f>
        <v>0</v>
      </c>
      <c r="V41" s="297"/>
      <c r="W41" s="297"/>
      <c r="X41" s="297"/>
      <c r="Y41" s="297"/>
      <c r="Z41" s="298"/>
      <c r="AA41" s="296">
        <f>IF($AK$3="４週",SUMIFS($AK$11:$AK$30,$B$11:$B$30,AA37)/4/$AH$5,IF($AK$3="歴月",SUMIFS($AK$11:$AK$30,$B$11:$B$30,AA37)/$AL$5,"記載する期間を選択してください"))</f>
        <v>0</v>
      </c>
      <c r="AB41" s="297"/>
      <c r="AC41" s="297"/>
      <c r="AD41" s="297"/>
      <c r="AE41" s="297"/>
      <c r="AF41" s="298"/>
      <c r="AG41" s="296">
        <f>IF($AK$3="４週",SUMIFS($AK$11:$AK$30,$B$11:$B$30,AG37)/4/$AH$5,IF($AK$3="歴月",SUMIFS($AK$11:$AK$30,$B$11:$B$30,AG37)/$AL$5,"記載する期間を選択してください"))</f>
        <v>0</v>
      </c>
      <c r="AH41" s="297"/>
      <c r="AI41" s="297"/>
      <c r="AJ41" s="297"/>
      <c r="AK41" s="298"/>
      <c r="AL41" s="296">
        <f>IF($AK$3="４週",SUMIFS($AK$11:$AK$30,$B$11:$B$30,AL37)/4/$AH$5,IF($AK$3="歴月",SUMIFS($AK$11:$AK$30,$B$11:$B$30,AL37)/$AL$5,"記載する期間を選択してください"))</f>
        <v>0</v>
      </c>
      <c r="AM41" s="298"/>
      <c r="AN41" s="62"/>
    </row>
    <row r="42" spans="1:40" ht="5.0999999999999996" customHeight="1">
      <c r="A42" s="62"/>
      <c r="B42" s="59"/>
      <c r="C42" s="76">
        <v>2</v>
      </c>
      <c r="D42" s="76"/>
      <c r="E42" s="76">
        <v>3</v>
      </c>
      <c r="F42" s="76"/>
      <c r="G42" s="76"/>
      <c r="H42" s="76"/>
      <c r="I42" s="76">
        <v>4</v>
      </c>
      <c r="J42" s="76"/>
      <c r="K42" s="76"/>
      <c r="L42" s="76"/>
      <c r="M42" s="76"/>
      <c r="N42" s="76"/>
      <c r="O42" s="76">
        <v>5</v>
      </c>
      <c r="P42" s="76"/>
      <c r="Q42" s="76"/>
      <c r="R42" s="76"/>
      <c r="S42" s="76"/>
      <c r="T42" s="76"/>
      <c r="U42" s="76">
        <v>6</v>
      </c>
      <c r="V42" s="76"/>
      <c r="W42" s="76"/>
      <c r="X42" s="76"/>
      <c r="Y42" s="76"/>
      <c r="Z42" s="76"/>
      <c r="AA42" s="76">
        <v>7</v>
      </c>
      <c r="AB42" s="76"/>
      <c r="AC42" s="76"/>
      <c r="AD42" s="76"/>
      <c r="AE42" s="76"/>
      <c r="AF42" s="76"/>
      <c r="AG42" s="76">
        <v>8</v>
      </c>
      <c r="AH42" s="76"/>
      <c r="AI42" s="76"/>
      <c r="AJ42" s="76"/>
      <c r="AK42" s="76"/>
      <c r="AL42" s="76">
        <v>9</v>
      </c>
      <c r="AM42" s="96"/>
      <c r="AN42" s="62"/>
    </row>
    <row r="43" spans="1:40" ht="15" customHeight="1">
      <c r="A43" s="60" t="s">
        <v>118</v>
      </c>
      <c r="B43" s="87"/>
      <c r="C43" s="88"/>
      <c r="D43" s="88"/>
      <c r="E43" s="88"/>
      <c r="F43" s="89"/>
      <c r="G43" s="88"/>
      <c r="H43" s="76"/>
      <c r="I43" s="76"/>
      <c r="J43" s="76"/>
      <c r="K43" s="76"/>
      <c r="L43" s="76"/>
      <c r="M43" s="76"/>
      <c r="N43" s="76"/>
      <c r="O43" s="76"/>
      <c r="P43" s="76"/>
      <c r="Q43" s="76"/>
      <c r="R43" s="76">
        <v>6</v>
      </c>
      <c r="S43" s="76"/>
      <c r="T43" s="76"/>
      <c r="U43" s="76"/>
      <c r="V43" s="76"/>
      <c r="W43" s="76"/>
      <c r="X43" s="76">
        <v>7</v>
      </c>
      <c r="Y43" s="76"/>
      <c r="Z43" s="76"/>
      <c r="AA43" s="76"/>
      <c r="AB43" s="76"/>
      <c r="AC43" s="76"/>
      <c r="AD43" s="76">
        <v>8</v>
      </c>
      <c r="AE43" s="76"/>
      <c r="AF43" s="76"/>
      <c r="AG43" s="77"/>
      <c r="AH43" s="77"/>
      <c r="AI43" s="77"/>
      <c r="AJ43" s="77">
        <v>9</v>
      </c>
      <c r="AK43" s="75"/>
      <c r="AL43" s="75"/>
      <c r="AM43" s="62"/>
    </row>
    <row r="44" spans="1:40" s="60" customFormat="1" ht="15" customHeight="1">
      <c r="A44" s="60" t="s">
        <v>119</v>
      </c>
      <c r="B44" s="83"/>
      <c r="C44" s="83"/>
      <c r="D44" s="83"/>
      <c r="E44" s="83"/>
      <c r="F44" s="83"/>
      <c r="G44" s="83"/>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row>
    <row r="45" spans="1:40" s="60" customFormat="1" ht="15" customHeight="1">
      <c r="A45" s="60" t="s">
        <v>120</v>
      </c>
      <c r="B45" s="83"/>
      <c r="C45" s="83"/>
      <c r="D45" s="83"/>
      <c r="E45" s="83"/>
      <c r="F45" s="83"/>
      <c r="G45" s="83"/>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row>
    <row r="46" spans="1:40" s="60" customFormat="1" ht="15" customHeight="1">
      <c r="A46" s="60" t="s">
        <v>121</v>
      </c>
      <c r="B46" s="83"/>
      <c r="C46" s="83"/>
      <c r="D46" s="83"/>
      <c r="E46" s="83"/>
      <c r="F46" s="83"/>
      <c r="G46" s="83"/>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row>
    <row r="47" spans="1:40" s="60" customFormat="1" ht="15" customHeight="1">
      <c r="A47" s="60" t="s">
        <v>122</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ht="15" customHeight="1">
      <c r="A48" s="60" t="s">
        <v>123</v>
      </c>
      <c r="B48" s="90"/>
      <c r="C48" s="60"/>
      <c r="D48" s="60"/>
      <c r="E48" s="60"/>
      <c r="F48" s="60"/>
      <c r="G48" s="60"/>
    </row>
    <row r="49" spans="1:7" ht="15" customHeight="1">
      <c r="A49" s="60" t="s">
        <v>124</v>
      </c>
      <c r="B49" s="90"/>
      <c r="C49" s="60"/>
      <c r="D49" s="60"/>
      <c r="E49" s="60"/>
      <c r="F49" s="60"/>
      <c r="G49" s="60"/>
    </row>
    <row r="50" spans="1:7" ht="15" customHeight="1">
      <c r="A50" s="60"/>
      <c r="B50" s="74" t="s">
        <v>125</v>
      </c>
      <c r="C50" s="145" t="s">
        <v>126</v>
      </c>
      <c r="D50" s="145"/>
      <c r="E50" s="145"/>
      <c r="F50" s="60"/>
      <c r="G50" s="60"/>
    </row>
    <row r="51" spans="1:7" ht="15" customHeight="1">
      <c r="A51" s="60"/>
      <c r="B51" s="93" t="s">
        <v>127</v>
      </c>
      <c r="C51" s="144" t="s">
        <v>128</v>
      </c>
      <c r="D51" s="144"/>
      <c r="E51" s="144"/>
      <c r="F51" s="60"/>
      <c r="G51" s="60"/>
    </row>
    <row r="52" spans="1:7" ht="15" customHeight="1">
      <c r="A52" s="60"/>
      <c r="B52" s="93" t="s">
        <v>129</v>
      </c>
      <c r="C52" s="144" t="s">
        <v>130</v>
      </c>
      <c r="D52" s="144"/>
      <c r="E52" s="144"/>
      <c r="F52" s="60"/>
      <c r="G52" s="60"/>
    </row>
    <row r="53" spans="1:7" ht="15" customHeight="1">
      <c r="A53" s="60"/>
      <c r="B53" s="93" t="s">
        <v>131</v>
      </c>
      <c r="C53" s="144" t="s">
        <v>132</v>
      </c>
      <c r="D53" s="144"/>
      <c r="E53" s="144"/>
      <c r="F53" s="60"/>
      <c r="G53" s="60"/>
    </row>
    <row r="54" spans="1:7" ht="15" customHeight="1">
      <c r="A54" s="60"/>
      <c r="B54" s="93" t="s">
        <v>133</v>
      </c>
      <c r="C54" s="144" t="s">
        <v>134</v>
      </c>
      <c r="D54" s="144"/>
      <c r="E54" s="144"/>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0"/>
      <c r="C58" s="60"/>
      <c r="D58" s="60"/>
      <c r="E58" s="60"/>
      <c r="F58" s="60"/>
      <c r="G58" s="60"/>
    </row>
    <row r="59" spans="1:7" ht="15" customHeight="1">
      <c r="A59" s="60" t="s">
        <v>139</v>
      </c>
      <c r="B59" s="90"/>
      <c r="C59" s="60"/>
      <c r="D59" s="60"/>
      <c r="E59" s="60"/>
      <c r="F59" s="60"/>
      <c r="G59" s="60"/>
    </row>
    <row r="60" spans="1:7" ht="15" customHeight="1">
      <c r="A60" s="60" t="s">
        <v>140</v>
      </c>
      <c r="B60" s="90"/>
      <c r="C60" s="60"/>
      <c r="D60" s="60"/>
      <c r="E60" s="60"/>
      <c r="F60" s="60"/>
      <c r="G60" s="60"/>
    </row>
    <row r="61" spans="1:7" ht="15" customHeight="1">
      <c r="A61" s="60" t="s">
        <v>141</v>
      </c>
      <c r="B61" s="90"/>
      <c r="C61" s="60"/>
      <c r="D61" s="60"/>
      <c r="E61" s="60"/>
      <c r="F61" s="60"/>
      <c r="G61" s="60"/>
    </row>
    <row r="62" spans="1:7" ht="15" customHeight="1">
      <c r="A62" s="60" t="s">
        <v>142</v>
      </c>
      <c r="B62" s="90"/>
      <c r="C62" s="60"/>
      <c r="D62" s="60"/>
      <c r="E62" s="60"/>
      <c r="F62" s="60"/>
      <c r="G62" s="60"/>
    </row>
    <row r="63" spans="1:7" ht="15" customHeight="1">
      <c r="A63" s="60" t="s">
        <v>143</v>
      </c>
      <c r="B63" s="90"/>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0"/>
      <c r="C66" s="60"/>
      <c r="D66" s="60"/>
      <c r="E66" s="60"/>
      <c r="F66" s="60"/>
      <c r="G66" s="60"/>
    </row>
    <row r="67" spans="1:7" ht="15" customHeight="1">
      <c r="A67" s="60" t="s">
        <v>147</v>
      </c>
      <c r="B67" s="90"/>
      <c r="C67" s="60"/>
      <c r="D67" s="60"/>
      <c r="E67" s="60"/>
      <c r="F67" s="60"/>
      <c r="G67" s="60"/>
    </row>
    <row r="68" spans="1:7" ht="15" customHeight="1">
      <c r="A68" s="60" t="s">
        <v>148</v>
      </c>
      <c r="B68" s="90"/>
      <c r="C68" s="60"/>
      <c r="D68" s="60"/>
      <c r="E68" s="60"/>
      <c r="F68" s="60"/>
      <c r="G68" s="60"/>
    </row>
    <row r="69" spans="1:7" ht="15" customHeight="1">
      <c r="A69" s="60" t="s">
        <v>149</v>
      </c>
      <c r="B69" s="90"/>
      <c r="C69" s="60"/>
      <c r="D69" s="60"/>
      <c r="E69" s="60"/>
      <c r="F69" s="60"/>
      <c r="G69" s="60"/>
    </row>
    <row r="70" spans="1:7" ht="15" customHeight="1">
      <c r="A70" s="60" t="s">
        <v>150</v>
      </c>
      <c r="B70" s="90"/>
      <c r="C70" s="60"/>
      <c r="D70" s="60"/>
      <c r="E70" s="60"/>
      <c r="F70" s="60"/>
      <c r="G70" s="60"/>
    </row>
    <row r="71" spans="1:7" ht="15" customHeight="1">
      <c r="A71" s="60" t="s">
        <v>151</v>
      </c>
      <c r="B71" s="90"/>
      <c r="C71" s="60"/>
      <c r="D71" s="60"/>
      <c r="E71" s="60"/>
      <c r="F71" s="60"/>
      <c r="G71" s="60"/>
    </row>
    <row r="72" spans="1:7" ht="15" customHeight="1">
      <c r="A72" s="60" t="s">
        <v>152</v>
      </c>
      <c r="B72" s="90"/>
      <c r="C72" s="60"/>
      <c r="D72" s="60"/>
      <c r="E72" s="60"/>
      <c r="F72" s="60"/>
      <c r="G72" s="60"/>
    </row>
    <row r="73" spans="1:7" ht="15" customHeight="1">
      <c r="A73" s="60" t="s">
        <v>153</v>
      </c>
      <c r="B73" s="90"/>
      <c r="C73" s="60"/>
      <c r="D73" s="60"/>
      <c r="E73" s="60"/>
      <c r="F73" s="60"/>
      <c r="G73" s="60"/>
    </row>
  </sheetData>
  <mergeCells count="101">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 ref="F39:H39"/>
    <mergeCell ref="I39:K39"/>
    <mergeCell ref="L39:N39"/>
    <mergeCell ref="O39:Q39"/>
    <mergeCell ref="R39:T39"/>
    <mergeCell ref="AJ39:AK39"/>
    <mergeCell ref="AL41:AM41"/>
    <mergeCell ref="C50:E50"/>
    <mergeCell ref="C51:E51"/>
    <mergeCell ref="AG40:AI40"/>
    <mergeCell ref="AJ40:AK40"/>
    <mergeCell ref="AG38:AI38"/>
    <mergeCell ref="AJ38:AK38"/>
    <mergeCell ref="U39:W39"/>
    <mergeCell ref="X39:Z39"/>
    <mergeCell ref="AA39:AC39"/>
    <mergeCell ref="AD39:AF39"/>
    <mergeCell ref="AG39:AI39"/>
    <mergeCell ref="U40:W40"/>
    <mergeCell ref="AG41:AK41"/>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31:E31"/>
    <mergeCell ref="AM31:AN32"/>
    <mergeCell ref="A32:E32"/>
    <mergeCell ref="AG37:AK37"/>
    <mergeCell ref="AL37:AM37"/>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7:A10"/>
    <mergeCell ref="C7:C10"/>
    <mergeCell ref="D7:D10"/>
    <mergeCell ref="E7:E10"/>
    <mergeCell ref="B7:B8"/>
    <mergeCell ref="B9:B10"/>
    <mergeCell ref="AK1:AN1"/>
    <mergeCell ref="M2:P2"/>
    <mergeCell ref="Q2:R2"/>
    <mergeCell ref="S2:T2"/>
    <mergeCell ref="U2:V2"/>
    <mergeCell ref="AK2:AN2"/>
  </mergeCells>
  <phoneticPr fontId="4"/>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election activeCell="B11" sqref="B11"/>
    </sheetView>
  </sheetViews>
  <sheetFormatPr defaultColWidth="8.25" defaultRowHeight="21" customHeight="1"/>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359</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292</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292</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293</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21" customHeight="1">
      <c r="A35" s="67" t="s">
        <v>294</v>
      </c>
      <c r="B35" s="66"/>
      <c r="C35" s="66"/>
      <c r="D35" s="66"/>
      <c r="E35" s="66"/>
      <c r="F35" s="66"/>
      <c r="G35" s="60"/>
      <c r="H35" s="60"/>
      <c r="I35" s="60"/>
      <c r="J35" s="60"/>
      <c r="K35" s="60"/>
      <c r="L35" s="60"/>
      <c r="M35" s="60"/>
      <c r="N35" s="60"/>
      <c r="O35" s="60"/>
      <c r="Y35" s="67"/>
      <c r="AM35" s="66"/>
      <c r="AN35" s="62"/>
    </row>
    <row r="36" spans="1:40" ht="24.95" customHeight="1">
      <c r="A36" s="145"/>
      <c r="B36" s="145"/>
      <c r="C36" s="145"/>
      <c r="D36" s="94">
        <f>IF(MONTH($F$9)&lt;7,MONTH($F$9)+6,MONTH($F$9)-6)</f>
        <v>11</v>
      </c>
      <c r="E36" s="94">
        <f>IF(MONTH($F$9)&lt;6,MONTH($F$9)+7,MONTH($F$9)-5)</f>
        <v>12</v>
      </c>
      <c r="F36" s="333">
        <f>IF(MONTH($F$9)&lt;5,MONTH($F$9)+8,MONTH($F$9)-4)</f>
        <v>1</v>
      </c>
      <c r="G36" s="333"/>
      <c r="H36" s="333"/>
      <c r="I36" s="333">
        <f>IF(MONTH($F$9)&lt;4,MONTH($F$9)+9,MONTH($F$9)-3)</f>
        <v>2</v>
      </c>
      <c r="J36" s="333"/>
      <c r="K36" s="333"/>
      <c r="L36" s="333">
        <f>IF(MONTH($F$9)&lt;3,MONTH($F$9)+10,MONTH($F$9)-2)</f>
        <v>3</v>
      </c>
      <c r="M36" s="333"/>
      <c r="N36" s="333"/>
      <c r="O36" s="333">
        <f>IF(MONTH($F$9)&lt;2,MONTH($F$9)+11,MONTH($F$9)-1)</f>
        <v>4</v>
      </c>
      <c r="P36" s="333"/>
      <c r="Q36" s="333"/>
      <c r="R36" s="145" t="s">
        <v>211</v>
      </c>
      <c r="S36" s="145"/>
      <c r="T36" s="145"/>
      <c r="U36" s="145"/>
      <c r="V36" s="153" t="s">
        <v>212</v>
      </c>
      <c r="W36" s="153"/>
      <c r="X36" s="153"/>
      <c r="Y36" s="153"/>
      <c r="Z36" s="153" t="s">
        <v>295</v>
      </c>
      <c r="AA36" s="153"/>
      <c r="AB36" s="153"/>
      <c r="AC36" s="153"/>
    </row>
    <row r="37" spans="1:40" ht="18" customHeight="1">
      <c r="A37" s="337" t="s">
        <v>296</v>
      </c>
      <c r="B37" s="337"/>
      <c r="C37" s="337"/>
      <c r="D37" s="68"/>
      <c r="E37" s="68"/>
      <c r="F37" s="334"/>
      <c r="G37" s="334"/>
      <c r="H37" s="334"/>
      <c r="I37" s="334"/>
      <c r="J37" s="334"/>
      <c r="K37" s="334"/>
      <c r="L37" s="334"/>
      <c r="M37" s="334"/>
      <c r="N37" s="334"/>
      <c r="O37" s="334"/>
      <c r="P37" s="334"/>
      <c r="Q37" s="334"/>
      <c r="R37" s="144">
        <f>SUM(D37:Q37)</f>
        <v>0</v>
      </c>
      <c r="S37" s="144"/>
      <c r="T37" s="144"/>
      <c r="U37" s="144"/>
      <c r="V37" s="395">
        <f>ROUNDUP((R37+R38)/6,1)</f>
        <v>0</v>
      </c>
      <c r="W37" s="395"/>
      <c r="X37" s="395"/>
      <c r="Y37" s="395"/>
      <c r="Z37" s="395">
        <f>ROUNDDOWN(V37/35,1)</f>
        <v>0</v>
      </c>
      <c r="AA37" s="395"/>
      <c r="AB37" s="395"/>
      <c r="AC37" s="395"/>
    </row>
    <row r="38" spans="1:40" ht="18" customHeight="1">
      <c r="A38" s="337" t="s">
        <v>297</v>
      </c>
      <c r="B38" s="337"/>
      <c r="C38" s="337"/>
      <c r="D38" s="68"/>
      <c r="E38" s="68"/>
      <c r="F38" s="334"/>
      <c r="G38" s="334"/>
      <c r="H38" s="334"/>
      <c r="I38" s="334"/>
      <c r="J38" s="334"/>
      <c r="K38" s="334"/>
      <c r="L38" s="334"/>
      <c r="M38" s="334"/>
      <c r="N38" s="334"/>
      <c r="O38" s="334"/>
      <c r="P38" s="334"/>
      <c r="Q38" s="334"/>
      <c r="R38" s="144">
        <f>+SUM(D38:Q38)</f>
        <v>0</v>
      </c>
      <c r="S38" s="144"/>
      <c r="T38" s="144"/>
      <c r="U38" s="144"/>
      <c r="V38" s="395"/>
      <c r="W38" s="395"/>
      <c r="X38" s="395"/>
      <c r="Y38" s="395"/>
      <c r="Z38" s="395"/>
      <c r="AA38" s="395"/>
      <c r="AB38" s="395"/>
      <c r="AC38" s="395"/>
    </row>
    <row r="39" spans="1:40" ht="21" customHeight="1">
      <c r="A39" s="67"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c r="A40" s="62"/>
      <c r="B40" s="66"/>
      <c r="C40" s="296" t="str">
        <f>IF(VLOOKUP($AK$1,選択肢!$A$1:$J$32,C45,FALSE)=0,"-",VLOOKUP($AK$1,選択肢!$A$1:$J$32,C45,FALSE))</f>
        <v>管理者</v>
      </c>
      <c r="D40" s="297"/>
      <c r="E40" s="295" t="str">
        <f>IF(VLOOKUP($AK$1,選択肢!$A$1:$J$32,E45,FALSE)=0,"-",VLOOKUP($AK$1,選択肢!$A$1:$J$32,E45,FALSE))</f>
        <v>相談支援専門員</v>
      </c>
      <c r="F40" s="295"/>
      <c r="G40" s="295"/>
      <c r="H40" s="295"/>
      <c r="I40" s="296" t="str">
        <f>IF(VLOOKUP($AK$1,選択肢!$A$1:$J$32,I45,FALSE)=0,"-",VLOOKUP($AK$1,選択肢!$A$1:$J$32,I45,FALSE))</f>
        <v>相談支援員</v>
      </c>
      <c r="J40" s="297"/>
      <c r="K40" s="297"/>
      <c r="L40" s="297"/>
      <c r="M40" s="297"/>
      <c r="N40" s="298"/>
      <c r="O40" s="296" t="str">
        <f>IF(VLOOKUP($AK$1,選択肢!$A$1:$J$32,O45,FALSE)=0,"-",VLOOKUP($AK$1,選択肢!$A$1:$J$32,O45,FALSE))</f>
        <v>-</v>
      </c>
      <c r="P40" s="297"/>
      <c r="Q40" s="297"/>
      <c r="R40" s="297"/>
      <c r="S40" s="297"/>
      <c r="T40" s="298"/>
      <c r="U40" s="296" t="str">
        <f>IF(VLOOKUP($AK$1,選択肢!$A$1:$J$32,U45,FALSE)=0,"-",VLOOKUP($AK$1,選択肢!$A$1:$J$32,U45,FALSE))</f>
        <v>-</v>
      </c>
      <c r="V40" s="297"/>
      <c r="W40" s="297"/>
      <c r="X40" s="297"/>
      <c r="Y40" s="297"/>
      <c r="Z40" s="298"/>
      <c r="AA40" s="296" t="str">
        <f>IF(VLOOKUP($AK$1,選択肢!$A$1:$J$32,AA45,FALSE)=0,"-",VLOOKUP($AK$1,選択肢!$A$1:$J$32,AA45,FALSE))</f>
        <v>-</v>
      </c>
      <c r="AB40" s="297"/>
      <c r="AC40" s="297"/>
      <c r="AD40" s="297"/>
      <c r="AE40" s="297"/>
      <c r="AF40" s="298"/>
      <c r="AG40" s="295" t="str">
        <f>IF(VLOOKUP($AK$1,選択肢!$A$1:$J$32,AG45,FALSE)=0,"-",VLOOKUP($AK$1,選択肢!$A$1:$J$32,AG45,FALSE))</f>
        <v>-</v>
      </c>
      <c r="AH40" s="295"/>
      <c r="AI40" s="295"/>
      <c r="AJ40" s="295"/>
      <c r="AK40" s="295"/>
      <c r="AL40" s="295" t="str">
        <f>IF(VLOOKUP($AK$1,選択肢!$A$1:$J$32,AL45,FALSE)=0,"-",VLOOKUP($AK$1,選択肢!$A$1:$J$32,AL45,FALSE))</f>
        <v>-</v>
      </c>
      <c r="AM40" s="295"/>
      <c r="AN40" s="62"/>
    </row>
    <row r="41" spans="1:40" ht="18" customHeight="1">
      <c r="A41" s="62"/>
      <c r="B41" s="66"/>
      <c r="C41" s="98" t="s">
        <v>190</v>
      </c>
      <c r="D41" s="98" t="s">
        <v>191</v>
      </c>
      <c r="E41" s="97" t="s">
        <v>190</v>
      </c>
      <c r="F41" s="294" t="s">
        <v>191</v>
      </c>
      <c r="G41" s="294"/>
      <c r="H41" s="294"/>
      <c r="I41" s="290" t="s">
        <v>190</v>
      </c>
      <c r="J41" s="291"/>
      <c r="K41" s="292"/>
      <c r="L41" s="290" t="s">
        <v>191</v>
      </c>
      <c r="M41" s="291"/>
      <c r="N41" s="292"/>
      <c r="O41" s="290" t="s">
        <v>190</v>
      </c>
      <c r="P41" s="291"/>
      <c r="Q41" s="292"/>
      <c r="R41" s="290" t="s">
        <v>191</v>
      </c>
      <c r="S41" s="291"/>
      <c r="T41" s="292"/>
      <c r="U41" s="290" t="s">
        <v>190</v>
      </c>
      <c r="V41" s="291"/>
      <c r="W41" s="292"/>
      <c r="X41" s="290" t="s">
        <v>191</v>
      </c>
      <c r="Y41" s="291"/>
      <c r="Z41" s="292"/>
      <c r="AA41" s="290" t="s">
        <v>190</v>
      </c>
      <c r="AB41" s="291"/>
      <c r="AC41" s="292"/>
      <c r="AD41" s="290" t="s">
        <v>191</v>
      </c>
      <c r="AE41" s="291"/>
      <c r="AF41" s="292"/>
      <c r="AG41" s="290" t="s">
        <v>190</v>
      </c>
      <c r="AH41" s="291"/>
      <c r="AI41" s="292"/>
      <c r="AJ41" s="290" t="s">
        <v>191</v>
      </c>
      <c r="AK41" s="292"/>
      <c r="AL41" s="97" t="s">
        <v>27</v>
      </c>
      <c r="AM41" s="97" t="s">
        <v>216</v>
      </c>
      <c r="AN41" s="62"/>
    </row>
    <row r="42" spans="1:40" ht="18" customHeight="1">
      <c r="A42" s="62"/>
      <c r="B42" s="74" t="s">
        <v>192</v>
      </c>
      <c r="C42" s="97">
        <f>COUNTIFS($B$11:$B$30,C$40,$C$11:$C$30,"A",$E$11:$E$30,"*")</f>
        <v>1</v>
      </c>
      <c r="D42" s="97">
        <f>COUNTIFS($B$11:$B$30,C$40,$C$11:$C$30,"B",$E$11:$E$30,"*")</f>
        <v>0</v>
      </c>
      <c r="E42" s="97">
        <f>COUNTIFS($B$11:$B$30,E$40,$C$11:$C$30,"A",$E$11:$E$30,"*")</f>
        <v>0</v>
      </c>
      <c r="F42" s="290">
        <f>COUNTIFS($B$11:$B$30,E$40,$C$11:$C$30,"B",$E$11:$E$30,"*")</f>
        <v>1</v>
      </c>
      <c r="G42" s="291"/>
      <c r="H42" s="292"/>
      <c r="I42" s="290">
        <f>COUNTIFS($B$11:$B$30,I$40,$C$11:$C$30,"A",$E$11:$E$30,"*")</f>
        <v>0</v>
      </c>
      <c r="J42" s="291"/>
      <c r="K42" s="292"/>
      <c r="L42" s="290">
        <f>COUNTIFS($B$11:$B$30,I$40,$C$11:$C$30,"B",$E$11:$E$30,"*")</f>
        <v>0</v>
      </c>
      <c r="M42" s="291"/>
      <c r="N42" s="292"/>
      <c r="O42" s="290">
        <f>COUNTIFS($B$11:$B$30,O$40,$C$11:$C$30,"A",$E$11:$E$30,"*")</f>
        <v>0</v>
      </c>
      <c r="P42" s="291"/>
      <c r="Q42" s="292"/>
      <c r="R42" s="290">
        <f>COUNTIFS($B$11:$B$30,O$40,$C$11:$C$30,"B",$E$11:$E$30,"*")</f>
        <v>0</v>
      </c>
      <c r="S42" s="291"/>
      <c r="T42" s="292"/>
      <c r="U42" s="290">
        <f>COUNTIFS($B$11:$B$30,U$40,$C$11:$C$30,"A",$E$11:$E$30,"*")</f>
        <v>0</v>
      </c>
      <c r="V42" s="291"/>
      <c r="W42" s="292"/>
      <c r="X42" s="290">
        <f>COUNTIFS($B$11:$B$30,U$40,$C$11:$C$30,"B",$E$11:$E$30,"*")</f>
        <v>0</v>
      </c>
      <c r="Y42" s="291"/>
      <c r="Z42" s="292"/>
      <c r="AA42" s="290">
        <f>COUNTIFS($B$11:$B$30,AA$40,$C$11:$C$30,"A",$E$11:$E$30,"*")</f>
        <v>0</v>
      </c>
      <c r="AB42" s="291"/>
      <c r="AC42" s="292"/>
      <c r="AD42" s="290">
        <f>COUNTIFS($B$11:$B$30,AA$40,$C$11:$C$30,"B",$E$11:$E$30,"*")</f>
        <v>0</v>
      </c>
      <c r="AE42" s="291"/>
      <c r="AF42" s="292"/>
      <c r="AG42" s="290">
        <f>COUNTIFS($B$11:$B$30,AG$40,$C$11:$C$30,"A",$E$11:$E$30,"*")</f>
        <v>0</v>
      </c>
      <c r="AH42" s="291"/>
      <c r="AI42" s="292"/>
      <c r="AJ42" s="290">
        <f>COUNTIFS($B$11:$B$30,AG$40,$C$11:$C$30,"B",$E$11:$E$30,"*")</f>
        <v>0</v>
      </c>
      <c r="AK42" s="292"/>
      <c r="AL42" s="97">
        <f>COUNTIFS($B$11:$B$30,AL$40,$C$11:$C$30,"A",$E$11:$E$30,"*")</f>
        <v>0</v>
      </c>
      <c r="AM42" s="97">
        <f>COUNTIFS($B$11:$B$30,AL$40,$C$11:$C$30,"B",$E$11:$E$30,"*")</f>
        <v>0</v>
      </c>
      <c r="AN42" s="62"/>
    </row>
    <row r="43" spans="1:40" ht="18" customHeight="1">
      <c r="A43" s="62"/>
      <c r="B43" s="80" t="s">
        <v>193</v>
      </c>
      <c r="C43" s="97">
        <f>COUNTIFS($B$11:$B$30,C$40,$C$11:$C$30,"C",$E$11:$E$30,"*")</f>
        <v>0</v>
      </c>
      <c r="D43" s="97">
        <f>COUNTIFS($B$11:$B$30,C$40,$C$11:$C$30,"D",$E$11:$E$30,"*")</f>
        <v>0</v>
      </c>
      <c r="E43" s="97">
        <f>COUNTIFS($B$11:$B$30,E$40,$C$11:$C$30,"C",$E$11:$E$30,"*")</f>
        <v>1</v>
      </c>
      <c r="F43" s="290">
        <f>COUNTIFS($B$11:$B$30,E$40,$C$11:$C$30,"D",$E$11:$E$30,"*")</f>
        <v>0</v>
      </c>
      <c r="G43" s="291"/>
      <c r="H43" s="292"/>
      <c r="I43" s="290">
        <f>COUNTIFS($B$11:$B$30,I$40,$C$11:$C$30,"C",$E$11:$E$30,"*")</f>
        <v>0</v>
      </c>
      <c r="J43" s="291"/>
      <c r="K43" s="292"/>
      <c r="L43" s="290">
        <f>COUNTIFS($B$11:$B$30,I$40,$C$11:$C$30,"D",$E$11:$E$30,"*")</f>
        <v>1</v>
      </c>
      <c r="M43" s="291"/>
      <c r="N43" s="292"/>
      <c r="O43" s="290">
        <f>COUNTIFS($B$11:$B$30,O$40,$C$11:$C$30,"C",$E$11:$E$30,"*")</f>
        <v>0</v>
      </c>
      <c r="P43" s="291"/>
      <c r="Q43" s="292"/>
      <c r="R43" s="290">
        <f>COUNTIFS($B$11:$B$30,O$40,$C$11:$C$30,"D",$E$11:$E$30,"*")</f>
        <v>0</v>
      </c>
      <c r="S43" s="291"/>
      <c r="T43" s="292"/>
      <c r="U43" s="290">
        <f>COUNTIFS($B$11:$B$30,U$40,$C$11:$C$30,"C",$E$11:$E$30,"*")</f>
        <v>0</v>
      </c>
      <c r="V43" s="291"/>
      <c r="W43" s="292"/>
      <c r="X43" s="290">
        <f>COUNTIFS($B$11:$B$30,U$40,$C$11:$C$30,"D",$E$11:$E$30,"*")</f>
        <v>0</v>
      </c>
      <c r="Y43" s="291"/>
      <c r="Z43" s="292"/>
      <c r="AA43" s="290">
        <f>COUNTIFS($B$11:$B$30,AA$40,$C$11:$C$30,"C",$E$11:$E$30,"*")</f>
        <v>0</v>
      </c>
      <c r="AB43" s="291"/>
      <c r="AC43" s="292"/>
      <c r="AD43" s="290">
        <f>COUNTIFS($B$11:$B$30,AA$40,$C$11:$C$30,"D",$E$11:$E$30,"*")</f>
        <v>0</v>
      </c>
      <c r="AE43" s="291"/>
      <c r="AF43" s="292"/>
      <c r="AG43" s="290">
        <f>COUNTIFS($B$11:$B$30,AG$40,$C$11:$C$30,"C",$E$11:$E$30,"*")</f>
        <v>0</v>
      </c>
      <c r="AH43" s="291"/>
      <c r="AI43" s="292"/>
      <c r="AJ43" s="290">
        <f>COUNTIFS($B$11:$B$30,AG$40,$C$11:$C$30,"D",$E$11:$E$30,"*")</f>
        <v>0</v>
      </c>
      <c r="AK43" s="292"/>
      <c r="AL43" s="97">
        <f>COUNTIFS($B$11:$B$30,AL$40,$C$11:$C$30,"C",$E$11:$E$30,"*")</f>
        <v>0</v>
      </c>
      <c r="AM43" s="97">
        <f>COUNTIFS($B$11:$B$30,AL$40,$C$11:$C$30,"D",$E$11:$E$30,"*")</f>
        <v>0</v>
      </c>
      <c r="AN43" s="62"/>
    </row>
    <row r="44" spans="1:40" ht="24.95" customHeight="1">
      <c r="A44" s="62"/>
      <c r="B44" s="80" t="s">
        <v>194</v>
      </c>
      <c r="C44" s="296">
        <f>IF($AK$3="４週",SUMIFS($AK$11:$AK$30,$B$11:$B$30,C40)/4/$AH$5,IF($AK$3="歴月",SUMIFS($AK$11:$AK$30,$B$11:$B$30,C40)/$AL$5,"記載する期間を選択してください"))</f>
        <v>0</v>
      </c>
      <c r="D44" s="298"/>
      <c r="E44" s="296">
        <f>IF($AK$3="４週",SUMIFS($AK$11:$AK$30,$B$11:$B$30,E40)/4/$AH$5,IF($AK$3="歴月",SUMIFS($AK$11:$AK$30,$B$11:$B$30,E40)/$AL$5,"記載する期間を選択してください"))</f>
        <v>0</v>
      </c>
      <c r="F44" s="297"/>
      <c r="G44" s="297"/>
      <c r="H44" s="298"/>
      <c r="I44" s="296">
        <f>IF($AK$3="４週",SUMIFS($AK$11:$AK$30,$B$11:$B$30,I40)/4/$AH$5,IF($AK$3="歴月",SUMIFS($AK$11:$AK$30,$B$11:$B$30,I40)/$AL$5,"記載する期間を選択してください"))</f>
        <v>0</v>
      </c>
      <c r="J44" s="297"/>
      <c r="K44" s="297"/>
      <c r="L44" s="297"/>
      <c r="M44" s="297"/>
      <c r="N44" s="298"/>
      <c r="O44" s="296">
        <f>IF($AK$3="４週",SUMIFS($AK$11:$AK$30,$B$11:$B$30,O40)/4/$AH$5,IF($AK$3="歴月",SUMIFS($AK$11:$AK$30,$B$11:$B$30,O40)/$AL$5,"記載する期間を選択してください"))</f>
        <v>0</v>
      </c>
      <c r="P44" s="297"/>
      <c r="Q44" s="297"/>
      <c r="R44" s="297"/>
      <c r="S44" s="297"/>
      <c r="T44" s="298"/>
      <c r="U44" s="296">
        <f>IF($AK$3="４週",SUMIFS($AK$11:$AK$30,$B$11:$B$30,U40)/4/$AH$5,IF($AK$3="歴月",SUMIFS($AK$11:$AK$30,$B$11:$B$30,U40)/$AL$5,"記載する期間を選択してください"))</f>
        <v>0</v>
      </c>
      <c r="V44" s="297"/>
      <c r="W44" s="297"/>
      <c r="X44" s="297"/>
      <c r="Y44" s="297"/>
      <c r="Z44" s="298"/>
      <c r="AA44" s="296">
        <f>IF($AK$3="４週",SUMIFS($AK$11:$AK$30,$B$11:$B$30,AA40)/4/$AH$5,IF($AK$3="歴月",SUMIFS($AK$11:$AK$30,$B$11:$B$30,AA40)/$AL$5,"記載する期間を選択してください"))</f>
        <v>0</v>
      </c>
      <c r="AB44" s="297"/>
      <c r="AC44" s="297"/>
      <c r="AD44" s="297"/>
      <c r="AE44" s="297"/>
      <c r="AF44" s="298"/>
      <c r="AG44" s="296">
        <f>IF($AK$3="４週",SUMIFS($AK$11:$AK$30,$B$11:$B$30,AG40)/4/$AH$5,IF($AK$3="歴月",SUMIFS($AK$11:$AK$30,$B$11:$B$30,AG40)/$AL$5,"記載する期間を選択してください"))</f>
        <v>0</v>
      </c>
      <c r="AH44" s="297"/>
      <c r="AI44" s="297"/>
      <c r="AJ44" s="297"/>
      <c r="AK44" s="298"/>
      <c r="AL44" s="296">
        <f>IF($AK$3="４週",SUMIFS($AK$11:$AK$30,$B$11:$B$30,AL40)/4/$AH$5,IF($AK$3="歴月",SUMIFS($AK$11:$AK$30,$B$11:$B$30,AL40)/$AL$5,"記載する期間を選択してください"))</f>
        <v>0</v>
      </c>
      <c r="AM44" s="298"/>
      <c r="AN44" s="62"/>
    </row>
    <row r="45" spans="1:40" ht="5.0999999999999996" customHeight="1">
      <c r="A45" s="62"/>
      <c r="B45" s="59"/>
      <c r="C45" s="76">
        <v>2</v>
      </c>
      <c r="D45" s="76"/>
      <c r="E45" s="76">
        <v>3</v>
      </c>
      <c r="F45" s="76"/>
      <c r="G45" s="76"/>
      <c r="H45" s="76"/>
      <c r="I45" s="76">
        <v>4</v>
      </c>
      <c r="J45" s="76"/>
      <c r="K45" s="76"/>
      <c r="L45" s="76"/>
      <c r="M45" s="76"/>
      <c r="N45" s="76"/>
      <c r="O45" s="76">
        <v>5</v>
      </c>
      <c r="P45" s="76"/>
      <c r="Q45" s="76"/>
      <c r="R45" s="76"/>
      <c r="S45" s="76"/>
      <c r="T45" s="76"/>
      <c r="U45" s="76">
        <v>6</v>
      </c>
      <c r="V45" s="76"/>
      <c r="W45" s="76"/>
      <c r="X45" s="76"/>
      <c r="Y45" s="76"/>
      <c r="Z45" s="76"/>
      <c r="AA45" s="76">
        <v>7</v>
      </c>
      <c r="AB45" s="76"/>
      <c r="AC45" s="76"/>
      <c r="AD45" s="76"/>
      <c r="AE45" s="76"/>
      <c r="AF45" s="76"/>
      <c r="AG45" s="76">
        <v>8</v>
      </c>
      <c r="AH45" s="76"/>
      <c r="AI45" s="76"/>
      <c r="AJ45" s="76"/>
      <c r="AK45" s="76"/>
      <c r="AL45" s="76">
        <v>9</v>
      </c>
      <c r="AM45" s="96"/>
      <c r="AN45" s="62"/>
    </row>
    <row r="46" spans="1:40" ht="15" customHeight="1">
      <c r="A46" s="60" t="s">
        <v>118</v>
      </c>
      <c r="B46" s="87"/>
      <c r="C46" s="88"/>
      <c r="D46" s="88"/>
      <c r="E46" s="88"/>
      <c r="F46" s="89"/>
      <c r="G46" s="88"/>
      <c r="H46" s="76"/>
      <c r="I46" s="76"/>
      <c r="J46" s="76"/>
      <c r="K46" s="76"/>
      <c r="L46" s="76"/>
      <c r="M46" s="76"/>
      <c r="N46" s="76"/>
      <c r="O46" s="76"/>
      <c r="P46" s="76"/>
      <c r="Q46" s="76"/>
      <c r="R46" s="76">
        <v>6</v>
      </c>
      <c r="S46" s="76"/>
      <c r="T46" s="76"/>
      <c r="U46" s="76"/>
      <c r="V46" s="76"/>
      <c r="W46" s="76"/>
      <c r="X46" s="76">
        <v>7</v>
      </c>
      <c r="Y46" s="76"/>
      <c r="Z46" s="76"/>
      <c r="AA46" s="76"/>
      <c r="AB46" s="76"/>
      <c r="AC46" s="76"/>
      <c r="AD46" s="76">
        <v>8</v>
      </c>
      <c r="AE46" s="76"/>
      <c r="AF46" s="76"/>
      <c r="AG46" s="77"/>
      <c r="AH46" s="77"/>
      <c r="AI46" s="77"/>
      <c r="AJ46" s="77">
        <v>9</v>
      </c>
      <c r="AK46" s="75"/>
      <c r="AL46" s="75"/>
      <c r="AM46" s="62"/>
    </row>
    <row r="47" spans="1:40" s="60" customFormat="1" ht="15" customHeight="1">
      <c r="A47" s="60" t="s">
        <v>119</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s="60" customFormat="1" ht="15" customHeight="1">
      <c r="A48" s="60" t="s">
        <v>120</v>
      </c>
      <c r="B48" s="83"/>
      <c r="C48" s="83"/>
      <c r="D48" s="83"/>
      <c r="E48" s="83"/>
      <c r="F48" s="83"/>
      <c r="G48" s="83"/>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row>
    <row r="49" spans="1:39" s="60" customFormat="1" ht="15" customHeight="1">
      <c r="A49" s="60" t="s">
        <v>121</v>
      </c>
      <c r="B49" s="83"/>
      <c r="C49" s="83"/>
      <c r="D49" s="83"/>
      <c r="E49" s="83"/>
      <c r="F49" s="83"/>
      <c r="G49" s="83"/>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row>
    <row r="50" spans="1:39" s="60" customFormat="1" ht="15" customHeight="1">
      <c r="A50" s="60" t="s">
        <v>122</v>
      </c>
      <c r="B50" s="83"/>
      <c r="C50" s="83"/>
      <c r="D50" s="83"/>
      <c r="E50" s="83"/>
      <c r="F50" s="83"/>
      <c r="G50" s="83"/>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row>
    <row r="51" spans="1:39" ht="15" customHeight="1">
      <c r="A51" s="60" t="s">
        <v>123</v>
      </c>
      <c r="B51" s="90"/>
      <c r="C51" s="60"/>
      <c r="D51" s="60"/>
      <c r="E51" s="60"/>
      <c r="F51" s="60"/>
      <c r="G51" s="60"/>
    </row>
    <row r="52" spans="1:39" ht="15" customHeight="1">
      <c r="A52" s="60" t="s">
        <v>124</v>
      </c>
      <c r="B52" s="90"/>
      <c r="C52" s="60"/>
      <c r="D52" s="60"/>
      <c r="E52" s="60"/>
      <c r="F52" s="60"/>
      <c r="G52" s="60"/>
    </row>
    <row r="53" spans="1:39" ht="15" customHeight="1">
      <c r="A53" s="60"/>
      <c r="B53" s="74" t="s">
        <v>125</v>
      </c>
      <c r="C53" s="145" t="s">
        <v>126</v>
      </c>
      <c r="D53" s="145"/>
      <c r="E53" s="145"/>
      <c r="F53" s="60"/>
      <c r="G53" s="60"/>
    </row>
    <row r="54" spans="1:39" ht="15" customHeight="1">
      <c r="A54" s="60"/>
      <c r="B54" s="93" t="s">
        <v>127</v>
      </c>
      <c r="C54" s="144" t="s">
        <v>128</v>
      </c>
      <c r="D54" s="144"/>
      <c r="E54" s="144"/>
      <c r="F54" s="60"/>
      <c r="G54" s="60"/>
    </row>
    <row r="55" spans="1:39" ht="15" customHeight="1">
      <c r="A55" s="60"/>
      <c r="B55" s="93" t="s">
        <v>129</v>
      </c>
      <c r="C55" s="144" t="s">
        <v>130</v>
      </c>
      <c r="D55" s="144"/>
      <c r="E55" s="144"/>
      <c r="F55" s="60"/>
      <c r="G55" s="60"/>
    </row>
    <row r="56" spans="1:39" ht="15" customHeight="1">
      <c r="A56" s="60"/>
      <c r="B56" s="93" t="s">
        <v>131</v>
      </c>
      <c r="C56" s="144" t="s">
        <v>132</v>
      </c>
      <c r="D56" s="144"/>
      <c r="E56" s="144"/>
      <c r="F56" s="60"/>
      <c r="G56" s="60"/>
    </row>
    <row r="57" spans="1:39" ht="15" customHeight="1">
      <c r="A57" s="60"/>
      <c r="B57" s="93" t="s">
        <v>133</v>
      </c>
      <c r="C57" s="144" t="s">
        <v>134</v>
      </c>
      <c r="D57" s="144"/>
      <c r="E57" s="144"/>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0"/>
      <c r="C61" s="60"/>
      <c r="D61" s="60"/>
      <c r="E61" s="60"/>
      <c r="F61" s="60"/>
      <c r="G61" s="60"/>
    </row>
    <row r="62" spans="1:39" ht="15" customHeight="1">
      <c r="A62" s="60" t="s">
        <v>139</v>
      </c>
      <c r="B62" s="90"/>
      <c r="C62" s="60"/>
      <c r="D62" s="60"/>
      <c r="E62" s="60"/>
      <c r="F62" s="60"/>
      <c r="G62" s="60"/>
    </row>
    <row r="63" spans="1:39" ht="15" customHeight="1">
      <c r="A63" s="60" t="s">
        <v>140</v>
      </c>
      <c r="B63" s="90"/>
      <c r="C63" s="60"/>
      <c r="D63" s="60"/>
      <c r="E63" s="60"/>
      <c r="F63" s="60"/>
      <c r="G63" s="60"/>
    </row>
    <row r="64" spans="1:39" ht="15" customHeight="1">
      <c r="A64" s="60" t="s">
        <v>141</v>
      </c>
      <c r="B64" s="90"/>
      <c r="C64" s="60"/>
      <c r="D64" s="60"/>
      <c r="E64" s="60"/>
      <c r="F64" s="60"/>
      <c r="G64" s="60"/>
    </row>
    <row r="65" spans="1:7" ht="15" customHeight="1">
      <c r="A65" s="60" t="s">
        <v>142</v>
      </c>
      <c r="B65" s="90"/>
      <c r="C65" s="60"/>
      <c r="D65" s="60"/>
      <c r="E65" s="60"/>
      <c r="F65" s="60"/>
      <c r="G65" s="60"/>
    </row>
    <row r="66" spans="1:7" ht="15" customHeight="1">
      <c r="A66" s="60" t="s">
        <v>143</v>
      </c>
      <c r="B66" s="90"/>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0"/>
      <c r="C69" s="60"/>
      <c r="D69" s="60"/>
      <c r="E69" s="60"/>
      <c r="F69" s="60"/>
      <c r="G69" s="60"/>
    </row>
    <row r="70" spans="1:7" ht="15" customHeight="1">
      <c r="A70" s="60" t="s">
        <v>147</v>
      </c>
      <c r="B70" s="90"/>
      <c r="C70" s="60"/>
      <c r="D70" s="60"/>
      <c r="E70" s="60"/>
      <c r="F70" s="60"/>
      <c r="G70" s="60"/>
    </row>
    <row r="71" spans="1:7" ht="15" customHeight="1">
      <c r="A71" s="60" t="s">
        <v>148</v>
      </c>
      <c r="B71" s="90"/>
      <c r="C71" s="60"/>
      <c r="D71" s="60"/>
      <c r="E71" s="60"/>
      <c r="F71" s="60"/>
      <c r="G71" s="60"/>
    </row>
    <row r="72" spans="1:7" ht="15" customHeight="1">
      <c r="A72" s="60" t="s">
        <v>149</v>
      </c>
      <c r="B72" s="90"/>
      <c r="C72" s="60"/>
      <c r="D72" s="60"/>
      <c r="E72" s="60"/>
      <c r="F72" s="60"/>
      <c r="G72" s="60"/>
    </row>
    <row r="73" spans="1:7" ht="15" customHeight="1">
      <c r="A73" s="60" t="s">
        <v>150</v>
      </c>
      <c r="B73" s="90"/>
      <c r="C73" s="60"/>
      <c r="D73" s="60"/>
      <c r="E73" s="60"/>
      <c r="F73" s="60"/>
      <c r="G73" s="60"/>
    </row>
    <row r="74" spans="1:7" ht="15" customHeight="1">
      <c r="A74" s="60" t="s">
        <v>151</v>
      </c>
      <c r="B74" s="90"/>
      <c r="C74" s="60"/>
      <c r="D74" s="60"/>
      <c r="E74" s="60"/>
      <c r="F74" s="60"/>
      <c r="G74" s="60"/>
    </row>
    <row r="75" spans="1:7" ht="15" customHeight="1">
      <c r="A75" s="60" t="s">
        <v>152</v>
      </c>
      <c r="B75" s="90"/>
      <c r="C75" s="60"/>
      <c r="D75" s="60"/>
      <c r="E75" s="60"/>
      <c r="F75" s="60"/>
      <c r="G75" s="60"/>
    </row>
    <row r="76" spans="1:7" ht="15" customHeight="1">
      <c r="A76" s="60" t="s">
        <v>153</v>
      </c>
      <c r="B76" s="90"/>
      <c r="C76" s="60"/>
      <c r="D76" s="60"/>
      <c r="E76" s="60"/>
      <c r="F76" s="60"/>
      <c r="G76" s="60"/>
    </row>
  </sheetData>
  <mergeCells count="12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4:AN14"/>
    <mergeCell ref="AM15:AN15"/>
    <mergeCell ref="AH8:AJ8"/>
    <mergeCell ref="AM11:AN11"/>
    <mergeCell ref="AM12:AN12"/>
    <mergeCell ref="AK1:AN1"/>
    <mergeCell ref="M2:P2"/>
    <mergeCell ref="Q2:R2"/>
    <mergeCell ref="S2:T2"/>
    <mergeCell ref="U2:V2"/>
    <mergeCell ref="AK2:AN2"/>
  </mergeCells>
  <phoneticPr fontId="4"/>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topLeftCell="A4" workbookViewId="0">
      <selection activeCell="A26" sqref="A26"/>
    </sheetView>
  </sheetViews>
  <sheetFormatPr defaultRowHeight="18.75"/>
  <cols>
    <col min="1" max="1" width="26.375" customWidth="1"/>
    <col min="2" max="2" width="9" customWidth="1"/>
    <col min="3" max="3" width="22" customWidth="1"/>
  </cols>
  <sheetData>
    <row r="1" spans="1:12">
      <c r="A1" t="s">
        <v>93</v>
      </c>
      <c r="B1" t="s">
        <v>312</v>
      </c>
      <c r="C1" t="s">
        <v>313</v>
      </c>
      <c r="D1" t="s">
        <v>314</v>
      </c>
      <c r="E1" t="s">
        <v>315</v>
      </c>
      <c r="F1" t="s">
        <v>316</v>
      </c>
      <c r="G1" t="s">
        <v>317</v>
      </c>
      <c r="H1" t="s">
        <v>318</v>
      </c>
      <c r="I1" t="s">
        <v>319</v>
      </c>
      <c r="J1" t="s">
        <v>320</v>
      </c>
      <c r="K1" t="s">
        <v>321</v>
      </c>
    </row>
    <row r="2" spans="1:12">
      <c r="A2" t="s">
        <v>322</v>
      </c>
      <c r="B2" t="s">
        <v>157</v>
      </c>
      <c r="C2" t="s">
        <v>158</v>
      </c>
      <c r="D2" t="s">
        <v>159</v>
      </c>
    </row>
    <row r="3" spans="1:12">
      <c r="A3" t="s">
        <v>195</v>
      </c>
      <c r="B3" t="s">
        <v>157</v>
      </c>
      <c r="C3" t="s">
        <v>158</v>
      </c>
      <c r="D3" t="s">
        <v>159</v>
      </c>
    </row>
    <row r="4" spans="1:12">
      <c r="A4" t="s">
        <v>202</v>
      </c>
      <c r="B4" t="s">
        <v>157</v>
      </c>
      <c r="C4" t="s">
        <v>158</v>
      </c>
      <c r="D4" t="s">
        <v>159</v>
      </c>
    </row>
    <row r="5" spans="1:12">
      <c r="A5" t="s">
        <v>205</v>
      </c>
      <c r="B5" t="s">
        <v>157</v>
      </c>
      <c r="C5" t="s">
        <v>158</v>
      </c>
      <c r="D5" t="s">
        <v>159</v>
      </c>
    </row>
    <row r="6" spans="1:12">
      <c r="A6" s="122" t="s">
        <v>206</v>
      </c>
      <c r="B6" s="122" t="s">
        <v>157</v>
      </c>
      <c r="C6" s="122" t="s">
        <v>207</v>
      </c>
      <c r="D6" s="122" t="s">
        <v>208</v>
      </c>
      <c r="E6" s="122" t="s">
        <v>209</v>
      </c>
      <c r="F6" s="122" t="s">
        <v>215</v>
      </c>
      <c r="G6" s="122"/>
      <c r="H6" s="122"/>
      <c r="I6" s="122"/>
      <c r="J6" s="122"/>
    </row>
    <row r="7" spans="1:12">
      <c r="A7" s="122" t="s">
        <v>217</v>
      </c>
      <c r="B7" s="122" t="s">
        <v>157</v>
      </c>
      <c r="C7" s="122" t="s">
        <v>207</v>
      </c>
      <c r="D7" s="122" t="s">
        <v>208</v>
      </c>
      <c r="E7" s="122" t="s">
        <v>209</v>
      </c>
      <c r="F7" s="122" t="s">
        <v>234</v>
      </c>
      <c r="G7" s="122" t="s">
        <v>323</v>
      </c>
      <c r="H7" s="122" t="s">
        <v>324</v>
      </c>
      <c r="I7" s="122" t="s">
        <v>215</v>
      </c>
      <c r="J7" s="122"/>
    </row>
    <row r="8" spans="1:12">
      <c r="A8" s="122" t="s">
        <v>325</v>
      </c>
      <c r="B8" s="122" t="s">
        <v>157</v>
      </c>
      <c r="C8" s="122" t="s">
        <v>215</v>
      </c>
      <c r="D8" s="122"/>
      <c r="E8" s="122"/>
      <c r="F8" s="122"/>
      <c r="G8" s="122"/>
      <c r="H8" s="122"/>
      <c r="I8" s="122"/>
      <c r="J8" s="122"/>
    </row>
    <row r="9" spans="1:12">
      <c r="A9" s="122" t="s">
        <v>326</v>
      </c>
      <c r="B9" s="122" t="s">
        <v>157</v>
      </c>
      <c r="C9" s="122" t="s">
        <v>215</v>
      </c>
      <c r="D9" s="122"/>
      <c r="E9" s="122"/>
      <c r="F9" s="122"/>
      <c r="G9" s="122"/>
      <c r="H9" s="122"/>
      <c r="I9" s="122"/>
      <c r="J9" s="122"/>
    </row>
    <row r="10" spans="1:12">
      <c r="A10" s="122" t="s">
        <v>327</v>
      </c>
      <c r="B10" s="122" t="s">
        <v>157</v>
      </c>
      <c r="C10" s="122" t="s">
        <v>215</v>
      </c>
      <c r="D10" s="122"/>
      <c r="E10" s="122"/>
      <c r="F10" s="122"/>
      <c r="G10" s="122"/>
      <c r="H10" s="122"/>
      <c r="I10" s="122"/>
      <c r="J10" s="122"/>
    </row>
    <row r="11" spans="1:12">
      <c r="A11" s="122" t="s">
        <v>328</v>
      </c>
      <c r="B11" s="122" t="s">
        <v>157</v>
      </c>
      <c r="C11" s="122" t="s">
        <v>158</v>
      </c>
      <c r="D11" s="122" t="s">
        <v>159</v>
      </c>
      <c r="E11" s="122"/>
      <c r="F11" s="122"/>
      <c r="G11" s="122"/>
      <c r="H11" s="122"/>
      <c r="I11" s="122"/>
      <c r="J11" s="122"/>
    </row>
    <row r="12" spans="1:12">
      <c r="A12" s="122" t="s">
        <v>263</v>
      </c>
      <c r="B12" s="122" t="s">
        <v>157</v>
      </c>
      <c r="C12" s="122" t="s">
        <v>207</v>
      </c>
      <c r="D12" s="122" t="s">
        <v>264</v>
      </c>
      <c r="E12" s="122" t="s">
        <v>215</v>
      </c>
      <c r="F12" s="122"/>
      <c r="G12" s="122"/>
      <c r="H12" s="122"/>
      <c r="I12" s="122"/>
      <c r="J12" s="122"/>
    </row>
    <row r="13" spans="1:12">
      <c r="A13" s="122" t="s">
        <v>270</v>
      </c>
      <c r="B13" s="122" t="s">
        <v>157</v>
      </c>
      <c r="C13" s="122" t="s">
        <v>207</v>
      </c>
      <c r="D13" s="122" t="s">
        <v>264</v>
      </c>
      <c r="E13" s="122"/>
      <c r="F13" s="122"/>
      <c r="G13" s="122"/>
      <c r="H13" s="122"/>
      <c r="I13" s="122"/>
      <c r="J13" s="122"/>
    </row>
    <row r="14" spans="1:12">
      <c r="A14" s="122" t="s">
        <v>271</v>
      </c>
      <c r="B14" s="122" t="s">
        <v>157</v>
      </c>
      <c r="C14" s="122" t="s">
        <v>207</v>
      </c>
      <c r="D14" s="122" t="s">
        <v>264</v>
      </c>
      <c r="E14" s="122" t="s">
        <v>215</v>
      </c>
      <c r="F14" s="122" t="s">
        <v>329</v>
      </c>
      <c r="G14" s="122"/>
      <c r="H14" s="122"/>
      <c r="I14" s="122"/>
      <c r="J14" s="122"/>
    </row>
    <row r="15" spans="1:12">
      <c r="A15" s="122" t="s">
        <v>273</v>
      </c>
      <c r="B15" s="122" t="s">
        <v>157</v>
      </c>
      <c r="C15" s="122" t="s">
        <v>207</v>
      </c>
      <c r="D15" s="122" t="s">
        <v>208</v>
      </c>
      <c r="E15" s="122" t="s">
        <v>209</v>
      </c>
      <c r="F15" s="122" t="s">
        <v>234</v>
      </c>
      <c r="G15" s="122" t="s">
        <v>323</v>
      </c>
      <c r="H15" s="122" t="s">
        <v>324</v>
      </c>
      <c r="I15" s="122" t="s">
        <v>330</v>
      </c>
      <c r="J15" s="122" t="s">
        <v>331</v>
      </c>
      <c r="K15" t="s">
        <v>215</v>
      </c>
      <c r="L15" s="122"/>
    </row>
    <row r="16" spans="1:12">
      <c r="A16" s="122" t="s">
        <v>233</v>
      </c>
      <c r="B16" s="122" t="s">
        <v>157</v>
      </c>
      <c r="C16" s="122" t="s">
        <v>207</v>
      </c>
      <c r="D16" s="122" t="s">
        <v>209</v>
      </c>
      <c r="E16" s="122" t="s">
        <v>234</v>
      </c>
      <c r="F16" s="122" t="s">
        <v>323</v>
      </c>
      <c r="G16" s="122" t="s">
        <v>324</v>
      </c>
      <c r="H16" s="122" t="s">
        <v>215</v>
      </c>
      <c r="I16" s="122"/>
      <c r="J16" s="122"/>
    </row>
    <row r="17" spans="1:11">
      <c r="A17" s="122" t="s">
        <v>236</v>
      </c>
      <c r="B17" s="122" t="s">
        <v>157</v>
      </c>
      <c r="C17" s="122" t="s">
        <v>207</v>
      </c>
      <c r="D17" s="122" t="s">
        <v>237</v>
      </c>
      <c r="E17" s="122" t="s">
        <v>215</v>
      </c>
      <c r="F17" s="122"/>
      <c r="G17" s="122"/>
      <c r="H17" s="122"/>
      <c r="I17" s="122"/>
      <c r="J17" s="122"/>
    </row>
    <row r="18" spans="1:11">
      <c r="A18" s="122" t="s">
        <v>332</v>
      </c>
      <c r="B18" s="122" t="s">
        <v>157</v>
      </c>
      <c r="C18" s="122" t="s">
        <v>242</v>
      </c>
      <c r="D18" s="122"/>
      <c r="E18" s="122"/>
      <c r="F18" s="122"/>
      <c r="G18" s="122"/>
      <c r="H18" s="122"/>
      <c r="I18" s="122"/>
      <c r="J18" s="122"/>
    </row>
    <row r="19" spans="1:11">
      <c r="A19" s="122" t="s">
        <v>243</v>
      </c>
      <c r="B19" s="122" t="s">
        <v>157</v>
      </c>
      <c r="C19" s="122" t="s">
        <v>207</v>
      </c>
      <c r="D19" s="122" t="s">
        <v>246</v>
      </c>
      <c r="E19" s="122" t="s">
        <v>247</v>
      </c>
      <c r="F19" s="122" t="s">
        <v>253</v>
      </c>
      <c r="G19" s="122"/>
      <c r="H19" s="122"/>
      <c r="I19" s="122"/>
      <c r="J19" s="122"/>
    </row>
    <row r="20" spans="1:11">
      <c r="A20" s="122" t="s">
        <v>251</v>
      </c>
      <c r="B20" s="122" t="s">
        <v>157</v>
      </c>
      <c r="C20" s="122" t="s">
        <v>207</v>
      </c>
      <c r="D20" s="122" t="s">
        <v>247</v>
      </c>
      <c r="E20" s="122" t="s">
        <v>253</v>
      </c>
      <c r="F20" s="122"/>
      <c r="G20" s="122"/>
      <c r="H20" s="122"/>
      <c r="I20" s="122"/>
      <c r="J20" s="122"/>
    </row>
    <row r="21" spans="1:11">
      <c r="A21" s="122" t="s">
        <v>254</v>
      </c>
      <c r="B21" s="122" t="s">
        <v>157</v>
      </c>
      <c r="C21" s="122" t="s">
        <v>207</v>
      </c>
      <c r="D21" s="122" t="s">
        <v>247</v>
      </c>
      <c r="E21" s="122" t="s">
        <v>253</v>
      </c>
      <c r="F21" s="122"/>
      <c r="G21" s="122"/>
      <c r="H21" s="122"/>
      <c r="I21" s="122"/>
      <c r="J21" s="122"/>
    </row>
    <row r="22" spans="1:11">
      <c r="A22" s="122" t="s">
        <v>291</v>
      </c>
      <c r="B22" s="122" t="s">
        <v>157</v>
      </c>
      <c r="C22" s="122" t="s">
        <v>159</v>
      </c>
      <c r="D22" s="122"/>
      <c r="E22" s="122"/>
      <c r="F22" s="122"/>
      <c r="G22" s="122"/>
      <c r="H22" s="122"/>
      <c r="I22" s="122"/>
      <c r="J22" s="122"/>
    </row>
    <row r="23" spans="1:11">
      <c r="A23" s="122" t="s">
        <v>255</v>
      </c>
      <c r="B23" s="122" t="s">
        <v>157</v>
      </c>
      <c r="C23" s="122" t="s">
        <v>207</v>
      </c>
      <c r="D23" s="122" t="s">
        <v>256</v>
      </c>
      <c r="E23" s="122"/>
      <c r="F23" s="122"/>
      <c r="G23" s="122"/>
      <c r="H23" s="122"/>
      <c r="I23" s="122"/>
      <c r="J23" s="122"/>
    </row>
    <row r="24" spans="1:11">
      <c r="A24" s="122" t="s">
        <v>258</v>
      </c>
      <c r="B24" s="122" t="s">
        <v>157</v>
      </c>
      <c r="C24" s="122" t="s">
        <v>207</v>
      </c>
      <c r="D24" s="122" t="s">
        <v>259</v>
      </c>
      <c r="E24" s="122"/>
      <c r="F24" s="122"/>
      <c r="G24" s="122"/>
      <c r="H24" s="122"/>
      <c r="I24" s="122"/>
      <c r="J24" s="122"/>
    </row>
    <row r="25" spans="1:11">
      <c r="A25" s="122" t="s">
        <v>359</v>
      </c>
      <c r="B25" s="122" t="s">
        <v>157</v>
      </c>
      <c r="C25" s="122" t="s">
        <v>292</v>
      </c>
      <c r="D25" s="122" t="s">
        <v>293</v>
      </c>
      <c r="E25" s="122"/>
      <c r="F25" s="122"/>
      <c r="G25" s="122"/>
      <c r="H25" s="122"/>
      <c r="I25" s="122"/>
      <c r="J25" s="122"/>
    </row>
    <row r="26" spans="1:11">
      <c r="A26" s="122" t="s">
        <v>298</v>
      </c>
      <c r="B26" s="122" t="s">
        <v>157</v>
      </c>
      <c r="C26" s="122" t="s">
        <v>306</v>
      </c>
      <c r="D26" s="122" t="s">
        <v>299</v>
      </c>
      <c r="E26" s="122" t="s">
        <v>300</v>
      </c>
      <c r="F26" s="122" t="s">
        <v>333</v>
      </c>
      <c r="G26" s="122" t="s">
        <v>209</v>
      </c>
      <c r="H26" s="122" t="s">
        <v>301</v>
      </c>
      <c r="I26" s="122"/>
      <c r="J26" s="122"/>
    </row>
    <row r="27" spans="1:11">
      <c r="A27" s="122" t="s">
        <v>302</v>
      </c>
      <c r="B27" s="122" t="s">
        <v>157</v>
      </c>
      <c r="C27" s="122" t="s">
        <v>306</v>
      </c>
      <c r="D27" s="122" t="s">
        <v>303</v>
      </c>
      <c r="E27" s="122" t="s">
        <v>209</v>
      </c>
      <c r="F27" s="122" t="s">
        <v>299</v>
      </c>
      <c r="G27" s="122" t="s">
        <v>300</v>
      </c>
      <c r="H27" s="122" t="s">
        <v>333</v>
      </c>
      <c r="I27" s="122" t="s">
        <v>301</v>
      </c>
      <c r="J27" s="122"/>
    </row>
    <row r="28" spans="1:11">
      <c r="A28" s="122" t="s">
        <v>304</v>
      </c>
      <c r="B28" s="122" t="s">
        <v>157</v>
      </c>
      <c r="C28" s="122" t="s">
        <v>306</v>
      </c>
      <c r="D28" s="122" t="s">
        <v>303</v>
      </c>
      <c r="E28" s="122" t="s">
        <v>299</v>
      </c>
      <c r="F28" s="122" t="s">
        <v>300</v>
      </c>
      <c r="G28" s="122" t="s">
        <v>334</v>
      </c>
      <c r="H28" s="122" t="s">
        <v>335</v>
      </c>
      <c r="I28" s="122" t="s">
        <v>333</v>
      </c>
      <c r="J28" s="122" t="s">
        <v>209</v>
      </c>
      <c r="K28" s="122" t="s">
        <v>301</v>
      </c>
    </row>
    <row r="29" spans="1:11">
      <c r="A29" s="122" t="s">
        <v>308</v>
      </c>
      <c r="B29" s="122" t="s">
        <v>157</v>
      </c>
      <c r="C29" s="122" t="s">
        <v>306</v>
      </c>
      <c r="D29" s="122" t="s">
        <v>307</v>
      </c>
      <c r="E29" s="122"/>
      <c r="F29" s="122"/>
      <c r="G29" s="122"/>
      <c r="H29" s="122"/>
      <c r="I29" s="122"/>
      <c r="J29" s="122"/>
      <c r="K29" s="122"/>
    </row>
    <row r="30" spans="1:11">
      <c r="A30" s="122" t="s">
        <v>305</v>
      </c>
      <c r="B30" s="122" t="s">
        <v>157</v>
      </c>
      <c r="C30" s="122" t="s">
        <v>306</v>
      </c>
      <c r="D30" s="122" t="s">
        <v>307</v>
      </c>
      <c r="E30" s="122"/>
      <c r="F30" s="122"/>
      <c r="G30" s="122"/>
      <c r="H30" s="122"/>
      <c r="I30" s="122"/>
      <c r="J30" s="122"/>
      <c r="K30" s="122"/>
    </row>
    <row r="31" spans="1:11">
      <c r="A31" s="122" t="s">
        <v>309</v>
      </c>
      <c r="B31" s="122" t="s">
        <v>157</v>
      </c>
      <c r="C31" s="122" t="s">
        <v>306</v>
      </c>
      <c r="D31" s="122" t="s">
        <v>208</v>
      </c>
      <c r="E31" s="122" t="s">
        <v>209</v>
      </c>
      <c r="F31" s="122" t="s">
        <v>299</v>
      </c>
      <c r="G31" s="122" t="s">
        <v>300</v>
      </c>
      <c r="H31" s="122" t="s">
        <v>334</v>
      </c>
      <c r="I31" s="122" t="s">
        <v>335</v>
      </c>
      <c r="J31" s="122" t="s">
        <v>310</v>
      </c>
      <c r="K31" s="122"/>
    </row>
    <row r="32" spans="1:11">
      <c r="A32" s="122" t="s">
        <v>311</v>
      </c>
      <c r="B32" s="122" t="s">
        <v>306</v>
      </c>
      <c r="C32" s="122" t="s">
        <v>208</v>
      </c>
      <c r="D32" s="122" t="s">
        <v>209</v>
      </c>
      <c r="E32" s="122" t="s">
        <v>299</v>
      </c>
      <c r="F32" s="122" t="s">
        <v>300</v>
      </c>
      <c r="G32" s="122" t="s">
        <v>310</v>
      </c>
      <c r="H32" s="122" t="s">
        <v>336</v>
      </c>
      <c r="I32" s="122" t="s">
        <v>337</v>
      </c>
      <c r="J32" s="122"/>
    </row>
  </sheetData>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60</vt:i4>
      </vt:variant>
    </vt:vector>
  </HeadingPairs>
  <TitlesOfParts>
    <vt:vector size="87" baseType="lpstr">
      <vt:lpstr>付表３－２</vt:lpstr>
      <vt:lpstr>勤務形態一覧表（記載例)</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勤務形態一覧表（認定指定就労移行支援）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vt:lpstr>
      <vt:lpstr>選択肢</vt:lpstr>
      <vt:lpstr>'勤務形態一覧（特定相談支援）'!Print_Area</vt:lpstr>
      <vt:lpstr>'勤務形態一覧表（一般相談支援）'!Print_Area</vt:lpstr>
      <vt:lpstr>'勤務形態一覧表（機能訓練）'!Print_Area</vt:lpstr>
      <vt:lpstr>'勤務形態一覧表（記載例)'!Print_Area</vt:lpstr>
      <vt:lpstr>'勤務形態一覧表（居宅介護）'!Print_Area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2026-07-03T10:43:59Z</dcterms:modified>
</cp:coreProperties>
</file>