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220DD5A\障害保健福祉部nas\障害計画課\GH運営費補助金（精神）\R8\申請案内\精神\"/>
    </mc:Choice>
  </mc:AlternateContent>
  <xr:revisionPtr revIDLastSave="0" documentId="13_ncr:1_{61FC7242-9B56-4A29-893C-C85D9EBE404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記入例" sheetId="10" r:id="rId1"/>
    <sheet name="共同生活住居①" sheetId="9" r:id="rId2"/>
    <sheet name="共同生活住居②" sheetId="15" r:id="rId3"/>
    <sheet name="共同生活住居③" sheetId="16" r:id="rId4"/>
    <sheet name="共同生活住居④" sheetId="17" r:id="rId5"/>
  </sheets>
  <definedNames>
    <definedName name="_xlnm.Print_Area" localSheetId="0">記入例!$A$1:$CO$41</definedName>
    <definedName name="_xlnm.Print_Area" localSheetId="1">共同生活住居①!$A$1:$CD$35</definedName>
    <definedName name="_xlnm.Print_Area" localSheetId="2">共同生活住居②!$A$1:$CD$35</definedName>
    <definedName name="_xlnm.Print_Area" localSheetId="3">共同生活住居③!$A$1:$CD$35</definedName>
    <definedName name="_xlnm.Print_Area" localSheetId="4">共同生活住居④!$A$1:$CD$35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" i="17" l="1"/>
  <c r="Z24" i="16"/>
  <c r="Z24" i="15"/>
  <c r="Z24" i="9"/>
  <c r="Z29" i="10"/>
  <c r="BT33" i="17" l="1"/>
  <c r="BK32" i="17"/>
  <c r="G32" i="17"/>
  <c r="BT34" i="17" s="1"/>
  <c r="BT35" i="17" s="1"/>
  <c r="BV22" i="17"/>
  <c r="AI22" i="17"/>
  <c r="CK21" i="17"/>
  <c r="CI21" i="17"/>
  <c r="CK20" i="17"/>
  <c r="CI20" i="17"/>
  <c r="CK19" i="17"/>
  <c r="CI19" i="17"/>
  <c r="CK18" i="17"/>
  <c r="CI18" i="17"/>
  <c r="CK17" i="17"/>
  <c r="CI17" i="17"/>
  <c r="CK16" i="17"/>
  <c r="CI16" i="17"/>
  <c r="CK15" i="17"/>
  <c r="CI15" i="17"/>
  <c r="CK14" i="17"/>
  <c r="CI14" i="17"/>
  <c r="CK13" i="17"/>
  <c r="CI13" i="17"/>
  <c r="CK12" i="17"/>
  <c r="CI12" i="17"/>
  <c r="CK11" i="17"/>
  <c r="CI11" i="17"/>
  <c r="CK10" i="17"/>
  <c r="CI10" i="17"/>
  <c r="BT33" i="16"/>
  <c r="BK32" i="16"/>
  <c r="G32" i="16"/>
  <c r="BT34" i="16" s="1"/>
  <c r="BV22" i="16"/>
  <c r="AI22" i="16"/>
  <c r="CK21" i="16"/>
  <c r="CI21" i="16"/>
  <c r="CK20" i="16"/>
  <c r="CI20" i="16"/>
  <c r="CK19" i="16"/>
  <c r="CI19" i="16"/>
  <c r="CK18" i="16"/>
  <c r="CI18" i="16"/>
  <c r="CK17" i="16"/>
  <c r="CI17" i="16"/>
  <c r="CK16" i="16"/>
  <c r="CI16" i="16"/>
  <c r="CK15" i="16"/>
  <c r="CI15" i="16"/>
  <c r="CK14" i="16"/>
  <c r="CI14" i="16"/>
  <c r="CK13" i="16"/>
  <c r="CI13" i="16"/>
  <c r="CK12" i="16"/>
  <c r="CI12" i="16"/>
  <c r="CK11" i="16"/>
  <c r="CI11" i="16"/>
  <c r="CK10" i="16"/>
  <c r="CI10" i="16"/>
  <c r="BT33" i="15"/>
  <c r="BK32" i="15"/>
  <c r="G32" i="15"/>
  <c r="BT34" i="15" s="1"/>
  <c r="BV22" i="15"/>
  <c r="AI22" i="15"/>
  <c r="CK21" i="15"/>
  <c r="CI21" i="15"/>
  <c r="CK20" i="15"/>
  <c r="CI20" i="15"/>
  <c r="CK19" i="15"/>
  <c r="CI19" i="15"/>
  <c r="CK18" i="15"/>
  <c r="CI18" i="15"/>
  <c r="CK17" i="15"/>
  <c r="CI17" i="15"/>
  <c r="CK16" i="15"/>
  <c r="CI16" i="15"/>
  <c r="CK15" i="15"/>
  <c r="CI15" i="15"/>
  <c r="CK14" i="15"/>
  <c r="CI14" i="15"/>
  <c r="CK13" i="15"/>
  <c r="CI13" i="15"/>
  <c r="CK12" i="15"/>
  <c r="CI12" i="15"/>
  <c r="CK11" i="15"/>
  <c r="CI11" i="15"/>
  <c r="CK10" i="15"/>
  <c r="CI10" i="15"/>
  <c r="T22" i="15" l="1"/>
  <c r="BT35" i="15"/>
  <c r="T22" i="17"/>
  <c r="BG22" i="17"/>
  <c r="BG22" i="15"/>
  <c r="T26" i="15" s="1"/>
  <c r="BS26" i="15" s="1"/>
  <c r="T22" i="16"/>
  <c r="T26" i="16" s="1"/>
  <c r="BS26" i="16" s="1"/>
  <c r="BG22" i="16"/>
  <c r="T26" i="17"/>
  <c r="BS26" i="17" s="1"/>
  <c r="BT35" i="16"/>
  <c r="CS22" i="10"/>
  <c r="BZ26" i="10"/>
  <c r="CU18" i="10"/>
  <c r="CU17" i="10"/>
  <c r="CS17" i="10"/>
  <c r="CU16" i="10"/>
  <c r="CS16" i="10"/>
  <c r="CU19" i="10"/>
  <c r="CS19" i="10"/>
  <c r="AI22" i="9" l="1"/>
  <c r="BV22" i="9"/>
  <c r="CB27" i="10"/>
  <c r="AI27" i="10"/>
  <c r="CK10" i="9"/>
  <c r="CI10" i="9"/>
  <c r="CS18" i="10" l="1"/>
  <c r="CU11" i="10"/>
  <c r="CU12" i="10"/>
  <c r="CU13" i="10"/>
  <c r="CU14" i="10"/>
  <c r="CU15" i="10"/>
  <c r="CU20" i="10"/>
  <c r="CU22" i="10"/>
  <c r="CU23" i="10"/>
  <c r="CU24" i="10"/>
  <c r="CU25" i="10"/>
  <c r="CU26" i="10"/>
  <c r="CU10" i="10"/>
  <c r="CS26" i="10"/>
  <c r="CS11" i="10"/>
  <c r="CS12" i="10"/>
  <c r="CS13" i="10"/>
  <c r="CS14" i="10"/>
  <c r="CS15" i="10"/>
  <c r="CS20" i="10"/>
  <c r="CS23" i="10"/>
  <c r="CS24" i="10"/>
  <c r="CS25" i="10"/>
  <c r="CS10" i="10"/>
  <c r="T27" i="10" l="1"/>
  <c r="BM27" i="10"/>
  <c r="CK14" i="9"/>
  <c r="CI14" i="9"/>
  <c r="CK11" i="9"/>
  <c r="CK12" i="9"/>
  <c r="CK13" i="9"/>
  <c r="CK15" i="9"/>
  <c r="CK16" i="9"/>
  <c r="CK17" i="9"/>
  <c r="CK18" i="9"/>
  <c r="CK19" i="9"/>
  <c r="CK20" i="9"/>
  <c r="CK21" i="9"/>
  <c r="CI11" i="9"/>
  <c r="CI12" i="9"/>
  <c r="CI13" i="9"/>
  <c r="CI15" i="9"/>
  <c r="CI16" i="9"/>
  <c r="CI17" i="9"/>
  <c r="CI18" i="9"/>
  <c r="CI19" i="9"/>
  <c r="CI20" i="9"/>
  <c r="CI21" i="9"/>
  <c r="T22" i="9" l="1"/>
  <c r="BG22" i="9"/>
  <c r="T26" i="9" s="1"/>
  <c r="BS26" i="9" s="1"/>
  <c r="T31" i="10"/>
  <c r="BY31" i="10" s="1"/>
  <c r="BK32" i="9"/>
  <c r="G32" i="9"/>
  <c r="BT34" i="9" s="1"/>
  <c r="BR38" i="10"/>
  <c r="G37" i="10"/>
  <c r="CA40" i="10" s="1"/>
  <c r="BT33" i="9" l="1"/>
  <c r="BT35" i="9" s="1"/>
  <c r="CA39" i="10"/>
  <c r="CA41" i="10" s="1"/>
</calcChain>
</file>

<file path=xl/sharedStrings.xml><?xml version="1.0" encoding="utf-8"?>
<sst xmlns="http://schemas.openxmlformats.org/spreadsheetml/2006/main" count="439" uniqueCount="80">
  <si>
    <t>住居</t>
    <rPh sb="0" eb="2">
      <t>ジュウキョ</t>
    </rPh>
    <phoneticPr fontId="1"/>
  </si>
  <si>
    <t>年額計</t>
    <rPh sb="0" eb="2">
      <t>ネンガク</t>
    </rPh>
    <rPh sb="2" eb="3">
      <t>ケイ</t>
    </rPh>
    <phoneticPr fontId="1"/>
  </si>
  <si>
    <t>①</t>
    <phoneticPr fontId="1"/>
  </si>
  <si>
    <t>②</t>
    <phoneticPr fontId="1"/>
  </si>
  <si>
    <t>利用者</t>
    <rPh sb="0" eb="3">
      <t>リヨウシャ</t>
    </rPh>
    <phoneticPr fontId="1"/>
  </si>
  <si>
    <t>③</t>
    <phoneticPr fontId="1"/>
  </si>
  <si>
    <t>基準額</t>
    <rPh sb="0" eb="2">
      <t>キジュン</t>
    </rPh>
    <rPh sb="2" eb="3">
      <t>ガク</t>
    </rPh>
    <phoneticPr fontId="1"/>
  </si>
  <si>
    <t>（円／年）</t>
    <rPh sb="1" eb="2">
      <t>エン</t>
    </rPh>
    <rPh sb="3" eb="4">
      <t>ネン</t>
    </rPh>
    <phoneticPr fontId="1"/>
  </si>
  <si>
    <t>家賃補助額</t>
    <rPh sb="0" eb="2">
      <t>ヤチン</t>
    </rPh>
    <rPh sb="2" eb="4">
      <t>ホジョ</t>
    </rPh>
    <rPh sb="4" eb="5">
      <t>ガク</t>
    </rPh>
    <phoneticPr fontId="1"/>
  </si>
  <si>
    <t>④</t>
    <phoneticPr fontId="1"/>
  </si>
  <si>
    <t>⑤</t>
    <phoneticPr fontId="1"/>
  </si>
  <si>
    <t>利用月数</t>
    <rPh sb="0" eb="2">
      <t>リヨウ</t>
    </rPh>
    <rPh sb="2" eb="4">
      <t>ツキスウ</t>
    </rPh>
    <phoneticPr fontId="1"/>
  </si>
  <si>
    <t>か月</t>
    <rPh sb="1" eb="2">
      <t>ゲツ</t>
    </rPh>
    <phoneticPr fontId="1"/>
  </si>
  <si>
    <t>その他経費（円）</t>
    <rPh sb="2" eb="3">
      <t>タ</t>
    </rPh>
    <rPh sb="3" eb="5">
      <t>ケイヒ</t>
    </rPh>
    <rPh sb="6" eb="7">
      <t>エン</t>
    </rPh>
    <phoneticPr fontId="1"/>
  </si>
  <si>
    <t>家賃額（円）</t>
    <rPh sb="0" eb="2">
      <t>ヤチン</t>
    </rPh>
    <rPh sb="2" eb="3">
      <t>ガク</t>
    </rPh>
    <rPh sb="4" eb="5">
      <t>エン</t>
    </rPh>
    <phoneticPr fontId="1"/>
  </si>
  <si>
    <t>利用者負担家賃額（円）</t>
    <rPh sb="0" eb="3">
      <t>リヨウシャ</t>
    </rPh>
    <rPh sb="3" eb="5">
      <t>フタン</t>
    </rPh>
    <rPh sb="5" eb="7">
      <t>ヤチン</t>
    </rPh>
    <rPh sb="7" eb="8">
      <t>ガク</t>
    </rPh>
    <rPh sb="9" eb="10">
      <t>エン</t>
    </rPh>
    <phoneticPr fontId="1"/>
  </si>
  <si>
    <t>⑦</t>
    <phoneticPr fontId="1"/>
  </si>
  <si>
    <t>⑥</t>
    <phoneticPr fontId="1"/>
  </si>
  <si>
    <t>共同生活住居名　：　</t>
    <rPh sb="0" eb="2">
      <t>キョウドウ</t>
    </rPh>
    <rPh sb="2" eb="4">
      <t>セイカツ</t>
    </rPh>
    <rPh sb="4" eb="6">
      <t>ジュウキョ</t>
    </rPh>
    <rPh sb="6" eb="7">
      <t>メイ</t>
    </rPh>
    <phoneticPr fontId="1"/>
  </si>
  <si>
    <t>賠償責任保険料</t>
    <rPh sb="0" eb="2">
      <t>バイショウ</t>
    </rPh>
    <rPh sb="2" eb="4">
      <t>セキニン</t>
    </rPh>
    <rPh sb="4" eb="6">
      <t>ホケン</t>
    </rPh>
    <rPh sb="6" eb="7">
      <t>リョウ</t>
    </rPh>
    <phoneticPr fontId="1"/>
  </si>
  <si>
    <t>実金額</t>
    <rPh sb="0" eb="1">
      <t>ジツ</t>
    </rPh>
    <rPh sb="1" eb="3">
      <t>キンガク</t>
    </rPh>
    <phoneticPr fontId="1"/>
  </si>
  <si>
    <t>補助額</t>
    <rPh sb="0" eb="2">
      <t>ホジョ</t>
    </rPh>
    <rPh sb="2" eb="3">
      <t>ガク</t>
    </rPh>
    <phoneticPr fontId="1"/>
  </si>
  <si>
    <t>（円）</t>
    <rPh sb="1" eb="2">
      <t>エン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</si>
  <si>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</si>
  <si>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</si>
  <si>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年度川崎市障害者共同生活援助事業運営費補助金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phoneticPr fontId="1"/>
  </si>
  <si>
    <t>算定補助額</t>
    <rPh sb="0" eb="2">
      <t>サンテイ</t>
    </rPh>
    <rPh sb="2" eb="4">
      <t>ホジョ</t>
    </rPh>
    <rPh sb="4" eb="5">
      <t>ガク</t>
    </rPh>
    <phoneticPr fontId="1"/>
  </si>
  <si>
    <t>合計</t>
    <rPh sb="0" eb="2">
      <t>ゴウケイ</t>
    </rPh>
    <phoneticPr fontId="1"/>
  </si>
  <si>
    <t>枚中</t>
    <rPh sb="0" eb="1">
      <t>マイ</t>
    </rPh>
    <rPh sb="1" eb="2">
      <t>チュウ</t>
    </rPh>
    <phoneticPr fontId="1"/>
  </si>
  <si>
    <t>枚目</t>
    <rPh sb="0" eb="1">
      <t>マイ</t>
    </rPh>
    <rPh sb="1" eb="2">
      <t>メ</t>
    </rPh>
    <phoneticPr fontId="1"/>
  </si>
  <si>
    <t>【共同生活援助事業所かわさき】</t>
    <rPh sb="1" eb="3">
      <t>キョウドウ</t>
    </rPh>
    <rPh sb="3" eb="5">
      <t>セイカツ</t>
    </rPh>
    <rPh sb="5" eb="7">
      <t>エンジョ</t>
    </rPh>
    <rPh sb="7" eb="9">
      <t>ジギョウ</t>
    </rPh>
    <rPh sb="9" eb="10">
      <t>ショ</t>
    </rPh>
    <phoneticPr fontId="1"/>
  </si>
  <si>
    <t>ホームさいわい</t>
    <phoneticPr fontId="1"/>
  </si>
  <si>
    <t>更新年月</t>
    <phoneticPr fontId="1"/>
  </si>
  <si>
    <t>摘要</t>
    <rPh sb="0" eb="2">
      <t>テキヨウ</t>
    </rPh>
    <phoneticPr fontId="1"/>
  </si>
  <si>
    <t>更新料</t>
    <rPh sb="0" eb="3">
      <t>コウシンリョウ</t>
    </rPh>
    <phoneticPr fontId="1"/>
  </si>
  <si>
    <t>事務所</t>
    <rPh sb="0" eb="2">
      <t>ジム</t>
    </rPh>
    <rPh sb="2" eb="3">
      <t>ショ</t>
    </rPh>
    <phoneticPr fontId="1"/>
  </si>
  <si>
    <t>たなか</t>
    <phoneticPr fontId="1"/>
  </si>
  <si>
    <t>すずき</t>
    <phoneticPr fontId="1"/>
  </si>
  <si>
    <t>たかはし</t>
    <phoneticPr fontId="1"/>
  </si>
  <si>
    <t>やまだ</t>
    <phoneticPr fontId="1"/>
  </si>
  <si>
    <t>共益費</t>
    <rPh sb="0" eb="3">
      <t>キョウエキヒ</t>
    </rPh>
    <phoneticPr fontId="1"/>
  </si>
  <si>
    <t>年額</t>
    <rPh sb="0" eb="2">
      <t>ネンガク</t>
    </rPh>
    <phoneticPr fontId="1"/>
  </si>
  <si>
    <t>火災保険、共益費</t>
    <rPh sb="0" eb="2">
      <t>カサイ</t>
    </rPh>
    <rPh sb="2" eb="4">
      <t>ホケン</t>
    </rPh>
    <rPh sb="5" eb="8">
      <t>キョウエキヒ</t>
    </rPh>
    <phoneticPr fontId="1"/>
  </si>
  <si>
    <t>おおた</t>
    <phoneticPr fontId="1"/>
  </si>
  <si>
    <t>たけだ</t>
    <phoneticPr fontId="1"/>
  </si>
  <si>
    <t>さとう</t>
    <phoneticPr fontId="1"/>
  </si>
  <si>
    <t>ささき</t>
    <phoneticPr fontId="1"/>
  </si>
  <si>
    <t>さいわいアパート   A号室</t>
    <rPh sb="12" eb="13">
      <t>ゴウ</t>
    </rPh>
    <rPh sb="13" eb="14">
      <t>シツ</t>
    </rPh>
    <phoneticPr fontId="1"/>
  </si>
  <si>
    <t>B号室</t>
    <rPh sb="1" eb="3">
      <t>ゴウシツ</t>
    </rPh>
    <phoneticPr fontId="1"/>
  </si>
  <si>
    <t>C号室</t>
    <rPh sb="1" eb="3">
      <t>ゴウシツ</t>
    </rPh>
    <phoneticPr fontId="1"/>
  </si>
  <si>
    <t>D号室</t>
    <rPh sb="1" eb="3">
      <t>ゴウシツ</t>
    </rPh>
    <phoneticPr fontId="1"/>
  </si>
  <si>
    <t>E号室</t>
    <rPh sb="1" eb="3">
      <t>ゴウシツ</t>
    </rPh>
    <phoneticPr fontId="1"/>
  </si>
  <si>
    <t>F号室</t>
    <rPh sb="1" eb="3">
      <t>ゴウシツ</t>
    </rPh>
    <phoneticPr fontId="1"/>
  </si>
  <si>
    <t>利用者負担額計算</t>
    <rPh sb="0" eb="3">
      <t>リヨウシャ</t>
    </rPh>
    <rPh sb="3" eb="5">
      <t>フタン</t>
    </rPh>
    <rPh sb="5" eb="6">
      <t>ガク</t>
    </rPh>
    <rPh sb="6" eb="8">
      <t>ケイサン</t>
    </rPh>
    <phoneticPr fontId="1"/>
  </si>
  <si>
    <t>家賃額計算</t>
    <rPh sb="0" eb="2">
      <t>ヤチン</t>
    </rPh>
    <rPh sb="2" eb="3">
      <t>ガク</t>
    </rPh>
    <rPh sb="3" eb="5">
      <t>ケイサン</t>
    </rPh>
    <phoneticPr fontId="1"/>
  </si>
  <si>
    <t>【事業所名称】</t>
    <rPh sb="1" eb="4">
      <t>ジギョウショ</t>
    </rPh>
    <rPh sb="4" eb="6">
      <t>メイショウ</t>
    </rPh>
    <phoneticPr fontId="1"/>
  </si>
  <si>
    <t>令和</t>
    <rPh sb="0" eb="2">
      <t>レイワ</t>
    </rPh>
    <phoneticPr fontId="1"/>
  </si>
  <si>
    <t>④</t>
    <phoneticPr fontId="1"/>
  </si>
  <si>
    <t>法人負担額計（①＋②－③－④）</t>
    <rPh sb="0" eb="2">
      <t>ホウジン</t>
    </rPh>
    <rPh sb="2" eb="4">
      <t>フタン</t>
    </rPh>
    <rPh sb="4" eb="5">
      <t>ガク</t>
    </rPh>
    <rPh sb="5" eb="6">
      <t>ケイ</t>
    </rPh>
    <phoneticPr fontId="1"/>
  </si>
  <si>
    <t>その他負担年額（円）</t>
    <rPh sb="2" eb="3">
      <t>タ</t>
    </rPh>
    <rPh sb="3" eb="5">
      <t>フタン</t>
    </rPh>
    <rPh sb="5" eb="6">
      <t>ネン</t>
    </rPh>
    <rPh sb="6" eb="7">
      <t>ガク</t>
    </rPh>
    <rPh sb="8" eb="9">
      <t>エン</t>
    </rPh>
    <phoneticPr fontId="1"/>
  </si>
  <si>
    <t>更新料</t>
    <rPh sb="0" eb="3">
      <t>コウシンリョウ</t>
    </rPh>
    <phoneticPr fontId="1"/>
  </si>
  <si>
    <t>しみず</t>
    <phoneticPr fontId="1"/>
  </si>
  <si>
    <t>火災保険</t>
  </si>
  <si>
    <t>火災保険</t>
    <rPh sb="0" eb="2">
      <t>カサイ</t>
    </rPh>
    <rPh sb="2" eb="4">
      <t>ホケン</t>
    </rPh>
    <phoneticPr fontId="1"/>
  </si>
  <si>
    <t>火災保険・更新料</t>
    <rPh sb="0" eb="2">
      <t>カサイ</t>
    </rPh>
    <rPh sb="2" eb="4">
      <t>ホケン</t>
    </rPh>
    <rPh sb="5" eb="7">
      <t>コウシン</t>
    </rPh>
    <rPh sb="7" eb="8">
      <t>リョウ</t>
    </rPh>
    <phoneticPr fontId="1"/>
  </si>
  <si>
    <t>更新料</t>
    <phoneticPr fontId="1"/>
  </si>
  <si>
    <t>別紙４　（精神家賃等補助金）　</t>
    <rPh sb="0" eb="2">
      <t>ベッシ</t>
    </rPh>
    <rPh sb="5" eb="7">
      <t>セイシン</t>
    </rPh>
    <rPh sb="7" eb="10">
      <t>ヤチンナド</t>
    </rPh>
    <rPh sb="10" eb="13">
      <t>ホジョキン</t>
    </rPh>
    <phoneticPr fontId="1"/>
  </si>
  <si>
    <t>算定基礎表</t>
    <phoneticPr fontId="1"/>
  </si>
  <si>
    <t>令和</t>
    <rPh sb="0" eb="2">
      <t>レイワ</t>
    </rPh>
    <phoneticPr fontId="1"/>
  </si>
  <si>
    <t>補助額（⑤と⑥のいずれか少ない方）</t>
    <rPh sb="0" eb="2">
      <t>ホジョ</t>
    </rPh>
    <rPh sb="2" eb="3">
      <t>ガク</t>
    </rPh>
    <rPh sb="12" eb="13">
      <t>スク</t>
    </rPh>
    <rPh sb="15" eb="16">
      <t>ホウ</t>
    </rPh>
    <phoneticPr fontId="1"/>
  </si>
  <si>
    <t>⑧</t>
    <phoneticPr fontId="1"/>
  </si>
  <si>
    <t>か月＝</t>
    <phoneticPr fontId="1"/>
  </si>
  <si>
    <t>110,000（円／月）×</t>
    <rPh sb="8" eb="9">
      <t>エン</t>
    </rPh>
    <rPh sb="10" eb="11">
      <t>ツキ</t>
    </rPh>
    <phoneticPr fontId="1"/>
  </si>
  <si>
    <t>R7.6</t>
    <phoneticPr fontId="1"/>
  </si>
  <si>
    <t>R7.7</t>
    <phoneticPr fontId="1"/>
  </si>
  <si>
    <t>R8.8.1入居</t>
    <rPh sb="6" eb="8">
      <t>ニュウキョ</t>
    </rPh>
    <phoneticPr fontId="1"/>
  </si>
  <si>
    <t>R8.9.30退居</t>
    <rPh sb="7" eb="9">
      <t>タイキョ</t>
    </rPh>
    <phoneticPr fontId="1"/>
  </si>
  <si>
    <t>R8.11.1入居</t>
    <rPh sb="7" eb="9">
      <t>ニュウキョ</t>
    </rPh>
    <phoneticPr fontId="1"/>
  </si>
  <si>
    <t>R8.12.5退居</t>
    <rPh sb="7" eb="9">
      <t>タイキョ</t>
    </rPh>
    <phoneticPr fontId="1"/>
  </si>
  <si>
    <t>R8.6.20入居</t>
    <rPh sb="7" eb="9">
      <t>ニュウキョ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</si>
</sst>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hair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hair">
        <color indexed="64"/>
      </left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double">
        <color indexed="64"/>
      </left>
      <right style="thin">
        <color indexed="64"/>
      </right>
      <top/>
      <bottom style="thick">
        <color rgb="FFFF0000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17" xfId="0" applyBorder="1">
      <alignment vertical="center"/>
    </xf>
    <xf numFmtId="3" fontId="0" fillId="0" borderId="0" xfId="0" applyNumberFormat="1">
      <alignment vertical="center"/>
    </xf>
    <xf numFmtId="3" fontId="0" fillId="0" borderId="14" xfId="0" applyNumberFormat="1" applyBorder="1">
      <alignment vertical="center"/>
    </xf>
    <xf numFmtId="0" fontId="0" fillId="0" borderId="7" xfId="0" applyBorder="1">
      <alignment vertical="center"/>
    </xf>
    <xf numFmtId="0" fontId="0" fillId="3" borderId="7" xfId="0" applyFill="1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2" borderId="59" xfId="0" applyFill="1" applyBorder="1" applyAlignment="1">
      <alignment vertical="center" shrinkToFit="1"/>
    </xf>
    <xf numFmtId="0" fontId="0" fillId="2" borderId="60" xfId="0" applyFill="1" applyBorder="1" applyAlignment="1">
      <alignment vertical="center" shrinkToFit="1"/>
    </xf>
    <xf numFmtId="3" fontId="0" fillId="2" borderId="59" xfId="0" applyNumberFormat="1" applyFill="1" applyBorder="1" applyAlignment="1">
      <alignment vertical="center" shrinkToFit="1"/>
    </xf>
    <xf numFmtId="0" fontId="0" fillId="0" borderId="61" xfId="0" applyBorder="1">
      <alignment vertical="center"/>
    </xf>
    <xf numFmtId="0" fontId="0" fillId="0" borderId="59" xfId="0" applyBorder="1">
      <alignment vertical="center"/>
    </xf>
    <xf numFmtId="0" fontId="0" fillId="0" borderId="69" xfId="0" applyBorder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0" fillId="2" borderId="81" xfId="0" applyNumberFormat="1" applyFill="1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6" xfId="0" applyBorder="1" applyAlignment="1">
      <alignment horizontal="righ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2" borderId="34" xfId="0" applyFill="1" applyBorder="1" applyAlignment="1">
      <alignment horizontal="right" vertical="center" shrinkToFit="1"/>
    </xf>
    <xf numFmtId="0" fontId="0" fillId="2" borderId="36" xfId="0" applyFill="1" applyBorder="1" applyAlignment="1">
      <alignment horizontal="right" vertical="center" shrinkToFit="1"/>
    </xf>
    <xf numFmtId="3" fontId="0" fillId="2" borderId="36" xfId="0" applyNumberFormat="1" applyFill="1" applyBorder="1" applyAlignment="1">
      <alignment horizontal="right" vertical="center"/>
    </xf>
    <xf numFmtId="3" fontId="0" fillId="2" borderId="46" xfId="0" applyNumberFormat="1" applyFill="1" applyBorder="1" applyAlignment="1">
      <alignment horizontal="right" vertical="center"/>
    </xf>
    <xf numFmtId="3" fontId="0" fillId="2" borderId="47" xfId="0" applyNumberFormat="1" applyFill="1" applyBorder="1" applyAlignment="1">
      <alignment horizontal="center" vertical="center"/>
    </xf>
    <xf numFmtId="3" fontId="0" fillId="2" borderId="46" xfId="0" applyNumberFormat="1" applyFill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2" borderId="36" xfId="0" applyNumberFormat="1" applyFill="1" applyBorder="1" applyAlignment="1">
      <alignment horizontal="center" vertical="center"/>
    </xf>
    <xf numFmtId="3" fontId="0" fillId="2" borderId="47" xfId="0" applyNumberFormat="1" applyFill="1" applyBorder="1" applyAlignment="1">
      <alignment horizontal="center" vertical="center" shrinkToFit="1"/>
    </xf>
    <xf numFmtId="3" fontId="0" fillId="2" borderId="46" xfId="0" applyNumberFormat="1" applyFill="1" applyBorder="1" applyAlignment="1">
      <alignment horizontal="center" vertical="center" shrinkToFit="1"/>
    </xf>
    <xf numFmtId="3" fontId="0" fillId="2" borderId="80" xfId="0" applyNumberFormat="1" applyFill="1" applyBorder="1" applyAlignment="1">
      <alignment horizontal="right" vertical="center" shrinkToFit="1"/>
    </xf>
    <xf numFmtId="3" fontId="0" fillId="2" borderId="34" xfId="0" applyNumberFormat="1" applyFill="1" applyBorder="1" applyAlignment="1">
      <alignment horizontal="right" vertical="center" shrinkToFit="1"/>
    </xf>
    <xf numFmtId="176" fontId="0" fillId="2" borderId="11" xfId="0" applyNumberFormat="1" applyFill="1" applyBorder="1" applyAlignment="1">
      <alignment horizontal="right" vertical="center"/>
    </xf>
    <xf numFmtId="176" fontId="0" fillId="2" borderId="12" xfId="0" applyNumberFormat="1" applyFill="1" applyBorder="1" applyAlignment="1">
      <alignment horizontal="right" vertical="center"/>
    </xf>
    <xf numFmtId="176" fontId="0" fillId="0" borderId="27" xfId="0" applyNumberFormat="1" applyBorder="1" applyAlignment="1">
      <alignment horizontal="center" vertical="center"/>
    </xf>
    <xf numFmtId="0" fontId="0" fillId="2" borderId="43" xfId="0" applyFill="1" applyBorder="1" applyAlignment="1">
      <alignment horizontal="right" vertical="center" shrinkToFit="1"/>
    </xf>
    <xf numFmtId="0" fontId="0" fillId="2" borderId="29" xfId="0" applyFill="1" applyBorder="1" applyAlignment="1">
      <alignment horizontal="right" vertical="center" shrinkToFit="1"/>
    </xf>
    <xf numFmtId="3" fontId="0" fillId="2" borderId="29" xfId="0" applyNumberFormat="1" applyFill="1" applyBorder="1" applyAlignment="1">
      <alignment horizontal="right" vertical="center"/>
    </xf>
    <xf numFmtId="3" fontId="0" fillId="2" borderId="27" xfId="0" applyNumberFormat="1" applyFill="1" applyBorder="1" applyAlignment="1">
      <alignment horizontal="right" vertical="center"/>
    </xf>
    <xf numFmtId="3" fontId="0" fillId="2" borderId="44" xfId="0" applyNumberFormat="1" applyFill="1" applyBorder="1" applyAlignment="1">
      <alignment horizontal="center" vertical="center"/>
    </xf>
    <xf numFmtId="3" fontId="0" fillId="2" borderId="27" xfId="0" applyNumberFormat="1" applyFill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3" fontId="0" fillId="2" borderId="44" xfId="0" applyNumberFormat="1" applyFill="1" applyBorder="1" applyAlignment="1">
      <alignment horizontal="center" vertical="center" shrinkToFit="1"/>
    </xf>
    <xf numFmtId="3" fontId="0" fillId="2" borderId="27" xfId="0" applyNumberFormat="1" applyFill="1" applyBorder="1" applyAlignment="1">
      <alignment horizontal="center" vertical="center" shrinkToFit="1"/>
    </xf>
    <xf numFmtId="3" fontId="0" fillId="2" borderId="38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78" xfId="0" applyNumberFormat="1" applyFill="1" applyBorder="1" applyAlignment="1">
      <alignment horizontal="right" vertical="center" shrinkToFit="1"/>
    </xf>
    <xf numFmtId="3" fontId="0" fillId="2" borderId="43" xfId="0" applyNumberFormat="1" applyFill="1" applyBorder="1" applyAlignment="1">
      <alignment horizontal="right" vertical="center" shrinkToFit="1"/>
    </xf>
    <xf numFmtId="176" fontId="0" fillId="2" borderId="29" xfId="0" applyNumberFormat="1" applyFill="1" applyBorder="1" applyAlignment="1">
      <alignment horizontal="right" vertical="center"/>
    </xf>
    <xf numFmtId="176" fontId="0" fillId="2" borderId="27" xfId="0" applyNumberFormat="1" applyFill="1" applyBorder="1" applyAlignment="1">
      <alignment horizontal="right" vertical="center"/>
    </xf>
    <xf numFmtId="176" fontId="0" fillId="2" borderId="36" xfId="0" applyNumberFormat="1" applyFill="1" applyBorder="1" applyAlignment="1">
      <alignment horizontal="right" vertical="center"/>
    </xf>
    <xf numFmtId="176" fontId="0" fillId="2" borderId="46" xfId="0" applyNumberFormat="1" applyFill="1" applyBorder="1" applyAlignment="1">
      <alignment horizontal="right" vertical="center"/>
    </xf>
    <xf numFmtId="176" fontId="0" fillId="2" borderId="44" xfId="0" applyNumberFormat="1" applyFill="1" applyBorder="1" applyAlignment="1">
      <alignment horizontal="center" vertical="center" shrinkToFit="1"/>
    </xf>
    <xf numFmtId="176" fontId="0" fillId="2" borderId="27" xfId="0" applyNumberFormat="1" applyFill="1" applyBorder="1" applyAlignment="1">
      <alignment horizontal="center" vertical="center" shrinkToFit="1"/>
    </xf>
    <xf numFmtId="3" fontId="0" fillId="2" borderId="11" xfId="0" applyNumberFormat="1" applyFill="1" applyBorder="1" applyAlignment="1">
      <alignment horizontal="right" vertical="center"/>
    </xf>
    <xf numFmtId="3" fontId="0" fillId="2" borderId="12" xfId="0" applyNumberFormat="1" applyFill="1" applyBorder="1" applyAlignment="1">
      <alignment horizontal="right" vertical="center"/>
    </xf>
    <xf numFmtId="3" fontId="0" fillId="2" borderId="41" xfId="0" applyNumberFormat="1" applyFill="1" applyBorder="1" applyAlignment="1">
      <alignment horizontal="center" vertical="center" shrinkToFit="1"/>
    </xf>
    <xf numFmtId="3" fontId="0" fillId="2" borderId="12" xfId="0" applyNumberFormat="1" applyFill="1" applyBorder="1" applyAlignment="1">
      <alignment horizontal="center" vertical="center" shrinkToFit="1"/>
    </xf>
    <xf numFmtId="3" fontId="0" fillId="2" borderId="13" xfId="0" applyNumberFormat="1" applyFill="1" applyBorder="1" applyAlignment="1">
      <alignment horizontal="center" vertical="center" shrinkToFit="1"/>
    </xf>
    <xf numFmtId="0" fontId="0" fillId="0" borderId="11" xfId="0" applyBorder="1">
      <alignment vertical="center"/>
    </xf>
    <xf numFmtId="0" fontId="0" fillId="0" borderId="76" xfId="0" applyBorder="1">
      <alignment vertical="center"/>
    </xf>
    <xf numFmtId="3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3" fontId="0" fillId="2" borderId="60" xfId="0" applyNumberFormat="1" applyFill="1" applyBorder="1" applyAlignment="1">
      <alignment horizontal="center" vertical="center"/>
    </xf>
    <xf numFmtId="3" fontId="0" fillId="2" borderId="61" xfId="0" applyNumberFormat="1" applyFill="1" applyBorder="1" applyAlignment="1">
      <alignment horizontal="center" vertical="center"/>
    </xf>
    <xf numFmtId="3" fontId="0" fillId="2" borderId="62" xfId="0" applyNumberFormat="1" applyFill="1" applyBorder="1" applyAlignment="1">
      <alignment horizontal="center" vertical="center" shrinkToFit="1"/>
    </xf>
    <xf numFmtId="3" fontId="0" fillId="2" borderId="61" xfId="0" applyNumberFormat="1" applyFill="1" applyBorder="1" applyAlignment="1">
      <alignment horizontal="center" vertical="center" shrinkToFit="1"/>
    </xf>
    <xf numFmtId="3" fontId="0" fillId="2" borderId="63" xfId="0" applyNumberFormat="1" applyFill="1" applyBorder="1" applyAlignment="1">
      <alignment horizontal="center" vertical="center" shrinkToFit="1"/>
    </xf>
    <xf numFmtId="3" fontId="0" fillId="2" borderId="65" xfId="0" applyNumberFormat="1" applyFill="1" applyBorder="1" applyAlignment="1">
      <alignment horizontal="center" vertical="center"/>
    </xf>
    <xf numFmtId="3" fontId="0" fillId="2" borderId="66" xfId="0" applyNumberFormat="1" applyFill="1" applyBorder="1" applyAlignment="1">
      <alignment horizontal="center" vertical="center"/>
    </xf>
    <xf numFmtId="3" fontId="0" fillId="2" borderId="67" xfId="0" applyNumberFormat="1" applyFill="1" applyBorder="1" applyAlignment="1">
      <alignment horizontal="center" vertical="center" shrinkToFit="1"/>
    </xf>
    <xf numFmtId="3" fontId="0" fillId="2" borderId="66" xfId="0" applyNumberFormat="1" applyFill="1" applyBorder="1" applyAlignment="1">
      <alignment horizontal="center" vertical="center" shrinkToFit="1"/>
    </xf>
    <xf numFmtId="3" fontId="0" fillId="2" borderId="68" xfId="0" applyNumberFormat="1" applyFill="1" applyBorder="1" applyAlignment="1">
      <alignment horizontal="center" vertical="center" shrinkToFit="1"/>
    </xf>
    <xf numFmtId="3" fontId="0" fillId="2" borderId="49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2" borderId="42" xfId="0" applyNumberFormat="1" applyFill="1" applyBorder="1" applyAlignment="1">
      <alignment horizontal="center" vertical="center" shrinkToFit="1"/>
    </xf>
    <xf numFmtId="3" fontId="0" fillId="2" borderId="0" xfId="0" applyNumberFormat="1" applyFill="1" applyAlignment="1">
      <alignment horizontal="center" vertical="center" shrinkToFit="1"/>
    </xf>
    <xf numFmtId="3" fontId="0" fillId="2" borderId="14" xfId="0" applyNumberFormat="1" applyFill="1" applyBorder="1" applyAlignment="1">
      <alignment horizontal="center" vertical="center" shrinkToFit="1"/>
    </xf>
    <xf numFmtId="3" fontId="0" fillId="2" borderId="24" xfId="0" applyNumberFormat="1" applyFill="1" applyBorder="1" applyAlignment="1">
      <alignment horizontal="center" vertical="center"/>
    </xf>
    <xf numFmtId="3" fontId="0" fillId="2" borderId="22" xfId="0" applyNumberFormat="1" applyFill="1" applyBorder="1" applyAlignment="1">
      <alignment horizontal="center" vertical="center"/>
    </xf>
    <xf numFmtId="3" fontId="0" fillId="2" borderId="56" xfId="0" applyNumberFormat="1" applyFill="1" applyBorder="1" applyAlignment="1">
      <alignment horizontal="center" vertical="center" shrinkToFit="1"/>
    </xf>
    <xf numFmtId="3" fontId="0" fillId="2" borderId="22" xfId="0" applyNumberFormat="1" applyFill="1" applyBorder="1" applyAlignment="1">
      <alignment horizontal="center" vertical="center" shrinkToFit="1"/>
    </xf>
    <xf numFmtId="3" fontId="0" fillId="2" borderId="25" xfId="0" applyNumberFormat="1" applyFill="1" applyBorder="1" applyAlignment="1">
      <alignment horizontal="center" vertical="center" shrinkToFit="1"/>
    </xf>
    <xf numFmtId="49" fontId="0" fillId="2" borderId="84" xfId="0" applyNumberForma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left" vertical="center"/>
    </xf>
    <xf numFmtId="3" fontId="0" fillId="2" borderId="45" xfId="0" applyNumberFormat="1" applyFill="1" applyBorder="1" applyAlignment="1">
      <alignment horizontal="center" vertical="center" shrinkToFit="1"/>
    </xf>
    <xf numFmtId="3" fontId="0" fillId="2" borderId="2" xfId="0" applyNumberFormat="1" applyFill="1" applyBorder="1" applyAlignment="1">
      <alignment horizontal="center" vertical="center" shrinkToFit="1"/>
    </xf>
    <xf numFmtId="3" fontId="0" fillId="2" borderId="85" xfId="0" applyNumberFormat="1" applyFill="1" applyBorder="1" applyAlignment="1">
      <alignment horizontal="center" vertical="center" shrinkToFit="1"/>
    </xf>
    <xf numFmtId="3" fontId="0" fillId="2" borderId="37" xfId="0" applyNumberForma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3" fontId="0" fillId="2" borderId="8" xfId="0" applyNumberFormat="1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 shrinkToFit="1"/>
    </xf>
    <xf numFmtId="3" fontId="0" fillId="2" borderId="9" xfId="0" applyNumberFormat="1" applyFill="1" applyBorder="1" applyAlignment="1">
      <alignment horizontal="center" vertical="center" shrinkToFit="1"/>
    </xf>
    <xf numFmtId="3" fontId="0" fillId="2" borderId="10" xfId="0" applyNumberFormat="1" applyFill="1" applyBorder="1" applyAlignment="1">
      <alignment horizontal="center" vertical="center" shrinkToFit="1"/>
    </xf>
    <xf numFmtId="3" fontId="0" fillId="2" borderId="84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6" xfId="0" applyNumberFormat="1" applyFill="1" applyBorder="1" applyAlignment="1">
      <alignment horizontal="left" vertical="center"/>
    </xf>
    <xf numFmtId="3" fontId="0" fillId="2" borderId="46" xfId="0" applyNumberFormat="1" applyFill="1" applyBorder="1" applyAlignment="1">
      <alignment horizontal="left" vertical="center"/>
    </xf>
    <xf numFmtId="3" fontId="0" fillId="2" borderId="84" xfId="0" applyNumberFormat="1" applyFill="1" applyBorder="1" applyAlignment="1">
      <alignment horizontal="left" vertical="center"/>
    </xf>
    <xf numFmtId="3" fontId="0" fillId="2" borderId="2" xfId="0" applyNumberFormat="1" applyFill="1" applyBorder="1" applyAlignment="1">
      <alignment horizontal="left" vertical="center"/>
    </xf>
    <xf numFmtId="176" fontId="0" fillId="2" borderId="77" xfId="0" applyNumberFormat="1" applyFill="1" applyBorder="1" applyAlignment="1">
      <alignment horizontal="right" vertical="center"/>
    </xf>
    <xf numFmtId="49" fontId="0" fillId="2" borderId="49" xfId="0" applyNumberFormat="1" applyFill="1" applyBorder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3" fontId="0" fillId="2" borderId="18" xfId="0" applyNumberFormat="1" applyFill="1" applyBorder="1" applyAlignment="1">
      <alignment horizontal="center" vertical="center" shrinkToFit="1"/>
    </xf>
    <xf numFmtId="3" fontId="0" fillId="2" borderId="16" xfId="0" applyNumberFormat="1" applyFill="1" applyBorder="1" applyAlignment="1">
      <alignment horizontal="center" vertical="center" shrinkToFit="1"/>
    </xf>
    <xf numFmtId="3" fontId="0" fillId="2" borderId="45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2" borderId="53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53" xfId="0" applyNumberFormat="1" applyFill="1" applyBorder="1" applyAlignment="1">
      <alignment horizontal="center" vertical="center" shrinkToFit="1"/>
    </xf>
    <xf numFmtId="3" fontId="0" fillId="2" borderId="5" xfId="0" applyNumberFormat="1" applyFill="1" applyBorder="1" applyAlignment="1">
      <alignment horizontal="center" vertical="center" shrinkToFit="1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right" vertical="center"/>
    </xf>
    <xf numFmtId="3" fontId="0" fillId="0" borderId="15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0" fillId="0" borderId="34" xfId="0" applyNumberFormat="1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0" fillId="2" borderId="7" xfId="0" applyNumberFormat="1" applyFill="1" applyBorder="1" applyAlignment="1">
      <alignment horizontal="right" vertical="center"/>
    </xf>
    <xf numFmtId="3" fontId="0" fillId="2" borderId="15" xfId="0" applyNumberFormat="1" applyFill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3" fontId="0" fillId="0" borderId="18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176" fontId="0" fillId="0" borderId="40" xfId="0" applyNumberForma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3" fontId="0" fillId="0" borderId="41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176" fontId="0" fillId="0" borderId="58" xfId="0" applyNumberFormat="1" applyBorder="1" applyAlignment="1">
      <alignment horizontal="right" vertical="center"/>
    </xf>
    <xf numFmtId="3" fontId="0" fillId="0" borderId="16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176" fontId="0" fillId="2" borderId="42" xfId="0" applyNumberFormat="1" applyFill="1" applyBorder="1" applyAlignment="1">
      <alignment horizontal="center" vertical="center" shrinkToFit="1"/>
    </xf>
    <xf numFmtId="176" fontId="0" fillId="2" borderId="0" xfId="0" applyNumberFormat="1" applyFill="1" applyAlignment="1">
      <alignment horizontal="center" vertical="center" shrinkToFit="1"/>
    </xf>
    <xf numFmtId="176" fontId="0" fillId="0" borderId="0" xfId="0" applyNumberFormat="1" applyAlignment="1">
      <alignment horizontal="center" vertical="center"/>
    </xf>
    <xf numFmtId="3" fontId="0" fillId="2" borderId="77" xfId="0" applyNumberFormat="1" applyFill="1" applyBorder="1" applyAlignment="1">
      <alignment horizontal="right" vertical="center"/>
    </xf>
    <xf numFmtId="176" fontId="0" fillId="2" borderId="56" xfId="0" applyNumberFormat="1" applyFill="1" applyBorder="1" applyAlignment="1">
      <alignment horizontal="center" vertical="center" shrinkToFit="1"/>
    </xf>
    <xf numFmtId="176" fontId="0" fillId="2" borderId="22" xfId="0" applyNumberFormat="1" applyFill="1" applyBorder="1" applyAlignment="1">
      <alignment horizontal="center" vertical="center" shrinkToFit="1"/>
    </xf>
    <xf numFmtId="176" fontId="0" fillId="0" borderId="22" xfId="0" applyNumberFormat="1" applyBorder="1" applyAlignment="1">
      <alignment horizontal="center" vertical="center"/>
    </xf>
    <xf numFmtId="0" fontId="0" fillId="2" borderId="48" xfId="0" applyFill="1" applyBorder="1" applyAlignment="1">
      <alignment horizontal="right" vertical="center" shrinkToFit="1"/>
    </xf>
    <xf numFmtId="0" fontId="0" fillId="2" borderId="49" xfId="0" applyFill="1" applyBorder="1" applyAlignment="1">
      <alignment horizontal="right" vertical="center" shrinkToFit="1"/>
    </xf>
    <xf numFmtId="3" fontId="0" fillId="2" borderId="49" xfId="0" applyNumberFormat="1" applyFill="1" applyBorder="1" applyAlignment="1">
      <alignment horizontal="right" vertical="center"/>
    </xf>
    <xf numFmtId="3" fontId="0" fillId="2" borderId="0" xfId="0" applyNumberFormat="1" applyFill="1" applyAlignment="1">
      <alignment horizontal="right" vertical="center"/>
    </xf>
    <xf numFmtId="3" fontId="0" fillId="2" borderId="42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2" borderId="74" xfId="0" applyNumberFormat="1" applyFill="1" applyBorder="1" applyAlignment="1">
      <alignment horizontal="right" vertical="center" shrinkToFit="1"/>
    </xf>
    <xf numFmtId="3" fontId="0" fillId="2" borderId="48" xfId="0" applyNumberFormat="1" applyFill="1" applyBorder="1" applyAlignment="1">
      <alignment horizontal="right" vertical="center" shrinkToFit="1"/>
    </xf>
    <xf numFmtId="176" fontId="0" fillId="2" borderId="49" xfId="0" applyNumberFormat="1" applyFill="1" applyBorder="1" applyAlignment="1">
      <alignment horizontal="right" vertical="center"/>
    </xf>
    <xf numFmtId="176" fontId="0" fillId="2" borderId="0" xfId="0" applyNumberFormat="1" applyFill="1" applyAlignment="1">
      <alignment horizontal="right" vertical="center"/>
    </xf>
    <xf numFmtId="3" fontId="0" fillId="2" borderId="56" xfId="0" applyNumberFormat="1" applyFill="1" applyBorder="1" applyAlignment="1">
      <alignment horizontal="center" vertical="center"/>
    </xf>
    <xf numFmtId="176" fontId="0" fillId="2" borderId="53" xfId="0" applyNumberFormat="1" applyFill="1" applyBorder="1" applyAlignment="1">
      <alignment horizontal="center" vertical="center" shrinkToFit="1"/>
    </xf>
    <xf numFmtId="176" fontId="0" fillId="2" borderId="5" xfId="0" applyNumberFormat="1" applyFill="1" applyBorder="1" applyAlignment="1">
      <alignment horizontal="center" vertical="center" shrinkToFit="1"/>
    </xf>
    <xf numFmtId="176" fontId="0" fillId="0" borderId="5" xfId="0" applyNumberFormat="1" applyBorder="1" applyAlignment="1">
      <alignment horizontal="center" vertical="center"/>
    </xf>
    <xf numFmtId="0" fontId="0" fillId="2" borderId="55" xfId="0" applyFill="1" applyBorder="1" applyAlignment="1">
      <alignment horizontal="right" vertical="center" shrinkToFit="1"/>
    </xf>
    <xf numFmtId="0" fontId="0" fillId="2" borderId="24" xfId="0" applyFill="1" applyBorder="1" applyAlignment="1">
      <alignment horizontal="right" vertical="center" shrinkToFit="1"/>
    </xf>
    <xf numFmtId="3" fontId="0" fillId="2" borderId="24" xfId="0" applyNumberFormat="1" applyFill="1" applyBorder="1" applyAlignment="1">
      <alignment horizontal="right" vertical="center"/>
    </xf>
    <xf numFmtId="3" fontId="0" fillId="2" borderId="22" xfId="0" applyNumberFormat="1" applyFill="1" applyBorder="1" applyAlignment="1">
      <alignment horizontal="right" vertical="center"/>
    </xf>
    <xf numFmtId="3" fontId="0" fillId="0" borderId="22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2" borderId="83" xfId="0" applyNumberFormat="1" applyFill="1" applyBorder="1" applyAlignment="1">
      <alignment horizontal="right" vertical="center" shrinkToFit="1"/>
    </xf>
    <xf numFmtId="3" fontId="0" fillId="2" borderId="55" xfId="0" applyNumberFormat="1" applyFill="1" applyBorder="1" applyAlignment="1">
      <alignment horizontal="right" vertical="center" shrinkToFit="1"/>
    </xf>
    <xf numFmtId="176" fontId="0" fillId="2" borderId="24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176" fontId="0" fillId="2" borderId="67" xfId="0" applyNumberFormat="1" applyFill="1" applyBorder="1" applyAlignment="1">
      <alignment horizontal="center" vertical="center" shrinkToFit="1"/>
    </xf>
    <xf numFmtId="176" fontId="0" fillId="2" borderId="66" xfId="0" applyNumberFormat="1" applyFill="1" applyBorder="1" applyAlignment="1">
      <alignment horizontal="center" vertical="center" shrinkToFit="1"/>
    </xf>
    <xf numFmtId="176" fontId="0" fillId="0" borderId="66" xfId="0" applyNumberFormat="1" applyBorder="1" applyAlignment="1">
      <alignment horizontal="center" vertical="center"/>
    </xf>
    <xf numFmtId="0" fontId="0" fillId="2" borderId="51" xfId="0" applyFill="1" applyBorder="1" applyAlignment="1">
      <alignment horizontal="right" vertical="center" shrinkToFit="1"/>
    </xf>
    <xf numFmtId="3" fontId="0" fillId="2" borderId="52" xfId="0" applyNumberFormat="1" applyFill="1" applyBorder="1" applyAlignment="1">
      <alignment horizontal="right" vertical="center"/>
    </xf>
    <xf numFmtId="3" fontId="0" fillId="2" borderId="5" xfId="0" applyNumberFormat="1" applyFill="1" applyBorder="1" applyAlignment="1">
      <alignment horizontal="right" vertical="center"/>
    </xf>
    <xf numFmtId="3" fontId="0" fillId="0" borderId="5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2" borderId="79" xfId="0" applyNumberFormat="1" applyFill="1" applyBorder="1" applyAlignment="1">
      <alignment horizontal="right" vertical="center" shrinkToFit="1"/>
    </xf>
    <xf numFmtId="3" fontId="0" fillId="2" borderId="51" xfId="0" applyNumberFormat="1" applyFill="1" applyBorder="1" applyAlignment="1">
      <alignment horizontal="right" vertical="center" shrinkToFit="1"/>
    </xf>
    <xf numFmtId="176" fontId="0" fillId="2" borderId="52" xfId="0" applyNumberFormat="1" applyFill="1" applyBorder="1" applyAlignment="1">
      <alignment horizontal="right" vertical="center"/>
    </xf>
    <xf numFmtId="176" fontId="0" fillId="2" borderId="5" xfId="0" applyNumberFormat="1" applyFill="1" applyBorder="1" applyAlignment="1">
      <alignment horizontal="right" vertical="center"/>
    </xf>
    <xf numFmtId="3" fontId="0" fillId="2" borderId="52" xfId="0" applyNumberFormat="1" applyFill="1" applyBorder="1" applyAlignment="1">
      <alignment horizontal="center" vertical="center"/>
    </xf>
    <xf numFmtId="3" fontId="0" fillId="2" borderId="67" xfId="0" applyNumberFormat="1" applyFill="1" applyBorder="1" applyAlignment="1">
      <alignment horizontal="center" vertical="center"/>
    </xf>
    <xf numFmtId="0" fontId="0" fillId="2" borderId="64" xfId="0" applyFill="1" applyBorder="1" applyAlignment="1">
      <alignment horizontal="right" vertical="center" shrinkToFit="1"/>
    </xf>
    <xf numFmtId="0" fontId="0" fillId="2" borderId="65" xfId="0" applyFill="1" applyBorder="1" applyAlignment="1">
      <alignment horizontal="right" vertical="center" shrinkToFit="1"/>
    </xf>
    <xf numFmtId="3" fontId="0" fillId="2" borderId="65" xfId="0" applyNumberFormat="1" applyFill="1" applyBorder="1" applyAlignment="1">
      <alignment horizontal="right" vertical="center"/>
    </xf>
    <xf numFmtId="3" fontId="0" fillId="2" borderId="66" xfId="0" applyNumberFormat="1" applyFill="1" applyBorder="1" applyAlignment="1">
      <alignment horizontal="right" vertical="center"/>
    </xf>
    <xf numFmtId="3" fontId="0" fillId="0" borderId="66" xfId="0" applyNumberFormat="1" applyBorder="1" applyAlignment="1">
      <alignment horizontal="center" vertical="center"/>
    </xf>
    <xf numFmtId="3" fontId="0" fillId="0" borderId="68" xfId="0" applyNumberFormat="1" applyBorder="1" applyAlignment="1">
      <alignment horizontal="center" vertical="center"/>
    </xf>
    <xf numFmtId="3" fontId="0" fillId="2" borderId="82" xfId="0" applyNumberFormat="1" applyFill="1" applyBorder="1" applyAlignment="1">
      <alignment horizontal="right" vertical="center" shrinkToFit="1"/>
    </xf>
    <xf numFmtId="3" fontId="0" fillId="2" borderId="64" xfId="0" applyNumberFormat="1" applyFill="1" applyBorder="1" applyAlignment="1">
      <alignment horizontal="right" vertical="center" shrinkToFit="1"/>
    </xf>
    <xf numFmtId="176" fontId="0" fillId="2" borderId="65" xfId="0" applyNumberFormat="1" applyFill="1" applyBorder="1" applyAlignment="1">
      <alignment horizontal="right" vertical="center"/>
    </xf>
    <xf numFmtId="176" fontId="0" fillId="2" borderId="66" xfId="0" applyNumberFormat="1" applyFill="1" applyBorder="1" applyAlignment="1">
      <alignment horizontal="right" vertical="center"/>
    </xf>
    <xf numFmtId="176" fontId="0" fillId="2" borderId="47" xfId="0" applyNumberFormat="1" applyFill="1" applyBorder="1" applyAlignment="1">
      <alignment horizontal="center" vertical="center" shrinkToFit="1"/>
    </xf>
    <xf numFmtId="176" fontId="0" fillId="2" borderId="46" xfId="0" applyNumberFormat="1" applyFill="1" applyBorder="1" applyAlignment="1">
      <alignment horizontal="center" vertical="center" shrinkToFit="1"/>
    </xf>
    <xf numFmtId="176" fontId="0" fillId="0" borderId="46" xfId="0" applyNumberFormat="1" applyBorder="1" applyAlignment="1">
      <alignment horizontal="center" vertical="center"/>
    </xf>
    <xf numFmtId="176" fontId="0" fillId="2" borderId="18" xfId="0" applyNumberFormat="1" applyFill="1" applyBorder="1" applyAlignment="1">
      <alignment horizontal="center" vertical="center" shrinkToFit="1"/>
    </xf>
    <xf numFmtId="176" fontId="0" fillId="2" borderId="16" xfId="0" applyNumberFormat="1" applyFill="1" applyBorder="1" applyAlignment="1">
      <alignment horizontal="center" vertical="center" shrinkToFit="1"/>
    </xf>
    <xf numFmtId="176" fontId="0" fillId="0" borderId="16" xfId="0" applyNumberFormat="1" applyBorder="1" applyAlignment="1">
      <alignment horizontal="center" vertical="center"/>
    </xf>
    <xf numFmtId="0" fontId="0" fillId="2" borderId="52" xfId="0" applyFill="1" applyBorder="1" applyAlignment="1">
      <alignment horizontal="right" vertical="center" shrinkToFit="1"/>
    </xf>
    <xf numFmtId="0" fontId="0" fillId="2" borderId="7" xfId="0" applyFill="1" applyBorder="1" applyAlignment="1">
      <alignment horizontal="right" vertical="center" shrinkToFit="1"/>
    </xf>
    <xf numFmtId="0" fontId="0" fillId="2" borderId="15" xfId="0" applyFill="1" applyBorder="1" applyAlignment="1">
      <alignment horizontal="right" vertical="center" shrinkToFit="1"/>
    </xf>
    <xf numFmtId="3" fontId="0" fillId="2" borderId="16" xfId="0" applyNumberFormat="1" applyFill="1" applyBorder="1" applyAlignment="1">
      <alignment horizontal="right" vertical="center"/>
    </xf>
    <xf numFmtId="3" fontId="0" fillId="2" borderId="71" xfId="0" applyNumberFormat="1" applyFill="1" applyBorder="1" applyAlignment="1">
      <alignment horizontal="right" vertical="center" shrinkToFit="1"/>
    </xf>
    <xf numFmtId="3" fontId="0" fillId="2" borderId="7" xfId="0" applyNumberFormat="1" applyFill="1" applyBorder="1" applyAlignment="1">
      <alignment horizontal="right" vertical="center" shrinkToFit="1"/>
    </xf>
    <xf numFmtId="176" fontId="0" fillId="2" borderId="15" xfId="0" applyNumberFormat="1" applyFill="1" applyBorder="1" applyAlignment="1">
      <alignment horizontal="right" vertical="center"/>
    </xf>
    <xf numFmtId="176" fontId="0" fillId="2" borderId="16" xfId="0" applyNumberFormat="1" applyFill="1" applyBorder="1" applyAlignment="1">
      <alignment horizontal="right" vertical="center"/>
    </xf>
    <xf numFmtId="3" fontId="0" fillId="2" borderId="15" xfId="0" applyNumberFormat="1" applyFill="1" applyBorder="1" applyAlignment="1">
      <alignment horizontal="center" vertical="center"/>
    </xf>
    <xf numFmtId="176" fontId="0" fillId="2" borderId="38" xfId="0" applyNumberFormat="1" applyFill="1" applyBorder="1" applyAlignment="1">
      <alignment horizontal="center" vertical="center" shrinkToFit="1"/>
    </xf>
    <xf numFmtId="176" fontId="0" fillId="2" borderId="9" xfId="0" applyNumberFormat="1" applyFill="1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right" vertical="center" shrinkToFit="1"/>
    </xf>
    <xf numFmtId="0" fontId="0" fillId="2" borderId="10" xfId="0" applyFill="1" applyBorder="1" applyAlignment="1">
      <alignment horizontal="right" vertical="center" shrinkToFit="1"/>
    </xf>
    <xf numFmtId="3" fontId="0" fillId="2" borderId="8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2" borderId="72" xfId="0" applyNumberFormat="1" applyFill="1" applyBorder="1" applyAlignment="1">
      <alignment horizontal="right" vertical="center" shrinkToFit="1"/>
    </xf>
    <xf numFmtId="3" fontId="0" fillId="2" borderId="39" xfId="0" applyNumberFormat="1" applyFill="1" applyBorder="1" applyAlignment="1">
      <alignment horizontal="right" vertical="center" shrinkToFit="1"/>
    </xf>
    <xf numFmtId="176" fontId="0" fillId="2" borderId="8" xfId="0" applyNumberFormat="1" applyFill="1" applyBorder="1" applyAlignment="1">
      <alignment horizontal="right" vertical="center"/>
    </xf>
    <xf numFmtId="176" fontId="0" fillId="2" borderId="9" xfId="0" applyNumberFormat="1" applyFill="1" applyBorder="1" applyAlignment="1">
      <alignment horizontal="right" vertical="center"/>
    </xf>
    <xf numFmtId="0" fontId="0" fillId="0" borderId="7" xfId="0" applyBorder="1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9" xfId="0" applyFill="1" applyBorder="1" applyAlignment="1">
      <alignment horizontal="left" vertical="center" shrinkToFit="1"/>
    </xf>
    <xf numFmtId="0" fontId="0" fillId="2" borderId="10" xfId="0" applyFill="1" applyBorder="1" applyAlignment="1">
      <alignment horizontal="left" vertical="center" shrinkToFit="1"/>
    </xf>
    <xf numFmtId="0" fontId="0" fillId="2" borderId="12" xfId="0" applyFill="1" applyBorder="1" applyAlignment="1">
      <alignment horizontal="left" vertical="center" shrinkToFit="1"/>
    </xf>
    <xf numFmtId="0" fontId="0" fillId="2" borderId="13" xfId="0" applyFill="1" applyBorder="1" applyAlignment="1">
      <alignment horizontal="left"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4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0" fillId="2" borderId="62" xfId="0" applyNumberFormat="1" applyFill="1" applyBorder="1" applyAlignment="1">
      <alignment horizontal="center" vertical="center" shrinkToFit="1"/>
    </xf>
    <xf numFmtId="176" fontId="0" fillId="2" borderId="61" xfId="0" applyNumberFormat="1" applyFill="1" applyBorder="1" applyAlignment="1">
      <alignment horizontal="center" vertical="center" shrinkToFit="1"/>
    </xf>
    <xf numFmtId="176" fontId="0" fillId="0" borderId="61" xfId="0" applyNumberFormat="1" applyBorder="1" applyAlignment="1">
      <alignment horizontal="center" vertical="center"/>
    </xf>
    <xf numFmtId="3" fontId="0" fillId="2" borderId="60" xfId="0" applyNumberFormat="1" applyFill="1" applyBorder="1" applyAlignment="1">
      <alignment horizontal="right" vertical="center"/>
    </xf>
    <xf numFmtId="3" fontId="0" fillId="2" borderId="61" xfId="0" applyNumberFormat="1" applyFill="1" applyBorder="1" applyAlignment="1">
      <alignment horizontal="right" vertical="center"/>
    </xf>
    <xf numFmtId="3" fontId="0" fillId="2" borderId="62" xfId="0" applyNumberFormat="1" applyFill="1" applyBorder="1" applyAlignment="1">
      <alignment horizontal="center" vertical="center"/>
    </xf>
    <xf numFmtId="3" fontId="0" fillId="0" borderId="61" xfId="0" applyNumberFormat="1" applyBorder="1" applyAlignment="1">
      <alignment horizontal="center" vertical="center"/>
    </xf>
    <xf numFmtId="3" fontId="0" fillId="0" borderId="63" xfId="0" applyNumberFormat="1" applyBorder="1" applyAlignment="1">
      <alignment horizontal="center" vertical="center"/>
    </xf>
    <xf numFmtId="176" fontId="0" fillId="2" borderId="60" xfId="0" applyNumberFormat="1" applyFill="1" applyBorder="1" applyAlignment="1">
      <alignment horizontal="right" vertical="center"/>
    </xf>
    <xf numFmtId="176" fontId="0" fillId="2" borderId="61" xfId="0" applyNumberFormat="1" applyFill="1" applyBorder="1" applyAlignment="1">
      <alignment horizontal="right" vertical="center"/>
    </xf>
    <xf numFmtId="176" fontId="0" fillId="0" borderId="17" xfId="0" applyNumberFormat="1" applyBorder="1" applyAlignment="1">
      <alignment horizontal="center" vertical="center"/>
    </xf>
    <xf numFmtId="3" fontId="0" fillId="2" borderId="17" xfId="0" applyNumberFormat="1" applyFill="1" applyBorder="1" applyAlignment="1">
      <alignment horizontal="center" vertical="center" shrinkToFit="1"/>
    </xf>
    <xf numFmtId="176" fontId="0" fillId="0" borderId="14" xfId="0" applyNumberFormat="1" applyBorder="1" applyAlignment="1">
      <alignment horizontal="center" vertical="center"/>
    </xf>
    <xf numFmtId="176" fontId="0" fillId="2" borderId="41" xfId="0" applyNumberFormat="1" applyFill="1" applyBorder="1" applyAlignment="1">
      <alignment horizontal="center" vertical="center" shrinkToFit="1"/>
    </xf>
    <xf numFmtId="176" fontId="0" fillId="2" borderId="12" xfId="0" applyNumberFormat="1" applyFill="1" applyBorder="1" applyAlignment="1">
      <alignment horizontal="center" vertical="center" shrinkToFit="1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3" fontId="0" fillId="0" borderId="16" xfId="0" applyNumberForma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70" xfId="0" applyBorder="1">
      <alignment vertical="center"/>
    </xf>
    <xf numFmtId="0" fontId="0" fillId="0" borderId="17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3" fontId="0" fillId="0" borderId="17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0" fontId="0" fillId="2" borderId="40" xfId="0" applyFill="1" applyBorder="1" applyAlignment="1">
      <alignment horizontal="right" vertical="center" shrinkToFit="1"/>
    </xf>
    <xf numFmtId="0" fontId="0" fillId="2" borderId="11" xfId="0" applyFill="1" applyBorder="1" applyAlignment="1">
      <alignment horizontal="right" vertical="center" shrinkToFit="1"/>
    </xf>
    <xf numFmtId="3" fontId="0" fillId="2" borderId="41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2" borderId="73" xfId="0" applyNumberFormat="1" applyFill="1" applyBorder="1" applyAlignment="1">
      <alignment horizontal="right" vertical="center" shrinkToFit="1"/>
    </xf>
    <xf numFmtId="3" fontId="0" fillId="2" borderId="40" xfId="0" applyNumberFormat="1" applyFill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111124</xdr:colOff>
      <xdr:row>0</xdr:row>
      <xdr:rowOff>1</xdr:rowOff>
    </xdr:from>
    <xdr:to>
      <xdr:col>61</xdr:col>
      <xdr:colOff>35278</xdr:colOff>
      <xdr:row>3</xdr:row>
      <xdr:rowOff>169333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960180" y="1"/>
          <a:ext cx="1278820" cy="571499"/>
        </a:xfrm>
        <a:prstGeom prst="wedgeRectCallout">
          <a:avLst>
            <a:gd name="adj1" fmla="val -76590"/>
            <a:gd name="adj2" fmla="val -1621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【】</a:t>
          </a:r>
          <a:r>
            <a:rPr kumimoji="1" lang="ja-JP" altLang="en-US" sz="1050"/>
            <a:t>内に事業所名を記入してください</a:t>
          </a:r>
        </a:p>
      </xdr:txBody>
    </xdr:sp>
    <xdr:clientData/>
  </xdr:twoCellAnchor>
  <xdr:twoCellAnchor>
    <xdr:from>
      <xdr:col>33</xdr:col>
      <xdr:colOff>104774</xdr:colOff>
      <xdr:row>4</xdr:row>
      <xdr:rowOff>60325</xdr:rowOff>
    </xdr:from>
    <xdr:to>
      <xdr:col>45</xdr:col>
      <xdr:colOff>49389</xdr:colOff>
      <xdr:row>7</xdr:row>
      <xdr:rowOff>42333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47607" y="652992"/>
          <a:ext cx="1299282" cy="553508"/>
        </a:xfrm>
        <a:prstGeom prst="wedgeRectCallout">
          <a:avLst>
            <a:gd name="adj1" fmla="val -105962"/>
            <a:gd name="adj2" fmla="val -30867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共同生活住居名を記入してください</a:t>
          </a:r>
        </a:p>
      </xdr:txBody>
    </xdr:sp>
    <xdr:clientData/>
  </xdr:twoCellAnchor>
  <xdr:twoCellAnchor>
    <xdr:from>
      <xdr:col>10</xdr:col>
      <xdr:colOff>95250</xdr:colOff>
      <xdr:row>5</xdr:row>
      <xdr:rowOff>112890</xdr:rowOff>
    </xdr:from>
    <xdr:to>
      <xdr:col>31</xdr:col>
      <xdr:colOff>85725</xdr:colOff>
      <xdr:row>8</xdr:row>
      <xdr:rowOff>49390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351139" y="896057"/>
          <a:ext cx="2551642" cy="508000"/>
        </a:xfrm>
        <a:prstGeom prst="wedgeRectCallout">
          <a:avLst>
            <a:gd name="adj1" fmla="val -42952"/>
            <a:gd name="adj2" fmla="val 103298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アパート名、号室、等の他と区別が付く名称を記入してください</a:t>
          </a:r>
        </a:p>
      </xdr:txBody>
    </xdr:sp>
    <xdr:clientData/>
  </xdr:twoCellAnchor>
  <xdr:twoCellAnchor>
    <xdr:from>
      <xdr:col>77</xdr:col>
      <xdr:colOff>32384</xdr:colOff>
      <xdr:row>8</xdr:row>
      <xdr:rowOff>182880</xdr:rowOff>
    </xdr:from>
    <xdr:to>
      <xdr:col>90</xdr:col>
      <xdr:colOff>22860</xdr:colOff>
      <xdr:row>11</xdr:row>
      <xdr:rowOff>167640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062084" y="1546860"/>
          <a:ext cx="1750696" cy="556260"/>
        </a:xfrm>
        <a:prstGeom prst="wedgeRectCallout">
          <a:avLst>
            <a:gd name="adj1" fmla="val -63894"/>
            <a:gd name="adj2" fmla="val 31734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ひとつの号室を複数人で利用している場合</a:t>
          </a:r>
        </a:p>
      </xdr:txBody>
    </xdr:sp>
    <xdr:clientData/>
  </xdr:twoCellAnchor>
  <xdr:twoCellAnchor>
    <xdr:from>
      <xdr:col>81</xdr:col>
      <xdr:colOff>31402</xdr:colOff>
      <xdr:row>11</xdr:row>
      <xdr:rowOff>60960</xdr:rowOff>
    </xdr:from>
    <xdr:to>
      <xdr:col>93</xdr:col>
      <xdr:colOff>12700</xdr:colOff>
      <xdr:row>14</xdr:row>
      <xdr:rowOff>175260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778652" y="1991360"/>
          <a:ext cx="1454498" cy="685800"/>
        </a:xfrm>
        <a:custGeom>
          <a:avLst/>
          <a:gdLst>
            <a:gd name="connsiteX0" fmla="*/ 0 w 1150622"/>
            <a:gd name="connsiteY0" fmla="*/ 0 h 998220"/>
            <a:gd name="connsiteX1" fmla="*/ 191770 w 1150622"/>
            <a:gd name="connsiteY1" fmla="*/ 0 h 998220"/>
            <a:gd name="connsiteX2" fmla="*/ 191770 w 1150622"/>
            <a:gd name="connsiteY2" fmla="*/ 0 h 998220"/>
            <a:gd name="connsiteX3" fmla="*/ 479426 w 1150622"/>
            <a:gd name="connsiteY3" fmla="*/ 0 h 998220"/>
            <a:gd name="connsiteX4" fmla="*/ 1150622 w 1150622"/>
            <a:gd name="connsiteY4" fmla="*/ 0 h 998220"/>
            <a:gd name="connsiteX5" fmla="*/ 1150622 w 1150622"/>
            <a:gd name="connsiteY5" fmla="*/ 166370 h 998220"/>
            <a:gd name="connsiteX6" fmla="*/ 1150622 w 1150622"/>
            <a:gd name="connsiteY6" fmla="*/ 166370 h 998220"/>
            <a:gd name="connsiteX7" fmla="*/ 1150622 w 1150622"/>
            <a:gd name="connsiteY7" fmla="*/ 415925 h 998220"/>
            <a:gd name="connsiteX8" fmla="*/ 1150622 w 1150622"/>
            <a:gd name="connsiteY8" fmla="*/ 998220 h 998220"/>
            <a:gd name="connsiteX9" fmla="*/ 479426 w 1150622"/>
            <a:gd name="connsiteY9" fmla="*/ 998220 h 998220"/>
            <a:gd name="connsiteX10" fmla="*/ 191770 w 1150622"/>
            <a:gd name="connsiteY10" fmla="*/ 998220 h 998220"/>
            <a:gd name="connsiteX11" fmla="*/ 191770 w 1150622"/>
            <a:gd name="connsiteY11" fmla="*/ 998220 h 998220"/>
            <a:gd name="connsiteX12" fmla="*/ 0 w 1150622"/>
            <a:gd name="connsiteY12" fmla="*/ 998220 h 998220"/>
            <a:gd name="connsiteX13" fmla="*/ 0 w 1150622"/>
            <a:gd name="connsiteY13" fmla="*/ 415925 h 998220"/>
            <a:gd name="connsiteX14" fmla="*/ -982056 w 1150622"/>
            <a:gd name="connsiteY14" fmla="*/ 235829 h 998220"/>
            <a:gd name="connsiteX15" fmla="*/ 0 w 1150622"/>
            <a:gd name="connsiteY15" fmla="*/ 166370 h 998220"/>
            <a:gd name="connsiteX16" fmla="*/ 0 w 1150622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96256 w 1446878"/>
            <a:gd name="connsiteY15" fmla="*/ 166370 h 998220"/>
            <a:gd name="connsiteX16" fmla="*/ 296256 w 1446878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81016 w 1446878"/>
            <a:gd name="connsiteY15" fmla="*/ 295910 h 998220"/>
            <a:gd name="connsiteX16" fmla="*/ 296256 w 1446878"/>
            <a:gd name="connsiteY16" fmla="*/ 0 h 998220"/>
            <a:gd name="connsiteX0" fmla="*/ 220060 w 1370682"/>
            <a:gd name="connsiteY0" fmla="*/ 0 h 998220"/>
            <a:gd name="connsiteX1" fmla="*/ 411830 w 1370682"/>
            <a:gd name="connsiteY1" fmla="*/ 0 h 998220"/>
            <a:gd name="connsiteX2" fmla="*/ 411830 w 1370682"/>
            <a:gd name="connsiteY2" fmla="*/ 0 h 998220"/>
            <a:gd name="connsiteX3" fmla="*/ 699486 w 1370682"/>
            <a:gd name="connsiteY3" fmla="*/ 0 h 998220"/>
            <a:gd name="connsiteX4" fmla="*/ 1370682 w 1370682"/>
            <a:gd name="connsiteY4" fmla="*/ 0 h 998220"/>
            <a:gd name="connsiteX5" fmla="*/ 1370682 w 1370682"/>
            <a:gd name="connsiteY5" fmla="*/ 166370 h 998220"/>
            <a:gd name="connsiteX6" fmla="*/ 1370682 w 1370682"/>
            <a:gd name="connsiteY6" fmla="*/ 166370 h 998220"/>
            <a:gd name="connsiteX7" fmla="*/ 1370682 w 1370682"/>
            <a:gd name="connsiteY7" fmla="*/ 415925 h 998220"/>
            <a:gd name="connsiteX8" fmla="*/ 1370682 w 1370682"/>
            <a:gd name="connsiteY8" fmla="*/ 998220 h 998220"/>
            <a:gd name="connsiteX9" fmla="*/ 699486 w 1370682"/>
            <a:gd name="connsiteY9" fmla="*/ 998220 h 998220"/>
            <a:gd name="connsiteX10" fmla="*/ 411830 w 1370682"/>
            <a:gd name="connsiteY10" fmla="*/ 998220 h 998220"/>
            <a:gd name="connsiteX11" fmla="*/ 411830 w 1370682"/>
            <a:gd name="connsiteY11" fmla="*/ 998220 h 998220"/>
            <a:gd name="connsiteX12" fmla="*/ 220060 w 1370682"/>
            <a:gd name="connsiteY12" fmla="*/ 998220 h 998220"/>
            <a:gd name="connsiteX13" fmla="*/ 220060 w 1370682"/>
            <a:gd name="connsiteY13" fmla="*/ 415925 h 998220"/>
            <a:gd name="connsiteX14" fmla="*/ 0 w 1370682"/>
            <a:gd name="connsiteY14" fmla="*/ 728674 h 998220"/>
            <a:gd name="connsiteX15" fmla="*/ 204820 w 1370682"/>
            <a:gd name="connsiteY15" fmla="*/ 295910 h 998220"/>
            <a:gd name="connsiteX16" fmla="*/ 220060 w 1370682"/>
            <a:gd name="connsiteY16" fmla="*/ 0 h 9982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370682" h="998220">
              <a:moveTo>
                <a:pt x="220060" y="0"/>
              </a:moveTo>
              <a:lnTo>
                <a:pt x="411830" y="0"/>
              </a:lnTo>
              <a:lnTo>
                <a:pt x="411830" y="0"/>
              </a:lnTo>
              <a:lnTo>
                <a:pt x="699486" y="0"/>
              </a:lnTo>
              <a:lnTo>
                <a:pt x="1370682" y="0"/>
              </a:lnTo>
              <a:lnTo>
                <a:pt x="1370682" y="166370"/>
              </a:lnTo>
              <a:lnTo>
                <a:pt x="1370682" y="166370"/>
              </a:lnTo>
              <a:lnTo>
                <a:pt x="1370682" y="415925"/>
              </a:lnTo>
              <a:lnTo>
                <a:pt x="1370682" y="998220"/>
              </a:lnTo>
              <a:lnTo>
                <a:pt x="699486" y="998220"/>
              </a:lnTo>
              <a:lnTo>
                <a:pt x="411830" y="998220"/>
              </a:lnTo>
              <a:lnTo>
                <a:pt x="411830" y="998220"/>
              </a:lnTo>
              <a:lnTo>
                <a:pt x="220060" y="998220"/>
              </a:lnTo>
              <a:lnTo>
                <a:pt x="220060" y="415925"/>
              </a:lnTo>
              <a:lnTo>
                <a:pt x="0" y="728674"/>
              </a:lnTo>
              <a:lnTo>
                <a:pt x="204820" y="295910"/>
              </a:lnTo>
              <a:lnTo>
                <a:pt x="220060" y="0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           同居室について</a:t>
          </a:r>
          <a:endParaRPr kumimoji="1" lang="en-US" altLang="ja-JP" sz="1050"/>
        </a:p>
        <a:p>
          <a:pPr algn="l"/>
          <a:r>
            <a:rPr kumimoji="1" lang="en-US" altLang="ja-JP" sz="1050"/>
            <a:t>          </a:t>
          </a:r>
          <a:r>
            <a:rPr kumimoji="1" lang="ja-JP" altLang="en-US" sz="1050"/>
            <a:t>入退居で入れ替　　　　　　　</a:t>
          </a:r>
          <a:endParaRPr kumimoji="1" lang="en-US" altLang="ja-JP" sz="1050"/>
        </a:p>
        <a:p>
          <a:pPr algn="l"/>
          <a:r>
            <a:rPr kumimoji="1" lang="ja-JP" altLang="en-US" sz="1050"/>
            <a:t>　　　わった場合</a:t>
          </a:r>
        </a:p>
      </xdr:txBody>
    </xdr:sp>
    <xdr:clientData/>
  </xdr:twoCellAnchor>
  <xdr:twoCellAnchor>
    <xdr:from>
      <xdr:col>51</xdr:col>
      <xdr:colOff>95727</xdr:colOff>
      <xdr:row>17</xdr:row>
      <xdr:rowOff>182880</xdr:rowOff>
    </xdr:from>
    <xdr:to>
      <xdr:col>74</xdr:col>
      <xdr:colOff>49389</xdr:colOff>
      <xdr:row>22</xdr:row>
      <xdr:rowOff>22860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170560" y="3252047"/>
          <a:ext cx="2550107" cy="792480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955327">
              <a:moveTo>
                <a:pt x="0" y="381922"/>
              </a:moveTo>
              <a:lnTo>
                <a:pt x="868719" y="381922"/>
              </a:lnTo>
              <a:lnTo>
                <a:pt x="1469816" y="0"/>
              </a:lnTo>
              <a:lnTo>
                <a:pt x="1161472" y="366682"/>
              </a:lnTo>
              <a:lnTo>
                <a:pt x="1489233" y="359062"/>
              </a:lnTo>
              <a:lnTo>
                <a:pt x="1489233" y="477490"/>
              </a:lnTo>
              <a:lnTo>
                <a:pt x="1489233" y="477490"/>
              </a:lnTo>
              <a:lnTo>
                <a:pt x="1489233" y="620841"/>
              </a:lnTo>
              <a:lnTo>
                <a:pt x="1489233" y="955327"/>
              </a:lnTo>
              <a:lnTo>
                <a:pt x="1241028" y="955327"/>
              </a:lnTo>
              <a:lnTo>
                <a:pt x="868719" y="955327"/>
              </a:lnTo>
              <a:lnTo>
                <a:pt x="868719" y="955327"/>
              </a:lnTo>
              <a:lnTo>
                <a:pt x="0" y="955327"/>
              </a:lnTo>
              <a:lnTo>
                <a:pt x="0" y="620841"/>
              </a:lnTo>
              <a:lnTo>
                <a:pt x="0" y="477490"/>
              </a:lnTo>
              <a:lnTo>
                <a:pt x="0" y="477490"/>
              </a:lnTo>
              <a:lnTo>
                <a:pt x="0" y="381922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月途中の入退居で日割り家賃がある場合</a:t>
          </a:r>
        </a:p>
      </xdr:txBody>
    </xdr:sp>
    <xdr:clientData/>
  </xdr:twoCellAnchor>
  <xdr:twoCellAnchor>
    <xdr:from>
      <xdr:col>40</xdr:col>
      <xdr:colOff>62865</xdr:colOff>
      <xdr:row>10</xdr:row>
      <xdr:rowOff>95249</xdr:rowOff>
    </xdr:from>
    <xdr:to>
      <xdr:col>52</xdr:col>
      <xdr:colOff>82550</xdr:colOff>
      <xdr:row>14</xdr:row>
      <xdr:rowOff>98777</xdr:rowOff>
    </xdr:to>
    <xdr:sp macro="" textlink="">
      <xdr:nvSpPr>
        <xdr:cNvPr id="13" name="四角形吹き出し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895921" y="1830916"/>
          <a:ext cx="1374351" cy="765528"/>
        </a:xfrm>
        <a:prstGeom prst="wedgeRectCallout">
          <a:avLst>
            <a:gd name="adj1" fmla="val 58143"/>
            <a:gd name="adj2" fmla="val -83246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事務所、共有スペース又は利用者の名字のみ記入する</a:t>
          </a:r>
        </a:p>
      </xdr:txBody>
    </xdr:sp>
    <xdr:clientData/>
  </xdr:twoCellAnchor>
  <xdr:twoCellAnchor>
    <xdr:from>
      <xdr:col>78</xdr:col>
      <xdr:colOff>19051</xdr:colOff>
      <xdr:row>4</xdr:row>
      <xdr:rowOff>0</xdr:rowOff>
    </xdr:from>
    <xdr:to>
      <xdr:col>91</xdr:col>
      <xdr:colOff>47626</xdr:colOff>
      <xdr:row>7</xdr:row>
      <xdr:rowOff>114300</xdr:rowOff>
    </xdr:to>
    <xdr:sp macro="" textlink="">
      <xdr:nvSpPr>
        <xdr:cNvPr id="14" name="四角形吹き出し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677401" y="381000"/>
          <a:ext cx="1638300" cy="685800"/>
        </a:xfrm>
        <a:prstGeom prst="wedgeRectCallout">
          <a:avLst>
            <a:gd name="adj1" fmla="val -107148"/>
            <a:gd name="adj2" fmla="val 67845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特定障害者特別給付費の受給者の場合、その金額を含めてください</a:t>
          </a:r>
        </a:p>
      </xdr:txBody>
    </xdr:sp>
    <xdr:clientData/>
  </xdr:twoCellAnchor>
  <xdr:twoCellAnchor>
    <xdr:from>
      <xdr:col>0</xdr:col>
      <xdr:colOff>76200</xdr:colOff>
      <xdr:row>22</xdr:row>
      <xdr:rowOff>17621</xdr:rowOff>
    </xdr:from>
    <xdr:to>
      <xdr:col>22</xdr:col>
      <xdr:colOff>112871</xdr:colOff>
      <xdr:row>27</xdr:row>
      <xdr:rowOff>144780</xdr:rowOff>
    </xdr:to>
    <xdr:sp macro="" textlink="">
      <xdr:nvSpPr>
        <xdr:cNvPr id="16" name="四角形吹き出し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6200" y="3446621"/>
          <a:ext cx="2551271" cy="1079659"/>
        </a:xfrm>
        <a:prstGeom prst="wedgeRectCallout">
          <a:avLst>
            <a:gd name="adj1" fmla="val -19725"/>
            <a:gd name="adj2" fmla="val -7220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注意！</a:t>
          </a:r>
          <a:r>
            <a:rPr kumimoji="1" lang="en-US" altLang="ja-JP" sz="1050"/>
            <a:t>】</a:t>
          </a:r>
        </a:p>
        <a:p>
          <a:pPr algn="l"/>
          <a:r>
            <a:rPr kumimoji="1" lang="ja-JP" altLang="en-US" sz="1050"/>
            <a:t>単に行の「挿入」をすると、計算式が反映されません。</a:t>
          </a:r>
          <a:endParaRPr kumimoji="1" lang="en-US" altLang="ja-JP" sz="1050"/>
        </a:p>
        <a:p>
          <a:pPr algn="l"/>
          <a:r>
            <a:rPr kumimoji="1" lang="ja-JP" altLang="en-US" sz="1050"/>
            <a:t>適当な行をコピーし、「コピーしたセルの挿入」を選択してください</a:t>
          </a:r>
          <a:r>
            <a:rPr kumimoji="1" lang="ja-JP" altLang="en-US" sz="1100"/>
            <a:t>。</a:t>
          </a:r>
        </a:p>
      </xdr:txBody>
    </xdr:sp>
    <xdr:clientData/>
  </xdr:twoCellAnchor>
  <xdr:twoCellAnchor>
    <xdr:from>
      <xdr:col>95</xdr:col>
      <xdr:colOff>11906</xdr:colOff>
      <xdr:row>27</xdr:row>
      <xdr:rowOff>119063</xdr:rowOff>
    </xdr:from>
    <xdr:to>
      <xdr:col>98</xdr:col>
      <xdr:colOff>47626</xdr:colOff>
      <xdr:row>31</xdr:row>
      <xdr:rowOff>95250</xdr:rowOff>
    </xdr:to>
    <xdr:sp macro="" textlink="">
      <xdr:nvSpPr>
        <xdr:cNvPr id="18" name="四角形吹き出し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322844" y="4500563"/>
          <a:ext cx="1107282" cy="738187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この合計額が、年額計①に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98</xdr:col>
      <xdr:colOff>273844</xdr:colOff>
      <xdr:row>27</xdr:row>
      <xdr:rowOff>107155</xdr:rowOff>
    </xdr:from>
    <xdr:to>
      <xdr:col>100</xdr:col>
      <xdr:colOff>1</xdr:colOff>
      <xdr:row>31</xdr:row>
      <xdr:rowOff>71437</xdr:rowOff>
    </xdr:to>
    <xdr:sp macro="" textlink="">
      <xdr:nvSpPr>
        <xdr:cNvPr id="19" name="四角形吹き出し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656344" y="4488655"/>
          <a:ext cx="1119188" cy="726282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この合計額が、年額計③に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94</xdr:col>
      <xdr:colOff>107156</xdr:colOff>
      <xdr:row>2</xdr:row>
      <xdr:rowOff>154782</xdr:rowOff>
    </xdr:from>
    <xdr:to>
      <xdr:col>98</xdr:col>
      <xdr:colOff>71436</xdr:colOff>
      <xdr:row>6</xdr:row>
      <xdr:rowOff>154782</xdr:rowOff>
    </xdr:to>
    <xdr:sp macro="" textlink="">
      <xdr:nvSpPr>
        <xdr:cNvPr id="20" name="四角形吹き出し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299031" y="154782"/>
          <a:ext cx="1154905" cy="762000"/>
        </a:xfrm>
        <a:prstGeom prst="wedgeRectCallout">
          <a:avLst>
            <a:gd name="adj1" fmla="val -20531"/>
            <a:gd name="adj2" fmla="val 7827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  <a:endParaRPr kumimoji="1" lang="en-US" altLang="ja-JP" sz="1050"/>
        </a:p>
      </xdr:txBody>
    </xdr:sp>
    <xdr:clientData/>
  </xdr:twoCellAnchor>
  <xdr:twoCellAnchor>
    <xdr:from>
      <xdr:col>98</xdr:col>
      <xdr:colOff>226217</xdr:colOff>
      <xdr:row>2</xdr:row>
      <xdr:rowOff>178595</xdr:rowOff>
    </xdr:from>
    <xdr:to>
      <xdr:col>99</xdr:col>
      <xdr:colOff>107155</xdr:colOff>
      <xdr:row>6</xdr:row>
      <xdr:rowOff>154781</xdr:rowOff>
    </xdr:to>
    <xdr:sp macro="" textlink="">
      <xdr:nvSpPr>
        <xdr:cNvPr id="21" name="四角形吹き出し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2608717" y="178595"/>
          <a:ext cx="1154907" cy="738186"/>
        </a:xfrm>
        <a:prstGeom prst="wedgeRectCallout">
          <a:avLst>
            <a:gd name="adj1" fmla="val -21606"/>
            <a:gd name="adj2" fmla="val 78276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利用者負担家賃額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</a:p>
      </xdr:txBody>
    </xdr:sp>
    <xdr:clientData/>
  </xdr:twoCellAnchor>
  <xdr:twoCellAnchor>
    <xdr:from>
      <xdr:col>75</xdr:col>
      <xdr:colOff>88107</xdr:colOff>
      <xdr:row>19</xdr:row>
      <xdr:rowOff>1</xdr:rowOff>
    </xdr:from>
    <xdr:to>
      <xdr:col>91</xdr:col>
      <xdr:colOff>7620</xdr:colOff>
      <xdr:row>25</xdr:row>
      <xdr:rowOff>7620</xdr:rowOff>
    </xdr:to>
    <xdr:sp macro="" textlink="">
      <xdr:nvSpPr>
        <xdr:cNvPr id="17" name="四角形吹き出し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8889207" y="3459481"/>
          <a:ext cx="2022633" cy="1150619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161472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401108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18050 w 1489233"/>
            <a:gd name="connsiteY3" fmla="*/ 35807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907992 w 1489233"/>
            <a:gd name="connsiteY11" fmla="*/ 965739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92943"/>
            <a:gd name="connsiteX1" fmla="*/ 868719 w 1489233"/>
            <a:gd name="connsiteY1" fmla="*/ 399135 h 992943"/>
            <a:gd name="connsiteX2" fmla="*/ 857009 w 1489233"/>
            <a:gd name="connsiteY2" fmla="*/ 0 h 992943"/>
            <a:gd name="connsiteX3" fmla="*/ 1024569 w 1489233"/>
            <a:gd name="connsiteY3" fmla="*/ 383895 h 992943"/>
            <a:gd name="connsiteX4" fmla="*/ 1489233 w 1489233"/>
            <a:gd name="connsiteY4" fmla="*/ 376275 h 992943"/>
            <a:gd name="connsiteX5" fmla="*/ 1489233 w 1489233"/>
            <a:gd name="connsiteY5" fmla="*/ 494703 h 992943"/>
            <a:gd name="connsiteX6" fmla="*/ 1489233 w 1489233"/>
            <a:gd name="connsiteY6" fmla="*/ 494703 h 992943"/>
            <a:gd name="connsiteX7" fmla="*/ 1489233 w 1489233"/>
            <a:gd name="connsiteY7" fmla="*/ 638054 h 992943"/>
            <a:gd name="connsiteX8" fmla="*/ 1489233 w 1489233"/>
            <a:gd name="connsiteY8" fmla="*/ 972540 h 992943"/>
            <a:gd name="connsiteX9" fmla="*/ 1241028 w 1489233"/>
            <a:gd name="connsiteY9" fmla="*/ 972540 h 992943"/>
            <a:gd name="connsiteX10" fmla="*/ 868719 w 1489233"/>
            <a:gd name="connsiteY10" fmla="*/ 972540 h 992943"/>
            <a:gd name="connsiteX11" fmla="*/ 655520 w 1489233"/>
            <a:gd name="connsiteY11" fmla="*/ 992943 h 992943"/>
            <a:gd name="connsiteX12" fmla="*/ 0 w 1489233"/>
            <a:gd name="connsiteY12" fmla="*/ 972540 h 992943"/>
            <a:gd name="connsiteX13" fmla="*/ 0 w 1489233"/>
            <a:gd name="connsiteY13" fmla="*/ 638054 h 992943"/>
            <a:gd name="connsiteX14" fmla="*/ 0 w 1489233"/>
            <a:gd name="connsiteY14" fmla="*/ 494703 h 992943"/>
            <a:gd name="connsiteX15" fmla="*/ 0 w 1489233"/>
            <a:gd name="connsiteY15" fmla="*/ 494703 h 992943"/>
            <a:gd name="connsiteX16" fmla="*/ 0 w 1489233"/>
            <a:gd name="connsiteY16" fmla="*/ 399135 h 992943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41028 w 1489233"/>
            <a:gd name="connsiteY9" fmla="*/ 97254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12975 w 1489233"/>
            <a:gd name="connsiteY9" fmla="*/ 118337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756509 w 1489233"/>
            <a:gd name="connsiteY11" fmla="*/ 958938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1024569 w 1489233"/>
            <a:gd name="connsiteY3" fmla="*/ 241074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23580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62854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56509 w 1489233"/>
            <a:gd name="connsiteY11" fmla="*/ 816117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90172 w 1489233"/>
            <a:gd name="connsiteY11" fmla="*/ 822918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69916 h 1026947"/>
            <a:gd name="connsiteX1" fmla="*/ 868719 w 1489233"/>
            <a:gd name="connsiteY1" fmla="*/ 269916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78012 w 1489233"/>
            <a:gd name="connsiteY4" fmla="*/ 267459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506064"/>
            <a:gd name="connsiteY0" fmla="*/ 269916 h 1026947"/>
            <a:gd name="connsiteX1" fmla="*/ 879940 w 1506064"/>
            <a:gd name="connsiteY1" fmla="*/ 256314 h 1026947"/>
            <a:gd name="connsiteX2" fmla="*/ 795294 w 1506064"/>
            <a:gd name="connsiteY2" fmla="*/ 0 h 1026947"/>
            <a:gd name="connsiteX3" fmla="*/ 962854 w 1506064"/>
            <a:gd name="connsiteY3" fmla="*/ 261477 h 1026947"/>
            <a:gd name="connsiteX4" fmla="*/ 1506064 w 1506064"/>
            <a:gd name="connsiteY4" fmla="*/ 253857 h 1026947"/>
            <a:gd name="connsiteX5" fmla="*/ 1489233 w 1506064"/>
            <a:gd name="connsiteY5" fmla="*/ 365484 h 1026947"/>
            <a:gd name="connsiteX6" fmla="*/ 1489233 w 1506064"/>
            <a:gd name="connsiteY6" fmla="*/ 365484 h 1026947"/>
            <a:gd name="connsiteX7" fmla="*/ 1489233 w 1506064"/>
            <a:gd name="connsiteY7" fmla="*/ 508835 h 1026947"/>
            <a:gd name="connsiteX8" fmla="*/ 1489233 w 1506064"/>
            <a:gd name="connsiteY8" fmla="*/ 843321 h 1026947"/>
            <a:gd name="connsiteX9" fmla="*/ 887566 w 1506064"/>
            <a:gd name="connsiteY9" fmla="*/ 850122 h 1026947"/>
            <a:gd name="connsiteX10" fmla="*/ 818225 w 1506064"/>
            <a:gd name="connsiteY10" fmla="*/ 1026947 h 1026947"/>
            <a:gd name="connsiteX11" fmla="*/ 790172 w 1506064"/>
            <a:gd name="connsiteY11" fmla="*/ 836520 h 1026947"/>
            <a:gd name="connsiteX12" fmla="*/ 0 w 1506064"/>
            <a:gd name="connsiteY12" fmla="*/ 843321 h 1026947"/>
            <a:gd name="connsiteX13" fmla="*/ 0 w 1506064"/>
            <a:gd name="connsiteY13" fmla="*/ 508835 h 1026947"/>
            <a:gd name="connsiteX14" fmla="*/ 0 w 1506064"/>
            <a:gd name="connsiteY14" fmla="*/ 365484 h 1026947"/>
            <a:gd name="connsiteX15" fmla="*/ 0 w 1506064"/>
            <a:gd name="connsiteY15" fmla="*/ 365484 h 1026947"/>
            <a:gd name="connsiteX16" fmla="*/ 0 w 1506064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3622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1026947">
              <a:moveTo>
                <a:pt x="0" y="269916"/>
              </a:moveTo>
              <a:lnTo>
                <a:pt x="879940" y="256314"/>
              </a:lnTo>
              <a:lnTo>
                <a:pt x="795294" y="0"/>
              </a:lnTo>
              <a:lnTo>
                <a:pt x="962854" y="261477"/>
              </a:lnTo>
              <a:lnTo>
                <a:pt x="1483622" y="247056"/>
              </a:lnTo>
              <a:lnTo>
                <a:pt x="1489233" y="365484"/>
              </a:lnTo>
              <a:lnTo>
                <a:pt x="1489233" y="365484"/>
              </a:lnTo>
              <a:lnTo>
                <a:pt x="1489233" y="508835"/>
              </a:lnTo>
              <a:lnTo>
                <a:pt x="1489233" y="843321"/>
              </a:lnTo>
              <a:lnTo>
                <a:pt x="887566" y="850122"/>
              </a:lnTo>
              <a:lnTo>
                <a:pt x="818225" y="1026947"/>
              </a:lnTo>
              <a:lnTo>
                <a:pt x="790172" y="836520"/>
              </a:lnTo>
              <a:lnTo>
                <a:pt x="0" y="843321"/>
              </a:lnTo>
              <a:lnTo>
                <a:pt x="0" y="508835"/>
              </a:lnTo>
              <a:lnTo>
                <a:pt x="0" y="365484"/>
              </a:lnTo>
              <a:lnTo>
                <a:pt x="0" y="365484"/>
              </a:lnTo>
              <a:lnTo>
                <a:pt x="0" y="269916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更新料・火災保険などの個人負担がある場合（１年分を記入）</a:t>
          </a:r>
          <a:endParaRPr kumimoji="1" lang="en-US" altLang="ja-JP" sz="1050"/>
        </a:p>
        <a:p>
          <a:pPr algn="l"/>
          <a:endParaRPr kumimoji="1" lang="en-US" altLang="ja-JP" sz="1050"/>
        </a:p>
      </xdr:txBody>
    </xdr:sp>
    <xdr:clientData/>
  </xdr:twoCellAnchor>
  <xdr:twoCellAnchor>
    <xdr:from>
      <xdr:col>47</xdr:col>
      <xdr:colOff>57150</xdr:colOff>
      <xdr:row>3</xdr:row>
      <xdr:rowOff>56444</xdr:rowOff>
    </xdr:from>
    <xdr:to>
      <xdr:col>63</xdr:col>
      <xdr:colOff>63500</xdr:colOff>
      <xdr:row>7</xdr:row>
      <xdr:rowOff>134055</xdr:rowOff>
    </xdr:to>
    <xdr:sp macro="" textlink="">
      <xdr:nvSpPr>
        <xdr:cNvPr id="23" name="四角形吹き出し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680428" y="458611"/>
          <a:ext cx="1812572" cy="839611"/>
        </a:xfrm>
        <a:prstGeom prst="wedgeRectCallout">
          <a:avLst>
            <a:gd name="adj1" fmla="val -73913"/>
            <a:gd name="adj2" fmla="val 54681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</a:t>
          </a:r>
          <a:r>
            <a:rPr kumimoji="1" lang="en-US" altLang="ja-JP" sz="1050"/>
            <a:t>】</a:t>
          </a:r>
          <a:r>
            <a:rPr kumimoji="1" lang="ja-JP" altLang="en-US" sz="1050"/>
            <a:t>　</a:t>
          </a:r>
          <a:r>
            <a:rPr kumimoji="1" lang="ja-JP" altLang="en-US" sz="1050">
              <a:solidFill>
                <a:srgbClr val="FF0000"/>
              </a:solidFill>
            </a:rPr>
            <a:t>家賃・保険関係の更新は</a:t>
          </a:r>
          <a:r>
            <a:rPr kumimoji="1" lang="ja-JP" altLang="en-US" sz="1050"/>
            <a:t>あくまでも、支払い年度ではなく、</a:t>
          </a:r>
          <a:r>
            <a:rPr kumimoji="1" lang="ja-JP" altLang="en-US" sz="1050" u="sng">
              <a:solidFill>
                <a:srgbClr val="FF0000"/>
              </a:solidFill>
            </a:rPr>
            <a:t>契約開始日が属する年度で計上</a:t>
          </a:r>
          <a:r>
            <a:rPr kumimoji="1" lang="ja-JP" altLang="en-US" sz="1050"/>
            <a:t>してください。</a:t>
          </a:r>
        </a:p>
      </xdr:txBody>
    </xdr:sp>
    <xdr:clientData/>
  </xdr:twoCellAnchor>
  <xdr:twoCellAnchor>
    <xdr:from>
      <xdr:col>51</xdr:col>
      <xdr:colOff>69850</xdr:colOff>
      <xdr:row>27</xdr:row>
      <xdr:rowOff>49390</xdr:rowOff>
    </xdr:from>
    <xdr:to>
      <xdr:col>75</xdr:col>
      <xdr:colOff>49389</xdr:colOff>
      <xdr:row>29</xdr:row>
      <xdr:rowOff>162278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44683" y="5023557"/>
          <a:ext cx="2688873" cy="493888"/>
        </a:xfrm>
        <a:prstGeom prst="wedgeRectCallout">
          <a:avLst>
            <a:gd name="adj1" fmla="val -82360"/>
            <a:gd name="adj2" fmla="val -127717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毎月かかる経費については年度の合計　　　　　　　　　　</a:t>
          </a:r>
          <a:endParaRPr kumimoji="1" lang="en-US" altLang="ja-JP" sz="1100"/>
        </a:p>
        <a:p>
          <a:pPr algn="l"/>
          <a:r>
            <a:rPr kumimoji="1" lang="ja-JP" altLang="en-US" sz="1100"/>
            <a:t>例）</a:t>
          </a:r>
          <a:r>
            <a:rPr kumimoji="1" lang="en-US" altLang="ja-JP" sz="1100"/>
            <a:t>5,000×12</a:t>
          </a:r>
          <a:r>
            <a:rPr kumimoji="1" lang="ja-JP" altLang="en-US" sz="1100"/>
            <a:t>か月＝</a:t>
          </a:r>
          <a:r>
            <a:rPr kumimoji="1" lang="en-US" altLang="ja-JP" sz="1100"/>
            <a:t>60,000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46</xdr:col>
      <xdr:colOff>107950</xdr:colOff>
      <xdr:row>31</xdr:row>
      <xdr:rowOff>25400</xdr:rowOff>
    </xdr:from>
    <xdr:to>
      <xdr:col>68</xdr:col>
      <xdr:colOff>88900</xdr:colOff>
      <xdr:row>36</xdr:row>
      <xdr:rowOff>184150</xdr:rowOff>
    </xdr:to>
    <xdr:sp macro="" textlink="">
      <xdr:nvSpPr>
        <xdr:cNvPr id="27" name="四角形吹き出し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651500" y="5765800"/>
          <a:ext cx="2495550" cy="1111250"/>
        </a:xfrm>
        <a:prstGeom prst="wedgeRectCallout">
          <a:avLst>
            <a:gd name="adj1" fmla="val -79695"/>
            <a:gd name="adj2" fmla="val -137074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毎月かかる経費と年額経費がある場合は、年度の合計</a:t>
          </a:r>
          <a:endParaRPr kumimoji="1" lang="en-US" altLang="ja-JP" sz="1100"/>
        </a:p>
        <a:p>
          <a:pPr algn="l"/>
          <a:r>
            <a:rPr kumimoji="1" lang="ja-JP" altLang="en-US" sz="1100"/>
            <a:t>例）共益費　</a:t>
          </a:r>
          <a:r>
            <a:rPr kumimoji="1" lang="en-US" altLang="ja-JP" sz="1100"/>
            <a:t>2,000×12</a:t>
          </a:r>
          <a:r>
            <a:rPr kumimoji="1" lang="ja-JP" altLang="en-US" sz="1100"/>
            <a:t>か月＝</a:t>
          </a:r>
          <a:r>
            <a:rPr kumimoji="1" lang="en-US" altLang="ja-JP" sz="1100"/>
            <a:t>24,000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火災保険（年額）　</a:t>
          </a:r>
          <a:r>
            <a:rPr kumimoji="1" lang="en-US" altLang="ja-JP" sz="1100"/>
            <a:t>8,000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合計　　</a:t>
          </a:r>
          <a:r>
            <a:rPr kumimoji="1" lang="en-US" altLang="ja-JP" sz="1100"/>
            <a:t>24,000</a:t>
          </a:r>
          <a:r>
            <a:rPr kumimoji="1" lang="ja-JP" altLang="en-US" sz="1100"/>
            <a:t>＋</a:t>
          </a:r>
          <a:r>
            <a:rPr kumimoji="1" lang="en-US" altLang="ja-JP" sz="1100"/>
            <a:t>8,000</a:t>
          </a:r>
          <a:r>
            <a:rPr kumimoji="1" lang="ja-JP" altLang="en-US" sz="1100"/>
            <a:t>＝</a:t>
          </a:r>
          <a:r>
            <a:rPr kumimoji="1" lang="en-US" altLang="ja-JP" sz="1100"/>
            <a:t>32,000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17</xdr:col>
      <xdr:colOff>76200</xdr:colOff>
      <xdr:row>32</xdr:row>
      <xdr:rowOff>139700</xdr:rowOff>
    </xdr:from>
    <xdr:to>
      <xdr:col>46</xdr:col>
      <xdr:colOff>38100</xdr:colOff>
      <xdr:row>40</xdr:row>
      <xdr:rowOff>88900</xdr:rowOff>
    </xdr:to>
    <xdr:sp macro="" textlink="">
      <xdr:nvSpPr>
        <xdr:cNvPr id="22" name="四角形吹き出し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266950" y="6070600"/>
          <a:ext cx="3314700" cy="1473200"/>
        </a:xfrm>
        <a:prstGeom prst="wedgeRectCallout">
          <a:avLst>
            <a:gd name="adj1" fmla="val -41661"/>
            <a:gd name="adj2" fmla="val -100673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基準額は、月</a:t>
          </a:r>
          <a:r>
            <a:rPr kumimoji="1" lang="en-US" altLang="ja-JP" sz="1100"/>
            <a:t>110,000</a:t>
          </a:r>
          <a:r>
            <a:rPr kumimoji="1" lang="ja-JP" altLang="en-US" sz="1100"/>
            <a:t>円です。</a:t>
          </a:r>
          <a:endParaRPr kumimoji="1" lang="en-US" altLang="ja-JP" sz="1100"/>
        </a:p>
        <a:p>
          <a:pPr algn="l"/>
          <a:r>
            <a:rPr kumimoji="1" lang="ja-JP" altLang="en-US" sz="1100"/>
            <a:t>ホームの施設ごとで年度途中で開設又は廃止した場合は、事業の実施月数に修正してください。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・開設⇒事業開始の日の属する月から</a:t>
          </a:r>
          <a:endParaRPr kumimoji="1" lang="en-US" altLang="ja-JP" sz="1100"/>
        </a:p>
        <a:p>
          <a:pPr algn="l"/>
          <a:r>
            <a:rPr kumimoji="1" lang="ja-JP" altLang="en-US" sz="1100"/>
            <a:t>・廃止⇒事業終了の日が属する月まで</a:t>
          </a:r>
          <a:endParaRPr kumimoji="1" lang="en-US" altLang="ja-JP" sz="1100"/>
        </a:p>
        <a:p>
          <a:pPr algn="l"/>
          <a:r>
            <a:rPr kumimoji="1" lang="ja-JP" altLang="en-US" sz="1100"/>
            <a:t>例）</a:t>
          </a:r>
          <a:r>
            <a:rPr kumimoji="1" lang="en-US" altLang="ja-JP" sz="1100"/>
            <a:t>R6.8.15</a:t>
          </a:r>
          <a:r>
            <a:rPr kumimoji="1" lang="ja-JP" altLang="en-US" sz="1100"/>
            <a:t>開設の場合⇒</a:t>
          </a:r>
          <a:r>
            <a:rPr kumimoji="1" lang="en-US" altLang="ja-JP" sz="1100"/>
            <a:t>R6.8</a:t>
          </a:r>
          <a:r>
            <a:rPr kumimoji="1" lang="ja-JP" altLang="en-US" sz="1100"/>
            <a:t>月～</a:t>
          </a:r>
          <a:r>
            <a:rPr kumimoji="1" lang="en-US" altLang="ja-JP" sz="1100"/>
            <a:t>R7.3</a:t>
          </a:r>
          <a:r>
            <a:rPr kumimoji="1" lang="ja-JP" altLang="en-US" sz="1100"/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８か月</a:t>
          </a:r>
          <a:endParaRPr kumimoji="1" lang="en-US" altLang="ja-JP" sz="1100" u="sng">
            <a:solidFill>
              <a:srgbClr val="FF0000"/>
            </a:solidFill>
          </a:endParaRPr>
        </a:p>
        <a:p>
          <a:pPr algn="l"/>
          <a:r>
            <a:rPr kumimoji="1" lang="ja-JP" altLang="en-US" sz="1100" u="none">
              <a:solidFill>
                <a:sysClr val="windowText" lastClr="000000"/>
              </a:solidFill>
            </a:rPr>
            <a:t>　　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R6.12.6</a:t>
          </a:r>
          <a:r>
            <a:rPr kumimoji="1" lang="ja-JP" altLang="en-US" sz="1100" u="none">
              <a:solidFill>
                <a:sysClr val="windowText" lastClr="000000"/>
              </a:solidFill>
            </a:rPr>
            <a:t>廃止の場合⇒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R6.4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月～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９か月</a:t>
          </a:r>
          <a:endParaRPr kumimoji="1" lang="en-US" altLang="ja-JP" sz="1100" u="sng">
            <a:solidFill>
              <a:srgbClr val="FF0000"/>
            </a:solidFill>
          </a:endParaRPr>
        </a:p>
      </xdr:txBody>
    </xdr:sp>
    <xdr:clientData/>
  </xdr:twoCellAnchor>
  <xdr:twoCellAnchor>
    <xdr:from>
      <xdr:col>82</xdr:col>
      <xdr:colOff>148168</xdr:colOff>
      <xdr:row>31</xdr:row>
      <xdr:rowOff>91721</xdr:rowOff>
    </xdr:from>
    <xdr:to>
      <xdr:col>92</xdr:col>
      <xdr:colOff>63500</xdr:colOff>
      <xdr:row>35</xdr:row>
      <xdr:rowOff>155221</xdr:rowOff>
    </xdr:to>
    <xdr:sp macro="" textlink="">
      <xdr:nvSpPr>
        <xdr:cNvPr id="4" name="線吹き出し 1 (枠付き)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969501" y="5827888"/>
          <a:ext cx="1093610" cy="825500"/>
        </a:xfrm>
        <a:prstGeom prst="borderCallout1">
          <a:avLst>
            <a:gd name="adj1" fmla="val 18750"/>
            <a:gd name="adj2" fmla="val -8333"/>
            <a:gd name="adj3" fmla="val -13743"/>
            <a:gd name="adj4" fmla="val -5764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⑥がマイナス表示の場合は</a:t>
          </a:r>
          <a:r>
            <a:rPr kumimoji="1" lang="en-US" altLang="ja-JP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</a:t>
          </a:r>
          <a:r>
            <a:rPr kumimoji="1" lang="ja-JP" altLang="en-US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円</a:t>
          </a:r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で記入</a:t>
          </a:r>
        </a:p>
      </xdr:txBody>
    </xdr:sp>
    <xdr:clientData/>
  </xdr:twoCellAnchor>
  <xdr:twoCellAnchor>
    <xdr:from>
      <xdr:col>84</xdr:col>
      <xdr:colOff>77612</xdr:colOff>
      <xdr:row>35</xdr:row>
      <xdr:rowOff>155221</xdr:rowOff>
    </xdr:from>
    <xdr:to>
      <xdr:col>87</xdr:col>
      <xdr:colOff>81139</xdr:colOff>
      <xdr:row>38</xdr:row>
      <xdr:rowOff>63500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stCxn id="4" idx="1"/>
        </xdr:cNvCxnSpPr>
      </xdr:nvCxnSpPr>
      <xdr:spPr>
        <a:xfrm flipH="1">
          <a:off x="10174112" y="6653388"/>
          <a:ext cx="342194" cy="47977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U49"/>
  <sheetViews>
    <sheetView tabSelected="1" view="pageBreakPreview" zoomScale="90" zoomScaleNormal="100" zoomScaleSheetLayoutView="90" workbookViewId="0">
      <selection activeCell="AG11" sqref="AG11:AL11"/>
    </sheetView>
  </sheetViews>
  <sheetFormatPr defaultRowHeight="13" x14ac:dyDescent="0.2"/>
  <cols>
    <col min="1" max="4" width="1.6328125" customWidth="1"/>
    <col min="5" max="19" width="1.90625" customWidth="1"/>
    <col min="20" max="77" width="1.6328125" customWidth="1"/>
    <col min="78" max="83" width="2.36328125" customWidth="1"/>
    <col min="84" max="96" width="1.6328125" customWidth="1"/>
    <col min="97" max="97" width="10.90625" customWidth="1"/>
    <col min="98" max="98" width="1.6328125" customWidth="1"/>
    <col min="99" max="99" width="16.7265625" customWidth="1"/>
    <col min="100" max="114" width="1.6328125" customWidth="1"/>
  </cols>
  <sheetData>
    <row r="1" spans="1:99" x14ac:dyDescent="0.2">
      <c r="A1" s="19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AL1" s="20" t="s">
        <v>67</v>
      </c>
    </row>
    <row r="2" spans="1:99" ht="4.1500000000000004" customHeight="1" thickBot="1" x14ac:dyDescent="0.25"/>
    <row r="3" spans="1:99" ht="15" customHeight="1" x14ac:dyDescent="0.2">
      <c r="A3" s="258" t="s">
        <v>56</v>
      </c>
      <c r="B3" s="259"/>
      <c r="C3" s="259"/>
      <c r="D3" s="274">
        <v>8</v>
      </c>
      <c r="E3" s="274"/>
      <c r="F3" s="274"/>
      <c r="G3" s="276" t="s">
        <v>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62" t="s">
        <v>30</v>
      </c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3"/>
      <c r="CA3" s="278">
        <v>5</v>
      </c>
      <c r="CB3" s="279"/>
      <c r="CC3" s="254" t="s">
        <v>28</v>
      </c>
      <c r="CD3" s="254"/>
      <c r="CE3" s="254"/>
      <c r="CF3" s="252">
        <v>1</v>
      </c>
      <c r="CG3" s="252"/>
      <c r="CH3" s="254" t="s">
        <v>29</v>
      </c>
      <c r="CI3" s="254"/>
      <c r="CJ3" s="255"/>
    </row>
    <row r="4" spans="1:99" ht="15" customHeight="1" thickBot="1" x14ac:dyDescent="0.25">
      <c r="A4" s="260"/>
      <c r="B4" s="261"/>
      <c r="C4" s="261"/>
      <c r="D4" s="275"/>
      <c r="E4" s="275"/>
      <c r="F4" s="275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CA4" s="280"/>
      <c r="CB4" s="281"/>
      <c r="CC4" s="256"/>
      <c r="CD4" s="256"/>
      <c r="CE4" s="256"/>
      <c r="CF4" s="253"/>
      <c r="CG4" s="253"/>
      <c r="CH4" s="256"/>
      <c r="CI4" s="256"/>
      <c r="CJ4" s="257"/>
    </row>
    <row r="5" spans="1:99" ht="15" customHeight="1" thickBot="1" x14ac:dyDescent="0.25">
      <c r="A5" s="258" t="s">
        <v>18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62" t="s">
        <v>31</v>
      </c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3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99" ht="15" customHeight="1" thickBot="1" x14ac:dyDescent="0.25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5"/>
      <c r="BI6" s="266" t="s">
        <v>24</v>
      </c>
      <c r="BJ6" s="267"/>
      <c r="BK6" s="268"/>
      <c r="BL6" s="269"/>
      <c r="BM6" s="270"/>
      <c r="BN6" s="271" t="s">
        <v>23</v>
      </c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3"/>
    </row>
    <row r="7" spans="1:99" ht="15" customHeight="1" x14ac:dyDescent="0.2"/>
    <row r="8" spans="1:99" ht="15" customHeight="1" x14ac:dyDescent="0.2"/>
    <row r="9" spans="1:99" ht="15" customHeight="1" x14ac:dyDescent="0.2">
      <c r="C9" s="250" t="s">
        <v>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98"/>
      <c r="R9" s="98" t="s">
        <v>14</v>
      </c>
      <c r="S9" s="99"/>
      <c r="T9" s="99"/>
      <c r="U9" s="99"/>
      <c r="V9" s="99"/>
      <c r="W9" s="99"/>
      <c r="X9" s="99"/>
      <c r="Y9" s="99"/>
      <c r="Z9" s="99"/>
      <c r="AA9" s="147"/>
      <c r="AB9" s="99" t="s">
        <v>11</v>
      </c>
      <c r="AC9" s="99"/>
      <c r="AD9" s="99"/>
      <c r="AE9" s="99"/>
      <c r="AF9" s="101"/>
      <c r="AG9" s="98" t="s">
        <v>13</v>
      </c>
      <c r="AH9" s="99"/>
      <c r="AI9" s="99"/>
      <c r="AJ9" s="99"/>
      <c r="AK9" s="99"/>
      <c r="AL9" s="99"/>
      <c r="AM9" s="100" t="s">
        <v>33</v>
      </c>
      <c r="AN9" s="99"/>
      <c r="AO9" s="99"/>
      <c r="AP9" s="99"/>
      <c r="AQ9" s="147"/>
      <c r="AR9" s="99" t="s">
        <v>32</v>
      </c>
      <c r="AS9" s="99"/>
      <c r="AT9" s="99"/>
      <c r="AU9" s="99"/>
      <c r="AV9" s="251" t="s">
        <v>4</v>
      </c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98" t="s">
        <v>15</v>
      </c>
      <c r="BL9" s="99"/>
      <c r="BM9" s="99"/>
      <c r="BN9" s="99"/>
      <c r="BO9" s="99"/>
      <c r="BP9" s="99"/>
      <c r="BQ9" s="99"/>
      <c r="BR9" s="99"/>
      <c r="BS9" s="99"/>
      <c r="BT9" s="99"/>
      <c r="BU9" s="100" t="s">
        <v>11</v>
      </c>
      <c r="BV9" s="99"/>
      <c r="BW9" s="99"/>
      <c r="BX9" s="99"/>
      <c r="BY9" s="99"/>
      <c r="BZ9" s="98" t="s">
        <v>59</v>
      </c>
      <c r="CA9" s="99"/>
      <c r="CB9" s="99"/>
      <c r="CC9" s="99"/>
      <c r="CD9" s="99"/>
      <c r="CE9" s="99"/>
      <c r="CF9" s="100" t="s">
        <v>33</v>
      </c>
      <c r="CG9" s="99"/>
      <c r="CH9" s="99"/>
      <c r="CI9" s="99"/>
      <c r="CJ9" s="101"/>
      <c r="CS9" s="6" t="s">
        <v>54</v>
      </c>
      <c r="CU9" s="6" t="s">
        <v>53</v>
      </c>
    </row>
    <row r="10" spans="1:99" ht="15" customHeight="1" thickBot="1" x14ac:dyDescent="0.25">
      <c r="C10" s="239" t="s">
        <v>47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242">
        <v>60000</v>
      </c>
      <c r="S10" s="243"/>
      <c r="T10" s="243"/>
      <c r="U10" s="243"/>
      <c r="V10" s="243"/>
      <c r="W10" s="243"/>
      <c r="X10" s="243"/>
      <c r="Y10" s="243"/>
      <c r="Z10" s="243"/>
      <c r="AA10" s="243"/>
      <c r="AB10" s="52">
        <v>12</v>
      </c>
      <c r="AC10" s="53"/>
      <c r="AD10" s="244" t="s">
        <v>12</v>
      </c>
      <c r="AE10" s="244"/>
      <c r="AF10" s="245"/>
      <c r="AG10" s="102">
        <v>60000</v>
      </c>
      <c r="AH10" s="53"/>
      <c r="AI10" s="53"/>
      <c r="AJ10" s="53"/>
      <c r="AK10" s="53"/>
      <c r="AL10" s="53"/>
      <c r="AM10" s="103" t="s">
        <v>34</v>
      </c>
      <c r="AN10" s="104"/>
      <c r="AO10" s="104"/>
      <c r="AP10" s="104"/>
      <c r="AQ10" s="104"/>
      <c r="AR10" s="52" t="s">
        <v>73</v>
      </c>
      <c r="AS10" s="53"/>
      <c r="AT10" s="53"/>
      <c r="AU10" s="53"/>
      <c r="AV10" s="246" t="s">
        <v>35</v>
      </c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8"/>
      <c r="BL10" s="249"/>
      <c r="BM10" s="249"/>
      <c r="BN10" s="249"/>
      <c r="BO10" s="249"/>
      <c r="BP10" s="249"/>
      <c r="BQ10" s="249"/>
      <c r="BR10" s="249"/>
      <c r="BS10" s="249"/>
      <c r="BT10" s="249"/>
      <c r="BU10" s="236"/>
      <c r="BV10" s="237"/>
      <c r="BW10" s="238" t="s">
        <v>12</v>
      </c>
      <c r="BX10" s="238"/>
      <c r="BY10" s="238"/>
      <c r="BZ10" s="102"/>
      <c r="CA10" s="53"/>
      <c r="CB10" s="53"/>
      <c r="CC10" s="53"/>
      <c r="CD10" s="53"/>
      <c r="CE10" s="53"/>
      <c r="CF10" s="103"/>
      <c r="CG10" s="104"/>
      <c r="CH10" s="104"/>
      <c r="CI10" s="104"/>
      <c r="CJ10" s="105"/>
      <c r="CS10" s="5">
        <f>R10*AB10</f>
        <v>720000</v>
      </c>
      <c r="CU10" s="5">
        <f>BK10*BU10</f>
        <v>0</v>
      </c>
    </row>
    <row r="11" spans="1:99" ht="15" customHeight="1" x14ac:dyDescent="0.2">
      <c r="C11" s="41" t="s">
        <v>48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3">
        <v>200000</v>
      </c>
      <c r="S11" s="44"/>
      <c r="T11" s="44"/>
      <c r="U11" s="44"/>
      <c r="V11" s="44"/>
      <c r="W11" s="44"/>
      <c r="X11" s="44"/>
      <c r="Y11" s="44"/>
      <c r="Z11" s="44"/>
      <c r="AA11" s="44"/>
      <c r="AB11" s="45">
        <v>12</v>
      </c>
      <c r="AC11" s="46"/>
      <c r="AD11" s="47" t="s">
        <v>12</v>
      </c>
      <c r="AE11" s="47"/>
      <c r="AF11" s="48"/>
      <c r="AG11" s="49"/>
      <c r="AH11" s="46"/>
      <c r="AI11" s="46"/>
      <c r="AJ11" s="46"/>
      <c r="AK11" s="46"/>
      <c r="AL11" s="46"/>
      <c r="AM11" s="50"/>
      <c r="AN11" s="51"/>
      <c r="AO11" s="51"/>
      <c r="AP11" s="51"/>
      <c r="AQ11" s="51"/>
      <c r="AR11" s="117"/>
      <c r="AS11" s="107"/>
      <c r="AT11" s="107"/>
      <c r="AU11" s="107"/>
      <c r="AV11" s="54" t="s">
        <v>45</v>
      </c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6">
        <v>60000</v>
      </c>
      <c r="BL11" s="57"/>
      <c r="BM11" s="57"/>
      <c r="BN11" s="57"/>
      <c r="BO11" s="57"/>
      <c r="BP11" s="57"/>
      <c r="BQ11" s="57"/>
      <c r="BR11" s="57"/>
      <c r="BS11" s="57"/>
      <c r="BT11" s="57"/>
      <c r="BU11" s="60">
        <v>12</v>
      </c>
      <c r="BV11" s="61"/>
      <c r="BW11" s="40" t="s">
        <v>12</v>
      </c>
      <c r="BX11" s="40"/>
      <c r="BY11" s="40"/>
      <c r="BZ11" s="106"/>
      <c r="CA11" s="107"/>
      <c r="CB11" s="107"/>
      <c r="CC11" s="107"/>
      <c r="CD11" s="107"/>
      <c r="CE11" s="107"/>
      <c r="CF11" s="94"/>
      <c r="CG11" s="95"/>
      <c r="CH11" s="95"/>
      <c r="CI11" s="95"/>
      <c r="CJ11" s="96"/>
      <c r="CS11" s="5">
        <f t="shared" ref="CS11:CS25" si="0">R11*AB11</f>
        <v>2400000</v>
      </c>
      <c r="CU11" s="5">
        <f t="shared" ref="CU11:CU26" si="1">BK11*BU11</f>
        <v>720000</v>
      </c>
    </row>
    <row r="12" spans="1:99" ht="15" customHeight="1" x14ac:dyDescent="0.2"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9"/>
      <c r="R12" s="144"/>
      <c r="S12" s="230"/>
      <c r="T12" s="230"/>
      <c r="U12" s="230"/>
      <c r="V12" s="230"/>
      <c r="W12" s="230"/>
      <c r="X12" s="230"/>
      <c r="Y12" s="230"/>
      <c r="Z12" s="230"/>
      <c r="AA12" s="230"/>
      <c r="AB12" s="118"/>
      <c r="AC12" s="119"/>
      <c r="AD12" s="159" t="s">
        <v>12</v>
      </c>
      <c r="AE12" s="159"/>
      <c r="AF12" s="160"/>
      <c r="AG12" s="235"/>
      <c r="AH12" s="119"/>
      <c r="AI12" s="119"/>
      <c r="AJ12" s="119"/>
      <c r="AK12" s="119"/>
      <c r="AL12" s="119"/>
      <c r="AM12" s="115"/>
      <c r="AN12" s="116"/>
      <c r="AO12" s="116"/>
      <c r="AP12" s="116"/>
      <c r="AQ12" s="116"/>
      <c r="AR12" s="118"/>
      <c r="AS12" s="119"/>
      <c r="AT12" s="119"/>
      <c r="AU12" s="119"/>
      <c r="AV12" s="231" t="s">
        <v>36</v>
      </c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2"/>
      <c r="BI12" s="232"/>
      <c r="BJ12" s="232"/>
      <c r="BK12" s="233">
        <v>60000</v>
      </c>
      <c r="BL12" s="234"/>
      <c r="BM12" s="234"/>
      <c r="BN12" s="234"/>
      <c r="BO12" s="234"/>
      <c r="BP12" s="234"/>
      <c r="BQ12" s="234"/>
      <c r="BR12" s="234"/>
      <c r="BS12" s="234"/>
      <c r="BT12" s="234"/>
      <c r="BU12" s="224">
        <v>12</v>
      </c>
      <c r="BV12" s="225"/>
      <c r="BW12" s="226" t="s">
        <v>12</v>
      </c>
      <c r="BX12" s="226"/>
      <c r="BY12" s="226"/>
      <c r="BZ12" s="102"/>
      <c r="CA12" s="53"/>
      <c r="CB12" s="53"/>
      <c r="CC12" s="53"/>
      <c r="CD12" s="53"/>
      <c r="CE12" s="53"/>
      <c r="CF12" s="103"/>
      <c r="CG12" s="104"/>
      <c r="CH12" s="104"/>
      <c r="CI12" s="104"/>
      <c r="CJ12" s="105"/>
      <c r="CS12" s="5">
        <f t="shared" si="0"/>
        <v>0</v>
      </c>
      <c r="CU12" s="5">
        <f t="shared" si="1"/>
        <v>720000</v>
      </c>
    </row>
    <row r="13" spans="1:99" ht="15" customHeight="1" thickBot="1" x14ac:dyDescent="0.25"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27"/>
      <c r="R13" s="201"/>
      <c r="S13" s="202"/>
      <c r="T13" s="202"/>
      <c r="U13" s="202"/>
      <c r="V13" s="202"/>
      <c r="W13" s="202"/>
      <c r="X13" s="202"/>
      <c r="Y13" s="202"/>
      <c r="Z13" s="202"/>
      <c r="AA13" s="202"/>
      <c r="AB13" s="120"/>
      <c r="AC13" s="121"/>
      <c r="AD13" s="203" t="s">
        <v>12</v>
      </c>
      <c r="AE13" s="203"/>
      <c r="AF13" s="204"/>
      <c r="AG13" s="209"/>
      <c r="AH13" s="121"/>
      <c r="AI13" s="121"/>
      <c r="AJ13" s="121"/>
      <c r="AK13" s="121"/>
      <c r="AL13" s="121"/>
      <c r="AM13" s="122"/>
      <c r="AN13" s="123"/>
      <c r="AO13" s="123"/>
      <c r="AP13" s="123"/>
      <c r="AQ13" s="123"/>
      <c r="AR13" s="120"/>
      <c r="AS13" s="121"/>
      <c r="AT13" s="121"/>
      <c r="AU13" s="121"/>
      <c r="AV13" s="205" t="s">
        <v>43</v>
      </c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7">
        <v>60000</v>
      </c>
      <c r="BL13" s="208"/>
      <c r="BM13" s="208"/>
      <c r="BN13" s="208"/>
      <c r="BO13" s="208"/>
      <c r="BP13" s="208"/>
      <c r="BQ13" s="208"/>
      <c r="BR13" s="208"/>
      <c r="BS13" s="208"/>
      <c r="BT13" s="208"/>
      <c r="BU13" s="184">
        <v>8</v>
      </c>
      <c r="BV13" s="185"/>
      <c r="BW13" s="186" t="s">
        <v>12</v>
      </c>
      <c r="BX13" s="186"/>
      <c r="BY13" s="186"/>
      <c r="BZ13" s="108" t="s">
        <v>75</v>
      </c>
      <c r="CA13" s="109"/>
      <c r="CB13" s="109"/>
      <c r="CC13" s="109"/>
      <c r="CD13" s="109"/>
      <c r="CE13" s="109"/>
      <c r="CF13" s="34"/>
      <c r="CG13" s="35"/>
      <c r="CH13" s="35"/>
      <c r="CI13" s="35"/>
      <c r="CJ13" s="97"/>
      <c r="CS13" s="5">
        <f t="shared" si="0"/>
        <v>0</v>
      </c>
      <c r="CU13" s="5">
        <f t="shared" si="1"/>
        <v>480000</v>
      </c>
    </row>
    <row r="14" spans="1:99" ht="15" customHeight="1" x14ac:dyDescent="0.2">
      <c r="C14" s="41" t="s">
        <v>49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2"/>
      <c r="R14" s="43">
        <v>80000</v>
      </c>
      <c r="S14" s="44"/>
      <c r="T14" s="44"/>
      <c r="U14" s="44"/>
      <c r="V14" s="44"/>
      <c r="W14" s="44"/>
      <c r="X14" s="44"/>
      <c r="Y14" s="44"/>
      <c r="Z14" s="44"/>
      <c r="AA14" s="44"/>
      <c r="AB14" s="45">
        <v>12</v>
      </c>
      <c r="AC14" s="46"/>
      <c r="AD14" s="47" t="s">
        <v>12</v>
      </c>
      <c r="AE14" s="47"/>
      <c r="AF14" s="48"/>
      <c r="AG14" s="49"/>
      <c r="AH14" s="46"/>
      <c r="AI14" s="46"/>
      <c r="AJ14" s="46"/>
      <c r="AK14" s="46"/>
      <c r="AL14" s="46"/>
      <c r="AM14" s="50"/>
      <c r="AN14" s="51"/>
      <c r="AO14" s="51"/>
      <c r="AP14" s="51"/>
      <c r="AQ14" s="51"/>
      <c r="AR14" s="117"/>
      <c r="AS14" s="107"/>
      <c r="AT14" s="107"/>
      <c r="AU14" s="107"/>
      <c r="AV14" s="54" t="s">
        <v>37</v>
      </c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6">
        <v>53700</v>
      </c>
      <c r="BL14" s="57"/>
      <c r="BM14" s="57"/>
      <c r="BN14" s="57"/>
      <c r="BO14" s="57"/>
      <c r="BP14" s="57"/>
      <c r="BQ14" s="57"/>
      <c r="BR14" s="57"/>
      <c r="BS14" s="57"/>
      <c r="BT14" s="57"/>
      <c r="BU14" s="60">
        <v>6</v>
      </c>
      <c r="BV14" s="61"/>
      <c r="BW14" s="40" t="s">
        <v>12</v>
      </c>
      <c r="BX14" s="40"/>
      <c r="BY14" s="40"/>
      <c r="BZ14" s="110" t="s">
        <v>76</v>
      </c>
      <c r="CA14" s="111"/>
      <c r="CB14" s="111"/>
      <c r="CC14" s="111"/>
      <c r="CD14" s="111"/>
      <c r="CE14" s="111"/>
      <c r="CF14" s="94"/>
      <c r="CG14" s="95"/>
      <c r="CH14" s="95"/>
      <c r="CI14" s="95"/>
      <c r="CJ14" s="96"/>
      <c r="CS14" s="5">
        <f t="shared" si="0"/>
        <v>960000</v>
      </c>
      <c r="CU14" s="5">
        <f t="shared" si="1"/>
        <v>322200</v>
      </c>
    </row>
    <row r="15" spans="1:99" ht="15" customHeight="1" thickBot="1" x14ac:dyDescent="0.25"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9"/>
      <c r="AC15" s="30"/>
      <c r="AD15" s="31" t="s">
        <v>12</v>
      </c>
      <c r="AE15" s="31"/>
      <c r="AF15" s="32"/>
      <c r="AG15" s="33"/>
      <c r="AH15" s="30"/>
      <c r="AI15" s="30"/>
      <c r="AJ15" s="30"/>
      <c r="AK15" s="30"/>
      <c r="AL15" s="30"/>
      <c r="AM15" s="34"/>
      <c r="AN15" s="35"/>
      <c r="AO15" s="35"/>
      <c r="AP15" s="35"/>
      <c r="AQ15" s="35"/>
      <c r="AR15" s="29"/>
      <c r="AS15" s="30"/>
      <c r="AT15" s="30"/>
      <c r="AU15" s="30"/>
      <c r="AV15" s="36" t="s">
        <v>38</v>
      </c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58">
        <v>53700</v>
      </c>
      <c r="BL15" s="59"/>
      <c r="BM15" s="59"/>
      <c r="BN15" s="59"/>
      <c r="BO15" s="59"/>
      <c r="BP15" s="59"/>
      <c r="BQ15" s="59"/>
      <c r="BR15" s="59"/>
      <c r="BS15" s="59"/>
      <c r="BT15" s="59"/>
      <c r="BU15" s="221">
        <v>5</v>
      </c>
      <c r="BV15" s="222"/>
      <c r="BW15" s="223" t="s">
        <v>12</v>
      </c>
      <c r="BX15" s="223"/>
      <c r="BY15" s="223"/>
      <c r="BZ15" s="108" t="s">
        <v>77</v>
      </c>
      <c r="CA15" s="109"/>
      <c r="CB15" s="109"/>
      <c r="CC15" s="109"/>
      <c r="CD15" s="109"/>
      <c r="CE15" s="109"/>
      <c r="CF15" s="34"/>
      <c r="CG15" s="35"/>
      <c r="CH15" s="35"/>
      <c r="CI15" s="35"/>
      <c r="CJ15" s="97"/>
      <c r="CS15" s="5">
        <f t="shared" si="0"/>
        <v>0</v>
      </c>
      <c r="CU15" s="5">
        <f t="shared" si="1"/>
        <v>268500</v>
      </c>
    </row>
    <row r="16" spans="1:99" ht="15" customHeight="1" x14ac:dyDescent="0.2">
      <c r="C16" s="41" t="s">
        <v>50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3">
        <v>60000</v>
      </c>
      <c r="S16" s="44"/>
      <c r="T16" s="44"/>
      <c r="U16" s="44"/>
      <c r="V16" s="44"/>
      <c r="W16" s="44"/>
      <c r="X16" s="44"/>
      <c r="Y16" s="44"/>
      <c r="Z16" s="44"/>
      <c r="AA16" s="44"/>
      <c r="AB16" s="45">
        <v>12</v>
      </c>
      <c r="AC16" s="46"/>
      <c r="AD16" s="47" t="s">
        <v>12</v>
      </c>
      <c r="AE16" s="47"/>
      <c r="AF16" s="48"/>
      <c r="AG16" s="49">
        <v>60000</v>
      </c>
      <c r="AH16" s="46"/>
      <c r="AI16" s="46"/>
      <c r="AJ16" s="46"/>
      <c r="AK16" s="46"/>
      <c r="AL16" s="46"/>
      <c r="AM16" s="50" t="s">
        <v>60</v>
      </c>
      <c r="AN16" s="51"/>
      <c r="AO16" s="51"/>
      <c r="AP16" s="51"/>
      <c r="AQ16" s="51"/>
      <c r="AR16" s="52" t="s">
        <v>73</v>
      </c>
      <c r="AS16" s="53"/>
      <c r="AT16" s="53"/>
      <c r="AU16" s="53"/>
      <c r="AV16" s="54" t="s">
        <v>39</v>
      </c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6">
        <v>53700</v>
      </c>
      <c r="BL16" s="57"/>
      <c r="BM16" s="57"/>
      <c r="BN16" s="57"/>
      <c r="BO16" s="57"/>
      <c r="BP16" s="57"/>
      <c r="BQ16" s="57"/>
      <c r="BR16" s="57"/>
      <c r="BS16" s="57"/>
      <c r="BT16" s="57"/>
      <c r="BU16" s="60">
        <v>8</v>
      </c>
      <c r="BV16" s="61"/>
      <c r="BW16" s="40" t="s">
        <v>12</v>
      </c>
      <c r="BX16" s="40"/>
      <c r="BY16" s="40"/>
      <c r="BZ16" s="56">
        <v>50000</v>
      </c>
      <c r="CA16" s="57"/>
      <c r="CB16" s="57"/>
      <c r="CC16" s="57"/>
      <c r="CD16" s="57"/>
      <c r="CE16" s="112"/>
      <c r="CF16" s="94" t="s">
        <v>65</v>
      </c>
      <c r="CG16" s="95"/>
      <c r="CH16" s="95"/>
      <c r="CI16" s="95"/>
      <c r="CJ16" s="96"/>
      <c r="CS16" s="5">
        <f t="shared" ref="CS16" si="2">R16*AB16</f>
        <v>720000</v>
      </c>
      <c r="CU16" s="5">
        <f>BK16*BU16</f>
        <v>429600</v>
      </c>
    </row>
    <row r="17" spans="3:99" ht="15" customHeight="1" thickBot="1" x14ac:dyDescent="0.25"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R17" s="27"/>
      <c r="S17" s="28"/>
      <c r="T17" s="28"/>
      <c r="U17" s="28"/>
      <c r="V17" s="28"/>
      <c r="W17" s="28"/>
      <c r="X17" s="28"/>
      <c r="Y17" s="28"/>
      <c r="Z17" s="28"/>
      <c r="AA17" s="28"/>
      <c r="AB17" s="29"/>
      <c r="AC17" s="30"/>
      <c r="AD17" s="31" t="s">
        <v>12</v>
      </c>
      <c r="AE17" s="31"/>
      <c r="AF17" s="32"/>
      <c r="AG17" s="33"/>
      <c r="AH17" s="30"/>
      <c r="AI17" s="30"/>
      <c r="AJ17" s="30"/>
      <c r="AK17" s="30"/>
      <c r="AL17" s="30"/>
      <c r="AM17" s="34"/>
      <c r="AN17" s="35"/>
      <c r="AO17" s="35"/>
      <c r="AP17" s="35"/>
      <c r="AQ17" s="35"/>
      <c r="AR17" s="29"/>
      <c r="AS17" s="30"/>
      <c r="AT17" s="30"/>
      <c r="AU17" s="30"/>
      <c r="AV17" s="36" t="s">
        <v>39</v>
      </c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8">
        <v>8661</v>
      </c>
      <c r="BL17" s="39"/>
      <c r="BM17" s="39"/>
      <c r="BN17" s="39"/>
      <c r="BO17" s="39"/>
      <c r="BP17" s="39"/>
      <c r="BQ17" s="39"/>
      <c r="BR17" s="39"/>
      <c r="BS17" s="39"/>
      <c r="BT17" s="39"/>
      <c r="BU17" s="184">
        <v>1</v>
      </c>
      <c r="BV17" s="185"/>
      <c r="BW17" s="186" t="s">
        <v>12</v>
      </c>
      <c r="BX17" s="186"/>
      <c r="BY17" s="186"/>
      <c r="BZ17" s="113" t="s">
        <v>78</v>
      </c>
      <c r="CA17" s="114"/>
      <c r="CB17" s="114"/>
      <c r="CC17" s="114"/>
      <c r="CD17" s="114"/>
      <c r="CE17" s="114"/>
      <c r="CF17" s="34"/>
      <c r="CG17" s="35"/>
      <c r="CH17" s="35"/>
      <c r="CI17" s="35"/>
      <c r="CJ17" s="97"/>
      <c r="CS17" s="5">
        <f>R17*AB17</f>
        <v>0</v>
      </c>
      <c r="CU17" s="5">
        <f>BK17*BU17</f>
        <v>8661</v>
      </c>
    </row>
    <row r="18" spans="3:99" ht="15" customHeight="1" x14ac:dyDescent="0.2">
      <c r="C18" s="41" t="s">
        <v>51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2"/>
      <c r="R18" s="43">
        <v>60000</v>
      </c>
      <c r="S18" s="44"/>
      <c r="T18" s="44"/>
      <c r="U18" s="44"/>
      <c r="V18" s="44"/>
      <c r="W18" s="44"/>
      <c r="X18" s="44"/>
      <c r="Y18" s="44"/>
      <c r="Z18" s="44"/>
      <c r="AA18" s="44"/>
      <c r="AB18" s="45">
        <v>12</v>
      </c>
      <c r="AC18" s="46"/>
      <c r="AD18" s="47" t="s">
        <v>12</v>
      </c>
      <c r="AE18" s="47"/>
      <c r="AF18" s="48"/>
      <c r="AG18" s="49"/>
      <c r="AH18" s="46"/>
      <c r="AI18" s="46"/>
      <c r="AJ18" s="46"/>
      <c r="AK18" s="46"/>
      <c r="AL18" s="46"/>
      <c r="AM18" s="50"/>
      <c r="AN18" s="51"/>
      <c r="AO18" s="51"/>
      <c r="AP18" s="51"/>
      <c r="AQ18" s="51"/>
      <c r="AR18" s="117"/>
      <c r="AS18" s="107"/>
      <c r="AT18" s="107"/>
      <c r="AU18" s="107"/>
      <c r="AV18" s="54" t="s">
        <v>61</v>
      </c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6">
        <v>19055</v>
      </c>
      <c r="BL18" s="57"/>
      <c r="BM18" s="57"/>
      <c r="BN18" s="57"/>
      <c r="BO18" s="57"/>
      <c r="BP18" s="57"/>
      <c r="BQ18" s="57"/>
      <c r="BR18" s="57"/>
      <c r="BS18" s="57"/>
      <c r="BT18" s="57"/>
      <c r="BU18" s="60">
        <v>1</v>
      </c>
      <c r="BV18" s="61"/>
      <c r="BW18" s="40" t="s">
        <v>12</v>
      </c>
      <c r="BX18" s="40"/>
      <c r="BY18" s="40"/>
      <c r="BZ18" s="92" t="s">
        <v>79</v>
      </c>
      <c r="CA18" s="93"/>
      <c r="CB18" s="93"/>
      <c r="CC18" s="93"/>
      <c r="CD18" s="93"/>
      <c r="CE18" s="93"/>
      <c r="CF18" s="94"/>
      <c r="CG18" s="95"/>
      <c r="CH18" s="95"/>
      <c r="CI18" s="95"/>
      <c r="CJ18" s="96"/>
      <c r="CS18" s="5">
        <f t="shared" si="0"/>
        <v>720000</v>
      </c>
      <c r="CU18" s="5">
        <f>BK18*BU18</f>
        <v>19055</v>
      </c>
    </row>
    <row r="19" spans="3:99" ht="15" customHeight="1" thickBot="1" x14ac:dyDescent="0.25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7"/>
      <c r="S19" s="28"/>
      <c r="T19" s="28"/>
      <c r="U19" s="28"/>
      <c r="V19" s="28"/>
      <c r="W19" s="28"/>
      <c r="X19" s="28"/>
      <c r="Y19" s="28"/>
      <c r="Z19" s="28"/>
      <c r="AA19" s="28"/>
      <c r="AB19" s="29"/>
      <c r="AC19" s="30"/>
      <c r="AD19" s="31" t="s">
        <v>12</v>
      </c>
      <c r="AE19" s="31"/>
      <c r="AF19" s="32"/>
      <c r="AG19" s="33">
        <v>3000</v>
      </c>
      <c r="AH19" s="30"/>
      <c r="AI19" s="30"/>
      <c r="AJ19" s="30"/>
      <c r="AK19" s="30"/>
      <c r="AL19" s="30"/>
      <c r="AM19" s="34" t="s">
        <v>63</v>
      </c>
      <c r="AN19" s="35"/>
      <c r="AO19" s="35"/>
      <c r="AP19" s="35"/>
      <c r="AQ19" s="35"/>
      <c r="AR19" s="29" t="s">
        <v>74</v>
      </c>
      <c r="AS19" s="30"/>
      <c r="AT19" s="30"/>
      <c r="AU19" s="30"/>
      <c r="AV19" s="36" t="s">
        <v>61</v>
      </c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58">
        <v>53700</v>
      </c>
      <c r="BL19" s="59"/>
      <c r="BM19" s="59"/>
      <c r="BN19" s="59"/>
      <c r="BO19" s="59"/>
      <c r="BP19" s="59"/>
      <c r="BQ19" s="59"/>
      <c r="BR19" s="59"/>
      <c r="BS19" s="59"/>
      <c r="BT19" s="59"/>
      <c r="BU19" s="221">
        <v>9</v>
      </c>
      <c r="BV19" s="222"/>
      <c r="BW19" s="223" t="s">
        <v>12</v>
      </c>
      <c r="BX19" s="223"/>
      <c r="BY19" s="223"/>
      <c r="BZ19" s="58">
        <v>3000</v>
      </c>
      <c r="CA19" s="59"/>
      <c r="CB19" s="59"/>
      <c r="CC19" s="59"/>
      <c r="CD19" s="59"/>
      <c r="CE19" s="59"/>
      <c r="CF19" s="34" t="s">
        <v>62</v>
      </c>
      <c r="CG19" s="35"/>
      <c r="CH19" s="35"/>
      <c r="CI19" s="35"/>
      <c r="CJ19" s="97"/>
      <c r="CS19" s="5">
        <f>R19*AB19</f>
        <v>0</v>
      </c>
      <c r="CU19" s="5">
        <f>BK19*BU19</f>
        <v>483300</v>
      </c>
    </row>
    <row r="20" spans="3:99" ht="15" customHeight="1" thickBot="1" x14ac:dyDescent="0.25"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3"/>
      <c r="R20" s="174"/>
      <c r="S20" s="175"/>
      <c r="T20" s="175"/>
      <c r="U20" s="175"/>
      <c r="V20" s="175"/>
      <c r="W20" s="175"/>
      <c r="X20" s="175"/>
      <c r="Y20" s="175"/>
      <c r="Z20" s="175"/>
      <c r="AA20" s="175"/>
      <c r="AB20" s="176"/>
      <c r="AC20" s="83"/>
      <c r="AD20" s="177" t="s">
        <v>12</v>
      </c>
      <c r="AE20" s="177"/>
      <c r="AF20" s="178"/>
      <c r="AG20" s="82"/>
      <c r="AH20" s="83"/>
      <c r="AI20" s="83"/>
      <c r="AJ20" s="83"/>
      <c r="AK20" s="83"/>
      <c r="AL20" s="83"/>
      <c r="AM20" s="84"/>
      <c r="AN20" s="85"/>
      <c r="AO20" s="85"/>
      <c r="AP20" s="85"/>
      <c r="AQ20" s="85"/>
      <c r="AR20" s="176"/>
      <c r="AS20" s="83"/>
      <c r="AT20" s="83"/>
      <c r="AU20" s="83"/>
      <c r="AV20" s="179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1"/>
      <c r="BL20" s="182"/>
      <c r="BM20" s="182"/>
      <c r="BN20" s="182"/>
      <c r="BO20" s="182"/>
      <c r="BP20" s="182"/>
      <c r="BQ20" s="182"/>
      <c r="BR20" s="182"/>
      <c r="BS20" s="182"/>
      <c r="BT20" s="182"/>
      <c r="BU20" s="165"/>
      <c r="BV20" s="166"/>
      <c r="BW20" s="167" t="s">
        <v>12</v>
      </c>
      <c r="BX20" s="167"/>
      <c r="BY20" s="167"/>
      <c r="BZ20" s="82"/>
      <c r="CA20" s="83"/>
      <c r="CB20" s="83"/>
      <c r="CC20" s="83"/>
      <c r="CD20" s="83"/>
      <c r="CE20" s="83"/>
      <c r="CF20" s="84"/>
      <c r="CG20" s="85"/>
      <c r="CH20" s="85"/>
      <c r="CI20" s="85"/>
      <c r="CJ20" s="86"/>
      <c r="CS20" s="7">
        <f t="shared" si="0"/>
        <v>0</v>
      </c>
      <c r="CU20" s="7">
        <f t="shared" si="1"/>
        <v>0</v>
      </c>
    </row>
    <row r="21" spans="3:99" ht="15" customHeight="1" thickTop="1" thickBot="1" x14ac:dyDescent="0.25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/>
      <c r="R21" s="285"/>
      <c r="S21" s="286"/>
      <c r="T21" s="286"/>
      <c r="U21" s="286"/>
      <c r="V21" s="286"/>
      <c r="W21" s="286"/>
      <c r="X21" s="286"/>
      <c r="Y21" s="286"/>
      <c r="Z21" s="286"/>
      <c r="AA21" s="286"/>
      <c r="AB21" s="287"/>
      <c r="AC21" s="73"/>
      <c r="AD21" s="288" t="s">
        <v>12</v>
      </c>
      <c r="AE21" s="288"/>
      <c r="AF21" s="289"/>
      <c r="AG21" s="72"/>
      <c r="AH21" s="73"/>
      <c r="AI21" s="73"/>
      <c r="AJ21" s="73"/>
      <c r="AK21" s="73"/>
      <c r="AL21" s="73"/>
      <c r="AM21" s="74"/>
      <c r="AN21" s="75"/>
      <c r="AO21" s="75"/>
      <c r="AP21" s="75"/>
      <c r="AQ21" s="75"/>
      <c r="AR21" s="287"/>
      <c r="AS21" s="73"/>
      <c r="AT21" s="73"/>
      <c r="AU21" s="73"/>
      <c r="AV21" s="17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290"/>
      <c r="BL21" s="291"/>
      <c r="BM21" s="291"/>
      <c r="BN21" s="291"/>
      <c r="BO21" s="291"/>
      <c r="BP21" s="291"/>
      <c r="BQ21" s="291"/>
      <c r="BR21" s="291"/>
      <c r="BS21" s="291"/>
      <c r="BT21" s="291"/>
      <c r="BU21" s="282"/>
      <c r="BV21" s="283"/>
      <c r="BW21" s="284" t="s">
        <v>12</v>
      </c>
      <c r="BX21" s="284"/>
      <c r="BY21" s="284"/>
      <c r="BZ21" s="72"/>
      <c r="CA21" s="73"/>
      <c r="CB21" s="73"/>
      <c r="CC21" s="73"/>
      <c r="CD21" s="73"/>
      <c r="CE21" s="73"/>
      <c r="CF21" s="74"/>
      <c r="CG21" s="75"/>
      <c r="CH21" s="75"/>
      <c r="CI21" s="75"/>
      <c r="CJ21" s="76"/>
      <c r="CK21" s="12"/>
      <c r="CL21" s="12"/>
      <c r="CM21" s="12"/>
      <c r="CN21" s="12"/>
      <c r="CO21" s="12"/>
      <c r="CP21" s="12"/>
      <c r="CQ21" s="12"/>
      <c r="CR21" s="12"/>
      <c r="CS21" s="13"/>
      <c r="CT21" s="12"/>
      <c r="CU21" s="14"/>
    </row>
    <row r="22" spans="3:99" ht="15" customHeight="1" thickTop="1" thickBot="1" x14ac:dyDescent="0.25"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2"/>
      <c r="R22" s="213">
        <v>90000</v>
      </c>
      <c r="S22" s="214"/>
      <c r="T22" s="214"/>
      <c r="U22" s="214"/>
      <c r="V22" s="214"/>
      <c r="W22" s="214"/>
      <c r="X22" s="214"/>
      <c r="Y22" s="214"/>
      <c r="Z22" s="214"/>
      <c r="AA22" s="214"/>
      <c r="AB22" s="210">
        <v>12</v>
      </c>
      <c r="AC22" s="78"/>
      <c r="AD22" s="215" t="s">
        <v>12</v>
      </c>
      <c r="AE22" s="215"/>
      <c r="AF22" s="216"/>
      <c r="AG22" s="77"/>
      <c r="AH22" s="78"/>
      <c r="AI22" s="78"/>
      <c r="AJ22" s="78"/>
      <c r="AK22" s="78"/>
      <c r="AL22" s="78"/>
      <c r="AM22" s="79"/>
      <c r="AN22" s="80"/>
      <c r="AO22" s="80"/>
      <c r="AP22" s="80"/>
      <c r="AQ22" s="80"/>
      <c r="AR22" s="210"/>
      <c r="AS22" s="78"/>
      <c r="AT22" s="78"/>
      <c r="AU22" s="78"/>
      <c r="AV22" s="217" t="s">
        <v>39</v>
      </c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9">
        <v>60000</v>
      </c>
      <c r="BL22" s="220"/>
      <c r="BM22" s="220"/>
      <c r="BN22" s="220"/>
      <c r="BO22" s="220"/>
      <c r="BP22" s="220"/>
      <c r="BQ22" s="220"/>
      <c r="BR22" s="220"/>
      <c r="BS22" s="220"/>
      <c r="BT22" s="220"/>
      <c r="BU22" s="197">
        <v>1</v>
      </c>
      <c r="BV22" s="198"/>
      <c r="BW22" s="199" t="s">
        <v>12</v>
      </c>
      <c r="BX22" s="199"/>
      <c r="BY22" s="199"/>
      <c r="BZ22" s="77"/>
      <c r="CA22" s="78"/>
      <c r="CB22" s="78"/>
      <c r="CC22" s="78"/>
      <c r="CD22" s="78"/>
      <c r="CE22" s="78"/>
      <c r="CF22" s="79"/>
      <c r="CG22" s="80"/>
      <c r="CH22" s="80"/>
      <c r="CI22" s="80"/>
      <c r="CJ22" s="81"/>
      <c r="CK22" s="12"/>
      <c r="CL22" s="12"/>
      <c r="CM22" s="12"/>
      <c r="CN22" s="12"/>
      <c r="CO22" s="12"/>
      <c r="CP22" s="12"/>
      <c r="CQ22" s="12"/>
      <c r="CR22" s="12"/>
      <c r="CS22" s="13">
        <f>R22*AB22</f>
        <v>1080000</v>
      </c>
      <c r="CT22" s="12"/>
      <c r="CU22" s="14">
        <f t="shared" si="1"/>
        <v>60000</v>
      </c>
    </row>
    <row r="23" spans="3:99" ht="15" customHeight="1" thickTop="1" thickBot="1" x14ac:dyDescent="0.25"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1"/>
      <c r="S23" s="202"/>
      <c r="T23" s="202"/>
      <c r="U23" s="202"/>
      <c r="V23" s="202"/>
      <c r="W23" s="202"/>
      <c r="X23" s="202"/>
      <c r="Y23" s="202"/>
      <c r="Z23" s="202"/>
      <c r="AA23" s="202"/>
      <c r="AB23" s="120"/>
      <c r="AC23" s="121"/>
      <c r="AD23" s="203" t="s">
        <v>12</v>
      </c>
      <c r="AE23" s="203"/>
      <c r="AF23" s="204"/>
      <c r="AG23" s="209"/>
      <c r="AH23" s="121"/>
      <c r="AI23" s="121"/>
      <c r="AJ23" s="121"/>
      <c r="AK23" s="121"/>
      <c r="AL23" s="121"/>
      <c r="AM23" s="122"/>
      <c r="AN23" s="123"/>
      <c r="AO23" s="123"/>
      <c r="AP23" s="123"/>
      <c r="AQ23" s="123"/>
      <c r="AR23" s="120"/>
      <c r="AS23" s="121"/>
      <c r="AT23" s="121"/>
      <c r="AU23" s="121"/>
      <c r="AV23" s="205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7"/>
      <c r="BL23" s="208"/>
      <c r="BM23" s="208"/>
      <c r="BN23" s="208"/>
      <c r="BO23" s="208"/>
      <c r="BP23" s="208"/>
      <c r="BQ23" s="208"/>
      <c r="BR23" s="208"/>
      <c r="BS23" s="208"/>
      <c r="BT23" s="208"/>
      <c r="BU23" s="184"/>
      <c r="BV23" s="185"/>
      <c r="BW23" s="186" t="s">
        <v>12</v>
      </c>
      <c r="BX23" s="186"/>
      <c r="BY23" s="186"/>
      <c r="BZ23" s="82"/>
      <c r="CA23" s="83"/>
      <c r="CB23" s="83"/>
      <c r="CC23" s="83"/>
      <c r="CD23" s="83"/>
      <c r="CE23" s="83"/>
      <c r="CF23" s="84"/>
      <c r="CG23" s="85"/>
      <c r="CH23" s="85"/>
      <c r="CI23" s="85"/>
      <c r="CJ23" s="86"/>
      <c r="CS23" s="8">
        <f t="shared" si="0"/>
        <v>0</v>
      </c>
      <c r="CU23" s="8">
        <f t="shared" si="1"/>
        <v>0</v>
      </c>
    </row>
    <row r="24" spans="3:99" ht="15" customHeight="1" thickBot="1" x14ac:dyDescent="0.25">
      <c r="C24" s="187" t="s">
        <v>51</v>
      </c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8"/>
      <c r="R24" s="189">
        <v>80000</v>
      </c>
      <c r="S24" s="190"/>
      <c r="T24" s="190"/>
      <c r="U24" s="190"/>
      <c r="V24" s="190"/>
      <c r="W24" s="190"/>
      <c r="X24" s="190"/>
      <c r="Y24" s="190"/>
      <c r="Z24" s="190"/>
      <c r="AA24" s="190"/>
      <c r="AB24" s="183">
        <v>10</v>
      </c>
      <c r="AC24" s="88"/>
      <c r="AD24" s="191" t="s">
        <v>12</v>
      </c>
      <c r="AE24" s="191"/>
      <c r="AF24" s="192"/>
      <c r="AG24" s="87">
        <v>60000</v>
      </c>
      <c r="AH24" s="88"/>
      <c r="AI24" s="88"/>
      <c r="AJ24" s="88"/>
      <c r="AK24" s="88"/>
      <c r="AL24" s="88"/>
      <c r="AM24" s="89" t="s">
        <v>40</v>
      </c>
      <c r="AN24" s="90"/>
      <c r="AO24" s="90"/>
      <c r="AP24" s="90"/>
      <c r="AQ24" s="90"/>
      <c r="AR24" s="183" t="s">
        <v>41</v>
      </c>
      <c r="AS24" s="88"/>
      <c r="AT24" s="88"/>
      <c r="AU24" s="88"/>
      <c r="AV24" s="193" t="s">
        <v>44</v>
      </c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5">
        <v>53700</v>
      </c>
      <c r="BL24" s="196"/>
      <c r="BM24" s="196"/>
      <c r="BN24" s="196"/>
      <c r="BO24" s="196"/>
      <c r="BP24" s="196"/>
      <c r="BQ24" s="196"/>
      <c r="BR24" s="196"/>
      <c r="BS24" s="196"/>
      <c r="BT24" s="196"/>
      <c r="BU24" s="169">
        <v>10</v>
      </c>
      <c r="BV24" s="170"/>
      <c r="BW24" s="171" t="s">
        <v>12</v>
      </c>
      <c r="BX24" s="171"/>
      <c r="BY24" s="171"/>
      <c r="BZ24" s="87"/>
      <c r="CA24" s="88"/>
      <c r="CB24" s="88"/>
      <c r="CC24" s="88"/>
      <c r="CD24" s="88"/>
      <c r="CE24" s="88"/>
      <c r="CF24" s="89"/>
      <c r="CG24" s="90"/>
      <c r="CH24" s="90"/>
      <c r="CI24" s="90"/>
      <c r="CJ24" s="91"/>
      <c r="CS24" s="5">
        <f t="shared" si="0"/>
        <v>800000</v>
      </c>
      <c r="CU24" s="5">
        <f t="shared" si="1"/>
        <v>537000</v>
      </c>
    </row>
    <row r="25" spans="3:99" ht="15" customHeight="1" thickBot="1" x14ac:dyDescent="0.25"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3"/>
      <c r="R25" s="174"/>
      <c r="S25" s="175"/>
      <c r="T25" s="175"/>
      <c r="U25" s="175"/>
      <c r="V25" s="175"/>
      <c r="W25" s="175"/>
      <c r="X25" s="175"/>
      <c r="Y25" s="175"/>
      <c r="Z25" s="175"/>
      <c r="AA25" s="175"/>
      <c r="AB25" s="176"/>
      <c r="AC25" s="83"/>
      <c r="AD25" s="177" t="s">
        <v>12</v>
      </c>
      <c r="AE25" s="177"/>
      <c r="AF25" s="178"/>
      <c r="AG25" s="82"/>
      <c r="AH25" s="83"/>
      <c r="AI25" s="83"/>
      <c r="AJ25" s="83"/>
      <c r="AK25" s="83"/>
      <c r="AL25" s="83"/>
      <c r="AM25" s="84"/>
      <c r="AN25" s="85"/>
      <c r="AO25" s="85"/>
      <c r="AP25" s="85"/>
      <c r="AQ25" s="85"/>
      <c r="AR25" s="176"/>
      <c r="AS25" s="83"/>
      <c r="AT25" s="83"/>
      <c r="AU25" s="83"/>
      <c r="AV25" s="179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1"/>
      <c r="BL25" s="182"/>
      <c r="BM25" s="182"/>
      <c r="BN25" s="182"/>
      <c r="BO25" s="182"/>
      <c r="BP25" s="182"/>
      <c r="BQ25" s="182"/>
      <c r="BR25" s="182"/>
      <c r="BS25" s="182"/>
      <c r="BT25" s="182"/>
      <c r="BU25" s="165"/>
      <c r="BV25" s="166"/>
      <c r="BW25" s="167" t="s">
        <v>12</v>
      </c>
      <c r="BX25" s="167"/>
      <c r="BY25" s="167"/>
      <c r="BZ25" s="87"/>
      <c r="CA25" s="88"/>
      <c r="CB25" s="88"/>
      <c r="CC25" s="88"/>
      <c r="CD25" s="88"/>
      <c r="CE25" s="88"/>
      <c r="CF25" s="89"/>
      <c r="CG25" s="90"/>
      <c r="CH25" s="90"/>
      <c r="CI25" s="90"/>
      <c r="CJ25" s="91"/>
      <c r="CS25" s="5">
        <f t="shared" si="0"/>
        <v>0</v>
      </c>
      <c r="CU25" s="5">
        <f t="shared" si="1"/>
        <v>0</v>
      </c>
    </row>
    <row r="26" spans="3:99" ht="15" customHeight="1" x14ac:dyDescent="0.2">
      <c r="C26" s="41" t="s">
        <v>52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  <c r="R26" s="43">
        <v>40000</v>
      </c>
      <c r="S26" s="44"/>
      <c r="T26" s="44"/>
      <c r="U26" s="44"/>
      <c r="V26" s="44"/>
      <c r="W26" s="44"/>
      <c r="X26" s="44"/>
      <c r="Y26" s="44"/>
      <c r="Z26" s="44"/>
      <c r="AA26" s="168"/>
      <c r="AB26" s="45">
        <v>10</v>
      </c>
      <c r="AC26" s="46"/>
      <c r="AD26" s="47" t="s">
        <v>12</v>
      </c>
      <c r="AE26" s="47"/>
      <c r="AF26" s="48"/>
      <c r="AG26" s="49">
        <v>32000</v>
      </c>
      <c r="AH26" s="46"/>
      <c r="AI26" s="46"/>
      <c r="AJ26" s="46"/>
      <c r="AK26" s="46"/>
      <c r="AL26" s="46"/>
      <c r="AM26" s="50" t="s">
        <v>42</v>
      </c>
      <c r="AN26" s="51"/>
      <c r="AO26" s="51"/>
      <c r="AP26" s="51"/>
      <c r="AQ26" s="51"/>
      <c r="AR26" s="45" t="s">
        <v>73</v>
      </c>
      <c r="AS26" s="46"/>
      <c r="AT26" s="46"/>
      <c r="AU26" s="46"/>
      <c r="AV26" s="54" t="s">
        <v>46</v>
      </c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6">
        <v>53700</v>
      </c>
      <c r="BL26" s="57"/>
      <c r="BM26" s="57"/>
      <c r="BN26" s="57"/>
      <c r="BO26" s="57"/>
      <c r="BP26" s="57"/>
      <c r="BQ26" s="57"/>
      <c r="BR26" s="57"/>
      <c r="BS26" s="57"/>
      <c r="BT26" s="57"/>
      <c r="BU26" s="60">
        <v>10</v>
      </c>
      <c r="BV26" s="61"/>
      <c r="BW26" s="40" t="s">
        <v>12</v>
      </c>
      <c r="BX26" s="40"/>
      <c r="BY26" s="40"/>
      <c r="BZ26" s="62">
        <f>8000+60000</f>
        <v>68000</v>
      </c>
      <c r="CA26" s="63"/>
      <c r="CB26" s="63"/>
      <c r="CC26" s="63"/>
      <c r="CD26" s="63"/>
      <c r="CE26" s="63"/>
      <c r="CF26" s="64" t="s">
        <v>64</v>
      </c>
      <c r="CG26" s="65"/>
      <c r="CH26" s="65"/>
      <c r="CI26" s="65"/>
      <c r="CJ26" s="66"/>
      <c r="CS26" s="5">
        <f>R26*AB26</f>
        <v>400000</v>
      </c>
      <c r="CU26" s="5">
        <f t="shared" si="1"/>
        <v>537000</v>
      </c>
    </row>
    <row r="27" spans="3:99" ht="15" customHeight="1" x14ac:dyDescent="0.2">
      <c r="K27" s="150" t="s">
        <v>1</v>
      </c>
      <c r="L27" s="150"/>
      <c r="M27" s="150"/>
      <c r="N27" s="150"/>
      <c r="O27" s="150"/>
      <c r="P27" s="150"/>
      <c r="Q27" s="150"/>
      <c r="R27" s="151" t="s">
        <v>2</v>
      </c>
      <c r="S27" s="152"/>
      <c r="T27" s="153">
        <f>SUM(CS10:CS26)</f>
        <v>7800000</v>
      </c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0" t="s">
        <v>3</v>
      </c>
      <c r="AH27" s="155"/>
      <c r="AI27" s="156">
        <f>SUM(AG10:AL26)</f>
        <v>215000</v>
      </c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157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4"/>
      <c r="BK27" s="154" t="s">
        <v>5</v>
      </c>
      <c r="BL27" s="158"/>
      <c r="BM27" s="153">
        <f>SUM(CU10:CU26)</f>
        <v>4585316</v>
      </c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67" t="s">
        <v>57</v>
      </c>
      <c r="CA27" s="68"/>
      <c r="CB27" s="69">
        <f>SUM(BZ10:CE26)</f>
        <v>121000</v>
      </c>
      <c r="CC27" s="70"/>
      <c r="CD27" s="70"/>
      <c r="CE27" s="70"/>
      <c r="CF27" s="70"/>
      <c r="CG27" s="70"/>
      <c r="CH27" s="70"/>
      <c r="CI27" s="70"/>
      <c r="CJ27" s="71"/>
    </row>
    <row r="28" spans="3:99" ht="15" customHeight="1" x14ac:dyDescent="0.2"/>
    <row r="29" spans="3:99" ht="15" customHeight="1" x14ac:dyDescent="0.2">
      <c r="C29" s="145" t="s">
        <v>10</v>
      </c>
      <c r="D29" s="162"/>
      <c r="E29" s="146" t="s">
        <v>6</v>
      </c>
      <c r="F29" s="146"/>
      <c r="G29" s="146"/>
      <c r="H29" s="146"/>
      <c r="I29" s="146"/>
      <c r="J29" s="2"/>
      <c r="K29" s="23" t="s">
        <v>72</v>
      </c>
      <c r="L29" s="24"/>
      <c r="M29" s="24"/>
      <c r="N29" s="24"/>
      <c r="O29" s="24"/>
      <c r="P29" s="24"/>
      <c r="Q29" s="24"/>
      <c r="R29" s="24"/>
      <c r="S29" s="24"/>
      <c r="T29" s="164">
        <v>12</v>
      </c>
      <c r="U29" s="164"/>
      <c r="V29" s="24"/>
      <c r="W29" s="24"/>
      <c r="X29" s="22"/>
      <c r="Y29" s="22" t="s">
        <v>71</v>
      </c>
      <c r="Z29" s="159">
        <f>110000*T29</f>
        <v>1320000</v>
      </c>
      <c r="AA29" s="159"/>
      <c r="AB29" s="159"/>
      <c r="AC29" s="159"/>
      <c r="AD29" s="159"/>
      <c r="AE29" s="159"/>
      <c r="AF29" s="159" t="s">
        <v>7</v>
      </c>
      <c r="AG29" s="159"/>
      <c r="AH29" s="159"/>
      <c r="AI29" s="159"/>
      <c r="AJ29" s="160"/>
    </row>
    <row r="30" spans="3:99" ht="15" customHeight="1" x14ac:dyDescent="0.2"/>
    <row r="31" spans="3:99" ht="15" customHeight="1" x14ac:dyDescent="0.2">
      <c r="C31" s="145" t="s">
        <v>17</v>
      </c>
      <c r="D31" s="162"/>
      <c r="E31" s="163" t="s">
        <v>58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62"/>
      <c r="T31" s="148">
        <f>T27+AI27-BM27-CB27</f>
        <v>3308684</v>
      </c>
      <c r="U31" s="149"/>
      <c r="V31" s="149"/>
      <c r="W31" s="149"/>
      <c r="X31" s="149"/>
      <c r="Y31" s="149"/>
      <c r="Z31" s="149"/>
      <c r="AA31" s="159" t="s">
        <v>7</v>
      </c>
      <c r="AB31" s="159"/>
      <c r="AC31" s="159"/>
      <c r="AD31" s="159"/>
      <c r="AE31" s="160"/>
      <c r="BE31" s="145" t="s">
        <v>16</v>
      </c>
      <c r="BF31" s="146"/>
      <c r="BG31" s="100" t="s">
        <v>69</v>
      </c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147"/>
      <c r="BY31" s="148">
        <f>MIN(Z29,T31)</f>
        <v>1320000</v>
      </c>
      <c r="BZ31" s="149"/>
      <c r="CA31" s="149"/>
      <c r="CB31" s="149"/>
      <c r="CC31" s="149"/>
      <c r="CD31" s="149"/>
      <c r="CE31" s="149"/>
      <c r="CF31" s="159" t="s">
        <v>7</v>
      </c>
      <c r="CG31" s="159"/>
      <c r="CH31" s="159"/>
      <c r="CI31" s="159"/>
      <c r="CJ31" s="160"/>
    </row>
    <row r="32" spans="3:99" ht="15" customHeight="1" x14ac:dyDescent="0.2"/>
    <row r="33" spans="3:88" ht="15" customHeight="1" x14ac:dyDescent="0.2">
      <c r="T33" s="3"/>
      <c r="AA33" s="3"/>
      <c r="AB33" s="3"/>
      <c r="AC33" s="3"/>
      <c r="AD33" s="3"/>
      <c r="AE33" s="3"/>
      <c r="BJ33" s="21"/>
    </row>
    <row r="34" spans="3:88" ht="15" customHeight="1" x14ac:dyDescent="0.2">
      <c r="C34" s="125" t="s">
        <v>70</v>
      </c>
      <c r="D34" s="125"/>
      <c r="E34" s="161" t="s">
        <v>19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</row>
    <row r="35" spans="3:88" ht="15" customHeight="1" x14ac:dyDescent="0.2">
      <c r="C35" s="125" t="s">
        <v>20</v>
      </c>
      <c r="D35" s="125"/>
      <c r="E35" s="125"/>
      <c r="F35" s="125"/>
      <c r="G35" s="143">
        <v>7500</v>
      </c>
      <c r="H35" s="143"/>
      <c r="I35" s="143"/>
      <c r="J35" s="143"/>
      <c r="K35" s="143"/>
      <c r="L35" s="143"/>
      <c r="M35" s="143"/>
      <c r="N35" s="144"/>
      <c r="O35" s="128" t="s">
        <v>22</v>
      </c>
      <c r="P35" s="125"/>
      <c r="Q35" s="125"/>
    </row>
    <row r="36" spans="3:88" ht="15" customHeight="1" x14ac:dyDescent="0.2">
      <c r="C36" s="125" t="s">
        <v>6</v>
      </c>
      <c r="D36" s="125"/>
      <c r="E36" s="125"/>
      <c r="F36" s="125"/>
      <c r="G36" s="126">
        <v>3000</v>
      </c>
      <c r="H36" s="126"/>
      <c r="I36" s="126"/>
      <c r="J36" s="126"/>
      <c r="K36" s="126"/>
      <c r="L36" s="126"/>
      <c r="M36" s="126"/>
      <c r="N36" s="127"/>
      <c r="O36" s="128" t="s">
        <v>22</v>
      </c>
      <c r="P36" s="125"/>
      <c r="Q36" s="125"/>
    </row>
    <row r="37" spans="3:88" ht="15" customHeight="1" thickBot="1" x14ac:dyDescent="0.25">
      <c r="C37" s="125" t="s">
        <v>21</v>
      </c>
      <c r="D37" s="125"/>
      <c r="E37" s="125"/>
      <c r="F37" s="125"/>
      <c r="G37" s="126">
        <f>MIN(G35,G36)</f>
        <v>3000</v>
      </c>
      <c r="H37" s="126"/>
      <c r="I37" s="126"/>
      <c r="J37" s="126"/>
      <c r="K37" s="126"/>
      <c r="L37" s="126"/>
      <c r="M37" s="126"/>
      <c r="N37" s="127"/>
      <c r="O37" s="128" t="s">
        <v>22</v>
      </c>
      <c r="P37" s="125"/>
      <c r="Q37" s="125"/>
    </row>
    <row r="38" spans="3:88" ht="15" customHeight="1" x14ac:dyDescent="0.2">
      <c r="BR38" s="137" t="str">
        <f>L5</f>
        <v>ホームさいわい</v>
      </c>
      <c r="BS38" s="138"/>
      <c r="BT38" s="138"/>
      <c r="BU38" s="138"/>
      <c r="BV38" s="138"/>
      <c r="BW38" s="138"/>
      <c r="BX38" s="138"/>
      <c r="BY38" s="138"/>
      <c r="BZ38" s="139"/>
      <c r="CA38" s="140" t="s">
        <v>26</v>
      </c>
      <c r="CB38" s="141"/>
      <c r="CC38" s="141"/>
      <c r="CD38" s="141"/>
      <c r="CE38" s="141"/>
      <c r="CF38" s="141"/>
      <c r="CG38" s="141"/>
      <c r="CH38" s="141"/>
      <c r="CI38" s="141"/>
      <c r="CJ38" s="142"/>
    </row>
    <row r="39" spans="3:88" ht="15" customHeight="1" x14ac:dyDescent="0.2">
      <c r="BR39" s="124" t="s">
        <v>8</v>
      </c>
      <c r="BS39" s="125"/>
      <c r="BT39" s="125"/>
      <c r="BU39" s="125"/>
      <c r="BV39" s="125"/>
      <c r="BW39" s="125"/>
      <c r="BX39" s="125"/>
      <c r="BY39" s="125"/>
      <c r="BZ39" s="125"/>
      <c r="CA39" s="126">
        <f>BY31</f>
        <v>1320000</v>
      </c>
      <c r="CB39" s="126"/>
      <c r="CC39" s="126"/>
      <c r="CD39" s="126"/>
      <c r="CE39" s="126"/>
      <c r="CF39" s="126"/>
      <c r="CG39" s="127"/>
      <c r="CH39" s="128" t="s">
        <v>22</v>
      </c>
      <c r="CI39" s="125"/>
      <c r="CJ39" s="129"/>
    </row>
    <row r="40" spans="3:88" ht="15" customHeight="1" x14ac:dyDescent="0.2">
      <c r="BR40" s="124" t="s">
        <v>19</v>
      </c>
      <c r="BS40" s="125"/>
      <c r="BT40" s="125"/>
      <c r="BU40" s="125"/>
      <c r="BV40" s="125"/>
      <c r="BW40" s="125"/>
      <c r="BX40" s="125"/>
      <c r="BY40" s="125"/>
      <c r="BZ40" s="125"/>
      <c r="CA40" s="126">
        <f>G37</f>
        <v>3000</v>
      </c>
      <c r="CB40" s="126"/>
      <c r="CC40" s="126"/>
      <c r="CD40" s="126"/>
      <c r="CE40" s="126"/>
      <c r="CF40" s="126"/>
      <c r="CG40" s="127"/>
      <c r="CH40" s="128" t="s">
        <v>22</v>
      </c>
      <c r="CI40" s="125"/>
      <c r="CJ40" s="129"/>
    </row>
    <row r="41" spans="3:88" ht="15" customHeight="1" thickBot="1" x14ac:dyDescent="0.25">
      <c r="BR41" s="130" t="s">
        <v>27</v>
      </c>
      <c r="BS41" s="131"/>
      <c r="BT41" s="131"/>
      <c r="BU41" s="131"/>
      <c r="BV41" s="131"/>
      <c r="BW41" s="131"/>
      <c r="BX41" s="131"/>
      <c r="BY41" s="131"/>
      <c r="BZ41" s="131"/>
      <c r="CA41" s="132">
        <f>CA39+CA40</f>
        <v>1323000</v>
      </c>
      <c r="CB41" s="133"/>
      <c r="CC41" s="133"/>
      <c r="CD41" s="133"/>
      <c r="CE41" s="133"/>
      <c r="CF41" s="133"/>
      <c r="CG41" s="134"/>
      <c r="CH41" s="135" t="s">
        <v>22</v>
      </c>
      <c r="CI41" s="131"/>
      <c r="CJ41" s="136"/>
    </row>
    <row r="42" spans="3:88" ht="15" customHeight="1" x14ac:dyDescent="0.2"/>
    <row r="43" spans="3:88" ht="15" customHeight="1" x14ac:dyDescent="0.2"/>
    <row r="44" spans="3:88" ht="15" customHeight="1" x14ac:dyDescent="0.2"/>
    <row r="45" spans="3:88" ht="15" customHeight="1" x14ac:dyDescent="0.2"/>
    <row r="46" spans="3:88" ht="15" customHeight="1" x14ac:dyDescent="0.2"/>
    <row r="47" spans="3:88" ht="15" customHeight="1" x14ac:dyDescent="0.2"/>
    <row r="48" spans="3:88" ht="15" customHeight="1" x14ac:dyDescent="0.2"/>
    <row r="49" ht="15" customHeight="1" x14ac:dyDescent="0.2"/>
  </sheetData>
  <mergeCells count="287">
    <mergeCell ref="BK18:BT18"/>
    <mergeCell ref="BU18:BV18"/>
    <mergeCell ref="BW18:BY18"/>
    <mergeCell ref="BU21:BV21"/>
    <mergeCell ref="BW21:BY21"/>
    <mergeCell ref="R21:AA21"/>
    <mergeCell ref="AB21:AC21"/>
    <mergeCell ref="AD21:AF21"/>
    <mergeCell ref="AG21:AL21"/>
    <mergeCell ref="AM21:AQ21"/>
    <mergeCell ref="AR21:AU21"/>
    <mergeCell ref="BK21:BT21"/>
    <mergeCell ref="BW20:BY20"/>
    <mergeCell ref="CF3:CG4"/>
    <mergeCell ref="CH3:CJ4"/>
    <mergeCell ref="A5:K6"/>
    <mergeCell ref="L5:AK6"/>
    <mergeCell ref="BI6:BJ6"/>
    <mergeCell ref="BK6:BM6"/>
    <mergeCell ref="BN6:BZ6"/>
    <mergeCell ref="A3:C4"/>
    <mergeCell ref="D3:F4"/>
    <mergeCell ref="G3:AF4"/>
    <mergeCell ref="AG3:AV4"/>
    <mergeCell ref="CA3:CB4"/>
    <mergeCell ref="CC3:CE4"/>
    <mergeCell ref="BU10:BV10"/>
    <mergeCell ref="BW10:BY10"/>
    <mergeCell ref="C11:Q11"/>
    <mergeCell ref="R11:AA11"/>
    <mergeCell ref="AB11:AC11"/>
    <mergeCell ref="AD11:AF11"/>
    <mergeCell ref="AV11:BJ11"/>
    <mergeCell ref="BK11:BT11"/>
    <mergeCell ref="BK9:BT9"/>
    <mergeCell ref="BU9:BY9"/>
    <mergeCell ref="C10:Q10"/>
    <mergeCell ref="R10:AA10"/>
    <mergeCell ref="AB10:AC10"/>
    <mergeCell ref="AD10:AF10"/>
    <mergeCell ref="AV10:BJ10"/>
    <mergeCell ref="BK10:BT10"/>
    <mergeCell ref="C9:Q9"/>
    <mergeCell ref="R9:AA9"/>
    <mergeCell ref="AB9:AF9"/>
    <mergeCell ref="AV9:BJ9"/>
    <mergeCell ref="AR9:AU9"/>
    <mergeCell ref="AG9:AL9"/>
    <mergeCell ref="AM9:AQ9"/>
    <mergeCell ref="AG10:AL10"/>
    <mergeCell ref="BU11:BV11"/>
    <mergeCell ref="BW11:BY11"/>
    <mergeCell ref="C12:Q12"/>
    <mergeCell ref="R12:AA12"/>
    <mergeCell ref="AB12:AC12"/>
    <mergeCell ref="AD12:AF12"/>
    <mergeCell ref="AV12:BJ12"/>
    <mergeCell ref="BK12:BT12"/>
    <mergeCell ref="AG11:AL11"/>
    <mergeCell ref="AG12:AL12"/>
    <mergeCell ref="AG13:AL13"/>
    <mergeCell ref="AG14:AL14"/>
    <mergeCell ref="BU20:BV20"/>
    <mergeCell ref="BU14:BV14"/>
    <mergeCell ref="BU12:BV12"/>
    <mergeCell ref="BW12:BY12"/>
    <mergeCell ref="C13:Q13"/>
    <mergeCell ref="R13:AA13"/>
    <mergeCell ref="AB13:AC13"/>
    <mergeCell ref="AD13:AF13"/>
    <mergeCell ref="AV13:BJ13"/>
    <mergeCell ref="BK13:BT13"/>
    <mergeCell ref="BU13:BV13"/>
    <mergeCell ref="BW13:BY13"/>
    <mergeCell ref="AV19:BJ19"/>
    <mergeCell ref="BK19:BT19"/>
    <mergeCell ref="BU19:BV19"/>
    <mergeCell ref="BW19:BY19"/>
    <mergeCell ref="C18:Q18"/>
    <mergeCell ref="R18:AA18"/>
    <mergeCell ref="AB18:AC18"/>
    <mergeCell ref="AD18:AF18"/>
    <mergeCell ref="AG18:AL18"/>
    <mergeCell ref="AM18:AQ18"/>
    <mergeCell ref="R22:AA22"/>
    <mergeCell ref="AB22:AC22"/>
    <mergeCell ref="AD22:AF22"/>
    <mergeCell ref="AV22:BJ22"/>
    <mergeCell ref="BK22:BT22"/>
    <mergeCell ref="BU15:BV15"/>
    <mergeCell ref="BW15:BY15"/>
    <mergeCell ref="C20:Q20"/>
    <mergeCell ref="R20:AA20"/>
    <mergeCell ref="AB20:AC20"/>
    <mergeCell ref="AD20:AF20"/>
    <mergeCell ref="AV20:BJ20"/>
    <mergeCell ref="BK20:BT20"/>
    <mergeCell ref="AG20:AL20"/>
    <mergeCell ref="AG15:AL15"/>
    <mergeCell ref="AR20:AU20"/>
    <mergeCell ref="C19:Q19"/>
    <mergeCell ref="R19:AA19"/>
    <mergeCell ref="AB19:AC19"/>
    <mergeCell ref="AD19:AF19"/>
    <mergeCell ref="AG19:AL19"/>
    <mergeCell ref="BU17:BV17"/>
    <mergeCell ref="BW17:BY17"/>
    <mergeCell ref="AV18:BJ18"/>
    <mergeCell ref="BU23:BV23"/>
    <mergeCell ref="BW23:BY23"/>
    <mergeCell ref="C24:Q24"/>
    <mergeCell ref="R24:AA24"/>
    <mergeCell ref="AB24:AC24"/>
    <mergeCell ref="AD24:AF24"/>
    <mergeCell ref="AV24:BJ24"/>
    <mergeCell ref="BK24:BT24"/>
    <mergeCell ref="BU22:BV22"/>
    <mergeCell ref="BW22:BY22"/>
    <mergeCell ref="C23:Q23"/>
    <mergeCell ref="R23:AA23"/>
    <mergeCell ref="AB23:AC23"/>
    <mergeCell ref="AD23:AF23"/>
    <mergeCell ref="AV23:BJ23"/>
    <mergeCell ref="BK23:BT23"/>
    <mergeCell ref="AG22:AL22"/>
    <mergeCell ref="AG23:AL23"/>
    <mergeCell ref="AR22:AU22"/>
    <mergeCell ref="AR23:AU23"/>
    <mergeCell ref="AM22:AQ22"/>
    <mergeCell ref="AM23:AQ23"/>
    <mergeCell ref="AM24:AQ24"/>
    <mergeCell ref="C22:Q22"/>
    <mergeCell ref="BU25:BV25"/>
    <mergeCell ref="BW25:BY25"/>
    <mergeCell ref="C26:Q26"/>
    <mergeCell ref="R26:AA26"/>
    <mergeCell ref="AB26:AC26"/>
    <mergeCell ref="AD26:AF26"/>
    <mergeCell ref="AV26:BJ26"/>
    <mergeCell ref="BK26:BT26"/>
    <mergeCell ref="BU24:BV24"/>
    <mergeCell ref="BW24:BY24"/>
    <mergeCell ref="C25:Q25"/>
    <mergeCell ref="R25:AA25"/>
    <mergeCell ref="AB25:AC25"/>
    <mergeCell ref="AD25:AF25"/>
    <mergeCell ref="AV25:BJ25"/>
    <mergeCell ref="BK25:BT25"/>
    <mergeCell ref="BU26:BV26"/>
    <mergeCell ref="BW26:BY26"/>
    <mergeCell ref="AG24:AL24"/>
    <mergeCell ref="AG25:AL25"/>
    <mergeCell ref="AG26:AL26"/>
    <mergeCell ref="AR24:AU24"/>
    <mergeCell ref="AR25:AU25"/>
    <mergeCell ref="AR26:AU26"/>
    <mergeCell ref="K27:Q27"/>
    <mergeCell ref="R27:S27"/>
    <mergeCell ref="T27:AF27"/>
    <mergeCell ref="AG27:AH27"/>
    <mergeCell ref="AI27:AU27"/>
    <mergeCell ref="BK27:BL27"/>
    <mergeCell ref="BM27:BY27"/>
    <mergeCell ref="CF31:CJ31"/>
    <mergeCell ref="C34:D34"/>
    <mergeCell ref="E34:Q34"/>
    <mergeCell ref="C29:D29"/>
    <mergeCell ref="E29:I29"/>
    <mergeCell ref="Z29:AE29"/>
    <mergeCell ref="AF29:AJ29"/>
    <mergeCell ref="C31:D31"/>
    <mergeCell ref="E31:S31"/>
    <mergeCell ref="T31:Z31"/>
    <mergeCell ref="AA31:AE31"/>
    <mergeCell ref="T29:U29"/>
    <mergeCell ref="C35:F35"/>
    <mergeCell ref="G35:N35"/>
    <mergeCell ref="O35:Q35"/>
    <mergeCell ref="C36:F36"/>
    <mergeCell ref="G36:N36"/>
    <mergeCell ref="O36:Q36"/>
    <mergeCell ref="BE31:BF31"/>
    <mergeCell ref="BG31:BX31"/>
    <mergeCell ref="BY31:CE31"/>
    <mergeCell ref="BR40:BZ40"/>
    <mergeCell ref="CA40:CG40"/>
    <mergeCell ref="CH40:CJ40"/>
    <mergeCell ref="BR41:BZ41"/>
    <mergeCell ref="CA41:CG41"/>
    <mergeCell ref="CH41:CJ41"/>
    <mergeCell ref="C37:F37"/>
    <mergeCell ref="G37:N37"/>
    <mergeCell ref="O37:Q37"/>
    <mergeCell ref="BR38:BZ38"/>
    <mergeCell ref="CA38:CJ38"/>
    <mergeCell ref="BR39:BZ39"/>
    <mergeCell ref="CA39:CG39"/>
    <mergeCell ref="CH39:CJ39"/>
    <mergeCell ref="AM25:AQ25"/>
    <mergeCell ref="AM26:AQ26"/>
    <mergeCell ref="AM10:AQ10"/>
    <mergeCell ref="AM11:AQ11"/>
    <mergeCell ref="AM12:AQ12"/>
    <mergeCell ref="AR10:AU10"/>
    <mergeCell ref="AR11:AU11"/>
    <mergeCell ref="AR12:AU12"/>
    <mergeCell ref="AR13:AU13"/>
    <mergeCell ref="AR14:AU14"/>
    <mergeCell ref="AR15:AU15"/>
    <mergeCell ref="AM14:AQ14"/>
    <mergeCell ref="AM15:AQ15"/>
    <mergeCell ref="AM20:AQ20"/>
    <mergeCell ref="AM19:AQ19"/>
    <mergeCell ref="AR19:AU19"/>
    <mergeCell ref="AM13:AQ13"/>
    <mergeCell ref="AR18:AU18"/>
    <mergeCell ref="BZ18:CE18"/>
    <mergeCell ref="CF18:CJ18"/>
    <mergeCell ref="BZ19:CE19"/>
    <mergeCell ref="CF19:CJ19"/>
    <mergeCell ref="BZ20:CE20"/>
    <mergeCell ref="CF20:CJ20"/>
    <mergeCell ref="BZ9:CE9"/>
    <mergeCell ref="CF9:CJ9"/>
    <mergeCell ref="BZ10:CE10"/>
    <mergeCell ref="CF10:CJ10"/>
    <mergeCell ref="BZ11:CE11"/>
    <mergeCell ref="CF11:CJ11"/>
    <mergeCell ref="BZ12:CE12"/>
    <mergeCell ref="CF12:CJ12"/>
    <mergeCell ref="BZ13:CE13"/>
    <mergeCell ref="CF13:CJ13"/>
    <mergeCell ref="BZ14:CE14"/>
    <mergeCell ref="CF14:CJ14"/>
    <mergeCell ref="BZ15:CE15"/>
    <mergeCell ref="CF15:CJ15"/>
    <mergeCell ref="BZ16:CE16"/>
    <mergeCell ref="CF16:CJ16"/>
    <mergeCell ref="BZ17:CE17"/>
    <mergeCell ref="CF17:CJ17"/>
    <mergeCell ref="BZ26:CE26"/>
    <mergeCell ref="CF26:CJ26"/>
    <mergeCell ref="BZ27:CA27"/>
    <mergeCell ref="CB27:CJ27"/>
    <mergeCell ref="BZ21:CE21"/>
    <mergeCell ref="CF21:CJ21"/>
    <mergeCell ref="BZ22:CE22"/>
    <mergeCell ref="CF22:CJ22"/>
    <mergeCell ref="BZ23:CE23"/>
    <mergeCell ref="CF23:CJ23"/>
    <mergeCell ref="BZ24:CE24"/>
    <mergeCell ref="CF24:CJ24"/>
    <mergeCell ref="BZ25:CE25"/>
    <mergeCell ref="CF25:CJ25"/>
    <mergeCell ref="BW14:BY14"/>
    <mergeCell ref="C16:Q16"/>
    <mergeCell ref="R16:AA16"/>
    <mergeCell ref="AB16:AC16"/>
    <mergeCell ref="AD16:AF16"/>
    <mergeCell ref="AG16:AL16"/>
    <mergeCell ref="AM16:AQ16"/>
    <mergeCell ref="AR16:AU16"/>
    <mergeCell ref="AV16:BJ16"/>
    <mergeCell ref="BK16:BT16"/>
    <mergeCell ref="AV15:BJ15"/>
    <mergeCell ref="BK15:BT15"/>
    <mergeCell ref="C14:Q14"/>
    <mergeCell ref="C15:Q15"/>
    <mergeCell ref="R15:AA15"/>
    <mergeCell ref="AB15:AC15"/>
    <mergeCell ref="AD15:AF15"/>
    <mergeCell ref="BU16:BV16"/>
    <mergeCell ref="BW16:BY16"/>
    <mergeCell ref="R14:AA14"/>
    <mergeCell ref="AB14:AC14"/>
    <mergeCell ref="AD14:AF14"/>
    <mergeCell ref="AV14:BJ14"/>
    <mergeCell ref="BK14:BT14"/>
    <mergeCell ref="C17:Q17"/>
    <mergeCell ref="R17:AA17"/>
    <mergeCell ref="AB17:AC17"/>
    <mergeCell ref="AD17:AF17"/>
    <mergeCell ref="AG17:AL17"/>
    <mergeCell ref="AM17:AQ17"/>
    <mergeCell ref="AR17:AU17"/>
    <mergeCell ref="AV17:BJ17"/>
    <mergeCell ref="BK17:BT17"/>
  </mergeCells>
  <phoneticPr fontId="1"/>
  <pageMargins left="0.7" right="0.7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44"/>
  <sheetViews>
    <sheetView view="pageBreakPreview" zoomScale="95" zoomScaleNormal="100" zoomScaleSheetLayoutView="95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9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AL1" s="20" t="s">
        <v>67</v>
      </c>
    </row>
    <row r="2" spans="1:89" ht="4.1500000000000004" customHeight="1" thickBot="1" x14ac:dyDescent="0.25"/>
    <row r="3" spans="1:89" ht="15" customHeight="1" x14ac:dyDescent="0.2">
      <c r="A3" s="258" t="s">
        <v>68</v>
      </c>
      <c r="B3" s="259"/>
      <c r="C3" s="259"/>
      <c r="D3" s="274">
        <v>8</v>
      </c>
      <c r="E3" s="274"/>
      <c r="F3" s="274"/>
      <c r="G3" s="276" t="s">
        <v>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62" t="s">
        <v>55</v>
      </c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3"/>
      <c r="BU3" s="278"/>
      <c r="BV3" s="279"/>
      <c r="BW3" s="254" t="s">
        <v>28</v>
      </c>
      <c r="BX3" s="254"/>
      <c r="BY3" s="254"/>
      <c r="BZ3" s="252"/>
      <c r="CA3" s="252"/>
      <c r="CB3" s="254" t="s">
        <v>29</v>
      </c>
      <c r="CC3" s="254"/>
      <c r="CD3" s="255"/>
    </row>
    <row r="4" spans="1:89" ht="15" customHeight="1" thickBot="1" x14ac:dyDescent="0.25">
      <c r="A4" s="260"/>
      <c r="B4" s="261"/>
      <c r="C4" s="261"/>
      <c r="D4" s="275"/>
      <c r="E4" s="275"/>
      <c r="F4" s="275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BU4" s="280"/>
      <c r="BV4" s="281"/>
      <c r="BW4" s="256"/>
      <c r="BX4" s="256"/>
      <c r="BY4" s="256"/>
      <c r="BZ4" s="253"/>
      <c r="CA4" s="253"/>
      <c r="CB4" s="256"/>
      <c r="CC4" s="256"/>
      <c r="CD4" s="257"/>
    </row>
    <row r="5" spans="1:89" ht="15" customHeight="1" thickBot="1" x14ac:dyDescent="0.25">
      <c r="A5" s="258" t="s">
        <v>18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3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89" ht="15" customHeight="1" thickBot="1" x14ac:dyDescent="0.25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5"/>
      <c r="BM6" s="266" t="s">
        <v>24</v>
      </c>
      <c r="BN6" s="267"/>
      <c r="BO6" s="268"/>
      <c r="BP6" s="269"/>
      <c r="BQ6" s="270"/>
      <c r="BR6" s="271" t="s">
        <v>23</v>
      </c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3"/>
    </row>
    <row r="7" spans="1:89" ht="15" customHeight="1" x14ac:dyDescent="0.2"/>
    <row r="8" spans="1:89" ht="15" customHeight="1" x14ac:dyDescent="0.2"/>
    <row r="9" spans="1:89" ht="15" customHeight="1" x14ac:dyDescent="0.2">
      <c r="C9" s="250" t="s">
        <v>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98"/>
      <c r="R9" s="98" t="s">
        <v>14</v>
      </c>
      <c r="S9" s="99"/>
      <c r="T9" s="99"/>
      <c r="U9" s="99"/>
      <c r="V9" s="99"/>
      <c r="W9" s="99"/>
      <c r="X9" s="99"/>
      <c r="Y9" s="99"/>
      <c r="Z9" s="99"/>
      <c r="AA9" s="147"/>
      <c r="AB9" s="99" t="s">
        <v>11</v>
      </c>
      <c r="AC9" s="99"/>
      <c r="AD9" s="99"/>
      <c r="AE9" s="99"/>
      <c r="AF9" s="101"/>
      <c r="AG9" s="98" t="s">
        <v>13</v>
      </c>
      <c r="AH9" s="99"/>
      <c r="AI9" s="99"/>
      <c r="AJ9" s="99"/>
      <c r="AK9" s="99"/>
      <c r="AL9" s="99"/>
      <c r="AM9" s="100" t="s">
        <v>33</v>
      </c>
      <c r="AN9" s="99"/>
      <c r="AO9" s="99"/>
      <c r="AP9" s="99"/>
      <c r="AQ9" s="147"/>
      <c r="AR9" s="99" t="s">
        <v>32</v>
      </c>
      <c r="AS9" s="99"/>
      <c r="AT9" s="99"/>
      <c r="AU9" s="99"/>
      <c r="AV9" s="251" t="s">
        <v>4</v>
      </c>
      <c r="AW9" s="250"/>
      <c r="AX9" s="250"/>
      <c r="AY9" s="250"/>
      <c r="AZ9" s="250"/>
      <c r="BA9" s="250"/>
      <c r="BB9" s="250"/>
      <c r="BC9" s="250"/>
      <c r="BD9" s="250"/>
      <c r="BE9" s="98" t="s">
        <v>15</v>
      </c>
      <c r="BF9" s="99"/>
      <c r="BG9" s="99"/>
      <c r="BH9" s="99"/>
      <c r="BI9" s="99"/>
      <c r="BJ9" s="99"/>
      <c r="BK9" s="99"/>
      <c r="BL9" s="99"/>
      <c r="BM9" s="99"/>
      <c r="BN9" s="99"/>
      <c r="BO9" s="100" t="s">
        <v>11</v>
      </c>
      <c r="BP9" s="99"/>
      <c r="BQ9" s="99"/>
      <c r="BR9" s="99"/>
      <c r="BS9" s="101"/>
      <c r="BT9" s="98" t="s">
        <v>59</v>
      </c>
      <c r="BU9" s="99"/>
      <c r="BV9" s="99"/>
      <c r="BW9" s="99"/>
      <c r="BX9" s="99"/>
      <c r="BY9" s="99"/>
      <c r="BZ9" s="100" t="s">
        <v>33</v>
      </c>
      <c r="CA9" s="99"/>
      <c r="CB9" s="99"/>
      <c r="CC9" s="99"/>
      <c r="CD9" s="101"/>
      <c r="CI9" s="6" t="s">
        <v>54</v>
      </c>
      <c r="CK9" s="6" t="s">
        <v>53</v>
      </c>
    </row>
    <row r="10" spans="1:89" ht="15" customHeight="1" x14ac:dyDescent="0.2">
      <c r="C10" s="239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242"/>
      <c r="S10" s="243"/>
      <c r="T10" s="243"/>
      <c r="U10" s="243"/>
      <c r="V10" s="243"/>
      <c r="W10" s="243"/>
      <c r="X10" s="243"/>
      <c r="Y10" s="243"/>
      <c r="Z10" s="243"/>
      <c r="AA10" s="243"/>
      <c r="AB10" s="52"/>
      <c r="AC10" s="53"/>
      <c r="AD10" s="244" t="s">
        <v>12</v>
      </c>
      <c r="AE10" s="244"/>
      <c r="AF10" s="245"/>
      <c r="AG10" s="242"/>
      <c r="AH10" s="243"/>
      <c r="AI10" s="243"/>
      <c r="AJ10" s="243"/>
      <c r="AK10" s="243"/>
      <c r="AL10" s="243"/>
      <c r="AM10" s="103"/>
      <c r="AN10" s="104"/>
      <c r="AO10" s="104"/>
      <c r="AP10" s="104"/>
      <c r="AQ10" s="104"/>
      <c r="AR10" s="52"/>
      <c r="AS10" s="53"/>
      <c r="AT10" s="53"/>
      <c r="AU10" s="53"/>
      <c r="AV10" s="246"/>
      <c r="AW10" s="247"/>
      <c r="AX10" s="247"/>
      <c r="AY10" s="247"/>
      <c r="AZ10" s="247"/>
      <c r="BA10" s="247"/>
      <c r="BB10" s="247"/>
      <c r="BC10" s="247"/>
      <c r="BD10" s="247"/>
      <c r="BE10" s="248"/>
      <c r="BF10" s="249"/>
      <c r="BG10" s="249"/>
      <c r="BH10" s="249"/>
      <c r="BI10" s="249"/>
      <c r="BJ10" s="249"/>
      <c r="BK10" s="249"/>
      <c r="BL10" s="249"/>
      <c r="BM10" s="249"/>
      <c r="BN10" s="249"/>
      <c r="BO10" s="236"/>
      <c r="BP10" s="237"/>
      <c r="BQ10" s="238" t="s">
        <v>12</v>
      </c>
      <c r="BR10" s="238"/>
      <c r="BS10" s="302"/>
      <c r="BT10" s="242"/>
      <c r="BU10" s="243"/>
      <c r="BV10" s="243"/>
      <c r="BW10" s="243"/>
      <c r="BX10" s="243"/>
      <c r="BY10" s="243"/>
      <c r="BZ10" s="103"/>
      <c r="CA10" s="104"/>
      <c r="CB10" s="104"/>
      <c r="CC10" s="104"/>
      <c r="CD10" s="105"/>
      <c r="CI10" s="5">
        <f>R10*AB10</f>
        <v>0</v>
      </c>
      <c r="CK10" s="5">
        <f>BE10*BO10</f>
        <v>0</v>
      </c>
    </row>
    <row r="11" spans="1:89" ht="15" customHeight="1" x14ac:dyDescent="0.2"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9"/>
      <c r="R11" s="144"/>
      <c r="S11" s="230"/>
      <c r="T11" s="230"/>
      <c r="U11" s="230"/>
      <c r="V11" s="230"/>
      <c r="W11" s="230"/>
      <c r="X11" s="230"/>
      <c r="Y11" s="230"/>
      <c r="Z11" s="230"/>
      <c r="AA11" s="230"/>
      <c r="AB11" s="118"/>
      <c r="AC11" s="119"/>
      <c r="AD11" s="159" t="s">
        <v>12</v>
      </c>
      <c r="AE11" s="159"/>
      <c r="AF11" s="160"/>
      <c r="AG11" s="144"/>
      <c r="AH11" s="230"/>
      <c r="AI11" s="230"/>
      <c r="AJ11" s="230"/>
      <c r="AK11" s="230"/>
      <c r="AL11" s="230"/>
      <c r="AM11" s="115"/>
      <c r="AN11" s="116"/>
      <c r="AO11" s="116"/>
      <c r="AP11" s="116"/>
      <c r="AQ11" s="116"/>
      <c r="AR11" s="52"/>
      <c r="AS11" s="53"/>
      <c r="AT11" s="53"/>
      <c r="AU11" s="53"/>
      <c r="AV11" s="231"/>
      <c r="AW11" s="232"/>
      <c r="AX11" s="232"/>
      <c r="AY11" s="232"/>
      <c r="AZ11" s="232"/>
      <c r="BA11" s="232"/>
      <c r="BB11" s="232"/>
      <c r="BC11" s="232"/>
      <c r="BD11" s="232"/>
      <c r="BE11" s="233"/>
      <c r="BF11" s="234"/>
      <c r="BG11" s="234"/>
      <c r="BH11" s="234"/>
      <c r="BI11" s="234"/>
      <c r="BJ11" s="234"/>
      <c r="BK11" s="234"/>
      <c r="BL11" s="234"/>
      <c r="BM11" s="234"/>
      <c r="BN11" s="234"/>
      <c r="BO11" s="224"/>
      <c r="BP11" s="225"/>
      <c r="BQ11" s="226" t="s">
        <v>12</v>
      </c>
      <c r="BR11" s="226"/>
      <c r="BS11" s="292"/>
      <c r="BT11" s="144"/>
      <c r="BU11" s="230"/>
      <c r="BV11" s="230"/>
      <c r="BW11" s="230"/>
      <c r="BX11" s="230"/>
      <c r="BY11" s="230"/>
      <c r="BZ11" s="115"/>
      <c r="CA11" s="116"/>
      <c r="CB11" s="116"/>
      <c r="CC11" s="116"/>
      <c r="CD11" s="293"/>
      <c r="CI11" s="5">
        <f t="shared" ref="CI11:CI21" si="0">R11*AB11</f>
        <v>0</v>
      </c>
      <c r="CK11" s="5">
        <f t="shared" ref="CK11:CK21" si="1">BE11*BO11</f>
        <v>0</v>
      </c>
    </row>
    <row r="12" spans="1:89" ht="15" customHeight="1" x14ac:dyDescent="0.2"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9"/>
      <c r="R12" s="144"/>
      <c r="S12" s="230"/>
      <c r="T12" s="230"/>
      <c r="U12" s="230"/>
      <c r="V12" s="230"/>
      <c r="W12" s="230"/>
      <c r="X12" s="230"/>
      <c r="Y12" s="230"/>
      <c r="Z12" s="230"/>
      <c r="AA12" s="230"/>
      <c r="AB12" s="118"/>
      <c r="AC12" s="119"/>
      <c r="AD12" s="159" t="s">
        <v>12</v>
      </c>
      <c r="AE12" s="159"/>
      <c r="AF12" s="160"/>
      <c r="AG12" s="144"/>
      <c r="AH12" s="230"/>
      <c r="AI12" s="230"/>
      <c r="AJ12" s="230"/>
      <c r="AK12" s="230"/>
      <c r="AL12" s="230"/>
      <c r="AM12" s="115"/>
      <c r="AN12" s="116"/>
      <c r="AO12" s="116"/>
      <c r="AP12" s="116"/>
      <c r="AQ12" s="116"/>
      <c r="AR12" s="118"/>
      <c r="AS12" s="119"/>
      <c r="AT12" s="119"/>
      <c r="AU12" s="119"/>
      <c r="AV12" s="231"/>
      <c r="AW12" s="232"/>
      <c r="AX12" s="232"/>
      <c r="AY12" s="232"/>
      <c r="AZ12" s="232"/>
      <c r="BA12" s="232"/>
      <c r="BB12" s="232"/>
      <c r="BC12" s="232"/>
      <c r="BD12" s="232"/>
      <c r="BE12" s="233"/>
      <c r="BF12" s="234"/>
      <c r="BG12" s="234"/>
      <c r="BH12" s="234"/>
      <c r="BI12" s="234"/>
      <c r="BJ12" s="234"/>
      <c r="BK12" s="234"/>
      <c r="BL12" s="234"/>
      <c r="BM12" s="234"/>
      <c r="BN12" s="234"/>
      <c r="BO12" s="224"/>
      <c r="BP12" s="225"/>
      <c r="BQ12" s="226" t="s">
        <v>12</v>
      </c>
      <c r="BR12" s="226"/>
      <c r="BS12" s="292"/>
      <c r="BT12" s="144"/>
      <c r="BU12" s="230"/>
      <c r="BV12" s="230"/>
      <c r="BW12" s="230"/>
      <c r="BX12" s="230"/>
      <c r="BY12" s="230"/>
      <c r="BZ12" s="115"/>
      <c r="CA12" s="116"/>
      <c r="CB12" s="116"/>
      <c r="CC12" s="116"/>
      <c r="CD12" s="293"/>
      <c r="CI12" s="5">
        <f t="shared" si="0"/>
        <v>0</v>
      </c>
      <c r="CK12" s="5">
        <f t="shared" si="1"/>
        <v>0</v>
      </c>
    </row>
    <row r="13" spans="1:89" ht="15" customHeight="1" x14ac:dyDescent="0.2"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4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315"/>
      <c r="AC13" s="316"/>
      <c r="AD13" s="317" t="s">
        <v>12</v>
      </c>
      <c r="AE13" s="317"/>
      <c r="AF13" s="318"/>
      <c r="AG13" s="62"/>
      <c r="AH13" s="63"/>
      <c r="AI13" s="63"/>
      <c r="AJ13" s="63"/>
      <c r="AK13" s="63"/>
      <c r="AL13" s="63"/>
      <c r="AM13" s="64"/>
      <c r="AN13" s="65"/>
      <c r="AO13" s="65"/>
      <c r="AP13" s="65"/>
      <c r="AQ13" s="65"/>
      <c r="AR13" s="315"/>
      <c r="AS13" s="316"/>
      <c r="AT13" s="316"/>
      <c r="AU13" s="316"/>
      <c r="AV13" s="319"/>
      <c r="AW13" s="320"/>
      <c r="AX13" s="320"/>
      <c r="AY13" s="320"/>
      <c r="AZ13" s="320"/>
      <c r="BA13" s="320"/>
      <c r="BB13" s="320"/>
      <c r="BC13" s="320"/>
      <c r="BD13" s="320"/>
      <c r="BE13" s="233"/>
      <c r="BF13" s="234"/>
      <c r="BG13" s="234"/>
      <c r="BH13" s="234"/>
      <c r="BI13" s="234"/>
      <c r="BJ13" s="234"/>
      <c r="BK13" s="234"/>
      <c r="BL13" s="234"/>
      <c r="BM13" s="234"/>
      <c r="BN13" s="234"/>
      <c r="BO13" s="295"/>
      <c r="BP13" s="296"/>
      <c r="BQ13" s="297" t="s">
        <v>12</v>
      </c>
      <c r="BR13" s="297"/>
      <c r="BS13" s="298"/>
      <c r="BT13" s="62"/>
      <c r="BU13" s="63"/>
      <c r="BV13" s="63"/>
      <c r="BW13" s="63"/>
      <c r="BX13" s="63"/>
      <c r="BY13" s="63"/>
      <c r="BZ13" s="64"/>
      <c r="CA13" s="65"/>
      <c r="CB13" s="65"/>
      <c r="CC13" s="65"/>
      <c r="CD13" s="66"/>
      <c r="CI13" s="5">
        <f t="shared" si="0"/>
        <v>0</v>
      </c>
      <c r="CK13" s="5">
        <f t="shared" si="1"/>
        <v>0</v>
      </c>
    </row>
    <row r="14" spans="1:89" ht="15" customHeight="1" x14ac:dyDescent="0.2"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9"/>
      <c r="R14" s="144"/>
      <c r="S14" s="230"/>
      <c r="T14" s="230"/>
      <c r="U14" s="230"/>
      <c r="V14" s="230"/>
      <c r="W14" s="230"/>
      <c r="X14" s="230"/>
      <c r="Y14" s="230"/>
      <c r="Z14" s="230"/>
      <c r="AA14" s="230"/>
      <c r="AB14" s="118"/>
      <c r="AC14" s="119"/>
      <c r="AD14" s="159" t="s">
        <v>12</v>
      </c>
      <c r="AE14" s="159"/>
      <c r="AF14" s="160"/>
      <c r="AG14" s="144"/>
      <c r="AH14" s="230"/>
      <c r="AI14" s="230"/>
      <c r="AJ14" s="230"/>
      <c r="AK14" s="230"/>
      <c r="AL14" s="230"/>
      <c r="AM14" s="115"/>
      <c r="AN14" s="116"/>
      <c r="AO14" s="116"/>
      <c r="AP14" s="116"/>
      <c r="AQ14" s="116"/>
      <c r="AR14" s="52"/>
      <c r="AS14" s="53"/>
      <c r="AT14" s="53"/>
      <c r="AU14" s="53"/>
      <c r="AV14" s="231"/>
      <c r="AW14" s="232"/>
      <c r="AX14" s="232"/>
      <c r="AY14" s="232"/>
      <c r="AZ14" s="232"/>
      <c r="BA14" s="232"/>
      <c r="BB14" s="232"/>
      <c r="BC14" s="232"/>
      <c r="BD14" s="232"/>
      <c r="BE14" s="233"/>
      <c r="BF14" s="234"/>
      <c r="BG14" s="234"/>
      <c r="BH14" s="234"/>
      <c r="BI14" s="234"/>
      <c r="BJ14" s="234"/>
      <c r="BK14" s="234"/>
      <c r="BL14" s="234"/>
      <c r="BM14" s="234"/>
      <c r="BN14" s="234"/>
      <c r="BO14" s="224"/>
      <c r="BP14" s="225"/>
      <c r="BQ14" s="226" t="s">
        <v>12</v>
      </c>
      <c r="BR14" s="226"/>
      <c r="BS14" s="292"/>
      <c r="BT14" s="144"/>
      <c r="BU14" s="230"/>
      <c r="BV14" s="230"/>
      <c r="BW14" s="230"/>
      <c r="BX14" s="230"/>
      <c r="BY14" s="230"/>
      <c r="BZ14" s="115"/>
      <c r="CA14" s="116"/>
      <c r="CB14" s="116"/>
      <c r="CC14" s="116"/>
      <c r="CD14" s="293"/>
      <c r="CI14" s="5">
        <f t="shared" si="0"/>
        <v>0</v>
      </c>
      <c r="CK14" s="5">
        <f t="shared" si="1"/>
        <v>0</v>
      </c>
    </row>
    <row r="15" spans="1:89" ht="15" customHeight="1" x14ac:dyDescent="0.2"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9"/>
      <c r="R15" s="144"/>
      <c r="S15" s="230"/>
      <c r="T15" s="230"/>
      <c r="U15" s="230"/>
      <c r="V15" s="230"/>
      <c r="W15" s="230"/>
      <c r="X15" s="230"/>
      <c r="Y15" s="230"/>
      <c r="Z15" s="230"/>
      <c r="AA15" s="230"/>
      <c r="AB15" s="118"/>
      <c r="AC15" s="119"/>
      <c r="AD15" s="159" t="s">
        <v>12</v>
      </c>
      <c r="AE15" s="159"/>
      <c r="AF15" s="160"/>
      <c r="AG15" s="144"/>
      <c r="AH15" s="230"/>
      <c r="AI15" s="230"/>
      <c r="AJ15" s="230"/>
      <c r="AK15" s="230"/>
      <c r="AL15" s="230"/>
      <c r="AM15" s="115"/>
      <c r="AN15" s="116"/>
      <c r="AO15" s="116"/>
      <c r="AP15" s="116"/>
      <c r="AQ15" s="116"/>
      <c r="AR15" s="118"/>
      <c r="AS15" s="119"/>
      <c r="AT15" s="119"/>
      <c r="AU15" s="119"/>
      <c r="AV15" s="231"/>
      <c r="AW15" s="232"/>
      <c r="AX15" s="232"/>
      <c r="AY15" s="232"/>
      <c r="AZ15" s="232"/>
      <c r="BA15" s="232"/>
      <c r="BB15" s="232"/>
      <c r="BC15" s="232"/>
      <c r="BD15" s="232"/>
      <c r="BE15" s="233"/>
      <c r="BF15" s="234"/>
      <c r="BG15" s="234"/>
      <c r="BH15" s="234"/>
      <c r="BI15" s="234"/>
      <c r="BJ15" s="234"/>
      <c r="BK15" s="234"/>
      <c r="BL15" s="234"/>
      <c r="BM15" s="234"/>
      <c r="BN15" s="234"/>
      <c r="BO15" s="224"/>
      <c r="BP15" s="225"/>
      <c r="BQ15" s="226" t="s">
        <v>12</v>
      </c>
      <c r="BR15" s="226"/>
      <c r="BS15" s="292"/>
      <c r="BT15" s="144"/>
      <c r="BU15" s="230"/>
      <c r="BV15" s="230"/>
      <c r="BW15" s="230"/>
      <c r="BX15" s="230"/>
      <c r="BY15" s="230"/>
      <c r="BZ15" s="115"/>
      <c r="CA15" s="116"/>
      <c r="CB15" s="116"/>
      <c r="CC15" s="116"/>
      <c r="CD15" s="293"/>
      <c r="CI15" s="5">
        <f t="shared" si="0"/>
        <v>0</v>
      </c>
      <c r="CK15" s="5">
        <f t="shared" si="1"/>
        <v>0</v>
      </c>
    </row>
    <row r="16" spans="1:89" ht="15" customHeight="1" x14ac:dyDescent="0.2"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3"/>
      <c r="R16" s="174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83"/>
      <c r="AD16" s="177" t="s">
        <v>12</v>
      </c>
      <c r="AE16" s="177"/>
      <c r="AF16" s="178"/>
      <c r="AG16" s="174"/>
      <c r="AH16" s="175"/>
      <c r="AI16" s="175"/>
      <c r="AJ16" s="175"/>
      <c r="AK16" s="175"/>
      <c r="AL16" s="175"/>
      <c r="AM16" s="84"/>
      <c r="AN16" s="85"/>
      <c r="AO16" s="85"/>
      <c r="AP16" s="85"/>
      <c r="AQ16" s="85"/>
      <c r="AR16" s="176"/>
      <c r="AS16" s="83"/>
      <c r="AT16" s="83"/>
      <c r="AU16" s="83"/>
      <c r="AV16" s="179"/>
      <c r="AW16" s="180"/>
      <c r="AX16" s="180"/>
      <c r="AY16" s="180"/>
      <c r="AZ16" s="180"/>
      <c r="BA16" s="180"/>
      <c r="BB16" s="180"/>
      <c r="BC16" s="180"/>
      <c r="BD16" s="180"/>
      <c r="BE16" s="233"/>
      <c r="BF16" s="234"/>
      <c r="BG16" s="234"/>
      <c r="BH16" s="234"/>
      <c r="BI16" s="234"/>
      <c r="BJ16" s="234"/>
      <c r="BK16" s="234"/>
      <c r="BL16" s="234"/>
      <c r="BM16" s="234"/>
      <c r="BN16" s="234"/>
      <c r="BO16" s="165"/>
      <c r="BP16" s="166"/>
      <c r="BQ16" s="167" t="s">
        <v>12</v>
      </c>
      <c r="BR16" s="167"/>
      <c r="BS16" s="294"/>
      <c r="BT16" s="174"/>
      <c r="BU16" s="175"/>
      <c r="BV16" s="175"/>
      <c r="BW16" s="175"/>
      <c r="BX16" s="175"/>
      <c r="BY16" s="175"/>
      <c r="BZ16" s="84"/>
      <c r="CA16" s="85"/>
      <c r="CB16" s="85"/>
      <c r="CC16" s="85"/>
      <c r="CD16" s="86"/>
      <c r="CI16" s="5">
        <f t="shared" si="0"/>
        <v>0</v>
      </c>
      <c r="CK16" s="5">
        <f t="shared" si="1"/>
        <v>0</v>
      </c>
    </row>
    <row r="17" spans="3:89" ht="15" customHeight="1" x14ac:dyDescent="0.2"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9"/>
      <c r="R17" s="144"/>
      <c r="S17" s="230"/>
      <c r="T17" s="230"/>
      <c r="U17" s="230"/>
      <c r="V17" s="230"/>
      <c r="W17" s="230"/>
      <c r="X17" s="230"/>
      <c r="Y17" s="230"/>
      <c r="Z17" s="230"/>
      <c r="AA17" s="230"/>
      <c r="AB17" s="118"/>
      <c r="AC17" s="119"/>
      <c r="AD17" s="159" t="s">
        <v>12</v>
      </c>
      <c r="AE17" s="159"/>
      <c r="AF17" s="160"/>
      <c r="AG17" s="144"/>
      <c r="AH17" s="230"/>
      <c r="AI17" s="230"/>
      <c r="AJ17" s="230"/>
      <c r="AK17" s="230"/>
      <c r="AL17" s="230"/>
      <c r="AM17" s="115"/>
      <c r="AN17" s="116"/>
      <c r="AO17" s="116"/>
      <c r="AP17" s="116"/>
      <c r="AQ17" s="116"/>
      <c r="AR17" s="52"/>
      <c r="AS17" s="53"/>
      <c r="AT17" s="53"/>
      <c r="AU17" s="53"/>
      <c r="AV17" s="231"/>
      <c r="AW17" s="232"/>
      <c r="AX17" s="232"/>
      <c r="AY17" s="232"/>
      <c r="AZ17" s="232"/>
      <c r="BA17" s="232"/>
      <c r="BB17" s="232"/>
      <c r="BC17" s="232"/>
      <c r="BD17" s="232"/>
      <c r="BE17" s="233"/>
      <c r="BF17" s="234"/>
      <c r="BG17" s="234"/>
      <c r="BH17" s="234"/>
      <c r="BI17" s="234"/>
      <c r="BJ17" s="234"/>
      <c r="BK17" s="234"/>
      <c r="BL17" s="234"/>
      <c r="BM17" s="234"/>
      <c r="BN17" s="234"/>
      <c r="BO17" s="224"/>
      <c r="BP17" s="225"/>
      <c r="BQ17" s="226" t="s">
        <v>12</v>
      </c>
      <c r="BR17" s="226"/>
      <c r="BS17" s="292"/>
      <c r="BT17" s="144"/>
      <c r="BU17" s="230"/>
      <c r="BV17" s="230"/>
      <c r="BW17" s="230"/>
      <c r="BX17" s="230"/>
      <c r="BY17" s="230"/>
      <c r="BZ17" s="115"/>
      <c r="CA17" s="116"/>
      <c r="CB17" s="116"/>
      <c r="CC17" s="116"/>
      <c r="CD17" s="293"/>
      <c r="CI17" s="5">
        <f t="shared" si="0"/>
        <v>0</v>
      </c>
      <c r="CK17" s="5">
        <f t="shared" si="1"/>
        <v>0</v>
      </c>
    </row>
    <row r="18" spans="3:89" ht="15" customHeight="1" x14ac:dyDescent="0.2"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9"/>
      <c r="R18" s="144"/>
      <c r="S18" s="230"/>
      <c r="T18" s="230"/>
      <c r="U18" s="230"/>
      <c r="V18" s="230"/>
      <c r="W18" s="230"/>
      <c r="X18" s="230"/>
      <c r="Y18" s="230"/>
      <c r="Z18" s="230"/>
      <c r="AA18" s="230"/>
      <c r="AB18" s="118"/>
      <c r="AC18" s="119"/>
      <c r="AD18" s="159" t="s">
        <v>12</v>
      </c>
      <c r="AE18" s="159"/>
      <c r="AF18" s="160"/>
      <c r="AG18" s="144"/>
      <c r="AH18" s="230"/>
      <c r="AI18" s="230"/>
      <c r="AJ18" s="230"/>
      <c r="AK18" s="230"/>
      <c r="AL18" s="230"/>
      <c r="AM18" s="115"/>
      <c r="AN18" s="116"/>
      <c r="AO18" s="116"/>
      <c r="AP18" s="116"/>
      <c r="AQ18" s="116"/>
      <c r="AR18" s="118"/>
      <c r="AS18" s="119"/>
      <c r="AT18" s="119"/>
      <c r="AU18" s="119"/>
      <c r="AV18" s="231"/>
      <c r="AW18" s="232"/>
      <c r="AX18" s="232"/>
      <c r="AY18" s="232"/>
      <c r="AZ18" s="232"/>
      <c r="BA18" s="232"/>
      <c r="BB18" s="232"/>
      <c r="BC18" s="232"/>
      <c r="BD18" s="232"/>
      <c r="BE18" s="233"/>
      <c r="BF18" s="234"/>
      <c r="BG18" s="234"/>
      <c r="BH18" s="234"/>
      <c r="BI18" s="234"/>
      <c r="BJ18" s="234"/>
      <c r="BK18" s="234"/>
      <c r="BL18" s="234"/>
      <c r="BM18" s="234"/>
      <c r="BN18" s="234"/>
      <c r="BO18" s="224"/>
      <c r="BP18" s="225"/>
      <c r="BQ18" s="226" t="s">
        <v>12</v>
      </c>
      <c r="BR18" s="226"/>
      <c r="BS18" s="292"/>
      <c r="BT18" s="144"/>
      <c r="BU18" s="230"/>
      <c r="BV18" s="230"/>
      <c r="BW18" s="230"/>
      <c r="BX18" s="230"/>
      <c r="BY18" s="230"/>
      <c r="BZ18" s="115"/>
      <c r="CA18" s="116"/>
      <c r="CB18" s="116"/>
      <c r="CC18" s="116"/>
      <c r="CD18" s="293"/>
      <c r="CI18" s="5">
        <f t="shared" si="0"/>
        <v>0</v>
      </c>
      <c r="CK18" s="5">
        <f t="shared" si="1"/>
        <v>0</v>
      </c>
    </row>
    <row r="19" spans="3:89" ht="15" customHeight="1" x14ac:dyDescent="0.2"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4"/>
      <c r="R19" s="62"/>
      <c r="S19" s="63"/>
      <c r="T19" s="63"/>
      <c r="U19" s="63"/>
      <c r="V19" s="63"/>
      <c r="W19" s="63"/>
      <c r="X19" s="63"/>
      <c r="Y19" s="63"/>
      <c r="Z19" s="63"/>
      <c r="AA19" s="63"/>
      <c r="AB19" s="315"/>
      <c r="AC19" s="316"/>
      <c r="AD19" s="317" t="s">
        <v>12</v>
      </c>
      <c r="AE19" s="317"/>
      <c r="AF19" s="318"/>
      <c r="AG19" s="62"/>
      <c r="AH19" s="63"/>
      <c r="AI19" s="63"/>
      <c r="AJ19" s="63"/>
      <c r="AK19" s="63"/>
      <c r="AL19" s="63"/>
      <c r="AM19" s="64"/>
      <c r="AN19" s="65"/>
      <c r="AO19" s="65"/>
      <c r="AP19" s="65"/>
      <c r="AQ19" s="65"/>
      <c r="AR19" s="176"/>
      <c r="AS19" s="83"/>
      <c r="AT19" s="83"/>
      <c r="AU19" s="83"/>
      <c r="AV19" s="319"/>
      <c r="AW19" s="320"/>
      <c r="AX19" s="320"/>
      <c r="AY19" s="320"/>
      <c r="AZ19" s="320"/>
      <c r="BA19" s="320"/>
      <c r="BB19" s="320"/>
      <c r="BC19" s="320"/>
      <c r="BD19" s="320"/>
      <c r="BE19" s="38"/>
      <c r="BF19" s="39"/>
      <c r="BG19" s="39"/>
      <c r="BH19" s="39"/>
      <c r="BI19" s="39"/>
      <c r="BJ19" s="39"/>
      <c r="BK19" s="39"/>
      <c r="BL19" s="39"/>
      <c r="BM19" s="39"/>
      <c r="BN19" s="39"/>
      <c r="BO19" s="295"/>
      <c r="BP19" s="296"/>
      <c r="BQ19" s="297" t="s">
        <v>12</v>
      </c>
      <c r="BR19" s="297"/>
      <c r="BS19" s="298"/>
      <c r="BT19" s="62"/>
      <c r="BU19" s="63"/>
      <c r="BV19" s="63"/>
      <c r="BW19" s="63"/>
      <c r="BX19" s="63"/>
      <c r="BY19" s="63"/>
      <c r="BZ19" s="64"/>
      <c r="CA19" s="65"/>
      <c r="CB19" s="65"/>
      <c r="CC19" s="65"/>
      <c r="CD19" s="66"/>
      <c r="CI19" s="5">
        <f t="shared" si="0"/>
        <v>0</v>
      </c>
      <c r="CK19" s="5">
        <f t="shared" si="1"/>
        <v>0</v>
      </c>
    </row>
    <row r="20" spans="3:89" ht="15" customHeight="1" x14ac:dyDescent="0.2"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9"/>
      <c r="R20" s="144"/>
      <c r="S20" s="230"/>
      <c r="T20" s="230"/>
      <c r="U20" s="230"/>
      <c r="V20" s="230"/>
      <c r="W20" s="230"/>
      <c r="X20" s="230"/>
      <c r="Y20" s="230"/>
      <c r="Z20" s="230"/>
      <c r="AA20" s="230"/>
      <c r="AB20" s="118"/>
      <c r="AC20" s="119"/>
      <c r="AD20" s="159" t="s">
        <v>12</v>
      </c>
      <c r="AE20" s="159"/>
      <c r="AF20" s="160"/>
      <c r="AG20" s="144"/>
      <c r="AH20" s="230"/>
      <c r="AI20" s="230"/>
      <c r="AJ20" s="230"/>
      <c r="AK20" s="230"/>
      <c r="AL20" s="230"/>
      <c r="AM20" s="115"/>
      <c r="AN20" s="116"/>
      <c r="AO20" s="116"/>
      <c r="AP20" s="116"/>
      <c r="AQ20" s="116"/>
      <c r="AR20" s="52"/>
      <c r="AS20" s="53"/>
      <c r="AT20" s="53"/>
      <c r="AU20" s="53"/>
      <c r="AV20" s="231"/>
      <c r="AW20" s="232"/>
      <c r="AX20" s="232"/>
      <c r="AY20" s="232"/>
      <c r="AZ20" s="232"/>
      <c r="BA20" s="232"/>
      <c r="BB20" s="232"/>
      <c r="BC20" s="232"/>
      <c r="BD20" s="232"/>
      <c r="BE20" s="233"/>
      <c r="BF20" s="234"/>
      <c r="BG20" s="234"/>
      <c r="BH20" s="234"/>
      <c r="BI20" s="234"/>
      <c r="BJ20" s="234"/>
      <c r="BK20" s="234"/>
      <c r="BL20" s="234"/>
      <c r="BM20" s="234"/>
      <c r="BN20" s="234"/>
      <c r="BO20" s="224"/>
      <c r="BP20" s="225"/>
      <c r="BQ20" s="226" t="s">
        <v>12</v>
      </c>
      <c r="BR20" s="226"/>
      <c r="BS20" s="292"/>
      <c r="BT20" s="144"/>
      <c r="BU20" s="230"/>
      <c r="BV20" s="230"/>
      <c r="BW20" s="230"/>
      <c r="BX20" s="230"/>
      <c r="BY20" s="230"/>
      <c r="BZ20" s="115"/>
      <c r="CA20" s="116"/>
      <c r="CB20" s="116"/>
      <c r="CC20" s="116"/>
      <c r="CD20" s="293"/>
      <c r="CI20" s="5">
        <f t="shared" si="0"/>
        <v>0</v>
      </c>
      <c r="CK20" s="5">
        <f t="shared" si="1"/>
        <v>0</v>
      </c>
    </row>
    <row r="21" spans="3:89" ht="15" customHeight="1" x14ac:dyDescent="0.2"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9"/>
      <c r="R21" s="144"/>
      <c r="S21" s="230"/>
      <c r="T21" s="230"/>
      <c r="U21" s="230"/>
      <c r="V21" s="230"/>
      <c r="W21" s="230"/>
      <c r="X21" s="230"/>
      <c r="Y21" s="230"/>
      <c r="Z21" s="230"/>
      <c r="AA21" s="230"/>
      <c r="AB21" s="118"/>
      <c r="AC21" s="119"/>
      <c r="AD21" s="159" t="s">
        <v>12</v>
      </c>
      <c r="AE21" s="159"/>
      <c r="AF21" s="160"/>
      <c r="AG21" s="144"/>
      <c r="AH21" s="230"/>
      <c r="AI21" s="230"/>
      <c r="AJ21" s="230"/>
      <c r="AK21" s="230"/>
      <c r="AL21" s="230"/>
      <c r="AM21" s="115"/>
      <c r="AN21" s="116"/>
      <c r="AO21" s="116"/>
      <c r="AP21" s="116"/>
      <c r="AQ21" s="116"/>
      <c r="AR21" s="118"/>
      <c r="AS21" s="119"/>
      <c r="AT21" s="119"/>
      <c r="AU21" s="119"/>
      <c r="AV21" s="231"/>
      <c r="AW21" s="232"/>
      <c r="AX21" s="232"/>
      <c r="AY21" s="232"/>
      <c r="AZ21" s="232"/>
      <c r="BA21" s="232"/>
      <c r="BB21" s="232"/>
      <c r="BC21" s="232"/>
      <c r="BD21" s="232"/>
      <c r="BE21" s="233"/>
      <c r="BF21" s="234"/>
      <c r="BG21" s="234"/>
      <c r="BH21" s="234"/>
      <c r="BI21" s="234"/>
      <c r="BJ21" s="234"/>
      <c r="BK21" s="234"/>
      <c r="BL21" s="234"/>
      <c r="BM21" s="234"/>
      <c r="BN21" s="234"/>
      <c r="BO21" s="224"/>
      <c r="BP21" s="225"/>
      <c r="BQ21" s="226" t="s">
        <v>12</v>
      </c>
      <c r="BR21" s="226"/>
      <c r="BS21" s="292"/>
      <c r="BT21" s="144"/>
      <c r="BU21" s="230"/>
      <c r="BV21" s="230"/>
      <c r="BW21" s="230"/>
      <c r="BX21" s="230"/>
      <c r="BY21" s="230"/>
      <c r="BZ21" s="115"/>
      <c r="CA21" s="116"/>
      <c r="CB21" s="116"/>
      <c r="CC21" s="116"/>
      <c r="CD21" s="293"/>
      <c r="CI21" s="5">
        <f t="shared" si="0"/>
        <v>0</v>
      </c>
      <c r="CK21" s="5">
        <f t="shared" si="1"/>
        <v>0</v>
      </c>
    </row>
    <row r="22" spans="3:89" ht="15" customHeight="1" x14ac:dyDescent="0.2">
      <c r="K22" s="125" t="s">
        <v>1</v>
      </c>
      <c r="L22" s="125"/>
      <c r="M22" s="125"/>
      <c r="N22" s="125"/>
      <c r="O22" s="125"/>
      <c r="P22" s="125"/>
      <c r="Q22" s="125"/>
      <c r="R22" s="306" t="s">
        <v>2</v>
      </c>
      <c r="S22" s="307"/>
      <c r="T22" s="308">
        <f>SUM(CI10:CI21)</f>
        <v>0</v>
      </c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125" t="s">
        <v>3</v>
      </c>
      <c r="AH22" s="310"/>
      <c r="AI22" s="148">
        <f>SUM(AG10:AL21)</f>
        <v>0</v>
      </c>
      <c r="AJ22" s="300"/>
      <c r="AK22" s="300"/>
      <c r="AL22" s="300"/>
      <c r="AM22" s="300"/>
      <c r="AN22" s="300"/>
      <c r="AO22" s="300"/>
      <c r="AP22" s="300"/>
      <c r="AQ22" s="300"/>
      <c r="AR22" s="300"/>
      <c r="AS22" s="300"/>
      <c r="AT22" s="300"/>
      <c r="AU22" s="311"/>
      <c r="AX22" s="3"/>
      <c r="AY22" s="3"/>
      <c r="AZ22" s="3"/>
      <c r="BA22" s="3"/>
      <c r="BB22" s="3"/>
      <c r="BC22" s="3"/>
      <c r="BD22" s="4"/>
      <c r="BE22" s="309" t="s">
        <v>5</v>
      </c>
      <c r="BF22" s="312"/>
      <c r="BG22" s="308">
        <f>SUM(CK10:CK21)</f>
        <v>0</v>
      </c>
      <c r="BH22" s="309"/>
      <c r="BI22" s="309"/>
      <c r="BJ22" s="309"/>
      <c r="BK22" s="309"/>
      <c r="BL22" s="309"/>
      <c r="BM22" s="309"/>
      <c r="BN22" s="309"/>
      <c r="BO22" s="309"/>
      <c r="BP22" s="309"/>
      <c r="BQ22" s="309"/>
      <c r="BR22" s="309"/>
      <c r="BS22" s="309"/>
      <c r="BT22" s="303" t="s">
        <v>57</v>
      </c>
      <c r="BU22" s="304"/>
      <c r="BV22" s="300">
        <f>SUM(BT10:BY21)</f>
        <v>0</v>
      </c>
      <c r="BW22" s="149"/>
      <c r="BX22" s="149"/>
      <c r="BY22" s="149"/>
      <c r="BZ22" s="149"/>
      <c r="CA22" s="149"/>
      <c r="CB22" s="149"/>
      <c r="CC22" s="149"/>
      <c r="CD22" s="305"/>
    </row>
    <row r="23" spans="3:89" ht="15" customHeight="1" x14ac:dyDescent="0.2"/>
    <row r="24" spans="3:89" ht="15" customHeight="1" x14ac:dyDescent="0.2">
      <c r="C24" s="145" t="s">
        <v>10</v>
      </c>
      <c r="D24" s="162"/>
      <c r="E24" s="146" t="s">
        <v>6</v>
      </c>
      <c r="F24" s="146"/>
      <c r="G24" s="146"/>
      <c r="H24" s="146"/>
      <c r="I24" s="146"/>
      <c r="J24" s="2"/>
      <c r="K24" s="23" t="s">
        <v>72</v>
      </c>
      <c r="L24" s="24"/>
      <c r="M24" s="24"/>
      <c r="N24" s="24"/>
      <c r="O24" s="24"/>
      <c r="P24" s="24"/>
      <c r="Q24" s="24"/>
      <c r="R24" s="24"/>
      <c r="S24" s="24"/>
      <c r="T24" s="164">
        <v>12</v>
      </c>
      <c r="U24" s="164"/>
      <c r="V24" s="24"/>
      <c r="W24" s="24"/>
      <c r="X24" s="22"/>
      <c r="Y24" s="22" t="s">
        <v>71</v>
      </c>
      <c r="Z24" s="159">
        <f>110000*T24</f>
        <v>1320000</v>
      </c>
      <c r="AA24" s="159"/>
      <c r="AB24" s="159"/>
      <c r="AC24" s="159"/>
      <c r="AD24" s="159"/>
      <c r="AE24" s="159"/>
      <c r="AF24" s="159" t="s">
        <v>7</v>
      </c>
      <c r="AG24" s="159"/>
      <c r="AH24" s="159"/>
      <c r="AI24" s="159"/>
      <c r="AJ24" s="160"/>
    </row>
    <row r="25" spans="3:89" ht="15" customHeight="1" x14ac:dyDescent="0.2"/>
    <row r="26" spans="3:89" ht="15" customHeight="1" x14ac:dyDescent="0.2">
      <c r="C26" s="145" t="s">
        <v>17</v>
      </c>
      <c r="D26" s="162"/>
      <c r="E26" s="163" t="s">
        <v>58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62"/>
      <c r="T26" s="148">
        <f>T22+AI22-BG22-BV22</f>
        <v>0</v>
      </c>
      <c r="U26" s="149"/>
      <c r="V26" s="149"/>
      <c r="W26" s="149"/>
      <c r="X26" s="149"/>
      <c r="Y26" s="149"/>
      <c r="Z26" s="149"/>
      <c r="AA26" s="159" t="s">
        <v>7</v>
      </c>
      <c r="AB26" s="159"/>
      <c r="AC26" s="159"/>
      <c r="AD26" s="159"/>
      <c r="AE26" s="160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6"/>
      <c r="BE26" s="145" t="s">
        <v>16</v>
      </c>
      <c r="BF26" s="146"/>
      <c r="BG26" s="100" t="s">
        <v>69</v>
      </c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147"/>
      <c r="BS26" s="148">
        <f>MIN(Z24,T26)</f>
        <v>0</v>
      </c>
      <c r="BT26" s="149"/>
      <c r="BU26" s="149"/>
      <c r="BV26" s="149"/>
      <c r="BW26" s="149"/>
      <c r="BX26" s="149"/>
      <c r="BY26" s="149"/>
      <c r="BZ26" s="159" t="s">
        <v>7</v>
      </c>
      <c r="CA26" s="159"/>
      <c r="CB26" s="159"/>
      <c r="CC26" s="159"/>
      <c r="CD26" s="160"/>
    </row>
    <row r="27" spans="3:89" ht="15" customHeight="1" x14ac:dyDescent="0.2"/>
    <row r="28" spans="3:89" ht="15" customHeight="1" x14ac:dyDescent="0.2">
      <c r="T28" s="3"/>
      <c r="AA28" s="3"/>
      <c r="AB28" s="3"/>
      <c r="AC28" s="3"/>
      <c r="AD28" s="3"/>
      <c r="AE28" s="3"/>
    </row>
    <row r="29" spans="3:89" ht="15" customHeight="1" x14ac:dyDescent="0.2">
      <c r="C29" s="125" t="s">
        <v>70</v>
      </c>
      <c r="D29" s="125"/>
      <c r="E29" s="161" t="s">
        <v>19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</row>
    <row r="30" spans="3:89" ht="15" customHeight="1" x14ac:dyDescent="0.2">
      <c r="C30" s="125" t="s">
        <v>20</v>
      </c>
      <c r="D30" s="125"/>
      <c r="E30" s="125"/>
      <c r="F30" s="125"/>
      <c r="G30" s="143"/>
      <c r="H30" s="143"/>
      <c r="I30" s="143"/>
      <c r="J30" s="143"/>
      <c r="K30" s="143"/>
      <c r="L30" s="143"/>
      <c r="M30" s="143"/>
      <c r="N30" s="144"/>
      <c r="O30" s="128" t="s">
        <v>22</v>
      </c>
      <c r="P30" s="125"/>
      <c r="Q30" s="125"/>
    </row>
    <row r="31" spans="3:89" ht="15" customHeight="1" thickBot="1" x14ac:dyDescent="0.25">
      <c r="C31" s="125" t="s">
        <v>6</v>
      </c>
      <c r="D31" s="125"/>
      <c r="E31" s="125"/>
      <c r="F31" s="125"/>
      <c r="G31" s="126">
        <v>3000</v>
      </c>
      <c r="H31" s="126"/>
      <c r="I31" s="126"/>
      <c r="J31" s="126"/>
      <c r="K31" s="126"/>
      <c r="L31" s="126"/>
      <c r="M31" s="126"/>
      <c r="N31" s="127"/>
      <c r="O31" s="128" t="s">
        <v>22</v>
      </c>
      <c r="P31" s="125"/>
      <c r="Q31" s="125"/>
    </row>
    <row r="32" spans="3:89" ht="15" customHeight="1" x14ac:dyDescent="0.2">
      <c r="C32" s="125" t="s">
        <v>21</v>
      </c>
      <c r="D32" s="125"/>
      <c r="E32" s="125"/>
      <c r="F32" s="125"/>
      <c r="G32" s="126">
        <f>MIN(G30,G31)</f>
        <v>3000</v>
      </c>
      <c r="H32" s="126"/>
      <c r="I32" s="126"/>
      <c r="J32" s="126"/>
      <c r="K32" s="126"/>
      <c r="L32" s="126"/>
      <c r="M32" s="126"/>
      <c r="N32" s="127"/>
      <c r="O32" s="128" t="s">
        <v>22</v>
      </c>
      <c r="P32" s="125"/>
      <c r="Q32" s="125"/>
      <c r="BK32" s="137">
        <f>L5</f>
        <v>0</v>
      </c>
      <c r="BL32" s="138"/>
      <c r="BM32" s="138"/>
      <c r="BN32" s="138"/>
      <c r="BO32" s="138"/>
      <c r="BP32" s="138"/>
      <c r="BQ32" s="138"/>
      <c r="BR32" s="138"/>
      <c r="BS32" s="139"/>
      <c r="BT32" s="140" t="s">
        <v>26</v>
      </c>
      <c r="BU32" s="141"/>
      <c r="BV32" s="141"/>
      <c r="BW32" s="141"/>
      <c r="BX32" s="141"/>
      <c r="BY32" s="141"/>
      <c r="BZ32" s="141"/>
      <c r="CA32" s="141"/>
      <c r="CB32" s="141"/>
      <c r="CC32" s="142"/>
    </row>
    <row r="33" spans="63:81" ht="15" customHeight="1" x14ac:dyDescent="0.2">
      <c r="BK33" s="299" t="s">
        <v>8</v>
      </c>
      <c r="BL33" s="146"/>
      <c r="BM33" s="146"/>
      <c r="BN33" s="146"/>
      <c r="BO33" s="146"/>
      <c r="BP33" s="146"/>
      <c r="BQ33" s="146"/>
      <c r="BR33" s="146"/>
      <c r="BS33" s="128"/>
      <c r="BT33" s="127">
        <f>BD26</f>
        <v>0</v>
      </c>
      <c r="BU33" s="300"/>
      <c r="BV33" s="300"/>
      <c r="BW33" s="300"/>
      <c r="BX33" s="300"/>
      <c r="BY33" s="300"/>
      <c r="BZ33" s="300"/>
      <c r="CA33" s="146" t="s">
        <v>22</v>
      </c>
      <c r="CB33" s="146"/>
      <c r="CC33" s="301"/>
    </row>
    <row r="34" spans="63:81" ht="15" customHeight="1" x14ac:dyDescent="0.2">
      <c r="BK34" s="299" t="s">
        <v>19</v>
      </c>
      <c r="BL34" s="146"/>
      <c r="BM34" s="146"/>
      <c r="BN34" s="146"/>
      <c r="BO34" s="146"/>
      <c r="BP34" s="146"/>
      <c r="BQ34" s="146"/>
      <c r="BR34" s="146"/>
      <c r="BS34" s="128"/>
      <c r="BT34" s="127">
        <f>G32</f>
        <v>3000</v>
      </c>
      <c r="BU34" s="300"/>
      <c r="BV34" s="300"/>
      <c r="BW34" s="300"/>
      <c r="BX34" s="300"/>
      <c r="BY34" s="300"/>
      <c r="BZ34" s="300"/>
      <c r="CA34" s="146" t="s">
        <v>22</v>
      </c>
      <c r="CB34" s="146"/>
      <c r="CC34" s="301"/>
    </row>
    <row r="35" spans="63:81" ht="15" customHeight="1" thickBot="1" x14ac:dyDescent="0.25">
      <c r="BK35" s="130" t="s">
        <v>27</v>
      </c>
      <c r="BL35" s="131"/>
      <c r="BM35" s="131"/>
      <c r="BN35" s="131"/>
      <c r="BO35" s="131"/>
      <c r="BP35" s="131"/>
      <c r="BQ35" s="131"/>
      <c r="BR35" s="131"/>
      <c r="BS35" s="131"/>
      <c r="BT35" s="132">
        <f>BT33+BT34</f>
        <v>3000</v>
      </c>
      <c r="BU35" s="133"/>
      <c r="BV35" s="133"/>
      <c r="BW35" s="133"/>
      <c r="BX35" s="133"/>
      <c r="BY35" s="133"/>
      <c r="BZ35" s="134"/>
      <c r="CA35" s="135" t="s">
        <v>22</v>
      </c>
      <c r="CB35" s="131"/>
      <c r="CC35" s="136"/>
    </row>
    <row r="36" spans="63:81" ht="15" customHeight="1" x14ac:dyDescent="0.2"/>
    <row r="37" spans="63:81" ht="15" customHeight="1" x14ac:dyDescent="0.2"/>
    <row r="38" spans="63:81" ht="15" customHeight="1" x14ac:dyDescent="0.2"/>
    <row r="39" spans="63:81" ht="15" customHeight="1" x14ac:dyDescent="0.2"/>
    <row r="40" spans="63:81" ht="15" customHeight="1" x14ac:dyDescent="0.2"/>
    <row r="41" spans="63:81" ht="15" customHeight="1" x14ac:dyDescent="0.2"/>
    <row r="42" spans="63:81" ht="15" customHeight="1" x14ac:dyDescent="0.2"/>
    <row r="43" spans="63:81" ht="15" customHeight="1" x14ac:dyDescent="0.2"/>
    <row r="44" spans="63:81" ht="15" customHeight="1" x14ac:dyDescent="0.2"/>
  </sheetData>
  <mergeCells count="224">
    <mergeCell ref="AB11:AC11"/>
    <mergeCell ref="AD11:AF11"/>
    <mergeCell ref="AV11:BD11"/>
    <mergeCell ref="BE9:BN9"/>
    <mergeCell ref="BO9:BS9"/>
    <mergeCell ref="C10:Q10"/>
    <mergeCell ref="R10:AA10"/>
    <mergeCell ref="AB10:AC10"/>
    <mergeCell ref="AD10:AF10"/>
    <mergeCell ref="AV10:BD10"/>
    <mergeCell ref="BE10:BN10"/>
    <mergeCell ref="C9:Q9"/>
    <mergeCell ref="R9:AA9"/>
    <mergeCell ref="AB9:AF9"/>
    <mergeCell ref="AV9:BD9"/>
    <mergeCell ref="AG9:AL9"/>
    <mergeCell ref="AM9:AQ9"/>
    <mergeCell ref="AR9:AU9"/>
    <mergeCell ref="AG10:AL10"/>
    <mergeCell ref="AM10:AQ10"/>
    <mergeCell ref="AR10:AU10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CB3:CD4"/>
    <mergeCell ref="BQ12:BS12"/>
    <mergeCell ref="C13:Q13"/>
    <mergeCell ref="R13:AA13"/>
    <mergeCell ref="AB13:AC13"/>
    <mergeCell ref="AD13:AF13"/>
    <mergeCell ref="AV13:BD13"/>
    <mergeCell ref="BE13:BN13"/>
    <mergeCell ref="BO11:BP11"/>
    <mergeCell ref="BQ11:BS11"/>
    <mergeCell ref="C12:Q12"/>
    <mergeCell ref="R12:AA12"/>
    <mergeCell ref="AB12:AC12"/>
    <mergeCell ref="AD12:AF12"/>
    <mergeCell ref="AV12:BD12"/>
    <mergeCell ref="BE12:BN12"/>
    <mergeCell ref="AG12:AL12"/>
    <mergeCell ref="AM12:AQ12"/>
    <mergeCell ref="AR12:AU12"/>
    <mergeCell ref="AG11:AL11"/>
    <mergeCell ref="AM11:AQ11"/>
    <mergeCell ref="AR11:AU11"/>
    <mergeCell ref="BE11:BN11"/>
    <mergeCell ref="C11:Q11"/>
    <mergeCell ref="R11:AA11"/>
    <mergeCell ref="C15:Q15"/>
    <mergeCell ref="R15:AA15"/>
    <mergeCell ref="AB15:AC15"/>
    <mergeCell ref="AD15:AF15"/>
    <mergeCell ref="AV15:BD15"/>
    <mergeCell ref="BE15:BN15"/>
    <mergeCell ref="AG13:AL13"/>
    <mergeCell ref="AM13:AQ13"/>
    <mergeCell ref="AR13:AU13"/>
    <mergeCell ref="C14:Q14"/>
    <mergeCell ref="R14:AA14"/>
    <mergeCell ref="AB14:AC14"/>
    <mergeCell ref="AD14:AF14"/>
    <mergeCell ref="AG14:AL14"/>
    <mergeCell ref="AG15:AL15"/>
    <mergeCell ref="AM15:AQ15"/>
    <mergeCell ref="AR15:AU15"/>
    <mergeCell ref="AM14:AQ14"/>
    <mergeCell ref="AR14:AU14"/>
    <mergeCell ref="AV14:BD14"/>
    <mergeCell ref="BE14:BN14"/>
    <mergeCell ref="AV17:BD17"/>
    <mergeCell ref="BE17:BN17"/>
    <mergeCell ref="C16:Q16"/>
    <mergeCell ref="R16:AA16"/>
    <mergeCell ref="AB16:AC16"/>
    <mergeCell ref="AD16:AF16"/>
    <mergeCell ref="AV16:BD16"/>
    <mergeCell ref="BE16:BN16"/>
    <mergeCell ref="AG16:AL16"/>
    <mergeCell ref="AM16:AQ16"/>
    <mergeCell ref="AR16:AU16"/>
    <mergeCell ref="AR17:AU17"/>
    <mergeCell ref="AB19:AC19"/>
    <mergeCell ref="AD19:AF19"/>
    <mergeCell ref="AV19:BD19"/>
    <mergeCell ref="BE19:BN19"/>
    <mergeCell ref="BO17:BP17"/>
    <mergeCell ref="BQ17:BS17"/>
    <mergeCell ref="C18:Q18"/>
    <mergeCell ref="R18:AA18"/>
    <mergeCell ref="AB18:AC18"/>
    <mergeCell ref="AD18:AF18"/>
    <mergeCell ref="AV18:BD18"/>
    <mergeCell ref="BE18:BN18"/>
    <mergeCell ref="AG18:AL18"/>
    <mergeCell ref="AM18:AQ18"/>
    <mergeCell ref="AR18:AU18"/>
    <mergeCell ref="AG19:AL19"/>
    <mergeCell ref="AM19:AQ19"/>
    <mergeCell ref="AR19:AU19"/>
    <mergeCell ref="AG17:AL17"/>
    <mergeCell ref="AM17:AQ17"/>
    <mergeCell ref="C17:Q17"/>
    <mergeCell ref="R17:AA17"/>
    <mergeCell ref="AB17:AC17"/>
    <mergeCell ref="AD17:AF17"/>
    <mergeCell ref="C21:Q21"/>
    <mergeCell ref="R21:AA21"/>
    <mergeCell ref="AB21:AC21"/>
    <mergeCell ref="AD21:AF21"/>
    <mergeCell ref="AV21:BD21"/>
    <mergeCell ref="BE21:BN21"/>
    <mergeCell ref="BO19:BP19"/>
    <mergeCell ref="BQ19:BS19"/>
    <mergeCell ref="C20:Q20"/>
    <mergeCell ref="R20:AA20"/>
    <mergeCell ref="AB20:AC20"/>
    <mergeCell ref="AD20:AF20"/>
    <mergeCell ref="AV20:BD20"/>
    <mergeCell ref="BE20:BN20"/>
    <mergeCell ref="BO21:BP21"/>
    <mergeCell ref="BQ21:BS21"/>
    <mergeCell ref="AG20:AL20"/>
    <mergeCell ref="AM20:AQ20"/>
    <mergeCell ref="AR20:AU20"/>
    <mergeCell ref="AG21:AL21"/>
    <mergeCell ref="AM21:AQ21"/>
    <mergeCell ref="AR21:AU21"/>
    <mergeCell ref="C19:Q19"/>
    <mergeCell ref="R19:AA19"/>
    <mergeCell ref="AG22:AH22"/>
    <mergeCell ref="AI22:AU22"/>
    <mergeCell ref="BE22:BF22"/>
    <mergeCell ref="BG22:BS22"/>
    <mergeCell ref="C29:D29"/>
    <mergeCell ref="E29:Q29"/>
    <mergeCell ref="C24:D24"/>
    <mergeCell ref="E24:I24"/>
    <mergeCell ref="Z24:AE24"/>
    <mergeCell ref="AF24:AJ24"/>
    <mergeCell ref="C26:D26"/>
    <mergeCell ref="E26:S26"/>
    <mergeCell ref="T26:Z26"/>
    <mergeCell ref="AA26:AE26"/>
    <mergeCell ref="BE26:BF26"/>
    <mergeCell ref="BG26:BR26"/>
    <mergeCell ref="BS26:BY26"/>
    <mergeCell ref="T24:U24"/>
    <mergeCell ref="C30:F30"/>
    <mergeCell ref="G30:N30"/>
    <mergeCell ref="O30:Q30"/>
    <mergeCell ref="C31:F31"/>
    <mergeCell ref="G31:N31"/>
    <mergeCell ref="O31:Q31"/>
    <mergeCell ref="K22:Q22"/>
    <mergeCell ref="R22:S22"/>
    <mergeCell ref="T22:AF22"/>
    <mergeCell ref="BK35:BS35"/>
    <mergeCell ref="BT35:BZ35"/>
    <mergeCell ref="CA35:CC35"/>
    <mergeCell ref="C32:F32"/>
    <mergeCell ref="G32:N32"/>
    <mergeCell ref="O32:Q32"/>
    <mergeCell ref="BK32:BS32"/>
    <mergeCell ref="BT32:CC32"/>
    <mergeCell ref="BK33:BS33"/>
    <mergeCell ref="BT33:BZ33"/>
    <mergeCell ref="CA33:CC33"/>
    <mergeCell ref="BT10:BY10"/>
    <mergeCell ref="BZ10:CD10"/>
    <mergeCell ref="BT11:BY11"/>
    <mergeCell ref="BZ11:CD11"/>
    <mergeCell ref="BT12:BY12"/>
    <mergeCell ref="BZ12:CD12"/>
    <mergeCell ref="BZ3:CA4"/>
    <mergeCell ref="BK34:BS34"/>
    <mergeCell ref="BT34:BZ34"/>
    <mergeCell ref="CA34:CC34"/>
    <mergeCell ref="BO10:BP10"/>
    <mergeCell ref="BQ10:BS10"/>
    <mergeCell ref="BZ26:CD26"/>
    <mergeCell ref="BT18:BY18"/>
    <mergeCell ref="BZ18:CD18"/>
    <mergeCell ref="BT19:BY19"/>
    <mergeCell ref="BZ19:CD19"/>
    <mergeCell ref="BT20:BY20"/>
    <mergeCell ref="BZ20:CD20"/>
    <mergeCell ref="BT21:BY21"/>
    <mergeCell ref="BZ21:CD21"/>
    <mergeCell ref="BT22:BU22"/>
    <mergeCell ref="BV22:CD22"/>
    <mergeCell ref="BO12:BP12"/>
    <mergeCell ref="BT9:BY9"/>
    <mergeCell ref="BO20:BP20"/>
    <mergeCell ref="BQ20:BS20"/>
    <mergeCell ref="BO18:BP18"/>
    <mergeCell ref="BQ18:BS18"/>
    <mergeCell ref="BT13:BY13"/>
    <mergeCell ref="BZ13:CD13"/>
    <mergeCell ref="BT14:BY14"/>
    <mergeCell ref="BZ14:CD14"/>
    <mergeCell ref="BT15:BY15"/>
    <mergeCell ref="BZ15:CD15"/>
    <mergeCell ref="BT16:BY16"/>
    <mergeCell ref="BZ16:CD16"/>
    <mergeCell ref="BT17:BY17"/>
    <mergeCell ref="BZ17:CD17"/>
    <mergeCell ref="BO16:BP16"/>
    <mergeCell ref="BQ16:BS16"/>
    <mergeCell ref="BO15:BP15"/>
    <mergeCell ref="BQ15:BS15"/>
    <mergeCell ref="BO13:BP13"/>
    <mergeCell ref="BQ13:BS13"/>
    <mergeCell ref="BO14:BP14"/>
    <mergeCell ref="BQ14:BS14"/>
    <mergeCell ref="BZ9:CD9"/>
  </mergeCells>
  <phoneticPr fontId="1"/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K44"/>
  <sheetViews>
    <sheetView view="pageBreakPreview" zoomScale="70" zoomScaleNormal="100" zoomScaleSheetLayoutView="7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9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AL1" s="20" t="s">
        <v>67</v>
      </c>
    </row>
    <row r="2" spans="1:89" ht="4.1500000000000004" customHeight="1" thickBot="1" x14ac:dyDescent="0.25"/>
    <row r="3" spans="1:89" ht="15" customHeight="1" x14ac:dyDescent="0.2">
      <c r="A3" s="258" t="s">
        <v>56</v>
      </c>
      <c r="B3" s="259"/>
      <c r="C3" s="259"/>
      <c r="D3" s="274">
        <v>8</v>
      </c>
      <c r="E3" s="274"/>
      <c r="F3" s="274"/>
      <c r="G3" s="276" t="s">
        <v>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62" t="s">
        <v>55</v>
      </c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3"/>
      <c r="BU3" s="278"/>
      <c r="BV3" s="279"/>
      <c r="BW3" s="254" t="s">
        <v>28</v>
      </c>
      <c r="BX3" s="254"/>
      <c r="BY3" s="254"/>
      <c r="BZ3" s="252"/>
      <c r="CA3" s="252"/>
      <c r="CB3" s="254" t="s">
        <v>29</v>
      </c>
      <c r="CC3" s="254"/>
      <c r="CD3" s="255"/>
    </row>
    <row r="4" spans="1:89" ht="15" customHeight="1" thickBot="1" x14ac:dyDescent="0.25">
      <c r="A4" s="260"/>
      <c r="B4" s="261"/>
      <c r="C4" s="261"/>
      <c r="D4" s="275"/>
      <c r="E4" s="275"/>
      <c r="F4" s="275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BU4" s="280"/>
      <c r="BV4" s="281"/>
      <c r="BW4" s="256"/>
      <c r="BX4" s="256"/>
      <c r="BY4" s="256"/>
      <c r="BZ4" s="253"/>
      <c r="CA4" s="253"/>
      <c r="CB4" s="256"/>
      <c r="CC4" s="256"/>
      <c r="CD4" s="257"/>
    </row>
    <row r="5" spans="1:89" ht="15" customHeight="1" thickBot="1" x14ac:dyDescent="0.25">
      <c r="A5" s="258" t="s">
        <v>18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3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89" ht="15" customHeight="1" thickBot="1" x14ac:dyDescent="0.25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5"/>
      <c r="BM6" s="266" t="s">
        <v>24</v>
      </c>
      <c r="BN6" s="267"/>
      <c r="BO6" s="268"/>
      <c r="BP6" s="269"/>
      <c r="BQ6" s="270"/>
      <c r="BR6" s="271" t="s">
        <v>23</v>
      </c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3"/>
    </row>
    <row r="7" spans="1:89" ht="15" customHeight="1" x14ac:dyDescent="0.2"/>
    <row r="8" spans="1:89" ht="15" customHeight="1" x14ac:dyDescent="0.2"/>
    <row r="9" spans="1:89" ht="15" customHeight="1" x14ac:dyDescent="0.2">
      <c r="C9" s="250" t="s">
        <v>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98"/>
      <c r="R9" s="98" t="s">
        <v>14</v>
      </c>
      <c r="S9" s="99"/>
      <c r="T9" s="99"/>
      <c r="U9" s="99"/>
      <c r="V9" s="99"/>
      <c r="W9" s="99"/>
      <c r="X9" s="99"/>
      <c r="Y9" s="99"/>
      <c r="Z9" s="99"/>
      <c r="AA9" s="147"/>
      <c r="AB9" s="99" t="s">
        <v>11</v>
      </c>
      <c r="AC9" s="99"/>
      <c r="AD9" s="99"/>
      <c r="AE9" s="99"/>
      <c r="AF9" s="101"/>
      <c r="AG9" s="98" t="s">
        <v>13</v>
      </c>
      <c r="AH9" s="99"/>
      <c r="AI9" s="99"/>
      <c r="AJ9" s="99"/>
      <c r="AK9" s="99"/>
      <c r="AL9" s="99"/>
      <c r="AM9" s="100" t="s">
        <v>33</v>
      </c>
      <c r="AN9" s="99"/>
      <c r="AO9" s="99"/>
      <c r="AP9" s="99"/>
      <c r="AQ9" s="147"/>
      <c r="AR9" s="99" t="s">
        <v>32</v>
      </c>
      <c r="AS9" s="99"/>
      <c r="AT9" s="99"/>
      <c r="AU9" s="99"/>
      <c r="AV9" s="251" t="s">
        <v>4</v>
      </c>
      <c r="AW9" s="250"/>
      <c r="AX9" s="250"/>
      <c r="AY9" s="250"/>
      <c r="AZ9" s="250"/>
      <c r="BA9" s="250"/>
      <c r="BB9" s="250"/>
      <c r="BC9" s="250"/>
      <c r="BD9" s="250"/>
      <c r="BE9" s="98" t="s">
        <v>15</v>
      </c>
      <c r="BF9" s="99"/>
      <c r="BG9" s="99"/>
      <c r="BH9" s="99"/>
      <c r="BI9" s="99"/>
      <c r="BJ9" s="99"/>
      <c r="BK9" s="99"/>
      <c r="BL9" s="99"/>
      <c r="BM9" s="99"/>
      <c r="BN9" s="99"/>
      <c r="BO9" s="100" t="s">
        <v>11</v>
      </c>
      <c r="BP9" s="99"/>
      <c r="BQ9" s="99"/>
      <c r="BR9" s="99"/>
      <c r="BS9" s="101"/>
      <c r="BT9" s="98" t="s">
        <v>59</v>
      </c>
      <c r="BU9" s="99"/>
      <c r="BV9" s="99"/>
      <c r="BW9" s="99"/>
      <c r="BX9" s="99"/>
      <c r="BY9" s="99"/>
      <c r="BZ9" s="100" t="s">
        <v>33</v>
      </c>
      <c r="CA9" s="99"/>
      <c r="CB9" s="99"/>
      <c r="CC9" s="99"/>
      <c r="CD9" s="101"/>
      <c r="CI9" s="6" t="s">
        <v>54</v>
      </c>
      <c r="CK9" s="6" t="s">
        <v>53</v>
      </c>
    </row>
    <row r="10" spans="1:89" ht="15" customHeight="1" x14ac:dyDescent="0.2">
      <c r="C10" s="239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242"/>
      <c r="S10" s="243"/>
      <c r="T10" s="243"/>
      <c r="U10" s="243"/>
      <c r="V10" s="243"/>
      <c r="W10" s="243"/>
      <c r="X10" s="243"/>
      <c r="Y10" s="243"/>
      <c r="Z10" s="243"/>
      <c r="AA10" s="243"/>
      <c r="AB10" s="52"/>
      <c r="AC10" s="53"/>
      <c r="AD10" s="244" t="s">
        <v>12</v>
      </c>
      <c r="AE10" s="244"/>
      <c r="AF10" s="245"/>
      <c r="AG10" s="242"/>
      <c r="AH10" s="243"/>
      <c r="AI10" s="243"/>
      <c r="AJ10" s="243"/>
      <c r="AK10" s="243"/>
      <c r="AL10" s="243"/>
      <c r="AM10" s="103"/>
      <c r="AN10" s="104"/>
      <c r="AO10" s="104"/>
      <c r="AP10" s="104"/>
      <c r="AQ10" s="104"/>
      <c r="AR10" s="52"/>
      <c r="AS10" s="53"/>
      <c r="AT10" s="53"/>
      <c r="AU10" s="53"/>
      <c r="AV10" s="246"/>
      <c r="AW10" s="247"/>
      <c r="AX10" s="247"/>
      <c r="AY10" s="247"/>
      <c r="AZ10" s="247"/>
      <c r="BA10" s="247"/>
      <c r="BB10" s="247"/>
      <c r="BC10" s="247"/>
      <c r="BD10" s="247"/>
      <c r="BE10" s="248"/>
      <c r="BF10" s="249"/>
      <c r="BG10" s="249"/>
      <c r="BH10" s="249"/>
      <c r="BI10" s="249"/>
      <c r="BJ10" s="249"/>
      <c r="BK10" s="249"/>
      <c r="BL10" s="249"/>
      <c r="BM10" s="249"/>
      <c r="BN10" s="249"/>
      <c r="BO10" s="236"/>
      <c r="BP10" s="237"/>
      <c r="BQ10" s="238" t="s">
        <v>12</v>
      </c>
      <c r="BR10" s="238"/>
      <c r="BS10" s="302"/>
      <c r="BT10" s="242"/>
      <c r="BU10" s="243"/>
      <c r="BV10" s="243"/>
      <c r="BW10" s="243"/>
      <c r="BX10" s="243"/>
      <c r="BY10" s="243"/>
      <c r="BZ10" s="103"/>
      <c r="CA10" s="104"/>
      <c r="CB10" s="104"/>
      <c r="CC10" s="104"/>
      <c r="CD10" s="105"/>
      <c r="CI10" s="5">
        <f>R10*AB10</f>
        <v>0</v>
      </c>
      <c r="CK10" s="5">
        <f>BE10*BO10</f>
        <v>0</v>
      </c>
    </row>
    <row r="11" spans="1:89" ht="15" customHeight="1" x14ac:dyDescent="0.2"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9"/>
      <c r="R11" s="144"/>
      <c r="S11" s="230"/>
      <c r="T11" s="230"/>
      <c r="U11" s="230"/>
      <c r="V11" s="230"/>
      <c r="W11" s="230"/>
      <c r="X11" s="230"/>
      <c r="Y11" s="230"/>
      <c r="Z11" s="230"/>
      <c r="AA11" s="230"/>
      <c r="AB11" s="118"/>
      <c r="AC11" s="119"/>
      <c r="AD11" s="159" t="s">
        <v>12</v>
      </c>
      <c r="AE11" s="159"/>
      <c r="AF11" s="160"/>
      <c r="AG11" s="144"/>
      <c r="AH11" s="230"/>
      <c r="AI11" s="230"/>
      <c r="AJ11" s="230"/>
      <c r="AK11" s="230"/>
      <c r="AL11" s="230"/>
      <c r="AM11" s="115"/>
      <c r="AN11" s="116"/>
      <c r="AO11" s="116"/>
      <c r="AP11" s="116"/>
      <c r="AQ11" s="116"/>
      <c r="AR11" s="52"/>
      <c r="AS11" s="53"/>
      <c r="AT11" s="53"/>
      <c r="AU11" s="53"/>
      <c r="AV11" s="231"/>
      <c r="AW11" s="232"/>
      <c r="AX11" s="232"/>
      <c r="AY11" s="232"/>
      <c r="AZ11" s="232"/>
      <c r="BA11" s="232"/>
      <c r="BB11" s="232"/>
      <c r="BC11" s="232"/>
      <c r="BD11" s="232"/>
      <c r="BE11" s="233"/>
      <c r="BF11" s="234"/>
      <c r="BG11" s="234"/>
      <c r="BH11" s="234"/>
      <c r="BI11" s="234"/>
      <c r="BJ11" s="234"/>
      <c r="BK11" s="234"/>
      <c r="BL11" s="234"/>
      <c r="BM11" s="234"/>
      <c r="BN11" s="234"/>
      <c r="BO11" s="224"/>
      <c r="BP11" s="225"/>
      <c r="BQ11" s="226" t="s">
        <v>12</v>
      </c>
      <c r="BR11" s="226"/>
      <c r="BS11" s="292"/>
      <c r="BT11" s="144"/>
      <c r="BU11" s="230"/>
      <c r="BV11" s="230"/>
      <c r="BW11" s="230"/>
      <c r="BX11" s="230"/>
      <c r="BY11" s="230"/>
      <c r="BZ11" s="115"/>
      <c r="CA11" s="116"/>
      <c r="CB11" s="116"/>
      <c r="CC11" s="116"/>
      <c r="CD11" s="293"/>
      <c r="CI11" s="5">
        <f t="shared" ref="CI11:CI21" si="0">R11*AB11</f>
        <v>0</v>
      </c>
      <c r="CK11" s="5">
        <f t="shared" ref="CK11:CK21" si="1">BE11*BO11</f>
        <v>0</v>
      </c>
    </row>
    <row r="12" spans="1:89" ht="15" customHeight="1" x14ac:dyDescent="0.2"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9"/>
      <c r="R12" s="144"/>
      <c r="S12" s="230"/>
      <c r="T12" s="230"/>
      <c r="U12" s="230"/>
      <c r="V12" s="230"/>
      <c r="W12" s="230"/>
      <c r="X12" s="230"/>
      <c r="Y12" s="230"/>
      <c r="Z12" s="230"/>
      <c r="AA12" s="230"/>
      <c r="AB12" s="118"/>
      <c r="AC12" s="119"/>
      <c r="AD12" s="159" t="s">
        <v>12</v>
      </c>
      <c r="AE12" s="159"/>
      <c r="AF12" s="160"/>
      <c r="AG12" s="144"/>
      <c r="AH12" s="230"/>
      <c r="AI12" s="230"/>
      <c r="AJ12" s="230"/>
      <c r="AK12" s="230"/>
      <c r="AL12" s="230"/>
      <c r="AM12" s="115"/>
      <c r="AN12" s="116"/>
      <c r="AO12" s="116"/>
      <c r="AP12" s="116"/>
      <c r="AQ12" s="116"/>
      <c r="AR12" s="118"/>
      <c r="AS12" s="119"/>
      <c r="AT12" s="119"/>
      <c r="AU12" s="119"/>
      <c r="AV12" s="231"/>
      <c r="AW12" s="232"/>
      <c r="AX12" s="232"/>
      <c r="AY12" s="232"/>
      <c r="AZ12" s="232"/>
      <c r="BA12" s="232"/>
      <c r="BB12" s="232"/>
      <c r="BC12" s="232"/>
      <c r="BD12" s="232"/>
      <c r="BE12" s="233"/>
      <c r="BF12" s="234"/>
      <c r="BG12" s="234"/>
      <c r="BH12" s="234"/>
      <c r="BI12" s="234"/>
      <c r="BJ12" s="234"/>
      <c r="BK12" s="234"/>
      <c r="BL12" s="234"/>
      <c r="BM12" s="234"/>
      <c r="BN12" s="234"/>
      <c r="BO12" s="224"/>
      <c r="BP12" s="225"/>
      <c r="BQ12" s="226" t="s">
        <v>12</v>
      </c>
      <c r="BR12" s="226"/>
      <c r="BS12" s="292"/>
      <c r="BT12" s="144"/>
      <c r="BU12" s="230"/>
      <c r="BV12" s="230"/>
      <c r="BW12" s="230"/>
      <c r="BX12" s="230"/>
      <c r="BY12" s="230"/>
      <c r="BZ12" s="115"/>
      <c r="CA12" s="116"/>
      <c r="CB12" s="116"/>
      <c r="CC12" s="116"/>
      <c r="CD12" s="293"/>
      <c r="CI12" s="5">
        <f t="shared" si="0"/>
        <v>0</v>
      </c>
      <c r="CK12" s="5">
        <f t="shared" si="1"/>
        <v>0</v>
      </c>
    </row>
    <row r="13" spans="1:89" ht="15" customHeight="1" x14ac:dyDescent="0.2"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4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315"/>
      <c r="AC13" s="316"/>
      <c r="AD13" s="317" t="s">
        <v>12</v>
      </c>
      <c r="AE13" s="317"/>
      <c r="AF13" s="318"/>
      <c r="AG13" s="62"/>
      <c r="AH13" s="63"/>
      <c r="AI13" s="63"/>
      <c r="AJ13" s="63"/>
      <c r="AK13" s="63"/>
      <c r="AL13" s="63"/>
      <c r="AM13" s="64"/>
      <c r="AN13" s="65"/>
      <c r="AO13" s="65"/>
      <c r="AP13" s="65"/>
      <c r="AQ13" s="65"/>
      <c r="AR13" s="315"/>
      <c r="AS13" s="316"/>
      <c r="AT13" s="316"/>
      <c r="AU13" s="316"/>
      <c r="AV13" s="319"/>
      <c r="AW13" s="320"/>
      <c r="AX13" s="320"/>
      <c r="AY13" s="320"/>
      <c r="AZ13" s="320"/>
      <c r="BA13" s="320"/>
      <c r="BB13" s="320"/>
      <c r="BC13" s="320"/>
      <c r="BD13" s="320"/>
      <c r="BE13" s="233"/>
      <c r="BF13" s="234"/>
      <c r="BG13" s="234"/>
      <c r="BH13" s="234"/>
      <c r="BI13" s="234"/>
      <c r="BJ13" s="234"/>
      <c r="BK13" s="234"/>
      <c r="BL13" s="234"/>
      <c r="BM13" s="234"/>
      <c r="BN13" s="234"/>
      <c r="BO13" s="295"/>
      <c r="BP13" s="296"/>
      <c r="BQ13" s="297" t="s">
        <v>12</v>
      </c>
      <c r="BR13" s="297"/>
      <c r="BS13" s="298"/>
      <c r="BT13" s="62"/>
      <c r="BU13" s="63"/>
      <c r="BV13" s="63"/>
      <c r="BW13" s="63"/>
      <c r="BX13" s="63"/>
      <c r="BY13" s="63"/>
      <c r="BZ13" s="64"/>
      <c r="CA13" s="65"/>
      <c r="CB13" s="65"/>
      <c r="CC13" s="65"/>
      <c r="CD13" s="66"/>
      <c r="CI13" s="5">
        <f t="shared" si="0"/>
        <v>0</v>
      </c>
      <c r="CK13" s="5">
        <f t="shared" si="1"/>
        <v>0</v>
      </c>
    </row>
    <row r="14" spans="1:89" ht="15" customHeight="1" x14ac:dyDescent="0.2"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9"/>
      <c r="R14" s="144"/>
      <c r="S14" s="230"/>
      <c r="T14" s="230"/>
      <c r="U14" s="230"/>
      <c r="V14" s="230"/>
      <c r="W14" s="230"/>
      <c r="X14" s="230"/>
      <c r="Y14" s="230"/>
      <c r="Z14" s="230"/>
      <c r="AA14" s="230"/>
      <c r="AB14" s="118"/>
      <c r="AC14" s="119"/>
      <c r="AD14" s="159" t="s">
        <v>12</v>
      </c>
      <c r="AE14" s="159"/>
      <c r="AF14" s="160"/>
      <c r="AG14" s="144"/>
      <c r="AH14" s="230"/>
      <c r="AI14" s="230"/>
      <c r="AJ14" s="230"/>
      <c r="AK14" s="230"/>
      <c r="AL14" s="230"/>
      <c r="AM14" s="115"/>
      <c r="AN14" s="116"/>
      <c r="AO14" s="116"/>
      <c r="AP14" s="116"/>
      <c r="AQ14" s="116"/>
      <c r="AR14" s="52"/>
      <c r="AS14" s="53"/>
      <c r="AT14" s="53"/>
      <c r="AU14" s="53"/>
      <c r="AV14" s="231"/>
      <c r="AW14" s="232"/>
      <c r="AX14" s="232"/>
      <c r="AY14" s="232"/>
      <c r="AZ14" s="232"/>
      <c r="BA14" s="232"/>
      <c r="BB14" s="232"/>
      <c r="BC14" s="232"/>
      <c r="BD14" s="232"/>
      <c r="BE14" s="233"/>
      <c r="BF14" s="234"/>
      <c r="BG14" s="234"/>
      <c r="BH14" s="234"/>
      <c r="BI14" s="234"/>
      <c r="BJ14" s="234"/>
      <c r="BK14" s="234"/>
      <c r="BL14" s="234"/>
      <c r="BM14" s="234"/>
      <c r="BN14" s="234"/>
      <c r="BO14" s="224"/>
      <c r="BP14" s="225"/>
      <c r="BQ14" s="226" t="s">
        <v>12</v>
      </c>
      <c r="BR14" s="226"/>
      <c r="BS14" s="292"/>
      <c r="BT14" s="144"/>
      <c r="BU14" s="230"/>
      <c r="BV14" s="230"/>
      <c r="BW14" s="230"/>
      <c r="BX14" s="230"/>
      <c r="BY14" s="230"/>
      <c r="BZ14" s="115"/>
      <c r="CA14" s="116"/>
      <c r="CB14" s="116"/>
      <c r="CC14" s="116"/>
      <c r="CD14" s="293"/>
      <c r="CI14" s="5">
        <f t="shared" si="0"/>
        <v>0</v>
      </c>
      <c r="CK14" s="5">
        <f t="shared" si="1"/>
        <v>0</v>
      </c>
    </row>
    <row r="15" spans="1:89" ht="15" customHeight="1" x14ac:dyDescent="0.2"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9"/>
      <c r="R15" s="144"/>
      <c r="S15" s="230"/>
      <c r="T15" s="230"/>
      <c r="U15" s="230"/>
      <c r="V15" s="230"/>
      <c r="W15" s="230"/>
      <c r="X15" s="230"/>
      <c r="Y15" s="230"/>
      <c r="Z15" s="230"/>
      <c r="AA15" s="230"/>
      <c r="AB15" s="118"/>
      <c r="AC15" s="119"/>
      <c r="AD15" s="159" t="s">
        <v>12</v>
      </c>
      <c r="AE15" s="159"/>
      <c r="AF15" s="160"/>
      <c r="AG15" s="144"/>
      <c r="AH15" s="230"/>
      <c r="AI15" s="230"/>
      <c r="AJ15" s="230"/>
      <c r="AK15" s="230"/>
      <c r="AL15" s="230"/>
      <c r="AM15" s="115"/>
      <c r="AN15" s="116"/>
      <c r="AO15" s="116"/>
      <c r="AP15" s="116"/>
      <c r="AQ15" s="116"/>
      <c r="AR15" s="118"/>
      <c r="AS15" s="119"/>
      <c r="AT15" s="119"/>
      <c r="AU15" s="119"/>
      <c r="AV15" s="231"/>
      <c r="AW15" s="232"/>
      <c r="AX15" s="232"/>
      <c r="AY15" s="232"/>
      <c r="AZ15" s="232"/>
      <c r="BA15" s="232"/>
      <c r="BB15" s="232"/>
      <c r="BC15" s="232"/>
      <c r="BD15" s="232"/>
      <c r="BE15" s="233"/>
      <c r="BF15" s="234"/>
      <c r="BG15" s="234"/>
      <c r="BH15" s="234"/>
      <c r="BI15" s="234"/>
      <c r="BJ15" s="234"/>
      <c r="BK15" s="234"/>
      <c r="BL15" s="234"/>
      <c r="BM15" s="234"/>
      <c r="BN15" s="234"/>
      <c r="BO15" s="224"/>
      <c r="BP15" s="225"/>
      <c r="BQ15" s="226" t="s">
        <v>12</v>
      </c>
      <c r="BR15" s="226"/>
      <c r="BS15" s="292"/>
      <c r="BT15" s="144"/>
      <c r="BU15" s="230"/>
      <c r="BV15" s="230"/>
      <c r="BW15" s="230"/>
      <c r="BX15" s="230"/>
      <c r="BY15" s="230"/>
      <c r="BZ15" s="115"/>
      <c r="CA15" s="116"/>
      <c r="CB15" s="116"/>
      <c r="CC15" s="116"/>
      <c r="CD15" s="293"/>
      <c r="CI15" s="5">
        <f t="shared" si="0"/>
        <v>0</v>
      </c>
      <c r="CK15" s="5">
        <f t="shared" si="1"/>
        <v>0</v>
      </c>
    </row>
    <row r="16" spans="1:89" ht="15" customHeight="1" x14ac:dyDescent="0.2"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3"/>
      <c r="R16" s="174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83"/>
      <c r="AD16" s="177" t="s">
        <v>12</v>
      </c>
      <c r="AE16" s="177"/>
      <c r="AF16" s="178"/>
      <c r="AG16" s="174"/>
      <c r="AH16" s="175"/>
      <c r="AI16" s="175"/>
      <c r="AJ16" s="175"/>
      <c r="AK16" s="175"/>
      <c r="AL16" s="175"/>
      <c r="AM16" s="84"/>
      <c r="AN16" s="85"/>
      <c r="AO16" s="85"/>
      <c r="AP16" s="85"/>
      <c r="AQ16" s="85"/>
      <c r="AR16" s="176"/>
      <c r="AS16" s="83"/>
      <c r="AT16" s="83"/>
      <c r="AU16" s="83"/>
      <c r="AV16" s="179"/>
      <c r="AW16" s="180"/>
      <c r="AX16" s="180"/>
      <c r="AY16" s="180"/>
      <c r="AZ16" s="180"/>
      <c r="BA16" s="180"/>
      <c r="BB16" s="180"/>
      <c r="BC16" s="180"/>
      <c r="BD16" s="180"/>
      <c r="BE16" s="233"/>
      <c r="BF16" s="234"/>
      <c r="BG16" s="234"/>
      <c r="BH16" s="234"/>
      <c r="BI16" s="234"/>
      <c r="BJ16" s="234"/>
      <c r="BK16" s="234"/>
      <c r="BL16" s="234"/>
      <c r="BM16" s="234"/>
      <c r="BN16" s="234"/>
      <c r="BO16" s="165"/>
      <c r="BP16" s="166"/>
      <c r="BQ16" s="167" t="s">
        <v>12</v>
      </c>
      <c r="BR16" s="167"/>
      <c r="BS16" s="294"/>
      <c r="BT16" s="174"/>
      <c r="BU16" s="175"/>
      <c r="BV16" s="175"/>
      <c r="BW16" s="175"/>
      <c r="BX16" s="175"/>
      <c r="BY16" s="175"/>
      <c r="BZ16" s="84"/>
      <c r="CA16" s="85"/>
      <c r="CB16" s="85"/>
      <c r="CC16" s="85"/>
      <c r="CD16" s="86"/>
      <c r="CI16" s="5">
        <f t="shared" si="0"/>
        <v>0</v>
      </c>
      <c r="CK16" s="5">
        <f t="shared" si="1"/>
        <v>0</v>
      </c>
    </row>
    <row r="17" spans="3:89" ht="15" customHeight="1" x14ac:dyDescent="0.2"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9"/>
      <c r="R17" s="144"/>
      <c r="S17" s="230"/>
      <c r="T17" s="230"/>
      <c r="U17" s="230"/>
      <c r="V17" s="230"/>
      <c r="W17" s="230"/>
      <c r="X17" s="230"/>
      <c r="Y17" s="230"/>
      <c r="Z17" s="230"/>
      <c r="AA17" s="230"/>
      <c r="AB17" s="118"/>
      <c r="AC17" s="119"/>
      <c r="AD17" s="159" t="s">
        <v>12</v>
      </c>
      <c r="AE17" s="159"/>
      <c r="AF17" s="160"/>
      <c r="AG17" s="144"/>
      <c r="AH17" s="230"/>
      <c r="AI17" s="230"/>
      <c r="AJ17" s="230"/>
      <c r="AK17" s="230"/>
      <c r="AL17" s="230"/>
      <c r="AM17" s="115"/>
      <c r="AN17" s="116"/>
      <c r="AO17" s="116"/>
      <c r="AP17" s="116"/>
      <c r="AQ17" s="116"/>
      <c r="AR17" s="52"/>
      <c r="AS17" s="53"/>
      <c r="AT17" s="53"/>
      <c r="AU17" s="53"/>
      <c r="AV17" s="231"/>
      <c r="AW17" s="232"/>
      <c r="AX17" s="232"/>
      <c r="AY17" s="232"/>
      <c r="AZ17" s="232"/>
      <c r="BA17" s="232"/>
      <c r="BB17" s="232"/>
      <c r="BC17" s="232"/>
      <c r="BD17" s="232"/>
      <c r="BE17" s="233"/>
      <c r="BF17" s="234"/>
      <c r="BG17" s="234"/>
      <c r="BH17" s="234"/>
      <c r="BI17" s="234"/>
      <c r="BJ17" s="234"/>
      <c r="BK17" s="234"/>
      <c r="BL17" s="234"/>
      <c r="BM17" s="234"/>
      <c r="BN17" s="234"/>
      <c r="BO17" s="224"/>
      <c r="BP17" s="225"/>
      <c r="BQ17" s="226" t="s">
        <v>12</v>
      </c>
      <c r="BR17" s="226"/>
      <c r="BS17" s="292"/>
      <c r="BT17" s="144"/>
      <c r="BU17" s="230"/>
      <c r="BV17" s="230"/>
      <c r="BW17" s="230"/>
      <c r="BX17" s="230"/>
      <c r="BY17" s="230"/>
      <c r="BZ17" s="115"/>
      <c r="CA17" s="116"/>
      <c r="CB17" s="116"/>
      <c r="CC17" s="116"/>
      <c r="CD17" s="293"/>
      <c r="CI17" s="5">
        <f t="shared" si="0"/>
        <v>0</v>
      </c>
      <c r="CK17" s="5">
        <f t="shared" si="1"/>
        <v>0</v>
      </c>
    </row>
    <row r="18" spans="3:89" ht="15" customHeight="1" x14ac:dyDescent="0.2"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9"/>
      <c r="R18" s="144"/>
      <c r="S18" s="230"/>
      <c r="T18" s="230"/>
      <c r="U18" s="230"/>
      <c r="V18" s="230"/>
      <c r="W18" s="230"/>
      <c r="X18" s="230"/>
      <c r="Y18" s="230"/>
      <c r="Z18" s="230"/>
      <c r="AA18" s="230"/>
      <c r="AB18" s="118"/>
      <c r="AC18" s="119"/>
      <c r="AD18" s="159" t="s">
        <v>12</v>
      </c>
      <c r="AE18" s="159"/>
      <c r="AF18" s="160"/>
      <c r="AG18" s="144"/>
      <c r="AH18" s="230"/>
      <c r="AI18" s="230"/>
      <c r="AJ18" s="230"/>
      <c r="AK18" s="230"/>
      <c r="AL18" s="230"/>
      <c r="AM18" s="115"/>
      <c r="AN18" s="116"/>
      <c r="AO18" s="116"/>
      <c r="AP18" s="116"/>
      <c r="AQ18" s="116"/>
      <c r="AR18" s="118"/>
      <c r="AS18" s="119"/>
      <c r="AT18" s="119"/>
      <c r="AU18" s="119"/>
      <c r="AV18" s="231"/>
      <c r="AW18" s="232"/>
      <c r="AX18" s="232"/>
      <c r="AY18" s="232"/>
      <c r="AZ18" s="232"/>
      <c r="BA18" s="232"/>
      <c r="BB18" s="232"/>
      <c r="BC18" s="232"/>
      <c r="BD18" s="232"/>
      <c r="BE18" s="233"/>
      <c r="BF18" s="234"/>
      <c r="BG18" s="234"/>
      <c r="BH18" s="234"/>
      <c r="BI18" s="234"/>
      <c r="BJ18" s="234"/>
      <c r="BK18" s="234"/>
      <c r="BL18" s="234"/>
      <c r="BM18" s="234"/>
      <c r="BN18" s="234"/>
      <c r="BO18" s="224"/>
      <c r="BP18" s="225"/>
      <c r="BQ18" s="226" t="s">
        <v>12</v>
      </c>
      <c r="BR18" s="226"/>
      <c r="BS18" s="292"/>
      <c r="BT18" s="144"/>
      <c r="BU18" s="230"/>
      <c r="BV18" s="230"/>
      <c r="BW18" s="230"/>
      <c r="BX18" s="230"/>
      <c r="BY18" s="230"/>
      <c r="BZ18" s="115"/>
      <c r="CA18" s="116"/>
      <c r="CB18" s="116"/>
      <c r="CC18" s="116"/>
      <c r="CD18" s="293"/>
      <c r="CI18" s="5">
        <f t="shared" si="0"/>
        <v>0</v>
      </c>
      <c r="CK18" s="5">
        <f t="shared" si="1"/>
        <v>0</v>
      </c>
    </row>
    <row r="19" spans="3:89" ht="15" customHeight="1" x14ac:dyDescent="0.2"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4"/>
      <c r="R19" s="62"/>
      <c r="S19" s="63"/>
      <c r="T19" s="63"/>
      <c r="U19" s="63"/>
      <c r="V19" s="63"/>
      <c r="W19" s="63"/>
      <c r="X19" s="63"/>
      <c r="Y19" s="63"/>
      <c r="Z19" s="63"/>
      <c r="AA19" s="63"/>
      <c r="AB19" s="315"/>
      <c r="AC19" s="316"/>
      <c r="AD19" s="317" t="s">
        <v>12</v>
      </c>
      <c r="AE19" s="317"/>
      <c r="AF19" s="318"/>
      <c r="AG19" s="62"/>
      <c r="AH19" s="63"/>
      <c r="AI19" s="63"/>
      <c r="AJ19" s="63"/>
      <c r="AK19" s="63"/>
      <c r="AL19" s="63"/>
      <c r="AM19" s="64"/>
      <c r="AN19" s="65"/>
      <c r="AO19" s="65"/>
      <c r="AP19" s="65"/>
      <c r="AQ19" s="65"/>
      <c r="AR19" s="176"/>
      <c r="AS19" s="83"/>
      <c r="AT19" s="83"/>
      <c r="AU19" s="83"/>
      <c r="AV19" s="319"/>
      <c r="AW19" s="320"/>
      <c r="AX19" s="320"/>
      <c r="AY19" s="320"/>
      <c r="AZ19" s="320"/>
      <c r="BA19" s="320"/>
      <c r="BB19" s="320"/>
      <c r="BC19" s="320"/>
      <c r="BD19" s="320"/>
      <c r="BE19" s="38"/>
      <c r="BF19" s="39"/>
      <c r="BG19" s="39"/>
      <c r="BH19" s="39"/>
      <c r="BI19" s="39"/>
      <c r="BJ19" s="39"/>
      <c r="BK19" s="39"/>
      <c r="BL19" s="39"/>
      <c r="BM19" s="39"/>
      <c r="BN19" s="39"/>
      <c r="BO19" s="295"/>
      <c r="BP19" s="296"/>
      <c r="BQ19" s="297" t="s">
        <v>12</v>
      </c>
      <c r="BR19" s="297"/>
      <c r="BS19" s="298"/>
      <c r="BT19" s="62"/>
      <c r="BU19" s="63"/>
      <c r="BV19" s="63"/>
      <c r="BW19" s="63"/>
      <c r="BX19" s="63"/>
      <c r="BY19" s="63"/>
      <c r="BZ19" s="64"/>
      <c r="CA19" s="65"/>
      <c r="CB19" s="65"/>
      <c r="CC19" s="65"/>
      <c r="CD19" s="66"/>
      <c r="CI19" s="5">
        <f t="shared" si="0"/>
        <v>0</v>
      </c>
      <c r="CK19" s="5">
        <f t="shared" si="1"/>
        <v>0</v>
      </c>
    </row>
    <row r="20" spans="3:89" ht="15" customHeight="1" x14ac:dyDescent="0.2"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9"/>
      <c r="R20" s="144"/>
      <c r="S20" s="230"/>
      <c r="T20" s="230"/>
      <c r="U20" s="230"/>
      <c r="V20" s="230"/>
      <c r="W20" s="230"/>
      <c r="X20" s="230"/>
      <c r="Y20" s="230"/>
      <c r="Z20" s="230"/>
      <c r="AA20" s="230"/>
      <c r="AB20" s="118"/>
      <c r="AC20" s="119"/>
      <c r="AD20" s="159" t="s">
        <v>12</v>
      </c>
      <c r="AE20" s="159"/>
      <c r="AF20" s="160"/>
      <c r="AG20" s="144"/>
      <c r="AH20" s="230"/>
      <c r="AI20" s="230"/>
      <c r="AJ20" s="230"/>
      <c r="AK20" s="230"/>
      <c r="AL20" s="230"/>
      <c r="AM20" s="115"/>
      <c r="AN20" s="116"/>
      <c r="AO20" s="116"/>
      <c r="AP20" s="116"/>
      <c r="AQ20" s="116"/>
      <c r="AR20" s="52"/>
      <c r="AS20" s="53"/>
      <c r="AT20" s="53"/>
      <c r="AU20" s="53"/>
      <c r="AV20" s="231"/>
      <c r="AW20" s="232"/>
      <c r="AX20" s="232"/>
      <c r="AY20" s="232"/>
      <c r="AZ20" s="232"/>
      <c r="BA20" s="232"/>
      <c r="BB20" s="232"/>
      <c r="BC20" s="232"/>
      <c r="BD20" s="232"/>
      <c r="BE20" s="233"/>
      <c r="BF20" s="234"/>
      <c r="BG20" s="234"/>
      <c r="BH20" s="234"/>
      <c r="BI20" s="234"/>
      <c r="BJ20" s="234"/>
      <c r="BK20" s="234"/>
      <c r="BL20" s="234"/>
      <c r="BM20" s="234"/>
      <c r="BN20" s="234"/>
      <c r="BO20" s="224"/>
      <c r="BP20" s="225"/>
      <c r="BQ20" s="226" t="s">
        <v>12</v>
      </c>
      <c r="BR20" s="226"/>
      <c r="BS20" s="292"/>
      <c r="BT20" s="144"/>
      <c r="BU20" s="230"/>
      <c r="BV20" s="230"/>
      <c r="BW20" s="230"/>
      <c r="BX20" s="230"/>
      <c r="BY20" s="230"/>
      <c r="BZ20" s="115"/>
      <c r="CA20" s="116"/>
      <c r="CB20" s="116"/>
      <c r="CC20" s="116"/>
      <c r="CD20" s="293"/>
      <c r="CI20" s="5">
        <f t="shared" si="0"/>
        <v>0</v>
      </c>
      <c r="CK20" s="5">
        <f t="shared" si="1"/>
        <v>0</v>
      </c>
    </row>
    <row r="21" spans="3:89" ht="15" customHeight="1" x14ac:dyDescent="0.2"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9"/>
      <c r="R21" s="144"/>
      <c r="S21" s="230"/>
      <c r="T21" s="230"/>
      <c r="U21" s="230"/>
      <c r="V21" s="230"/>
      <c r="W21" s="230"/>
      <c r="X21" s="230"/>
      <c r="Y21" s="230"/>
      <c r="Z21" s="230"/>
      <c r="AA21" s="230"/>
      <c r="AB21" s="118"/>
      <c r="AC21" s="119"/>
      <c r="AD21" s="159" t="s">
        <v>12</v>
      </c>
      <c r="AE21" s="159"/>
      <c r="AF21" s="160"/>
      <c r="AG21" s="144"/>
      <c r="AH21" s="230"/>
      <c r="AI21" s="230"/>
      <c r="AJ21" s="230"/>
      <c r="AK21" s="230"/>
      <c r="AL21" s="230"/>
      <c r="AM21" s="115"/>
      <c r="AN21" s="116"/>
      <c r="AO21" s="116"/>
      <c r="AP21" s="116"/>
      <c r="AQ21" s="116"/>
      <c r="AR21" s="118"/>
      <c r="AS21" s="119"/>
      <c r="AT21" s="119"/>
      <c r="AU21" s="119"/>
      <c r="AV21" s="231"/>
      <c r="AW21" s="232"/>
      <c r="AX21" s="232"/>
      <c r="AY21" s="232"/>
      <c r="AZ21" s="232"/>
      <c r="BA21" s="232"/>
      <c r="BB21" s="232"/>
      <c r="BC21" s="232"/>
      <c r="BD21" s="232"/>
      <c r="BE21" s="233"/>
      <c r="BF21" s="234"/>
      <c r="BG21" s="234"/>
      <c r="BH21" s="234"/>
      <c r="BI21" s="234"/>
      <c r="BJ21" s="234"/>
      <c r="BK21" s="234"/>
      <c r="BL21" s="234"/>
      <c r="BM21" s="234"/>
      <c r="BN21" s="234"/>
      <c r="BO21" s="224"/>
      <c r="BP21" s="225"/>
      <c r="BQ21" s="226" t="s">
        <v>12</v>
      </c>
      <c r="BR21" s="226"/>
      <c r="BS21" s="292"/>
      <c r="BT21" s="144"/>
      <c r="BU21" s="230"/>
      <c r="BV21" s="230"/>
      <c r="BW21" s="230"/>
      <c r="BX21" s="230"/>
      <c r="BY21" s="230"/>
      <c r="BZ21" s="115"/>
      <c r="CA21" s="116"/>
      <c r="CB21" s="116"/>
      <c r="CC21" s="116"/>
      <c r="CD21" s="293"/>
      <c r="CI21" s="5">
        <f t="shared" si="0"/>
        <v>0</v>
      </c>
      <c r="CK21" s="5">
        <f t="shared" si="1"/>
        <v>0</v>
      </c>
    </row>
    <row r="22" spans="3:89" ht="15" customHeight="1" x14ac:dyDescent="0.2">
      <c r="K22" s="125" t="s">
        <v>1</v>
      </c>
      <c r="L22" s="125"/>
      <c r="M22" s="125"/>
      <c r="N22" s="125"/>
      <c r="O22" s="125"/>
      <c r="P22" s="125"/>
      <c r="Q22" s="125"/>
      <c r="R22" s="306" t="s">
        <v>2</v>
      </c>
      <c r="S22" s="307"/>
      <c r="T22" s="308">
        <f>SUM(CI10:CI21)</f>
        <v>0</v>
      </c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125" t="s">
        <v>3</v>
      </c>
      <c r="AH22" s="310"/>
      <c r="AI22" s="148">
        <f>SUM(AG10:AL21)</f>
        <v>0</v>
      </c>
      <c r="AJ22" s="300"/>
      <c r="AK22" s="300"/>
      <c r="AL22" s="300"/>
      <c r="AM22" s="300"/>
      <c r="AN22" s="300"/>
      <c r="AO22" s="300"/>
      <c r="AP22" s="300"/>
      <c r="AQ22" s="300"/>
      <c r="AR22" s="300"/>
      <c r="AS22" s="300"/>
      <c r="AT22" s="300"/>
      <c r="AU22" s="311"/>
      <c r="AX22" s="3"/>
      <c r="AY22" s="3"/>
      <c r="AZ22" s="3"/>
      <c r="BA22" s="3"/>
      <c r="BB22" s="3"/>
      <c r="BC22" s="3"/>
      <c r="BD22" s="4"/>
      <c r="BE22" s="309" t="s">
        <v>5</v>
      </c>
      <c r="BF22" s="312"/>
      <c r="BG22" s="308">
        <f>SUM(CK10:CK21)</f>
        <v>0</v>
      </c>
      <c r="BH22" s="309"/>
      <c r="BI22" s="309"/>
      <c r="BJ22" s="309"/>
      <c r="BK22" s="309"/>
      <c r="BL22" s="309"/>
      <c r="BM22" s="309"/>
      <c r="BN22" s="309"/>
      <c r="BO22" s="309"/>
      <c r="BP22" s="309"/>
      <c r="BQ22" s="309"/>
      <c r="BR22" s="309"/>
      <c r="BS22" s="309"/>
      <c r="BT22" s="303" t="s">
        <v>9</v>
      </c>
      <c r="BU22" s="304"/>
      <c r="BV22" s="300">
        <f>SUM(BT10:BY21)</f>
        <v>0</v>
      </c>
      <c r="BW22" s="149"/>
      <c r="BX22" s="149"/>
      <c r="BY22" s="149"/>
      <c r="BZ22" s="149"/>
      <c r="CA22" s="149"/>
      <c r="CB22" s="149"/>
      <c r="CC22" s="149"/>
      <c r="CD22" s="305"/>
    </row>
    <row r="23" spans="3:89" ht="15" customHeight="1" x14ac:dyDescent="0.2"/>
    <row r="24" spans="3:89" ht="15" customHeight="1" x14ac:dyDescent="0.2">
      <c r="C24" s="145" t="s">
        <v>10</v>
      </c>
      <c r="D24" s="162"/>
      <c r="E24" s="146" t="s">
        <v>6</v>
      </c>
      <c r="F24" s="146"/>
      <c r="G24" s="146"/>
      <c r="H24" s="146"/>
      <c r="I24" s="146"/>
      <c r="J24" s="2"/>
      <c r="K24" s="23" t="s">
        <v>72</v>
      </c>
      <c r="L24" s="24"/>
      <c r="M24" s="24"/>
      <c r="N24" s="24"/>
      <c r="O24" s="24"/>
      <c r="P24" s="24"/>
      <c r="Q24" s="24"/>
      <c r="R24" s="24"/>
      <c r="S24" s="24"/>
      <c r="T24" s="164">
        <v>12</v>
      </c>
      <c r="U24" s="164"/>
      <c r="V24" s="24"/>
      <c r="W24" s="24"/>
      <c r="X24" s="22"/>
      <c r="Y24" s="22" t="s">
        <v>71</v>
      </c>
      <c r="Z24" s="159">
        <f>110000*T24</f>
        <v>1320000</v>
      </c>
      <c r="AA24" s="159"/>
      <c r="AB24" s="159"/>
      <c r="AC24" s="159"/>
      <c r="AD24" s="159"/>
      <c r="AE24" s="159"/>
      <c r="AF24" s="159" t="s">
        <v>7</v>
      </c>
      <c r="AG24" s="159"/>
      <c r="AH24" s="159"/>
      <c r="AI24" s="159"/>
      <c r="AJ24" s="160"/>
    </row>
    <row r="25" spans="3:89" ht="15" customHeight="1" x14ac:dyDescent="0.2"/>
    <row r="26" spans="3:89" ht="15" customHeight="1" x14ac:dyDescent="0.2">
      <c r="C26" s="145" t="s">
        <v>17</v>
      </c>
      <c r="D26" s="162"/>
      <c r="E26" s="163" t="s">
        <v>58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62"/>
      <c r="T26" s="148">
        <f>T22+AI22-BG22-BV22</f>
        <v>0</v>
      </c>
      <c r="U26" s="149"/>
      <c r="V26" s="149"/>
      <c r="W26" s="149"/>
      <c r="X26" s="149"/>
      <c r="Y26" s="149"/>
      <c r="Z26" s="149"/>
      <c r="AA26" s="159" t="s">
        <v>7</v>
      </c>
      <c r="AB26" s="159"/>
      <c r="AC26" s="159"/>
      <c r="AD26" s="159"/>
      <c r="AE26" s="160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6"/>
      <c r="BE26" s="145" t="s">
        <v>16</v>
      </c>
      <c r="BF26" s="146"/>
      <c r="BG26" s="100" t="s">
        <v>69</v>
      </c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147"/>
      <c r="BS26" s="148">
        <f>MIN(Z24,T26)</f>
        <v>0</v>
      </c>
      <c r="BT26" s="149"/>
      <c r="BU26" s="149"/>
      <c r="BV26" s="149"/>
      <c r="BW26" s="149"/>
      <c r="BX26" s="149"/>
      <c r="BY26" s="149"/>
      <c r="BZ26" s="159" t="s">
        <v>7</v>
      </c>
      <c r="CA26" s="159"/>
      <c r="CB26" s="159"/>
      <c r="CC26" s="159"/>
      <c r="CD26" s="160"/>
    </row>
    <row r="27" spans="3:89" ht="15" customHeight="1" x14ac:dyDescent="0.2"/>
    <row r="28" spans="3:89" ht="15" customHeight="1" x14ac:dyDescent="0.2">
      <c r="T28" s="3"/>
      <c r="AA28" s="3"/>
      <c r="AB28" s="3"/>
      <c r="AC28" s="3"/>
      <c r="AD28" s="3"/>
      <c r="AE28" s="3"/>
    </row>
    <row r="29" spans="3:89" ht="15" customHeight="1" x14ac:dyDescent="0.2">
      <c r="C29" s="125" t="s">
        <v>70</v>
      </c>
      <c r="D29" s="125"/>
      <c r="E29" s="161" t="s">
        <v>19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</row>
    <row r="30" spans="3:89" ht="15" customHeight="1" x14ac:dyDescent="0.2">
      <c r="C30" s="125" t="s">
        <v>20</v>
      </c>
      <c r="D30" s="125"/>
      <c r="E30" s="125"/>
      <c r="F30" s="125"/>
      <c r="G30" s="143"/>
      <c r="H30" s="143"/>
      <c r="I30" s="143"/>
      <c r="J30" s="143"/>
      <c r="K30" s="143"/>
      <c r="L30" s="143"/>
      <c r="M30" s="143"/>
      <c r="N30" s="144"/>
      <c r="O30" s="128" t="s">
        <v>22</v>
      </c>
      <c r="P30" s="125"/>
      <c r="Q30" s="125"/>
    </row>
    <row r="31" spans="3:89" ht="15" customHeight="1" thickBot="1" x14ac:dyDescent="0.25">
      <c r="C31" s="125" t="s">
        <v>6</v>
      </c>
      <c r="D31" s="125"/>
      <c r="E31" s="125"/>
      <c r="F31" s="125"/>
      <c r="G31" s="126">
        <v>3000</v>
      </c>
      <c r="H31" s="126"/>
      <c r="I31" s="126"/>
      <c r="J31" s="126"/>
      <c r="K31" s="126"/>
      <c r="L31" s="126"/>
      <c r="M31" s="126"/>
      <c r="N31" s="127"/>
      <c r="O31" s="128" t="s">
        <v>22</v>
      </c>
      <c r="P31" s="125"/>
      <c r="Q31" s="125"/>
    </row>
    <row r="32" spans="3:89" ht="15" customHeight="1" x14ac:dyDescent="0.2">
      <c r="C32" s="125" t="s">
        <v>21</v>
      </c>
      <c r="D32" s="125"/>
      <c r="E32" s="125"/>
      <c r="F32" s="125"/>
      <c r="G32" s="126">
        <f>MIN(G30,G31)</f>
        <v>3000</v>
      </c>
      <c r="H32" s="126"/>
      <c r="I32" s="126"/>
      <c r="J32" s="126"/>
      <c r="K32" s="126"/>
      <c r="L32" s="126"/>
      <c r="M32" s="126"/>
      <c r="N32" s="127"/>
      <c r="O32" s="128" t="s">
        <v>22</v>
      </c>
      <c r="P32" s="125"/>
      <c r="Q32" s="125"/>
      <c r="BK32" s="137">
        <f>L5</f>
        <v>0</v>
      </c>
      <c r="BL32" s="138"/>
      <c r="BM32" s="138"/>
      <c r="BN32" s="138"/>
      <c r="BO32" s="138"/>
      <c r="BP32" s="138"/>
      <c r="BQ32" s="138"/>
      <c r="BR32" s="138"/>
      <c r="BS32" s="139"/>
      <c r="BT32" s="140" t="s">
        <v>26</v>
      </c>
      <c r="BU32" s="141"/>
      <c r="BV32" s="141"/>
      <c r="BW32" s="141"/>
      <c r="BX32" s="141"/>
      <c r="BY32" s="141"/>
      <c r="BZ32" s="141"/>
      <c r="CA32" s="141"/>
      <c r="CB32" s="141"/>
      <c r="CC32" s="142"/>
    </row>
    <row r="33" spans="63:81" ht="15" customHeight="1" x14ac:dyDescent="0.2">
      <c r="BK33" s="299" t="s">
        <v>8</v>
      </c>
      <c r="BL33" s="146"/>
      <c r="BM33" s="146"/>
      <c r="BN33" s="146"/>
      <c r="BO33" s="146"/>
      <c r="BP33" s="146"/>
      <c r="BQ33" s="146"/>
      <c r="BR33" s="146"/>
      <c r="BS33" s="128"/>
      <c r="BT33" s="127">
        <f>BD26</f>
        <v>0</v>
      </c>
      <c r="BU33" s="300"/>
      <c r="BV33" s="300"/>
      <c r="BW33" s="300"/>
      <c r="BX33" s="300"/>
      <c r="BY33" s="300"/>
      <c r="BZ33" s="300"/>
      <c r="CA33" s="146" t="s">
        <v>22</v>
      </c>
      <c r="CB33" s="146"/>
      <c r="CC33" s="301"/>
    </row>
    <row r="34" spans="63:81" ht="15" customHeight="1" x14ac:dyDescent="0.2">
      <c r="BK34" s="299" t="s">
        <v>19</v>
      </c>
      <c r="BL34" s="146"/>
      <c r="BM34" s="146"/>
      <c r="BN34" s="146"/>
      <c r="BO34" s="146"/>
      <c r="BP34" s="146"/>
      <c r="BQ34" s="146"/>
      <c r="BR34" s="146"/>
      <c r="BS34" s="128"/>
      <c r="BT34" s="127">
        <f>G32</f>
        <v>3000</v>
      </c>
      <c r="BU34" s="300"/>
      <c r="BV34" s="300"/>
      <c r="BW34" s="300"/>
      <c r="BX34" s="300"/>
      <c r="BY34" s="300"/>
      <c r="BZ34" s="300"/>
      <c r="CA34" s="146" t="s">
        <v>22</v>
      </c>
      <c r="CB34" s="146"/>
      <c r="CC34" s="301"/>
    </row>
    <row r="35" spans="63:81" ht="15" customHeight="1" thickBot="1" x14ac:dyDescent="0.25">
      <c r="BK35" s="130" t="s">
        <v>27</v>
      </c>
      <c r="BL35" s="131"/>
      <c r="BM35" s="131"/>
      <c r="BN35" s="131"/>
      <c r="BO35" s="131"/>
      <c r="BP35" s="131"/>
      <c r="BQ35" s="131"/>
      <c r="BR35" s="131"/>
      <c r="BS35" s="131"/>
      <c r="BT35" s="132">
        <f>BT33+BT34</f>
        <v>3000</v>
      </c>
      <c r="BU35" s="133"/>
      <c r="BV35" s="133"/>
      <c r="BW35" s="133"/>
      <c r="BX35" s="133"/>
      <c r="BY35" s="133"/>
      <c r="BZ35" s="134"/>
      <c r="CA35" s="135" t="s">
        <v>22</v>
      </c>
      <c r="CB35" s="131"/>
      <c r="CC35" s="136"/>
    </row>
    <row r="36" spans="63:81" ht="15" customHeight="1" x14ac:dyDescent="0.2"/>
    <row r="37" spans="63:81" ht="15" customHeight="1" x14ac:dyDescent="0.2"/>
    <row r="38" spans="63:81" ht="15" customHeight="1" x14ac:dyDescent="0.2"/>
    <row r="39" spans="63:81" ht="15" customHeight="1" x14ac:dyDescent="0.2"/>
    <row r="40" spans="63:81" ht="15" customHeight="1" x14ac:dyDescent="0.2"/>
    <row r="41" spans="63:81" ht="15" customHeight="1" x14ac:dyDescent="0.2"/>
    <row r="42" spans="63:81" ht="15" customHeight="1" x14ac:dyDescent="0.2"/>
    <row r="43" spans="63:81" ht="15" customHeight="1" x14ac:dyDescent="0.2"/>
    <row r="44" spans="63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44"/>
  <sheetViews>
    <sheetView view="pageBreakPreview" zoomScale="70" zoomScaleNormal="100" zoomScaleSheetLayoutView="7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9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AL1" s="20" t="s">
        <v>67</v>
      </c>
    </row>
    <row r="2" spans="1:89" ht="4.1500000000000004" customHeight="1" thickBot="1" x14ac:dyDescent="0.25"/>
    <row r="3" spans="1:89" ht="15" customHeight="1" x14ac:dyDescent="0.2">
      <c r="A3" s="258" t="s">
        <v>56</v>
      </c>
      <c r="B3" s="259"/>
      <c r="C3" s="259"/>
      <c r="D3" s="274">
        <v>8</v>
      </c>
      <c r="E3" s="274"/>
      <c r="F3" s="274"/>
      <c r="G3" s="276" t="s">
        <v>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62" t="s">
        <v>55</v>
      </c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3"/>
      <c r="BU3" s="278"/>
      <c r="BV3" s="279"/>
      <c r="BW3" s="254" t="s">
        <v>28</v>
      </c>
      <c r="BX3" s="254"/>
      <c r="BY3" s="254"/>
      <c r="BZ3" s="252"/>
      <c r="CA3" s="252"/>
      <c r="CB3" s="254" t="s">
        <v>29</v>
      </c>
      <c r="CC3" s="254"/>
      <c r="CD3" s="255"/>
    </row>
    <row r="4" spans="1:89" ht="15" customHeight="1" thickBot="1" x14ac:dyDescent="0.25">
      <c r="A4" s="260"/>
      <c r="B4" s="261"/>
      <c r="C4" s="261"/>
      <c r="D4" s="275"/>
      <c r="E4" s="275"/>
      <c r="F4" s="275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BU4" s="280"/>
      <c r="BV4" s="281"/>
      <c r="BW4" s="256"/>
      <c r="BX4" s="256"/>
      <c r="BY4" s="256"/>
      <c r="BZ4" s="253"/>
      <c r="CA4" s="253"/>
      <c r="CB4" s="256"/>
      <c r="CC4" s="256"/>
      <c r="CD4" s="257"/>
    </row>
    <row r="5" spans="1:89" ht="15" customHeight="1" thickBot="1" x14ac:dyDescent="0.25">
      <c r="A5" s="258" t="s">
        <v>18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3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89" ht="15" customHeight="1" thickBot="1" x14ac:dyDescent="0.25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5"/>
      <c r="BM6" s="266" t="s">
        <v>24</v>
      </c>
      <c r="BN6" s="267"/>
      <c r="BO6" s="268"/>
      <c r="BP6" s="269"/>
      <c r="BQ6" s="270"/>
      <c r="BR6" s="271" t="s">
        <v>23</v>
      </c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3"/>
    </row>
    <row r="7" spans="1:89" ht="15" customHeight="1" x14ac:dyDescent="0.2"/>
    <row r="8" spans="1:89" ht="15" customHeight="1" x14ac:dyDescent="0.2"/>
    <row r="9" spans="1:89" ht="15" customHeight="1" x14ac:dyDescent="0.2">
      <c r="C9" s="250" t="s">
        <v>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98"/>
      <c r="R9" s="98" t="s">
        <v>14</v>
      </c>
      <c r="S9" s="99"/>
      <c r="T9" s="99"/>
      <c r="U9" s="99"/>
      <c r="V9" s="99"/>
      <c r="W9" s="99"/>
      <c r="X9" s="99"/>
      <c r="Y9" s="99"/>
      <c r="Z9" s="99"/>
      <c r="AA9" s="147"/>
      <c r="AB9" s="99" t="s">
        <v>11</v>
      </c>
      <c r="AC9" s="99"/>
      <c r="AD9" s="99"/>
      <c r="AE9" s="99"/>
      <c r="AF9" s="101"/>
      <c r="AG9" s="98" t="s">
        <v>13</v>
      </c>
      <c r="AH9" s="99"/>
      <c r="AI9" s="99"/>
      <c r="AJ9" s="99"/>
      <c r="AK9" s="99"/>
      <c r="AL9" s="99"/>
      <c r="AM9" s="100" t="s">
        <v>33</v>
      </c>
      <c r="AN9" s="99"/>
      <c r="AO9" s="99"/>
      <c r="AP9" s="99"/>
      <c r="AQ9" s="147"/>
      <c r="AR9" s="99" t="s">
        <v>32</v>
      </c>
      <c r="AS9" s="99"/>
      <c r="AT9" s="99"/>
      <c r="AU9" s="99"/>
      <c r="AV9" s="251" t="s">
        <v>4</v>
      </c>
      <c r="AW9" s="250"/>
      <c r="AX9" s="250"/>
      <c r="AY9" s="250"/>
      <c r="AZ9" s="250"/>
      <c r="BA9" s="250"/>
      <c r="BB9" s="250"/>
      <c r="BC9" s="250"/>
      <c r="BD9" s="250"/>
      <c r="BE9" s="98" t="s">
        <v>15</v>
      </c>
      <c r="BF9" s="99"/>
      <c r="BG9" s="99"/>
      <c r="BH9" s="99"/>
      <c r="BI9" s="99"/>
      <c r="BJ9" s="99"/>
      <c r="BK9" s="99"/>
      <c r="BL9" s="99"/>
      <c r="BM9" s="99"/>
      <c r="BN9" s="99"/>
      <c r="BO9" s="100" t="s">
        <v>11</v>
      </c>
      <c r="BP9" s="99"/>
      <c r="BQ9" s="99"/>
      <c r="BR9" s="99"/>
      <c r="BS9" s="101"/>
      <c r="BT9" s="98" t="s">
        <v>59</v>
      </c>
      <c r="BU9" s="99"/>
      <c r="BV9" s="99"/>
      <c r="BW9" s="99"/>
      <c r="BX9" s="99"/>
      <c r="BY9" s="99"/>
      <c r="BZ9" s="100" t="s">
        <v>33</v>
      </c>
      <c r="CA9" s="99"/>
      <c r="CB9" s="99"/>
      <c r="CC9" s="99"/>
      <c r="CD9" s="101"/>
      <c r="CI9" s="6" t="s">
        <v>54</v>
      </c>
      <c r="CK9" s="6" t="s">
        <v>53</v>
      </c>
    </row>
    <row r="10" spans="1:89" ht="15" customHeight="1" x14ac:dyDescent="0.2">
      <c r="C10" s="239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242"/>
      <c r="S10" s="243"/>
      <c r="T10" s="243"/>
      <c r="U10" s="243"/>
      <c r="V10" s="243"/>
      <c r="W10" s="243"/>
      <c r="X10" s="243"/>
      <c r="Y10" s="243"/>
      <c r="Z10" s="243"/>
      <c r="AA10" s="243"/>
      <c r="AB10" s="52"/>
      <c r="AC10" s="53"/>
      <c r="AD10" s="244" t="s">
        <v>12</v>
      </c>
      <c r="AE10" s="244"/>
      <c r="AF10" s="245"/>
      <c r="AG10" s="242"/>
      <c r="AH10" s="243"/>
      <c r="AI10" s="243"/>
      <c r="AJ10" s="243"/>
      <c r="AK10" s="243"/>
      <c r="AL10" s="243"/>
      <c r="AM10" s="103"/>
      <c r="AN10" s="104"/>
      <c r="AO10" s="104"/>
      <c r="AP10" s="104"/>
      <c r="AQ10" s="104"/>
      <c r="AR10" s="52"/>
      <c r="AS10" s="53"/>
      <c r="AT10" s="53"/>
      <c r="AU10" s="53"/>
      <c r="AV10" s="246"/>
      <c r="AW10" s="247"/>
      <c r="AX10" s="247"/>
      <c r="AY10" s="247"/>
      <c r="AZ10" s="247"/>
      <c r="BA10" s="247"/>
      <c r="BB10" s="247"/>
      <c r="BC10" s="247"/>
      <c r="BD10" s="247"/>
      <c r="BE10" s="248"/>
      <c r="BF10" s="249"/>
      <c r="BG10" s="249"/>
      <c r="BH10" s="249"/>
      <c r="BI10" s="249"/>
      <c r="BJ10" s="249"/>
      <c r="BK10" s="249"/>
      <c r="BL10" s="249"/>
      <c r="BM10" s="249"/>
      <c r="BN10" s="249"/>
      <c r="BO10" s="236"/>
      <c r="BP10" s="237"/>
      <c r="BQ10" s="238" t="s">
        <v>12</v>
      </c>
      <c r="BR10" s="238"/>
      <c r="BS10" s="302"/>
      <c r="BT10" s="242"/>
      <c r="BU10" s="243"/>
      <c r="BV10" s="243"/>
      <c r="BW10" s="243"/>
      <c r="BX10" s="243"/>
      <c r="BY10" s="243"/>
      <c r="BZ10" s="103"/>
      <c r="CA10" s="104"/>
      <c r="CB10" s="104"/>
      <c r="CC10" s="104"/>
      <c r="CD10" s="105"/>
      <c r="CI10" s="5">
        <f>R10*AB10</f>
        <v>0</v>
      </c>
      <c r="CK10" s="5">
        <f>BE10*BO10</f>
        <v>0</v>
      </c>
    </row>
    <row r="11" spans="1:89" ht="15" customHeight="1" x14ac:dyDescent="0.2"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9"/>
      <c r="R11" s="144"/>
      <c r="S11" s="230"/>
      <c r="T11" s="230"/>
      <c r="U11" s="230"/>
      <c r="V11" s="230"/>
      <c r="W11" s="230"/>
      <c r="X11" s="230"/>
      <c r="Y11" s="230"/>
      <c r="Z11" s="230"/>
      <c r="AA11" s="230"/>
      <c r="AB11" s="118"/>
      <c r="AC11" s="119"/>
      <c r="AD11" s="159" t="s">
        <v>12</v>
      </c>
      <c r="AE11" s="159"/>
      <c r="AF11" s="160"/>
      <c r="AG11" s="144"/>
      <c r="AH11" s="230"/>
      <c r="AI11" s="230"/>
      <c r="AJ11" s="230"/>
      <c r="AK11" s="230"/>
      <c r="AL11" s="230"/>
      <c r="AM11" s="115"/>
      <c r="AN11" s="116"/>
      <c r="AO11" s="116"/>
      <c r="AP11" s="116"/>
      <c r="AQ11" s="116"/>
      <c r="AR11" s="52"/>
      <c r="AS11" s="53"/>
      <c r="AT11" s="53"/>
      <c r="AU11" s="53"/>
      <c r="AV11" s="231"/>
      <c r="AW11" s="232"/>
      <c r="AX11" s="232"/>
      <c r="AY11" s="232"/>
      <c r="AZ11" s="232"/>
      <c r="BA11" s="232"/>
      <c r="BB11" s="232"/>
      <c r="BC11" s="232"/>
      <c r="BD11" s="232"/>
      <c r="BE11" s="233"/>
      <c r="BF11" s="234"/>
      <c r="BG11" s="234"/>
      <c r="BH11" s="234"/>
      <c r="BI11" s="234"/>
      <c r="BJ11" s="234"/>
      <c r="BK11" s="234"/>
      <c r="BL11" s="234"/>
      <c r="BM11" s="234"/>
      <c r="BN11" s="234"/>
      <c r="BO11" s="224"/>
      <c r="BP11" s="225"/>
      <c r="BQ11" s="226" t="s">
        <v>12</v>
      </c>
      <c r="BR11" s="226"/>
      <c r="BS11" s="292"/>
      <c r="BT11" s="144"/>
      <c r="BU11" s="230"/>
      <c r="BV11" s="230"/>
      <c r="BW11" s="230"/>
      <c r="BX11" s="230"/>
      <c r="BY11" s="230"/>
      <c r="BZ11" s="115"/>
      <c r="CA11" s="116"/>
      <c r="CB11" s="116"/>
      <c r="CC11" s="116"/>
      <c r="CD11" s="293"/>
      <c r="CI11" s="5">
        <f t="shared" ref="CI11:CI21" si="0">R11*AB11</f>
        <v>0</v>
      </c>
      <c r="CK11" s="5">
        <f t="shared" ref="CK11:CK21" si="1">BE11*BO11</f>
        <v>0</v>
      </c>
    </row>
    <row r="12" spans="1:89" ht="15" customHeight="1" x14ac:dyDescent="0.2"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9"/>
      <c r="R12" s="144"/>
      <c r="S12" s="230"/>
      <c r="T12" s="230"/>
      <c r="U12" s="230"/>
      <c r="V12" s="230"/>
      <c r="W12" s="230"/>
      <c r="X12" s="230"/>
      <c r="Y12" s="230"/>
      <c r="Z12" s="230"/>
      <c r="AA12" s="230"/>
      <c r="AB12" s="118"/>
      <c r="AC12" s="119"/>
      <c r="AD12" s="159" t="s">
        <v>12</v>
      </c>
      <c r="AE12" s="159"/>
      <c r="AF12" s="160"/>
      <c r="AG12" s="144"/>
      <c r="AH12" s="230"/>
      <c r="AI12" s="230"/>
      <c r="AJ12" s="230"/>
      <c r="AK12" s="230"/>
      <c r="AL12" s="230"/>
      <c r="AM12" s="115"/>
      <c r="AN12" s="116"/>
      <c r="AO12" s="116"/>
      <c r="AP12" s="116"/>
      <c r="AQ12" s="116"/>
      <c r="AR12" s="118"/>
      <c r="AS12" s="119"/>
      <c r="AT12" s="119"/>
      <c r="AU12" s="119"/>
      <c r="AV12" s="231"/>
      <c r="AW12" s="232"/>
      <c r="AX12" s="232"/>
      <c r="AY12" s="232"/>
      <c r="AZ12" s="232"/>
      <c r="BA12" s="232"/>
      <c r="BB12" s="232"/>
      <c r="BC12" s="232"/>
      <c r="BD12" s="232"/>
      <c r="BE12" s="233"/>
      <c r="BF12" s="234"/>
      <c r="BG12" s="234"/>
      <c r="BH12" s="234"/>
      <c r="BI12" s="234"/>
      <c r="BJ12" s="234"/>
      <c r="BK12" s="234"/>
      <c r="BL12" s="234"/>
      <c r="BM12" s="234"/>
      <c r="BN12" s="234"/>
      <c r="BO12" s="224"/>
      <c r="BP12" s="225"/>
      <c r="BQ12" s="226" t="s">
        <v>12</v>
      </c>
      <c r="BR12" s="226"/>
      <c r="BS12" s="292"/>
      <c r="BT12" s="144"/>
      <c r="BU12" s="230"/>
      <c r="BV12" s="230"/>
      <c r="BW12" s="230"/>
      <c r="BX12" s="230"/>
      <c r="BY12" s="230"/>
      <c r="BZ12" s="115"/>
      <c r="CA12" s="116"/>
      <c r="CB12" s="116"/>
      <c r="CC12" s="116"/>
      <c r="CD12" s="293"/>
      <c r="CI12" s="5">
        <f t="shared" si="0"/>
        <v>0</v>
      </c>
      <c r="CK12" s="5">
        <f t="shared" si="1"/>
        <v>0</v>
      </c>
    </row>
    <row r="13" spans="1:89" ht="15" customHeight="1" x14ac:dyDescent="0.2"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4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315"/>
      <c r="AC13" s="316"/>
      <c r="AD13" s="317" t="s">
        <v>12</v>
      </c>
      <c r="AE13" s="317"/>
      <c r="AF13" s="318"/>
      <c r="AG13" s="62"/>
      <c r="AH13" s="63"/>
      <c r="AI13" s="63"/>
      <c r="AJ13" s="63"/>
      <c r="AK13" s="63"/>
      <c r="AL13" s="63"/>
      <c r="AM13" s="64"/>
      <c r="AN13" s="65"/>
      <c r="AO13" s="65"/>
      <c r="AP13" s="65"/>
      <c r="AQ13" s="65"/>
      <c r="AR13" s="315"/>
      <c r="AS13" s="316"/>
      <c r="AT13" s="316"/>
      <c r="AU13" s="316"/>
      <c r="AV13" s="319"/>
      <c r="AW13" s="320"/>
      <c r="AX13" s="320"/>
      <c r="AY13" s="320"/>
      <c r="AZ13" s="320"/>
      <c r="BA13" s="320"/>
      <c r="BB13" s="320"/>
      <c r="BC13" s="320"/>
      <c r="BD13" s="320"/>
      <c r="BE13" s="233"/>
      <c r="BF13" s="234"/>
      <c r="BG13" s="234"/>
      <c r="BH13" s="234"/>
      <c r="BI13" s="234"/>
      <c r="BJ13" s="234"/>
      <c r="BK13" s="234"/>
      <c r="BL13" s="234"/>
      <c r="BM13" s="234"/>
      <c r="BN13" s="234"/>
      <c r="BO13" s="295"/>
      <c r="BP13" s="296"/>
      <c r="BQ13" s="297" t="s">
        <v>12</v>
      </c>
      <c r="BR13" s="297"/>
      <c r="BS13" s="298"/>
      <c r="BT13" s="62"/>
      <c r="BU13" s="63"/>
      <c r="BV13" s="63"/>
      <c r="BW13" s="63"/>
      <c r="BX13" s="63"/>
      <c r="BY13" s="63"/>
      <c r="BZ13" s="64"/>
      <c r="CA13" s="65"/>
      <c r="CB13" s="65"/>
      <c r="CC13" s="65"/>
      <c r="CD13" s="66"/>
      <c r="CI13" s="5">
        <f t="shared" si="0"/>
        <v>0</v>
      </c>
      <c r="CK13" s="5">
        <f t="shared" si="1"/>
        <v>0</v>
      </c>
    </row>
    <row r="14" spans="1:89" ht="15" customHeight="1" x14ac:dyDescent="0.2"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9"/>
      <c r="R14" s="144"/>
      <c r="S14" s="230"/>
      <c r="T14" s="230"/>
      <c r="U14" s="230"/>
      <c r="V14" s="230"/>
      <c r="W14" s="230"/>
      <c r="X14" s="230"/>
      <c r="Y14" s="230"/>
      <c r="Z14" s="230"/>
      <c r="AA14" s="230"/>
      <c r="AB14" s="118"/>
      <c r="AC14" s="119"/>
      <c r="AD14" s="159" t="s">
        <v>12</v>
      </c>
      <c r="AE14" s="159"/>
      <c r="AF14" s="160"/>
      <c r="AG14" s="144"/>
      <c r="AH14" s="230"/>
      <c r="AI14" s="230"/>
      <c r="AJ14" s="230"/>
      <c r="AK14" s="230"/>
      <c r="AL14" s="230"/>
      <c r="AM14" s="115"/>
      <c r="AN14" s="116"/>
      <c r="AO14" s="116"/>
      <c r="AP14" s="116"/>
      <c r="AQ14" s="116"/>
      <c r="AR14" s="52"/>
      <c r="AS14" s="53"/>
      <c r="AT14" s="53"/>
      <c r="AU14" s="53"/>
      <c r="AV14" s="231"/>
      <c r="AW14" s="232"/>
      <c r="AX14" s="232"/>
      <c r="AY14" s="232"/>
      <c r="AZ14" s="232"/>
      <c r="BA14" s="232"/>
      <c r="BB14" s="232"/>
      <c r="BC14" s="232"/>
      <c r="BD14" s="232"/>
      <c r="BE14" s="233"/>
      <c r="BF14" s="234"/>
      <c r="BG14" s="234"/>
      <c r="BH14" s="234"/>
      <c r="BI14" s="234"/>
      <c r="BJ14" s="234"/>
      <c r="BK14" s="234"/>
      <c r="BL14" s="234"/>
      <c r="BM14" s="234"/>
      <c r="BN14" s="234"/>
      <c r="BO14" s="224"/>
      <c r="BP14" s="225"/>
      <c r="BQ14" s="226" t="s">
        <v>12</v>
      </c>
      <c r="BR14" s="226"/>
      <c r="BS14" s="292"/>
      <c r="BT14" s="144"/>
      <c r="BU14" s="230"/>
      <c r="BV14" s="230"/>
      <c r="BW14" s="230"/>
      <c r="BX14" s="230"/>
      <c r="BY14" s="230"/>
      <c r="BZ14" s="115"/>
      <c r="CA14" s="116"/>
      <c r="CB14" s="116"/>
      <c r="CC14" s="116"/>
      <c r="CD14" s="293"/>
      <c r="CI14" s="5">
        <f t="shared" si="0"/>
        <v>0</v>
      </c>
      <c r="CK14" s="5">
        <f t="shared" si="1"/>
        <v>0</v>
      </c>
    </row>
    <row r="15" spans="1:89" ht="15" customHeight="1" x14ac:dyDescent="0.2"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9"/>
      <c r="R15" s="144"/>
      <c r="S15" s="230"/>
      <c r="T15" s="230"/>
      <c r="U15" s="230"/>
      <c r="V15" s="230"/>
      <c r="W15" s="230"/>
      <c r="X15" s="230"/>
      <c r="Y15" s="230"/>
      <c r="Z15" s="230"/>
      <c r="AA15" s="230"/>
      <c r="AB15" s="118"/>
      <c r="AC15" s="119"/>
      <c r="AD15" s="159" t="s">
        <v>12</v>
      </c>
      <c r="AE15" s="159"/>
      <c r="AF15" s="160"/>
      <c r="AG15" s="144"/>
      <c r="AH15" s="230"/>
      <c r="AI15" s="230"/>
      <c r="AJ15" s="230"/>
      <c r="AK15" s="230"/>
      <c r="AL15" s="230"/>
      <c r="AM15" s="115"/>
      <c r="AN15" s="116"/>
      <c r="AO15" s="116"/>
      <c r="AP15" s="116"/>
      <c r="AQ15" s="116"/>
      <c r="AR15" s="118"/>
      <c r="AS15" s="119"/>
      <c r="AT15" s="119"/>
      <c r="AU15" s="119"/>
      <c r="AV15" s="231"/>
      <c r="AW15" s="232"/>
      <c r="AX15" s="232"/>
      <c r="AY15" s="232"/>
      <c r="AZ15" s="232"/>
      <c r="BA15" s="232"/>
      <c r="BB15" s="232"/>
      <c r="BC15" s="232"/>
      <c r="BD15" s="232"/>
      <c r="BE15" s="233"/>
      <c r="BF15" s="234"/>
      <c r="BG15" s="234"/>
      <c r="BH15" s="234"/>
      <c r="BI15" s="234"/>
      <c r="BJ15" s="234"/>
      <c r="BK15" s="234"/>
      <c r="BL15" s="234"/>
      <c r="BM15" s="234"/>
      <c r="BN15" s="234"/>
      <c r="BO15" s="224"/>
      <c r="BP15" s="225"/>
      <c r="BQ15" s="226" t="s">
        <v>12</v>
      </c>
      <c r="BR15" s="226"/>
      <c r="BS15" s="292"/>
      <c r="BT15" s="144"/>
      <c r="BU15" s="230"/>
      <c r="BV15" s="230"/>
      <c r="BW15" s="230"/>
      <c r="BX15" s="230"/>
      <c r="BY15" s="230"/>
      <c r="BZ15" s="115"/>
      <c r="CA15" s="116"/>
      <c r="CB15" s="116"/>
      <c r="CC15" s="116"/>
      <c r="CD15" s="293"/>
      <c r="CI15" s="5">
        <f t="shared" si="0"/>
        <v>0</v>
      </c>
      <c r="CK15" s="5">
        <f t="shared" si="1"/>
        <v>0</v>
      </c>
    </row>
    <row r="16" spans="1:89" ht="15" customHeight="1" x14ac:dyDescent="0.2"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3"/>
      <c r="R16" s="174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83"/>
      <c r="AD16" s="177" t="s">
        <v>12</v>
      </c>
      <c r="AE16" s="177"/>
      <c r="AF16" s="178"/>
      <c r="AG16" s="174"/>
      <c r="AH16" s="175"/>
      <c r="AI16" s="175"/>
      <c r="AJ16" s="175"/>
      <c r="AK16" s="175"/>
      <c r="AL16" s="175"/>
      <c r="AM16" s="84"/>
      <c r="AN16" s="85"/>
      <c r="AO16" s="85"/>
      <c r="AP16" s="85"/>
      <c r="AQ16" s="85"/>
      <c r="AR16" s="176"/>
      <c r="AS16" s="83"/>
      <c r="AT16" s="83"/>
      <c r="AU16" s="83"/>
      <c r="AV16" s="179"/>
      <c r="AW16" s="180"/>
      <c r="AX16" s="180"/>
      <c r="AY16" s="180"/>
      <c r="AZ16" s="180"/>
      <c r="BA16" s="180"/>
      <c r="BB16" s="180"/>
      <c r="BC16" s="180"/>
      <c r="BD16" s="180"/>
      <c r="BE16" s="233"/>
      <c r="BF16" s="234"/>
      <c r="BG16" s="234"/>
      <c r="BH16" s="234"/>
      <c r="BI16" s="234"/>
      <c r="BJ16" s="234"/>
      <c r="BK16" s="234"/>
      <c r="BL16" s="234"/>
      <c r="BM16" s="234"/>
      <c r="BN16" s="234"/>
      <c r="BO16" s="165"/>
      <c r="BP16" s="166"/>
      <c r="BQ16" s="167" t="s">
        <v>12</v>
      </c>
      <c r="BR16" s="167"/>
      <c r="BS16" s="294"/>
      <c r="BT16" s="174"/>
      <c r="BU16" s="175"/>
      <c r="BV16" s="175"/>
      <c r="BW16" s="175"/>
      <c r="BX16" s="175"/>
      <c r="BY16" s="175"/>
      <c r="BZ16" s="84"/>
      <c r="CA16" s="85"/>
      <c r="CB16" s="85"/>
      <c r="CC16" s="85"/>
      <c r="CD16" s="86"/>
      <c r="CI16" s="5">
        <f t="shared" si="0"/>
        <v>0</v>
      </c>
      <c r="CK16" s="5">
        <f t="shared" si="1"/>
        <v>0</v>
      </c>
    </row>
    <row r="17" spans="3:89" ht="15" customHeight="1" x14ac:dyDescent="0.2"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9"/>
      <c r="R17" s="144"/>
      <c r="S17" s="230"/>
      <c r="T17" s="230"/>
      <c r="U17" s="230"/>
      <c r="V17" s="230"/>
      <c r="W17" s="230"/>
      <c r="X17" s="230"/>
      <c r="Y17" s="230"/>
      <c r="Z17" s="230"/>
      <c r="AA17" s="230"/>
      <c r="AB17" s="118"/>
      <c r="AC17" s="119"/>
      <c r="AD17" s="159" t="s">
        <v>12</v>
      </c>
      <c r="AE17" s="159"/>
      <c r="AF17" s="160"/>
      <c r="AG17" s="144"/>
      <c r="AH17" s="230"/>
      <c r="AI17" s="230"/>
      <c r="AJ17" s="230"/>
      <c r="AK17" s="230"/>
      <c r="AL17" s="230"/>
      <c r="AM17" s="115"/>
      <c r="AN17" s="116"/>
      <c r="AO17" s="116"/>
      <c r="AP17" s="116"/>
      <c r="AQ17" s="116"/>
      <c r="AR17" s="52"/>
      <c r="AS17" s="53"/>
      <c r="AT17" s="53"/>
      <c r="AU17" s="53"/>
      <c r="AV17" s="231"/>
      <c r="AW17" s="232"/>
      <c r="AX17" s="232"/>
      <c r="AY17" s="232"/>
      <c r="AZ17" s="232"/>
      <c r="BA17" s="232"/>
      <c r="BB17" s="232"/>
      <c r="BC17" s="232"/>
      <c r="BD17" s="232"/>
      <c r="BE17" s="233"/>
      <c r="BF17" s="234"/>
      <c r="BG17" s="234"/>
      <c r="BH17" s="234"/>
      <c r="BI17" s="234"/>
      <c r="BJ17" s="234"/>
      <c r="BK17" s="234"/>
      <c r="BL17" s="234"/>
      <c r="BM17" s="234"/>
      <c r="BN17" s="234"/>
      <c r="BO17" s="224"/>
      <c r="BP17" s="225"/>
      <c r="BQ17" s="226" t="s">
        <v>12</v>
      </c>
      <c r="BR17" s="226"/>
      <c r="BS17" s="292"/>
      <c r="BT17" s="144"/>
      <c r="BU17" s="230"/>
      <c r="BV17" s="230"/>
      <c r="BW17" s="230"/>
      <c r="BX17" s="230"/>
      <c r="BY17" s="230"/>
      <c r="BZ17" s="115"/>
      <c r="CA17" s="116"/>
      <c r="CB17" s="116"/>
      <c r="CC17" s="116"/>
      <c r="CD17" s="293"/>
      <c r="CI17" s="5">
        <f t="shared" si="0"/>
        <v>0</v>
      </c>
      <c r="CK17" s="5">
        <f t="shared" si="1"/>
        <v>0</v>
      </c>
    </row>
    <row r="18" spans="3:89" ht="15" customHeight="1" x14ac:dyDescent="0.2"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9"/>
      <c r="R18" s="144"/>
      <c r="S18" s="230"/>
      <c r="T18" s="230"/>
      <c r="U18" s="230"/>
      <c r="V18" s="230"/>
      <c r="W18" s="230"/>
      <c r="X18" s="230"/>
      <c r="Y18" s="230"/>
      <c r="Z18" s="230"/>
      <c r="AA18" s="230"/>
      <c r="AB18" s="118"/>
      <c r="AC18" s="119"/>
      <c r="AD18" s="159" t="s">
        <v>12</v>
      </c>
      <c r="AE18" s="159"/>
      <c r="AF18" s="160"/>
      <c r="AG18" s="144"/>
      <c r="AH18" s="230"/>
      <c r="AI18" s="230"/>
      <c r="AJ18" s="230"/>
      <c r="AK18" s="230"/>
      <c r="AL18" s="230"/>
      <c r="AM18" s="115"/>
      <c r="AN18" s="116"/>
      <c r="AO18" s="116"/>
      <c r="AP18" s="116"/>
      <c r="AQ18" s="116"/>
      <c r="AR18" s="118"/>
      <c r="AS18" s="119"/>
      <c r="AT18" s="119"/>
      <c r="AU18" s="119"/>
      <c r="AV18" s="231"/>
      <c r="AW18" s="232"/>
      <c r="AX18" s="232"/>
      <c r="AY18" s="232"/>
      <c r="AZ18" s="232"/>
      <c r="BA18" s="232"/>
      <c r="BB18" s="232"/>
      <c r="BC18" s="232"/>
      <c r="BD18" s="232"/>
      <c r="BE18" s="233"/>
      <c r="BF18" s="234"/>
      <c r="BG18" s="234"/>
      <c r="BH18" s="234"/>
      <c r="BI18" s="234"/>
      <c r="BJ18" s="234"/>
      <c r="BK18" s="234"/>
      <c r="BL18" s="234"/>
      <c r="BM18" s="234"/>
      <c r="BN18" s="234"/>
      <c r="BO18" s="224"/>
      <c r="BP18" s="225"/>
      <c r="BQ18" s="226" t="s">
        <v>12</v>
      </c>
      <c r="BR18" s="226"/>
      <c r="BS18" s="292"/>
      <c r="BT18" s="144"/>
      <c r="BU18" s="230"/>
      <c r="BV18" s="230"/>
      <c r="BW18" s="230"/>
      <c r="BX18" s="230"/>
      <c r="BY18" s="230"/>
      <c r="BZ18" s="115"/>
      <c r="CA18" s="116"/>
      <c r="CB18" s="116"/>
      <c r="CC18" s="116"/>
      <c r="CD18" s="293"/>
      <c r="CI18" s="5">
        <f t="shared" si="0"/>
        <v>0</v>
      </c>
      <c r="CK18" s="5">
        <f t="shared" si="1"/>
        <v>0</v>
      </c>
    </row>
    <row r="19" spans="3:89" ht="15" customHeight="1" x14ac:dyDescent="0.2"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4"/>
      <c r="R19" s="62"/>
      <c r="S19" s="63"/>
      <c r="T19" s="63"/>
      <c r="U19" s="63"/>
      <c r="V19" s="63"/>
      <c r="W19" s="63"/>
      <c r="X19" s="63"/>
      <c r="Y19" s="63"/>
      <c r="Z19" s="63"/>
      <c r="AA19" s="63"/>
      <c r="AB19" s="315"/>
      <c r="AC19" s="316"/>
      <c r="AD19" s="317" t="s">
        <v>12</v>
      </c>
      <c r="AE19" s="317"/>
      <c r="AF19" s="318"/>
      <c r="AG19" s="62"/>
      <c r="AH19" s="63"/>
      <c r="AI19" s="63"/>
      <c r="AJ19" s="63"/>
      <c r="AK19" s="63"/>
      <c r="AL19" s="63"/>
      <c r="AM19" s="64"/>
      <c r="AN19" s="65"/>
      <c r="AO19" s="65"/>
      <c r="AP19" s="65"/>
      <c r="AQ19" s="65"/>
      <c r="AR19" s="176"/>
      <c r="AS19" s="83"/>
      <c r="AT19" s="83"/>
      <c r="AU19" s="83"/>
      <c r="AV19" s="319"/>
      <c r="AW19" s="320"/>
      <c r="AX19" s="320"/>
      <c r="AY19" s="320"/>
      <c r="AZ19" s="320"/>
      <c r="BA19" s="320"/>
      <c r="BB19" s="320"/>
      <c r="BC19" s="320"/>
      <c r="BD19" s="320"/>
      <c r="BE19" s="38"/>
      <c r="BF19" s="39"/>
      <c r="BG19" s="39"/>
      <c r="BH19" s="39"/>
      <c r="BI19" s="39"/>
      <c r="BJ19" s="39"/>
      <c r="BK19" s="39"/>
      <c r="BL19" s="39"/>
      <c r="BM19" s="39"/>
      <c r="BN19" s="39"/>
      <c r="BO19" s="295"/>
      <c r="BP19" s="296"/>
      <c r="BQ19" s="297" t="s">
        <v>12</v>
      </c>
      <c r="BR19" s="297"/>
      <c r="BS19" s="298"/>
      <c r="BT19" s="62"/>
      <c r="BU19" s="63"/>
      <c r="BV19" s="63"/>
      <c r="BW19" s="63"/>
      <c r="BX19" s="63"/>
      <c r="BY19" s="63"/>
      <c r="BZ19" s="64"/>
      <c r="CA19" s="65"/>
      <c r="CB19" s="65"/>
      <c r="CC19" s="65"/>
      <c r="CD19" s="66"/>
      <c r="CI19" s="5">
        <f t="shared" si="0"/>
        <v>0</v>
      </c>
      <c r="CK19" s="5">
        <f t="shared" si="1"/>
        <v>0</v>
      </c>
    </row>
    <row r="20" spans="3:89" ht="15" customHeight="1" x14ac:dyDescent="0.2"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9"/>
      <c r="R20" s="144"/>
      <c r="S20" s="230"/>
      <c r="T20" s="230"/>
      <c r="U20" s="230"/>
      <c r="V20" s="230"/>
      <c r="W20" s="230"/>
      <c r="X20" s="230"/>
      <c r="Y20" s="230"/>
      <c r="Z20" s="230"/>
      <c r="AA20" s="230"/>
      <c r="AB20" s="118"/>
      <c r="AC20" s="119"/>
      <c r="AD20" s="159" t="s">
        <v>12</v>
      </c>
      <c r="AE20" s="159"/>
      <c r="AF20" s="160"/>
      <c r="AG20" s="144"/>
      <c r="AH20" s="230"/>
      <c r="AI20" s="230"/>
      <c r="AJ20" s="230"/>
      <c r="AK20" s="230"/>
      <c r="AL20" s="230"/>
      <c r="AM20" s="115"/>
      <c r="AN20" s="116"/>
      <c r="AO20" s="116"/>
      <c r="AP20" s="116"/>
      <c r="AQ20" s="116"/>
      <c r="AR20" s="52"/>
      <c r="AS20" s="53"/>
      <c r="AT20" s="53"/>
      <c r="AU20" s="53"/>
      <c r="AV20" s="231"/>
      <c r="AW20" s="232"/>
      <c r="AX20" s="232"/>
      <c r="AY20" s="232"/>
      <c r="AZ20" s="232"/>
      <c r="BA20" s="232"/>
      <c r="BB20" s="232"/>
      <c r="BC20" s="232"/>
      <c r="BD20" s="232"/>
      <c r="BE20" s="233"/>
      <c r="BF20" s="234"/>
      <c r="BG20" s="234"/>
      <c r="BH20" s="234"/>
      <c r="BI20" s="234"/>
      <c r="BJ20" s="234"/>
      <c r="BK20" s="234"/>
      <c r="BL20" s="234"/>
      <c r="BM20" s="234"/>
      <c r="BN20" s="234"/>
      <c r="BO20" s="224"/>
      <c r="BP20" s="225"/>
      <c r="BQ20" s="226" t="s">
        <v>12</v>
      </c>
      <c r="BR20" s="226"/>
      <c r="BS20" s="292"/>
      <c r="BT20" s="144"/>
      <c r="BU20" s="230"/>
      <c r="BV20" s="230"/>
      <c r="BW20" s="230"/>
      <c r="BX20" s="230"/>
      <c r="BY20" s="230"/>
      <c r="BZ20" s="115"/>
      <c r="CA20" s="116"/>
      <c r="CB20" s="116"/>
      <c r="CC20" s="116"/>
      <c r="CD20" s="293"/>
      <c r="CI20" s="5">
        <f t="shared" si="0"/>
        <v>0</v>
      </c>
      <c r="CK20" s="5">
        <f t="shared" si="1"/>
        <v>0</v>
      </c>
    </row>
    <row r="21" spans="3:89" ht="15" customHeight="1" x14ac:dyDescent="0.2"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9"/>
      <c r="R21" s="144"/>
      <c r="S21" s="230"/>
      <c r="T21" s="230"/>
      <c r="U21" s="230"/>
      <c r="V21" s="230"/>
      <c r="W21" s="230"/>
      <c r="X21" s="230"/>
      <c r="Y21" s="230"/>
      <c r="Z21" s="230"/>
      <c r="AA21" s="230"/>
      <c r="AB21" s="118"/>
      <c r="AC21" s="119"/>
      <c r="AD21" s="159" t="s">
        <v>12</v>
      </c>
      <c r="AE21" s="159"/>
      <c r="AF21" s="160"/>
      <c r="AG21" s="144"/>
      <c r="AH21" s="230"/>
      <c r="AI21" s="230"/>
      <c r="AJ21" s="230"/>
      <c r="AK21" s="230"/>
      <c r="AL21" s="230"/>
      <c r="AM21" s="115"/>
      <c r="AN21" s="116"/>
      <c r="AO21" s="116"/>
      <c r="AP21" s="116"/>
      <c r="AQ21" s="116"/>
      <c r="AR21" s="118"/>
      <c r="AS21" s="119"/>
      <c r="AT21" s="119"/>
      <c r="AU21" s="119"/>
      <c r="AV21" s="231"/>
      <c r="AW21" s="232"/>
      <c r="AX21" s="232"/>
      <c r="AY21" s="232"/>
      <c r="AZ21" s="232"/>
      <c r="BA21" s="232"/>
      <c r="BB21" s="232"/>
      <c r="BC21" s="232"/>
      <c r="BD21" s="232"/>
      <c r="BE21" s="233"/>
      <c r="BF21" s="234"/>
      <c r="BG21" s="234"/>
      <c r="BH21" s="234"/>
      <c r="BI21" s="234"/>
      <c r="BJ21" s="234"/>
      <c r="BK21" s="234"/>
      <c r="BL21" s="234"/>
      <c r="BM21" s="234"/>
      <c r="BN21" s="234"/>
      <c r="BO21" s="224"/>
      <c r="BP21" s="225"/>
      <c r="BQ21" s="226" t="s">
        <v>12</v>
      </c>
      <c r="BR21" s="226"/>
      <c r="BS21" s="292"/>
      <c r="BT21" s="144"/>
      <c r="BU21" s="230"/>
      <c r="BV21" s="230"/>
      <c r="BW21" s="230"/>
      <c r="BX21" s="230"/>
      <c r="BY21" s="230"/>
      <c r="BZ21" s="115"/>
      <c r="CA21" s="116"/>
      <c r="CB21" s="116"/>
      <c r="CC21" s="116"/>
      <c r="CD21" s="293"/>
      <c r="CI21" s="5">
        <f t="shared" si="0"/>
        <v>0</v>
      </c>
      <c r="CK21" s="5">
        <f t="shared" si="1"/>
        <v>0</v>
      </c>
    </row>
    <row r="22" spans="3:89" ht="15" customHeight="1" x14ac:dyDescent="0.2">
      <c r="K22" s="125" t="s">
        <v>1</v>
      </c>
      <c r="L22" s="125"/>
      <c r="M22" s="125"/>
      <c r="N22" s="125"/>
      <c r="O22" s="125"/>
      <c r="P22" s="125"/>
      <c r="Q22" s="125"/>
      <c r="R22" s="306" t="s">
        <v>2</v>
      </c>
      <c r="S22" s="307"/>
      <c r="T22" s="308">
        <f>SUM(CI10:CI21)</f>
        <v>0</v>
      </c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125" t="s">
        <v>3</v>
      </c>
      <c r="AH22" s="310"/>
      <c r="AI22" s="148">
        <f>SUM(AG10:AL21)</f>
        <v>0</v>
      </c>
      <c r="AJ22" s="300"/>
      <c r="AK22" s="300"/>
      <c r="AL22" s="300"/>
      <c r="AM22" s="300"/>
      <c r="AN22" s="300"/>
      <c r="AO22" s="300"/>
      <c r="AP22" s="300"/>
      <c r="AQ22" s="300"/>
      <c r="AR22" s="300"/>
      <c r="AS22" s="300"/>
      <c r="AT22" s="300"/>
      <c r="AU22" s="311"/>
      <c r="AX22" s="3"/>
      <c r="AY22" s="3"/>
      <c r="AZ22" s="3"/>
      <c r="BA22" s="3"/>
      <c r="BB22" s="3"/>
      <c r="BC22" s="3"/>
      <c r="BD22" s="4"/>
      <c r="BE22" s="309" t="s">
        <v>5</v>
      </c>
      <c r="BF22" s="312"/>
      <c r="BG22" s="308">
        <f>SUM(CK10:CK21)</f>
        <v>0</v>
      </c>
      <c r="BH22" s="309"/>
      <c r="BI22" s="309"/>
      <c r="BJ22" s="309"/>
      <c r="BK22" s="309"/>
      <c r="BL22" s="309"/>
      <c r="BM22" s="309"/>
      <c r="BN22" s="309"/>
      <c r="BO22" s="309"/>
      <c r="BP22" s="309"/>
      <c r="BQ22" s="309"/>
      <c r="BR22" s="309"/>
      <c r="BS22" s="309"/>
      <c r="BT22" s="303" t="s">
        <v>9</v>
      </c>
      <c r="BU22" s="304"/>
      <c r="BV22" s="300">
        <f>SUM(BT10:BY21)</f>
        <v>0</v>
      </c>
      <c r="BW22" s="149"/>
      <c r="BX22" s="149"/>
      <c r="BY22" s="149"/>
      <c r="BZ22" s="149"/>
      <c r="CA22" s="149"/>
      <c r="CB22" s="149"/>
      <c r="CC22" s="149"/>
      <c r="CD22" s="305"/>
    </row>
    <row r="23" spans="3:89" ht="15" customHeight="1" x14ac:dyDescent="0.2"/>
    <row r="24" spans="3:89" ht="15" customHeight="1" x14ac:dyDescent="0.2">
      <c r="C24" s="145" t="s">
        <v>10</v>
      </c>
      <c r="D24" s="162"/>
      <c r="E24" s="146" t="s">
        <v>6</v>
      </c>
      <c r="F24" s="146"/>
      <c r="G24" s="146"/>
      <c r="H24" s="146"/>
      <c r="I24" s="146"/>
      <c r="J24" s="2"/>
      <c r="K24" s="23" t="s">
        <v>72</v>
      </c>
      <c r="L24" s="24"/>
      <c r="M24" s="24"/>
      <c r="N24" s="24"/>
      <c r="O24" s="24"/>
      <c r="P24" s="24"/>
      <c r="Q24" s="24"/>
      <c r="R24" s="24"/>
      <c r="S24" s="24"/>
      <c r="T24" s="164">
        <v>12</v>
      </c>
      <c r="U24" s="164"/>
      <c r="V24" s="24"/>
      <c r="W24" s="24"/>
      <c r="X24" s="22"/>
      <c r="Y24" s="22" t="s">
        <v>71</v>
      </c>
      <c r="Z24" s="159">
        <f>110000*T24</f>
        <v>1320000</v>
      </c>
      <c r="AA24" s="159"/>
      <c r="AB24" s="159"/>
      <c r="AC24" s="159"/>
      <c r="AD24" s="159"/>
      <c r="AE24" s="159"/>
      <c r="AF24" s="159" t="s">
        <v>7</v>
      </c>
      <c r="AG24" s="159"/>
      <c r="AH24" s="159"/>
      <c r="AI24" s="159"/>
      <c r="AJ24" s="160"/>
    </row>
    <row r="25" spans="3:89" ht="15" customHeight="1" x14ac:dyDescent="0.2"/>
    <row r="26" spans="3:89" ht="15" customHeight="1" x14ac:dyDescent="0.2">
      <c r="C26" s="145" t="s">
        <v>17</v>
      </c>
      <c r="D26" s="162"/>
      <c r="E26" s="163" t="s">
        <v>58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62"/>
      <c r="T26" s="148">
        <f>T22+AI22-BG22-BV22</f>
        <v>0</v>
      </c>
      <c r="U26" s="149"/>
      <c r="V26" s="149"/>
      <c r="W26" s="149"/>
      <c r="X26" s="149"/>
      <c r="Y26" s="149"/>
      <c r="Z26" s="149"/>
      <c r="AA26" s="159" t="s">
        <v>7</v>
      </c>
      <c r="AB26" s="159"/>
      <c r="AC26" s="159"/>
      <c r="AD26" s="159"/>
      <c r="AE26" s="160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6"/>
      <c r="BE26" s="145" t="s">
        <v>16</v>
      </c>
      <c r="BF26" s="146"/>
      <c r="BG26" s="100" t="s">
        <v>69</v>
      </c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147"/>
      <c r="BS26" s="148">
        <f>MIN(Z24,T26)</f>
        <v>0</v>
      </c>
      <c r="BT26" s="149"/>
      <c r="BU26" s="149"/>
      <c r="BV26" s="149"/>
      <c r="BW26" s="149"/>
      <c r="BX26" s="149"/>
      <c r="BY26" s="149"/>
      <c r="BZ26" s="159" t="s">
        <v>7</v>
      </c>
      <c r="CA26" s="159"/>
      <c r="CB26" s="159"/>
      <c r="CC26" s="159"/>
      <c r="CD26" s="160"/>
    </row>
    <row r="27" spans="3:89" ht="15" customHeight="1" x14ac:dyDescent="0.2"/>
    <row r="28" spans="3:89" ht="15" customHeight="1" x14ac:dyDescent="0.2">
      <c r="T28" s="3"/>
      <c r="AA28" s="3"/>
      <c r="AB28" s="3"/>
      <c r="AC28" s="3"/>
      <c r="AD28" s="3"/>
      <c r="AE28" s="3"/>
    </row>
    <row r="29" spans="3:89" ht="15" customHeight="1" x14ac:dyDescent="0.2">
      <c r="C29" s="125" t="s">
        <v>70</v>
      </c>
      <c r="D29" s="125"/>
      <c r="E29" s="161" t="s">
        <v>19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</row>
    <row r="30" spans="3:89" ht="15" customHeight="1" x14ac:dyDescent="0.2">
      <c r="C30" s="125" t="s">
        <v>20</v>
      </c>
      <c r="D30" s="125"/>
      <c r="E30" s="125"/>
      <c r="F30" s="125"/>
      <c r="G30" s="143"/>
      <c r="H30" s="143"/>
      <c r="I30" s="143"/>
      <c r="J30" s="143"/>
      <c r="K30" s="143"/>
      <c r="L30" s="143"/>
      <c r="M30" s="143"/>
      <c r="N30" s="144"/>
      <c r="O30" s="128" t="s">
        <v>22</v>
      </c>
      <c r="P30" s="125"/>
      <c r="Q30" s="125"/>
    </row>
    <row r="31" spans="3:89" ht="15" customHeight="1" thickBot="1" x14ac:dyDescent="0.25">
      <c r="C31" s="125" t="s">
        <v>6</v>
      </c>
      <c r="D31" s="125"/>
      <c r="E31" s="125"/>
      <c r="F31" s="125"/>
      <c r="G31" s="126">
        <v>3000</v>
      </c>
      <c r="H31" s="126"/>
      <c r="I31" s="126"/>
      <c r="J31" s="126"/>
      <c r="K31" s="126"/>
      <c r="L31" s="126"/>
      <c r="M31" s="126"/>
      <c r="N31" s="127"/>
      <c r="O31" s="128" t="s">
        <v>22</v>
      </c>
      <c r="P31" s="125"/>
      <c r="Q31" s="125"/>
    </row>
    <row r="32" spans="3:89" ht="15" customHeight="1" x14ac:dyDescent="0.2">
      <c r="C32" s="125" t="s">
        <v>21</v>
      </c>
      <c r="D32" s="125"/>
      <c r="E32" s="125"/>
      <c r="F32" s="125"/>
      <c r="G32" s="126">
        <f>MIN(G30,G31)</f>
        <v>3000</v>
      </c>
      <c r="H32" s="126"/>
      <c r="I32" s="126"/>
      <c r="J32" s="126"/>
      <c r="K32" s="126"/>
      <c r="L32" s="126"/>
      <c r="M32" s="126"/>
      <c r="N32" s="127"/>
      <c r="O32" s="128" t="s">
        <v>22</v>
      </c>
      <c r="P32" s="125"/>
      <c r="Q32" s="125"/>
      <c r="BK32" s="137">
        <f>L5</f>
        <v>0</v>
      </c>
      <c r="BL32" s="138"/>
      <c r="BM32" s="138"/>
      <c r="BN32" s="138"/>
      <c r="BO32" s="138"/>
      <c r="BP32" s="138"/>
      <c r="BQ32" s="138"/>
      <c r="BR32" s="138"/>
      <c r="BS32" s="139"/>
      <c r="BT32" s="140" t="s">
        <v>26</v>
      </c>
      <c r="BU32" s="141"/>
      <c r="BV32" s="141"/>
      <c r="BW32" s="141"/>
      <c r="BX32" s="141"/>
      <c r="BY32" s="141"/>
      <c r="BZ32" s="141"/>
      <c r="CA32" s="141"/>
      <c r="CB32" s="141"/>
      <c r="CC32" s="142"/>
    </row>
    <row r="33" spans="63:81" ht="15" customHeight="1" x14ac:dyDescent="0.2">
      <c r="BK33" s="299" t="s">
        <v>8</v>
      </c>
      <c r="BL33" s="146"/>
      <c r="BM33" s="146"/>
      <c r="BN33" s="146"/>
      <c r="BO33" s="146"/>
      <c r="BP33" s="146"/>
      <c r="BQ33" s="146"/>
      <c r="BR33" s="146"/>
      <c r="BS33" s="128"/>
      <c r="BT33" s="127">
        <f>BD26</f>
        <v>0</v>
      </c>
      <c r="BU33" s="300"/>
      <c r="BV33" s="300"/>
      <c r="BW33" s="300"/>
      <c r="BX33" s="300"/>
      <c r="BY33" s="300"/>
      <c r="BZ33" s="300"/>
      <c r="CA33" s="146" t="s">
        <v>22</v>
      </c>
      <c r="CB33" s="146"/>
      <c r="CC33" s="301"/>
    </row>
    <row r="34" spans="63:81" ht="15" customHeight="1" x14ac:dyDescent="0.2">
      <c r="BK34" s="299" t="s">
        <v>19</v>
      </c>
      <c r="BL34" s="146"/>
      <c r="BM34" s="146"/>
      <c r="BN34" s="146"/>
      <c r="BO34" s="146"/>
      <c r="BP34" s="146"/>
      <c r="BQ34" s="146"/>
      <c r="BR34" s="146"/>
      <c r="BS34" s="128"/>
      <c r="BT34" s="127">
        <f>G32</f>
        <v>3000</v>
      </c>
      <c r="BU34" s="300"/>
      <c r="BV34" s="300"/>
      <c r="BW34" s="300"/>
      <c r="BX34" s="300"/>
      <c r="BY34" s="300"/>
      <c r="BZ34" s="300"/>
      <c r="CA34" s="146" t="s">
        <v>22</v>
      </c>
      <c r="CB34" s="146"/>
      <c r="CC34" s="301"/>
    </row>
    <row r="35" spans="63:81" ht="15" customHeight="1" thickBot="1" x14ac:dyDescent="0.25">
      <c r="BK35" s="130" t="s">
        <v>27</v>
      </c>
      <c r="BL35" s="131"/>
      <c r="BM35" s="131"/>
      <c r="BN35" s="131"/>
      <c r="BO35" s="131"/>
      <c r="BP35" s="131"/>
      <c r="BQ35" s="131"/>
      <c r="BR35" s="131"/>
      <c r="BS35" s="131"/>
      <c r="BT35" s="132">
        <f>BT33+BT34</f>
        <v>3000</v>
      </c>
      <c r="BU35" s="133"/>
      <c r="BV35" s="133"/>
      <c r="BW35" s="133"/>
      <c r="BX35" s="133"/>
      <c r="BY35" s="133"/>
      <c r="BZ35" s="134"/>
      <c r="CA35" s="135" t="s">
        <v>22</v>
      </c>
      <c r="CB35" s="131"/>
      <c r="CC35" s="136"/>
    </row>
    <row r="36" spans="63:81" ht="15" customHeight="1" x14ac:dyDescent="0.2"/>
    <row r="37" spans="63:81" ht="15" customHeight="1" x14ac:dyDescent="0.2"/>
    <row r="38" spans="63:81" ht="15" customHeight="1" x14ac:dyDescent="0.2"/>
    <row r="39" spans="63:81" ht="15" customHeight="1" x14ac:dyDescent="0.2"/>
    <row r="40" spans="63:81" ht="15" customHeight="1" x14ac:dyDescent="0.2"/>
    <row r="41" spans="63:81" ht="15" customHeight="1" x14ac:dyDescent="0.2"/>
    <row r="42" spans="63:81" ht="15" customHeight="1" x14ac:dyDescent="0.2"/>
    <row r="43" spans="63:81" ht="15" customHeight="1" x14ac:dyDescent="0.2"/>
    <row r="44" spans="63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K44"/>
  <sheetViews>
    <sheetView view="pageBreakPreview" zoomScale="70" zoomScaleNormal="100" zoomScaleSheetLayoutView="70" workbookViewId="0">
      <selection activeCell="BF34" sqref="BF3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1" width="1.6328125" customWidth="1"/>
    <col min="72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9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AL1" s="20" t="s">
        <v>67</v>
      </c>
    </row>
    <row r="2" spans="1:89" ht="4.1500000000000004" customHeight="1" thickBot="1" x14ac:dyDescent="0.25"/>
    <row r="3" spans="1:89" ht="15" customHeight="1" x14ac:dyDescent="0.2">
      <c r="A3" s="258" t="s">
        <v>56</v>
      </c>
      <c r="B3" s="259"/>
      <c r="C3" s="259"/>
      <c r="D3" s="274">
        <v>8</v>
      </c>
      <c r="E3" s="274"/>
      <c r="F3" s="274"/>
      <c r="G3" s="276" t="s">
        <v>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62" t="s">
        <v>55</v>
      </c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3"/>
      <c r="BU3" s="278"/>
      <c r="BV3" s="279"/>
      <c r="BW3" s="254" t="s">
        <v>28</v>
      </c>
      <c r="BX3" s="254"/>
      <c r="BY3" s="254"/>
      <c r="BZ3" s="252"/>
      <c r="CA3" s="252"/>
      <c r="CB3" s="254" t="s">
        <v>29</v>
      </c>
      <c r="CC3" s="254"/>
      <c r="CD3" s="255"/>
    </row>
    <row r="4" spans="1:89" ht="15" customHeight="1" thickBot="1" x14ac:dyDescent="0.25">
      <c r="A4" s="260"/>
      <c r="B4" s="261"/>
      <c r="C4" s="261"/>
      <c r="D4" s="275"/>
      <c r="E4" s="275"/>
      <c r="F4" s="275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BU4" s="280"/>
      <c r="BV4" s="281"/>
      <c r="BW4" s="256"/>
      <c r="BX4" s="256"/>
      <c r="BY4" s="256"/>
      <c r="BZ4" s="253"/>
      <c r="CA4" s="253"/>
      <c r="CB4" s="256"/>
      <c r="CC4" s="256"/>
      <c r="CD4" s="257"/>
    </row>
    <row r="5" spans="1:89" ht="15" customHeight="1" thickBot="1" x14ac:dyDescent="0.25">
      <c r="A5" s="258" t="s">
        <v>18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3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89" ht="15" customHeight="1" thickBot="1" x14ac:dyDescent="0.25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5"/>
      <c r="BM6" s="266" t="s">
        <v>24</v>
      </c>
      <c r="BN6" s="267"/>
      <c r="BO6" s="268"/>
      <c r="BP6" s="269"/>
      <c r="BQ6" s="270"/>
      <c r="BR6" s="271" t="s">
        <v>23</v>
      </c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3"/>
    </row>
    <row r="7" spans="1:89" ht="15" customHeight="1" x14ac:dyDescent="0.2"/>
    <row r="8" spans="1:89" ht="15" customHeight="1" x14ac:dyDescent="0.2"/>
    <row r="9" spans="1:89" ht="15" customHeight="1" x14ac:dyDescent="0.2">
      <c r="C9" s="250" t="s">
        <v>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98"/>
      <c r="R9" s="98" t="s">
        <v>14</v>
      </c>
      <c r="S9" s="99"/>
      <c r="T9" s="99"/>
      <c r="U9" s="99"/>
      <c r="V9" s="99"/>
      <c r="W9" s="99"/>
      <c r="X9" s="99"/>
      <c r="Y9" s="99"/>
      <c r="Z9" s="99"/>
      <c r="AA9" s="147"/>
      <c r="AB9" s="99" t="s">
        <v>11</v>
      </c>
      <c r="AC9" s="99"/>
      <c r="AD9" s="99"/>
      <c r="AE9" s="99"/>
      <c r="AF9" s="101"/>
      <c r="AG9" s="98" t="s">
        <v>13</v>
      </c>
      <c r="AH9" s="99"/>
      <c r="AI9" s="99"/>
      <c r="AJ9" s="99"/>
      <c r="AK9" s="99"/>
      <c r="AL9" s="99"/>
      <c r="AM9" s="100" t="s">
        <v>33</v>
      </c>
      <c r="AN9" s="99"/>
      <c r="AO9" s="99"/>
      <c r="AP9" s="99"/>
      <c r="AQ9" s="147"/>
      <c r="AR9" s="99" t="s">
        <v>32</v>
      </c>
      <c r="AS9" s="99"/>
      <c r="AT9" s="99"/>
      <c r="AU9" s="99"/>
      <c r="AV9" s="251" t="s">
        <v>4</v>
      </c>
      <c r="AW9" s="250"/>
      <c r="AX9" s="250"/>
      <c r="AY9" s="250"/>
      <c r="AZ9" s="250"/>
      <c r="BA9" s="250"/>
      <c r="BB9" s="250"/>
      <c r="BC9" s="250"/>
      <c r="BD9" s="250"/>
      <c r="BE9" s="98" t="s">
        <v>15</v>
      </c>
      <c r="BF9" s="99"/>
      <c r="BG9" s="99"/>
      <c r="BH9" s="99"/>
      <c r="BI9" s="99"/>
      <c r="BJ9" s="99"/>
      <c r="BK9" s="99"/>
      <c r="BL9" s="99"/>
      <c r="BM9" s="99"/>
      <c r="BN9" s="99"/>
      <c r="BO9" s="100" t="s">
        <v>11</v>
      </c>
      <c r="BP9" s="99"/>
      <c r="BQ9" s="99"/>
      <c r="BR9" s="99"/>
      <c r="BS9" s="101"/>
      <c r="BT9" s="98" t="s">
        <v>59</v>
      </c>
      <c r="BU9" s="99"/>
      <c r="BV9" s="99"/>
      <c r="BW9" s="99"/>
      <c r="BX9" s="99"/>
      <c r="BY9" s="99"/>
      <c r="BZ9" s="100" t="s">
        <v>33</v>
      </c>
      <c r="CA9" s="99"/>
      <c r="CB9" s="99"/>
      <c r="CC9" s="99"/>
      <c r="CD9" s="101"/>
      <c r="CI9" s="6" t="s">
        <v>54</v>
      </c>
      <c r="CK9" s="6" t="s">
        <v>53</v>
      </c>
    </row>
    <row r="10" spans="1:89" ht="15" customHeight="1" x14ac:dyDescent="0.2">
      <c r="C10" s="239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242"/>
      <c r="S10" s="243"/>
      <c r="T10" s="243"/>
      <c r="U10" s="243"/>
      <c r="V10" s="243"/>
      <c r="W10" s="243"/>
      <c r="X10" s="243"/>
      <c r="Y10" s="243"/>
      <c r="Z10" s="243"/>
      <c r="AA10" s="243"/>
      <c r="AB10" s="52"/>
      <c r="AC10" s="53"/>
      <c r="AD10" s="244" t="s">
        <v>12</v>
      </c>
      <c r="AE10" s="244"/>
      <c r="AF10" s="245"/>
      <c r="AG10" s="242"/>
      <c r="AH10" s="243"/>
      <c r="AI10" s="243"/>
      <c r="AJ10" s="243"/>
      <c r="AK10" s="243"/>
      <c r="AL10" s="243"/>
      <c r="AM10" s="103"/>
      <c r="AN10" s="104"/>
      <c r="AO10" s="104"/>
      <c r="AP10" s="104"/>
      <c r="AQ10" s="104"/>
      <c r="AR10" s="52"/>
      <c r="AS10" s="53"/>
      <c r="AT10" s="53"/>
      <c r="AU10" s="53"/>
      <c r="AV10" s="246"/>
      <c r="AW10" s="247"/>
      <c r="AX10" s="247"/>
      <c r="AY10" s="247"/>
      <c r="AZ10" s="247"/>
      <c r="BA10" s="247"/>
      <c r="BB10" s="247"/>
      <c r="BC10" s="247"/>
      <c r="BD10" s="247"/>
      <c r="BE10" s="248"/>
      <c r="BF10" s="249"/>
      <c r="BG10" s="249"/>
      <c r="BH10" s="249"/>
      <c r="BI10" s="249"/>
      <c r="BJ10" s="249"/>
      <c r="BK10" s="249"/>
      <c r="BL10" s="249"/>
      <c r="BM10" s="249"/>
      <c r="BN10" s="249"/>
      <c r="BO10" s="236"/>
      <c r="BP10" s="237"/>
      <c r="BQ10" s="238" t="s">
        <v>12</v>
      </c>
      <c r="BR10" s="238"/>
      <c r="BS10" s="302"/>
      <c r="BT10" s="242"/>
      <c r="BU10" s="243"/>
      <c r="BV10" s="243"/>
      <c r="BW10" s="243"/>
      <c r="BX10" s="243"/>
      <c r="BY10" s="243"/>
      <c r="BZ10" s="103"/>
      <c r="CA10" s="104"/>
      <c r="CB10" s="104"/>
      <c r="CC10" s="104"/>
      <c r="CD10" s="105"/>
      <c r="CI10" s="5">
        <f>R10*AB10</f>
        <v>0</v>
      </c>
      <c r="CK10" s="5">
        <f>BE10*BO10</f>
        <v>0</v>
      </c>
    </row>
    <row r="11" spans="1:89" ht="15" customHeight="1" x14ac:dyDescent="0.2"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9"/>
      <c r="R11" s="144"/>
      <c r="S11" s="230"/>
      <c r="T11" s="230"/>
      <c r="U11" s="230"/>
      <c r="V11" s="230"/>
      <c r="W11" s="230"/>
      <c r="X11" s="230"/>
      <c r="Y11" s="230"/>
      <c r="Z11" s="230"/>
      <c r="AA11" s="230"/>
      <c r="AB11" s="118"/>
      <c r="AC11" s="119"/>
      <c r="AD11" s="159" t="s">
        <v>12</v>
      </c>
      <c r="AE11" s="159"/>
      <c r="AF11" s="160"/>
      <c r="AG11" s="144"/>
      <c r="AH11" s="230"/>
      <c r="AI11" s="230"/>
      <c r="AJ11" s="230"/>
      <c r="AK11" s="230"/>
      <c r="AL11" s="230"/>
      <c r="AM11" s="115"/>
      <c r="AN11" s="116"/>
      <c r="AO11" s="116"/>
      <c r="AP11" s="116"/>
      <c r="AQ11" s="116"/>
      <c r="AR11" s="52"/>
      <c r="AS11" s="53"/>
      <c r="AT11" s="53"/>
      <c r="AU11" s="53"/>
      <c r="AV11" s="231"/>
      <c r="AW11" s="232"/>
      <c r="AX11" s="232"/>
      <c r="AY11" s="232"/>
      <c r="AZ11" s="232"/>
      <c r="BA11" s="232"/>
      <c r="BB11" s="232"/>
      <c r="BC11" s="232"/>
      <c r="BD11" s="232"/>
      <c r="BE11" s="233"/>
      <c r="BF11" s="234"/>
      <c r="BG11" s="234"/>
      <c r="BH11" s="234"/>
      <c r="BI11" s="234"/>
      <c r="BJ11" s="234"/>
      <c r="BK11" s="234"/>
      <c r="BL11" s="234"/>
      <c r="BM11" s="234"/>
      <c r="BN11" s="234"/>
      <c r="BO11" s="224"/>
      <c r="BP11" s="225"/>
      <c r="BQ11" s="226" t="s">
        <v>12</v>
      </c>
      <c r="BR11" s="226"/>
      <c r="BS11" s="292"/>
      <c r="BT11" s="144"/>
      <c r="BU11" s="230"/>
      <c r="BV11" s="230"/>
      <c r="BW11" s="230"/>
      <c r="BX11" s="230"/>
      <c r="BY11" s="230"/>
      <c r="BZ11" s="115"/>
      <c r="CA11" s="116"/>
      <c r="CB11" s="116"/>
      <c r="CC11" s="116"/>
      <c r="CD11" s="293"/>
      <c r="CI11" s="5">
        <f t="shared" ref="CI11:CI21" si="0">R11*AB11</f>
        <v>0</v>
      </c>
      <c r="CK11" s="5">
        <f t="shared" ref="CK11:CK21" si="1">BE11*BO11</f>
        <v>0</v>
      </c>
    </row>
    <row r="12" spans="1:89" ht="15" customHeight="1" x14ac:dyDescent="0.2"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9"/>
      <c r="R12" s="144"/>
      <c r="S12" s="230"/>
      <c r="T12" s="230"/>
      <c r="U12" s="230"/>
      <c r="V12" s="230"/>
      <c r="W12" s="230"/>
      <c r="X12" s="230"/>
      <c r="Y12" s="230"/>
      <c r="Z12" s="230"/>
      <c r="AA12" s="230"/>
      <c r="AB12" s="118"/>
      <c r="AC12" s="119"/>
      <c r="AD12" s="159" t="s">
        <v>12</v>
      </c>
      <c r="AE12" s="159"/>
      <c r="AF12" s="160"/>
      <c r="AG12" s="144"/>
      <c r="AH12" s="230"/>
      <c r="AI12" s="230"/>
      <c r="AJ12" s="230"/>
      <c r="AK12" s="230"/>
      <c r="AL12" s="230"/>
      <c r="AM12" s="115"/>
      <c r="AN12" s="116"/>
      <c r="AO12" s="116"/>
      <c r="AP12" s="116"/>
      <c r="AQ12" s="116"/>
      <c r="AR12" s="118"/>
      <c r="AS12" s="119"/>
      <c r="AT12" s="119"/>
      <c r="AU12" s="119"/>
      <c r="AV12" s="231"/>
      <c r="AW12" s="232"/>
      <c r="AX12" s="232"/>
      <c r="AY12" s="232"/>
      <c r="AZ12" s="232"/>
      <c r="BA12" s="232"/>
      <c r="BB12" s="232"/>
      <c r="BC12" s="232"/>
      <c r="BD12" s="232"/>
      <c r="BE12" s="233"/>
      <c r="BF12" s="234"/>
      <c r="BG12" s="234"/>
      <c r="BH12" s="234"/>
      <c r="BI12" s="234"/>
      <c r="BJ12" s="234"/>
      <c r="BK12" s="234"/>
      <c r="BL12" s="234"/>
      <c r="BM12" s="234"/>
      <c r="BN12" s="234"/>
      <c r="BO12" s="224"/>
      <c r="BP12" s="225"/>
      <c r="BQ12" s="226" t="s">
        <v>12</v>
      </c>
      <c r="BR12" s="226"/>
      <c r="BS12" s="292"/>
      <c r="BT12" s="144"/>
      <c r="BU12" s="230"/>
      <c r="BV12" s="230"/>
      <c r="BW12" s="230"/>
      <c r="BX12" s="230"/>
      <c r="BY12" s="230"/>
      <c r="BZ12" s="115"/>
      <c r="CA12" s="116"/>
      <c r="CB12" s="116"/>
      <c r="CC12" s="116"/>
      <c r="CD12" s="293"/>
      <c r="CI12" s="5">
        <f t="shared" si="0"/>
        <v>0</v>
      </c>
      <c r="CK12" s="5">
        <f t="shared" si="1"/>
        <v>0</v>
      </c>
    </row>
    <row r="13" spans="1:89" ht="15" customHeight="1" x14ac:dyDescent="0.2"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4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315"/>
      <c r="AC13" s="316"/>
      <c r="AD13" s="317" t="s">
        <v>12</v>
      </c>
      <c r="AE13" s="317"/>
      <c r="AF13" s="318"/>
      <c r="AG13" s="62"/>
      <c r="AH13" s="63"/>
      <c r="AI13" s="63"/>
      <c r="AJ13" s="63"/>
      <c r="AK13" s="63"/>
      <c r="AL13" s="63"/>
      <c r="AM13" s="64"/>
      <c r="AN13" s="65"/>
      <c r="AO13" s="65"/>
      <c r="AP13" s="65"/>
      <c r="AQ13" s="65"/>
      <c r="AR13" s="315"/>
      <c r="AS13" s="316"/>
      <c r="AT13" s="316"/>
      <c r="AU13" s="316"/>
      <c r="AV13" s="319"/>
      <c r="AW13" s="320"/>
      <c r="AX13" s="320"/>
      <c r="AY13" s="320"/>
      <c r="AZ13" s="320"/>
      <c r="BA13" s="320"/>
      <c r="BB13" s="320"/>
      <c r="BC13" s="320"/>
      <c r="BD13" s="320"/>
      <c r="BE13" s="233"/>
      <c r="BF13" s="234"/>
      <c r="BG13" s="234"/>
      <c r="BH13" s="234"/>
      <c r="BI13" s="234"/>
      <c r="BJ13" s="234"/>
      <c r="BK13" s="234"/>
      <c r="BL13" s="234"/>
      <c r="BM13" s="234"/>
      <c r="BN13" s="234"/>
      <c r="BO13" s="295"/>
      <c r="BP13" s="296"/>
      <c r="BQ13" s="297" t="s">
        <v>12</v>
      </c>
      <c r="BR13" s="297"/>
      <c r="BS13" s="298"/>
      <c r="BT13" s="62"/>
      <c r="BU13" s="63"/>
      <c r="BV13" s="63"/>
      <c r="BW13" s="63"/>
      <c r="BX13" s="63"/>
      <c r="BY13" s="63"/>
      <c r="BZ13" s="64"/>
      <c r="CA13" s="65"/>
      <c r="CB13" s="65"/>
      <c r="CC13" s="65"/>
      <c r="CD13" s="66"/>
      <c r="CI13" s="5">
        <f t="shared" si="0"/>
        <v>0</v>
      </c>
      <c r="CK13" s="5">
        <f t="shared" si="1"/>
        <v>0</v>
      </c>
    </row>
    <row r="14" spans="1:89" ht="15" customHeight="1" x14ac:dyDescent="0.2"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9"/>
      <c r="R14" s="144"/>
      <c r="S14" s="230"/>
      <c r="T14" s="230"/>
      <c r="U14" s="230"/>
      <c r="V14" s="230"/>
      <c r="W14" s="230"/>
      <c r="X14" s="230"/>
      <c r="Y14" s="230"/>
      <c r="Z14" s="230"/>
      <c r="AA14" s="230"/>
      <c r="AB14" s="118"/>
      <c r="AC14" s="119"/>
      <c r="AD14" s="159" t="s">
        <v>12</v>
      </c>
      <c r="AE14" s="159"/>
      <c r="AF14" s="160"/>
      <c r="AG14" s="144"/>
      <c r="AH14" s="230"/>
      <c r="AI14" s="230"/>
      <c r="AJ14" s="230"/>
      <c r="AK14" s="230"/>
      <c r="AL14" s="230"/>
      <c r="AM14" s="115"/>
      <c r="AN14" s="116"/>
      <c r="AO14" s="116"/>
      <c r="AP14" s="116"/>
      <c r="AQ14" s="116"/>
      <c r="AR14" s="52"/>
      <c r="AS14" s="53"/>
      <c r="AT14" s="53"/>
      <c r="AU14" s="53"/>
      <c r="AV14" s="231"/>
      <c r="AW14" s="232"/>
      <c r="AX14" s="232"/>
      <c r="AY14" s="232"/>
      <c r="AZ14" s="232"/>
      <c r="BA14" s="232"/>
      <c r="BB14" s="232"/>
      <c r="BC14" s="232"/>
      <c r="BD14" s="232"/>
      <c r="BE14" s="233"/>
      <c r="BF14" s="234"/>
      <c r="BG14" s="234"/>
      <c r="BH14" s="234"/>
      <c r="BI14" s="234"/>
      <c r="BJ14" s="234"/>
      <c r="BK14" s="234"/>
      <c r="BL14" s="234"/>
      <c r="BM14" s="234"/>
      <c r="BN14" s="234"/>
      <c r="BO14" s="224"/>
      <c r="BP14" s="225"/>
      <c r="BQ14" s="226" t="s">
        <v>12</v>
      </c>
      <c r="BR14" s="226"/>
      <c r="BS14" s="292"/>
      <c r="BT14" s="144"/>
      <c r="BU14" s="230"/>
      <c r="BV14" s="230"/>
      <c r="BW14" s="230"/>
      <c r="BX14" s="230"/>
      <c r="BY14" s="230"/>
      <c r="BZ14" s="115"/>
      <c r="CA14" s="116"/>
      <c r="CB14" s="116"/>
      <c r="CC14" s="116"/>
      <c r="CD14" s="293"/>
      <c r="CI14" s="5">
        <f t="shared" si="0"/>
        <v>0</v>
      </c>
      <c r="CK14" s="5">
        <f t="shared" si="1"/>
        <v>0</v>
      </c>
    </row>
    <row r="15" spans="1:89" ht="15" customHeight="1" x14ac:dyDescent="0.2"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9"/>
      <c r="R15" s="144"/>
      <c r="S15" s="230"/>
      <c r="T15" s="230"/>
      <c r="U15" s="230"/>
      <c r="V15" s="230"/>
      <c r="W15" s="230"/>
      <c r="X15" s="230"/>
      <c r="Y15" s="230"/>
      <c r="Z15" s="230"/>
      <c r="AA15" s="230"/>
      <c r="AB15" s="118"/>
      <c r="AC15" s="119"/>
      <c r="AD15" s="159" t="s">
        <v>12</v>
      </c>
      <c r="AE15" s="159"/>
      <c r="AF15" s="160"/>
      <c r="AG15" s="144"/>
      <c r="AH15" s="230"/>
      <c r="AI15" s="230"/>
      <c r="AJ15" s="230"/>
      <c r="AK15" s="230"/>
      <c r="AL15" s="230"/>
      <c r="AM15" s="115"/>
      <c r="AN15" s="116"/>
      <c r="AO15" s="116"/>
      <c r="AP15" s="116"/>
      <c r="AQ15" s="116"/>
      <c r="AR15" s="118"/>
      <c r="AS15" s="119"/>
      <c r="AT15" s="119"/>
      <c r="AU15" s="119"/>
      <c r="AV15" s="231"/>
      <c r="AW15" s="232"/>
      <c r="AX15" s="232"/>
      <c r="AY15" s="232"/>
      <c r="AZ15" s="232"/>
      <c r="BA15" s="232"/>
      <c r="BB15" s="232"/>
      <c r="BC15" s="232"/>
      <c r="BD15" s="232"/>
      <c r="BE15" s="233"/>
      <c r="BF15" s="234"/>
      <c r="BG15" s="234"/>
      <c r="BH15" s="234"/>
      <c r="BI15" s="234"/>
      <c r="BJ15" s="234"/>
      <c r="BK15" s="234"/>
      <c r="BL15" s="234"/>
      <c r="BM15" s="234"/>
      <c r="BN15" s="234"/>
      <c r="BO15" s="224"/>
      <c r="BP15" s="225"/>
      <c r="BQ15" s="226" t="s">
        <v>12</v>
      </c>
      <c r="BR15" s="226"/>
      <c r="BS15" s="292"/>
      <c r="BT15" s="144"/>
      <c r="BU15" s="230"/>
      <c r="BV15" s="230"/>
      <c r="BW15" s="230"/>
      <c r="BX15" s="230"/>
      <c r="BY15" s="230"/>
      <c r="BZ15" s="115"/>
      <c r="CA15" s="116"/>
      <c r="CB15" s="116"/>
      <c r="CC15" s="116"/>
      <c r="CD15" s="293"/>
      <c r="CI15" s="5">
        <f t="shared" si="0"/>
        <v>0</v>
      </c>
      <c r="CK15" s="5">
        <f t="shared" si="1"/>
        <v>0</v>
      </c>
    </row>
    <row r="16" spans="1:89" ht="15" customHeight="1" x14ac:dyDescent="0.2"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3"/>
      <c r="R16" s="174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83"/>
      <c r="AD16" s="177" t="s">
        <v>12</v>
      </c>
      <c r="AE16" s="177"/>
      <c r="AF16" s="178"/>
      <c r="AG16" s="174"/>
      <c r="AH16" s="175"/>
      <c r="AI16" s="175"/>
      <c r="AJ16" s="175"/>
      <c r="AK16" s="175"/>
      <c r="AL16" s="175"/>
      <c r="AM16" s="84"/>
      <c r="AN16" s="85"/>
      <c r="AO16" s="85"/>
      <c r="AP16" s="85"/>
      <c r="AQ16" s="85"/>
      <c r="AR16" s="176"/>
      <c r="AS16" s="83"/>
      <c r="AT16" s="83"/>
      <c r="AU16" s="83"/>
      <c r="AV16" s="179"/>
      <c r="AW16" s="180"/>
      <c r="AX16" s="180"/>
      <c r="AY16" s="180"/>
      <c r="AZ16" s="180"/>
      <c r="BA16" s="180"/>
      <c r="BB16" s="180"/>
      <c r="BC16" s="180"/>
      <c r="BD16" s="180"/>
      <c r="BE16" s="233"/>
      <c r="BF16" s="234"/>
      <c r="BG16" s="234"/>
      <c r="BH16" s="234"/>
      <c r="BI16" s="234"/>
      <c r="BJ16" s="234"/>
      <c r="BK16" s="234"/>
      <c r="BL16" s="234"/>
      <c r="BM16" s="234"/>
      <c r="BN16" s="234"/>
      <c r="BO16" s="165"/>
      <c r="BP16" s="166"/>
      <c r="BQ16" s="167" t="s">
        <v>12</v>
      </c>
      <c r="BR16" s="167"/>
      <c r="BS16" s="294"/>
      <c r="BT16" s="174"/>
      <c r="BU16" s="175"/>
      <c r="BV16" s="175"/>
      <c r="BW16" s="175"/>
      <c r="BX16" s="175"/>
      <c r="BY16" s="175"/>
      <c r="BZ16" s="84"/>
      <c r="CA16" s="85"/>
      <c r="CB16" s="85"/>
      <c r="CC16" s="85"/>
      <c r="CD16" s="86"/>
      <c r="CI16" s="5">
        <f t="shared" si="0"/>
        <v>0</v>
      </c>
      <c r="CK16" s="5">
        <f t="shared" si="1"/>
        <v>0</v>
      </c>
    </row>
    <row r="17" spans="3:89" ht="15" customHeight="1" x14ac:dyDescent="0.2"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9"/>
      <c r="R17" s="144"/>
      <c r="S17" s="230"/>
      <c r="T17" s="230"/>
      <c r="U17" s="230"/>
      <c r="V17" s="230"/>
      <c r="W17" s="230"/>
      <c r="X17" s="230"/>
      <c r="Y17" s="230"/>
      <c r="Z17" s="230"/>
      <c r="AA17" s="230"/>
      <c r="AB17" s="118"/>
      <c r="AC17" s="119"/>
      <c r="AD17" s="159" t="s">
        <v>12</v>
      </c>
      <c r="AE17" s="159"/>
      <c r="AF17" s="160"/>
      <c r="AG17" s="144"/>
      <c r="AH17" s="230"/>
      <c r="AI17" s="230"/>
      <c r="AJ17" s="230"/>
      <c r="AK17" s="230"/>
      <c r="AL17" s="230"/>
      <c r="AM17" s="115"/>
      <c r="AN17" s="116"/>
      <c r="AO17" s="116"/>
      <c r="AP17" s="116"/>
      <c r="AQ17" s="116"/>
      <c r="AR17" s="52"/>
      <c r="AS17" s="53"/>
      <c r="AT17" s="53"/>
      <c r="AU17" s="53"/>
      <c r="AV17" s="231"/>
      <c r="AW17" s="232"/>
      <c r="AX17" s="232"/>
      <c r="AY17" s="232"/>
      <c r="AZ17" s="232"/>
      <c r="BA17" s="232"/>
      <c r="BB17" s="232"/>
      <c r="BC17" s="232"/>
      <c r="BD17" s="232"/>
      <c r="BE17" s="233"/>
      <c r="BF17" s="234"/>
      <c r="BG17" s="234"/>
      <c r="BH17" s="234"/>
      <c r="BI17" s="234"/>
      <c r="BJ17" s="234"/>
      <c r="BK17" s="234"/>
      <c r="BL17" s="234"/>
      <c r="BM17" s="234"/>
      <c r="BN17" s="234"/>
      <c r="BO17" s="224"/>
      <c r="BP17" s="225"/>
      <c r="BQ17" s="226" t="s">
        <v>12</v>
      </c>
      <c r="BR17" s="226"/>
      <c r="BS17" s="292"/>
      <c r="BT17" s="144"/>
      <c r="BU17" s="230"/>
      <c r="BV17" s="230"/>
      <c r="BW17" s="230"/>
      <c r="BX17" s="230"/>
      <c r="BY17" s="230"/>
      <c r="BZ17" s="115"/>
      <c r="CA17" s="116"/>
      <c r="CB17" s="116"/>
      <c r="CC17" s="116"/>
      <c r="CD17" s="293"/>
      <c r="CI17" s="5">
        <f t="shared" si="0"/>
        <v>0</v>
      </c>
      <c r="CK17" s="5">
        <f t="shared" si="1"/>
        <v>0</v>
      </c>
    </row>
    <row r="18" spans="3:89" ht="15" customHeight="1" x14ac:dyDescent="0.2"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9"/>
      <c r="R18" s="144"/>
      <c r="S18" s="230"/>
      <c r="T18" s="230"/>
      <c r="U18" s="230"/>
      <c r="V18" s="230"/>
      <c r="W18" s="230"/>
      <c r="X18" s="230"/>
      <c r="Y18" s="230"/>
      <c r="Z18" s="230"/>
      <c r="AA18" s="230"/>
      <c r="AB18" s="118"/>
      <c r="AC18" s="119"/>
      <c r="AD18" s="159" t="s">
        <v>12</v>
      </c>
      <c r="AE18" s="159"/>
      <c r="AF18" s="160"/>
      <c r="AG18" s="144"/>
      <c r="AH18" s="230"/>
      <c r="AI18" s="230"/>
      <c r="AJ18" s="230"/>
      <c r="AK18" s="230"/>
      <c r="AL18" s="230"/>
      <c r="AM18" s="115"/>
      <c r="AN18" s="116"/>
      <c r="AO18" s="116"/>
      <c r="AP18" s="116"/>
      <c r="AQ18" s="116"/>
      <c r="AR18" s="118"/>
      <c r="AS18" s="119"/>
      <c r="AT18" s="119"/>
      <c r="AU18" s="119"/>
      <c r="AV18" s="231"/>
      <c r="AW18" s="232"/>
      <c r="AX18" s="232"/>
      <c r="AY18" s="232"/>
      <c r="AZ18" s="232"/>
      <c r="BA18" s="232"/>
      <c r="BB18" s="232"/>
      <c r="BC18" s="232"/>
      <c r="BD18" s="232"/>
      <c r="BE18" s="233"/>
      <c r="BF18" s="234"/>
      <c r="BG18" s="234"/>
      <c r="BH18" s="234"/>
      <c r="BI18" s="234"/>
      <c r="BJ18" s="234"/>
      <c r="BK18" s="234"/>
      <c r="BL18" s="234"/>
      <c r="BM18" s="234"/>
      <c r="BN18" s="234"/>
      <c r="BO18" s="224"/>
      <c r="BP18" s="225"/>
      <c r="BQ18" s="226" t="s">
        <v>12</v>
      </c>
      <c r="BR18" s="226"/>
      <c r="BS18" s="292"/>
      <c r="BT18" s="144"/>
      <c r="BU18" s="230"/>
      <c r="BV18" s="230"/>
      <c r="BW18" s="230"/>
      <c r="BX18" s="230"/>
      <c r="BY18" s="230"/>
      <c r="BZ18" s="115"/>
      <c r="CA18" s="116"/>
      <c r="CB18" s="116"/>
      <c r="CC18" s="116"/>
      <c r="CD18" s="293"/>
      <c r="CI18" s="5">
        <f t="shared" si="0"/>
        <v>0</v>
      </c>
      <c r="CK18" s="5">
        <f t="shared" si="1"/>
        <v>0</v>
      </c>
    </row>
    <row r="19" spans="3:89" ht="15" customHeight="1" x14ac:dyDescent="0.2"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4"/>
      <c r="R19" s="62"/>
      <c r="S19" s="63"/>
      <c r="T19" s="63"/>
      <c r="U19" s="63"/>
      <c r="V19" s="63"/>
      <c r="W19" s="63"/>
      <c r="X19" s="63"/>
      <c r="Y19" s="63"/>
      <c r="Z19" s="63"/>
      <c r="AA19" s="63"/>
      <c r="AB19" s="315"/>
      <c r="AC19" s="316"/>
      <c r="AD19" s="317" t="s">
        <v>12</v>
      </c>
      <c r="AE19" s="317"/>
      <c r="AF19" s="318"/>
      <c r="AG19" s="62"/>
      <c r="AH19" s="63"/>
      <c r="AI19" s="63"/>
      <c r="AJ19" s="63"/>
      <c r="AK19" s="63"/>
      <c r="AL19" s="63"/>
      <c r="AM19" s="64"/>
      <c r="AN19" s="65"/>
      <c r="AO19" s="65"/>
      <c r="AP19" s="65"/>
      <c r="AQ19" s="65"/>
      <c r="AR19" s="176"/>
      <c r="AS19" s="83"/>
      <c r="AT19" s="83"/>
      <c r="AU19" s="83"/>
      <c r="AV19" s="319"/>
      <c r="AW19" s="320"/>
      <c r="AX19" s="320"/>
      <c r="AY19" s="320"/>
      <c r="AZ19" s="320"/>
      <c r="BA19" s="320"/>
      <c r="BB19" s="320"/>
      <c r="BC19" s="320"/>
      <c r="BD19" s="320"/>
      <c r="BE19" s="38"/>
      <c r="BF19" s="39"/>
      <c r="BG19" s="39"/>
      <c r="BH19" s="39"/>
      <c r="BI19" s="39"/>
      <c r="BJ19" s="39"/>
      <c r="BK19" s="39"/>
      <c r="BL19" s="39"/>
      <c r="BM19" s="39"/>
      <c r="BN19" s="39"/>
      <c r="BO19" s="295"/>
      <c r="BP19" s="296"/>
      <c r="BQ19" s="297" t="s">
        <v>12</v>
      </c>
      <c r="BR19" s="297"/>
      <c r="BS19" s="298"/>
      <c r="BT19" s="62"/>
      <c r="BU19" s="63"/>
      <c r="BV19" s="63"/>
      <c r="BW19" s="63"/>
      <c r="BX19" s="63"/>
      <c r="BY19" s="63"/>
      <c r="BZ19" s="64"/>
      <c r="CA19" s="65"/>
      <c r="CB19" s="65"/>
      <c r="CC19" s="65"/>
      <c r="CD19" s="66"/>
      <c r="CI19" s="5">
        <f t="shared" si="0"/>
        <v>0</v>
      </c>
      <c r="CK19" s="5">
        <f t="shared" si="1"/>
        <v>0</v>
      </c>
    </row>
    <row r="20" spans="3:89" ht="15" customHeight="1" x14ac:dyDescent="0.2"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9"/>
      <c r="R20" s="144"/>
      <c r="S20" s="230"/>
      <c r="T20" s="230"/>
      <c r="U20" s="230"/>
      <c r="V20" s="230"/>
      <c r="W20" s="230"/>
      <c r="X20" s="230"/>
      <c r="Y20" s="230"/>
      <c r="Z20" s="230"/>
      <c r="AA20" s="230"/>
      <c r="AB20" s="118"/>
      <c r="AC20" s="119"/>
      <c r="AD20" s="159" t="s">
        <v>12</v>
      </c>
      <c r="AE20" s="159"/>
      <c r="AF20" s="160"/>
      <c r="AG20" s="144"/>
      <c r="AH20" s="230"/>
      <c r="AI20" s="230"/>
      <c r="AJ20" s="230"/>
      <c r="AK20" s="230"/>
      <c r="AL20" s="230"/>
      <c r="AM20" s="115"/>
      <c r="AN20" s="116"/>
      <c r="AO20" s="116"/>
      <c r="AP20" s="116"/>
      <c r="AQ20" s="116"/>
      <c r="AR20" s="52"/>
      <c r="AS20" s="53"/>
      <c r="AT20" s="53"/>
      <c r="AU20" s="53"/>
      <c r="AV20" s="231"/>
      <c r="AW20" s="232"/>
      <c r="AX20" s="232"/>
      <c r="AY20" s="232"/>
      <c r="AZ20" s="232"/>
      <c r="BA20" s="232"/>
      <c r="BB20" s="232"/>
      <c r="BC20" s="232"/>
      <c r="BD20" s="232"/>
      <c r="BE20" s="233"/>
      <c r="BF20" s="234"/>
      <c r="BG20" s="234"/>
      <c r="BH20" s="234"/>
      <c r="BI20" s="234"/>
      <c r="BJ20" s="234"/>
      <c r="BK20" s="234"/>
      <c r="BL20" s="234"/>
      <c r="BM20" s="234"/>
      <c r="BN20" s="234"/>
      <c r="BO20" s="224"/>
      <c r="BP20" s="225"/>
      <c r="BQ20" s="226" t="s">
        <v>12</v>
      </c>
      <c r="BR20" s="226"/>
      <c r="BS20" s="292"/>
      <c r="BT20" s="144"/>
      <c r="BU20" s="230"/>
      <c r="BV20" s="230"/>
      <c r="BW20" s="230"/>
      <c r="BX20" s="230"/>
      <c r="BY20" s="230"/>
      <c r="BZ20" s="115"/>
      <c r="CA20" s="116"/>
      <c r="CB20" s="116"/>
      <c r="CC20" s="116"/>
      <c r="CD20" s="293"/>
      <c r="CI20" s="5">
        <f t="shared" si="0"/>
        <v>0</v>
      </c>
      <c r="CK20" s="5">
        <f t="shared" si="1"/>
        <v>0</v>
      </c>
    </row>
    <row r="21" spans="3:89" ht="15" customHeight="1" x14ac:dyDescent="0.2"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9"/>
      <c r="R21" s="144"/>
      <c r="S21" s="230"/>
      <c r="T21" s="230"/>
      <c r="U21" s="230"/>
      <c r="V21" s="230"/>
      <c r="W21" s="230"/>
      <c r="X21" s="230"/>
      <c r="Y21" s="230"/>
      <c r="Z21" s="230"/>
      <c r="AA21" s="230"/>
      <c r="AB21" s="118"/>
      <c r="AC21" s="119"/>
      <c r="AD21" s="159" t="s">
        <v>12</v>
      </c>
      <c r="AE21" s="159"/>
      <c r="AF21" s="160"/>
      <c r="AG21" s="144"/>
      <c r="AH21" s="230"/>
      <c r="AI21" s="230"/>
      <c r="AJ21" s="230"/>
      <c r="AK21" s="230"/>
      <c r="AL21" s="230"/>
      <c r="AM21" s="115"/>
      <c r="AN21" s="116"/>
      <c r="AO21" s="116"/>
      <c r="AP21" s="116"/>
      <c r="AQ21" s="116"/>
      <c r="AR21" s="118"/>
      <c r="AS21" s="119"/>
      <c r="AT21" s="119"/>
      <c r="AU21" s="119"/>
      <c r="AV21" s="231"/>
      <c r="AW21" s="232"/>
      <c r="AX21" s="232"/>
      <c r="AY21" s="232"/>
      <c r="AZ21" s="232"/>
      <c r="BA21" s="232"/>
      <c r="BB21" s="232"/>
      <c r="BC21" s="232"/>
      <c r="BD21" s="232"/>
      <c r="BE21" s="233"/>
      <c r="BF21" s="234"/>
      <c r="BG21" s="234"/>
      <c r="BH21" s="234"/>
      <c r="BI21" s="234"/>
      <c r="BJ21" s="234"/>
      <c r="BK21" s="234"/>
      <c r="BL21" s="234"/>
      <c r="BM21" s="234"/>
      <c r="BN21" s="234"/>
      <c r="BO21" s="224"/>
      <c r="BP21" s="225"/>
      <c r="BQ21" s="226" t="s">
        <v>12</v>
      </c>
      <c r="BR21" s="226"/>
      <c r="BS21" s="292"/>
      <c r="BT21" s="144"/>
      <c r="BU21" s="230"/>
      <c r="BV21" s="230"/>
      <c r="BW21" s="230"/>
      <c r="BX21" s="230"/>
      <c r="BY21" s="230"/>
      <c r="BZ21" s="115"/>
      <c r="CA21" s="116"/>
      <c r="CB21" s="116"/>
      <c r="CC21" s="116"/>
      <c r="CD21" s="293"/>
      <c r="CI21" s="5">
        <f t="shared" si="0"/>
        <v>0</v>
      </c>
      <c r="CK21" s="5">
        <f t="shared" si="1"/>
        <v>0</v>
      </c>
    </row>
    <row r="22" spans="3:89" ht="15" customHeight="1" x14ac:dyDescent="0.2">
      <c r="K22" s="125" t="s">
        <v>1</v>
      </c>
      <c r="L22" s="125"/>
      <c r="M22" s="125"/>
      <c r="N22" s="125"/>
      <c r="O22" s="125"/>
      <c r="P22" s="125"/>
      <c r="Q22" s="125"/>
      <c r="R22" s="306" t="s">
        <v>2</v>
      </c>
      <c r="S22" s="307"/>
      <c r="T22" s="308">
        <f>SUM(CI10:CI21)</f>
        <v>0</v>
      </c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125" t="s">
        <v>3</v>
      </c>
      <c r="AH22" s="310"/>
      <c r="AI22" s="148">
        <f>SUM(AG10:AL21)</f>
        <v>0</v>
      </c>
      <c r="AJ22" s="300"/>
      <c r="AK22" s="300"/>
      <c r="AL22" s="300"/>
      <c r="AM22" s="300"/>
      <c r="AN22" s="300"/>
      <c r="AO22" s="300"/>
      <c r="AP22" s="300"/>
      <c r="AQ22" s="300"/>
      <c r="AR22" s="300"/>
      <c r="AS22" s="300"/>
      <c r="AT22" s="300"/>
      <c r="AU22" s="311"/>
      <c r="AX22" s="3"/>
      <c r="AY22" s="3"/>
      <c r="AZ22" s="3"/>
      <c r="BA22" s="3"/>
      <c r="BB22" s="3"/>
      <c r="BC22" s="3"/>
      <c r="BD22" s="4"/>
      <c r="BE22" s="309" t="s">
        <v>5</v>
      </c>
      <c r="BF22" s="312"/>
      <c r="BG22" s="308">
        <f>SUM(CK10:CK21)</f>
        <v>0</v>
      </c>
      <c r="BH22" s="309"/>
      <c r="BI22" s="309"/>
      <c r="BJ22" s="309"/>
      <c r="BK22" s="309"/>
      <c r="BL22" s="309"/>
      <c r="BM22" s="309"/>
      <c r="BN22" s="309"/>
      <c r="BO22" s="309"/>
      <c r="BP22" s="309"/>
      <c r="BQ22" s="309"/>
      <c r="BR22" s="309"/>
      <c r="BS22" s="309"/>
      <c r="BT22" s="303" t="s">
        <v>9</v>
      </c>
      <c r="BU22" s="304"/>
      <c r="BV22" s="300">
        <f>SUM(BT10:BY21)</f>
        <v>0</v>
      </c>
      <c r="BW22" s="149"/>
      <c r="BX22" s="149"/>
      <c r="BY22" s="149"/>
      <c r="BZ22" s="149"/>
      <c r="CA22" s="149"/>
      <c r="CB22" s="149"/>
      <c r="CC22" s="149"/>
      <c r="CD22" s="305"/>
    </row>
    <row r="23" spans="3:89" ht="15" customHeight="1" x14ac:dyDescent="0.2"/>
    <row r="24" spans="3:89" ht="15" customHeight="1" x14ac:dyDescent="0.2">
      <c r="C24" s="145" t="s">
        <v>10</v>
      </c>
      <c r="D24" s="162"/>
      <c r="E24" s="146" t="s">
        <v>6</v>
      </c>
      <c r="F24" s="146"/>
      <c r="G24" s="146"/>
      <c r="H24" s="146"/>
      <c r="I24" s="146"/>
      <c r="J24" s="2"/>
      <c r="K24" s="23" t="s">
        <v>72</v>
      </c>
      <c r="L24" s="24"/>
      <c r="M24" s="24"/>
      <c r="N24" s="24"/>
      <c r="O24" s="24"/>
      <c r="P24" s="24"/>
      <c r="Q24" s="24"/>
      <c r="R24" s="24"/>
      <c r="S24" s="24"/>
      <c r="T24" s="164">
        <v>12</v>
      </c>
      <c r="U24" s="164"/>
      <c r="V24" s="24"/>
      <c r="W24" s="24"/>
      <c r="X24" s="22"/>
      <c r="Y24" s="22" t="s">
        <v>71</v>
      </c>
      <c r="Z24" s="159">
        <f>110000*T24</f>
        <v>1320000</v>
      </c>
      <c r="AA24" s="159"/>
      <c r="AB24" s="159"/>
      <c r="AC24" s="159"/>
      <c r="AD24" s="159"/>
      <c r="AE24" s="159"/>
      <c r="AF24" s="159" t="s">
        <v>7</v>
      </c>
      <c r="AG24" s="159"/>
      <c r="AH24" s="159"/>
      <c r="AI24" s="159"/>
      <c r="AJ24" s="160"/>
    </row>
    <row r="25" spans="3:89" ht="15" customHeight="1" x14ac:dyDescent="0.2"/>
    <row r="26" spans="3:89" ht="15" customHeight="1" x14ac:dyDescent="0.2">
      <c r="C26" s="145" t="s">
        <v>17</v>
      </c>
      <c r="D26" s="162"/>
      <c r="E26" s="163" t="s">
        <v>58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62"/>
      <c r="T26" s="148">
        <f>T22+AI22-BG22-BV22</f>
        <v>0</v>
      </c>
      <c r="U26" s="149"/>
      <c r="V26" s="149"/>
      <c r="W26" s="149"/>
      <c r="X26" s="149"/>
      <c r="Y26" s="149"/>
      <c r="Z26" s="149"/>
      <c r="AA26" s="159" t="s">
        <v>7</v>
      </c>
      <c r="AB26" s="159"/>
      <c r="AC26" s="159"/>
      <c r="AD26" s="159"/>
      <c r="AE26" s="160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6"/>
      <c r="BE26" s="145" t="s">
        <v>16</v>
      </c>
      <c r="BF26" s="146"/>
      <c r="BG26" s="100" t="s">
        <v>69</v>
      </c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147"/>
      <c r="BS26" s="148">
        <f>MIN(Z24,T26)</f>
        <v>0</v>
      </c>
      <c r="BT26" s="149"/>
      <c r="BU26" s="149"/>
      <c r="BV26" s="149"/>
      <c r="BW26" s="149"/>
      <c r="BX26" s="149"/>
      <c r="BY26" s="149"/>
      <c r="BZ26" s="159" t="s">
        <v>7</v>
      </c>
      <c r="CA26" s="159"/>
      <c r="CB26" s="159"/>
      <c r="CC26" s="159"/>
      <c r="CD26" s="160"/>
    </row>
    <row r="27" spans="3:89" ht="15" customHeight="1" x14ac:dyDescent="0.2"/>
    <row r="28" spans="3:89" ht="15" customHeight="1" x14ac:dyDescent="0.2">
      <c r="T28" s="3"/>
      <c r="AA28" s="3"/>
      <c r="AB28" s="3"/>
      <c r="AC28" s="3"/>
      <c r="AD28" s="3"/>
      <c r="AE28" s="3"/>
    </row>
    <row r="29" spans="3:89" ht="15" customHeight="1" x14ac:dyDescent="0.2">
      <c r="C29" s="125" t="s">
        <v>70</v>
      </c>
      <c r="D29" s="125"/>
      <c r="E29" s="161" t="s">
        <v>19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</row>
    <row r="30" spans="3:89" ht="15" customHeight="1" x14ac:dyDescent="0.2">
      <c r="C30" s="125" t="s">
        <v>20</v>
      </c>
      <c r="D30" s="125"/>
      <c r="E30" s="125"/>
      <c r="F30" s="125"/>
      <c r="G30" s="143"/>
      <c r="H30" s="143"/>
      <c r="I30" s="143"/>
      <c r="J30" s="143"/>
      <c r="K30" s="143"/>
      <c r="L30" s="143"/>
      <c r="M30" s="143"/>
      <c r="N30" s="144"/>
      <c r="O30" s="128" t="s">
        <v>22</v>
      </c>
      <c r="P30" s="125"/>
      <c r="Q30" s="125"/>
    </row>
    <row r="31" spans="3:89" ht="15" customHeight="1" thickBot="1" x14ac:dyDescent="0.25">
      <c r="C31" s="125" t="s">
        <v>6</v>
      </c>
      <c r="D31" s="125"/>
      <c r="E31" s="125"/>
      <c r="F31" s="125"/>
      <c r="G31" s="126">
        <v>3000</v>
      </c>
      <c r="H31" s="126"/>
      <c r="I31" s="126"/>
      <c r="J31" s="126"/>
      <c r="K31" s="126"/>
      <c r="L31" s="126"/>
      <c r="M31" s="126"/>
      <c r="N31" s="127"/>
      <c r="O31" s="128" t="s">
        <v>22</v>
      </c>
      <c r="P31" s="125"/>
      <c r="Q31" s="125"/>
    </row>
    <row r="32" spans="3:89" ht="15" customHeight="1" x14ac:dyDescent="0.2">
      <c r="C32" s="125" t="s">
        <v>21</v>
      </c>
      <c r="D32" s="125"/>
      <c r="E32" s="125"/>
      <c r="F32" s="125"/>
      <c r="G32" s="126">
        <f>MIN(G30,G31)</f>
        <v>3000</v>
      </c>
      <c r="H32" s="126"/>
      <c r="I32" s="126"/>
      <c r="J32" s="126"/>
      <c r="K32" s="126"/>
      <c r="L32" s="126"/>
      <c r="M32" s="126"/>
      <c r="N32" s="127"/>
      <c r="O32" s="128" t="s">
        <v>22</v>
      </c>
      <c r="P32" s="125"/>
      <c r="Q32" s="125"/>
      <c r="BK32" s="137">
        <f>L5</f>
        <v>0</v>
      </c>
      <c r="BL32" s="138"/>
      <c r="BM32" s="138"/>
      <c r="BN32" s="138"/>
      <c r="BO32" s="138"/>
      <c r="BP32" s="138"/>
      <c r="BQ32" s="138"/>
      <c r="BR32" s="138"/>
      <c r="BS32" s="139"/>
      <c r="BT32" s="140" t="s">
        <v>26</v>
      </c>
      <c r="BU32" s="141"/>
      <c r="BV32" s="141"/>
      <c r="BW32" s="141"/>
      <c r="BX32" s="141"/>
      <c r="BY32" s="141"/>
      <c r="BZ32" s="141"/>
      <c r="CA32" s="141"/>
      <c r="CB32" s="141"/>
      <c r="CC32" s="142"/>
    </row>
    <row r="33" spans="63:81" ht="15" customHeight="1" x14ac:dyDescent="0.2">
      <c r="BK33" s="299" t="s">
        <v>8</v>
      </c>
      <c r="BL33" s="146"/>
      <c r="BM33" s="146"/>
      <c r="BN33" s="146"/>
      <c r="BO33" s="146"/>
      <c r="BP33" s="146"/>
      <c r="BQ33" s="146"/>
      <c r="BR33" s="146"/>
      <c r="BS33" s="128"/>
      <c r="BT33" s="127">
        <f>BD26</f>
        <v>0</v>
      </c>
      <c r="BU33" s="300"/>
      <c r="BV33" s="300"/>
      <c r="BW33" s="300"/>
      <c r="BX33" s="300"/>
      <c r="BY33" s="300"/>
      <c r="BZ33" s="300"/>
      <c r="CA33" s="146" t="s">
        <v>22</v>
      </c>
      <c r="CB33" s="146"/>
      <c r="CC33" s="301"/>
    </row>
    <row r="34" spans="63:81" ht="15" customHeight="1" x14ac:dyDescent="0.2">
      <c r="BK34" s="299" t="s">
        <v>19</v>
      </c>
      <c r="BL34" s="146"/>
      <c r="BM34" s="146"/>
      <c r="BN34" s="146"/>
      <c r="BO34" s="146"/>
      <c r="BP34" s="146"/>
      <c r="BQ34" s="146"/>
      <c r="BR34" s="146"/>
      <c r="BS34" s="128"/>
      <c r="BT34" s="127">
        <f>G32</f>
        <v>3000</v>
      </c>
      <c r="BU34" s="300"/>
      <c r="BV34" s="300"/>
      <c r="BW34" s="300"/>
      <c r="BX34" s="300"/>
      <c r="BY34" s="300"/>
      <c r="BZ34" s="300"/>
      <c r="CA34" s="146" t="s">
        <v>22</v>
      </c>
      <c r="CB34" s="146"/>
      <c r="CC34" s="301"/>
    </row>
    <row r="35" spans="63:81" ht="15" customHeight="1" thickBot="1" x14ac:dyDescent="0.25">
      <c r="BK35" s="130" t="s">
        <v>27</v>
      </c>
      <c r="BL35" s="131"/>
      <c r="BM35" s="131"/>
      <c r="BN35" s="131"/>
      <c r="BO35" s="131"/>
      <c r="BP35" s="131"/>
      <c r="BQ35" s="131"/>
      <c r="BR35" s="131"/>
      <c r="BS35" s="131"/>
      <c r="BT35" s="132">
        <f>BT33+BT34</f>
        <v>3000</v>
      </c>
      <c r="BU35" s="133"/>
      <c r="BV35" s="133"/>
      <c r="BW35" s="133"/>
      <c r="BX35" s="133"/>
      <c r="BY35" s="133"/>
      <c r="BZ35" s="134"/>
      <c r="CA35" s="135" t="s">
        <v>22</v>
      </c>
      <c r="CB35" s="131"/>
      <c r="CC35" s="136"/>
    </row>
    <row r="36" spans="63:81" ht="15" customHeight="1" x14ac:dyDescent="0.2"/>
    <row r="37" spans="63:81" ht="15" customHeight="1" x14ac:dyDescent="0.2"/>
    <row r="38" spans="63:81" ht="15" customHeight="1" x14ac:dyDescent="0.2"/>
    <row r="39" spans="63:81" ht="15" customHeight="1" x14ac:dyDescent="0.2"/>
    <row r="40" spans="63:81" ht="15" customHeight="1" x14ac:dyDescent="0.2"/>
    <row r="41" spans="63:81" ht="15" customHeight="1" x14ac:dyDescent="0.2"/>
    <row r="42" spans="63:81" ht="15" customHeight="1" x14ac:dyDescent="0.2"/>
    <row r="43" spans="63:81" ht="15" customHeight="1" x14ac:dyDescent="0.2"/>
    <row r="44" spans="63:81" ht="15" customHeight="1" x14ac:dyDescent="0.2"/>
  </sheetData>
  <mergeCells count="224"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</mergeCells>
  <phoneticPr fontId="1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記入例</vt:lpstr>
      <vt:lpstr>共同生活住居①</vt:lpstr>
      <vt:lpstr>共同生活住居②</vt:lpstr>
      <vt:lpstr>共同生活住居③</vt:lpstr>
      <vt:lpstr>共同生活住居④</vt:lpstr>
      <vt:lpstr>記入例!Print_Area</vt:lpstr>
      <vt:lpstr>共同生活住居①!Print_Area</vt:lpstr>
      <vt:lpstr>共同生活住居②!Print_Area</vt:lpstr>
      <vt:lpstr>共同生活住居③!Print_Area</vt:lpstr>
      <vt:lpstr>共同生活住居④!Print_Area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kawasaki-user</dc:creator>
  <cp:lastModifiedBy>竹内聖人_40（健）障害保健福祉部障害計画課</cp:lastModifiedBy>
  <cp:lastPrinted>2026-03-10T02:24:27Z</cp:lastPrinted>
  <dcterms:created xsi:type="dcterms:W3CDTF">2014-06-06T12:16:17Z</dcterms:created>
  <dcterms:modified xsi:type="dcterms:W3CDTF">2026-07-16T07:57:15Z</dcterms:modified>
</cp:coreProperties>
</file>