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K:\40（健）障害者施設指導課\○事業者〔指導〕担当\【補助金】R7年度よりこちらに移動させてまとめます\R8\2_障害児安全安心対策事業（見守り支援及び登降園システム支援）\2_交付申請（国庫補助）\2_事業所への照会\"/>
    </mc:Choice>
  </mc:AlternateContent>
  <xr:revisionPtr revIDLastSave="0" documentId="13_ncr:1_{6D63C349-0714-41C6-ABA9-8F30B1D812CA}" xr6:coauthVersionLast="47" xr6:coauthVersionMax="47" xr10:uidLastSave="{00000000-0000-0000-0000-000000000000}"/>
  <bookViews>
    <workbookView xWindow="28680" yWindow="-120" windowWidth="29040" windowHeight="15720" xr2:uid="{85C065AB-2A18-4B2E-A56B-C44EB1882BB2}"/>
  </bookViews>
  <sheets>
    <sheet name="第2別表2-10" sheetId="1" r:id="rId1"/>
  </sheets>
  <externalReferences>
    <externalReference r:id="rId2"/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'第2別表2-10'!$A$1:$S$35</definedName>
    <definedName name="_xlnm.Print_Area">#REF!</definedName>
    <definedName name="syuukeihyou11">[2]集計表２!$A$3:$AD$109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R22" i="1" l="1"/>
  <c r="Q22" i="1"/>
  <c r="P22" i="1"/>
  <c r="O22" i="1"/>
  <c r="N22" i="1"/>
  <c r="G22" i="1"/>
  <c r="E22" i="1"/>
  <c r="D22" i="1"/>
  <c r="A22" i="1"/>
  <c r="H20" i="1"/>
  <c r="F20" i="1"/>
  <c r="I20" i="1" s="1"/>
  <c r="H19" i="1"/>
  <c r="F19" i="1"/>
  <c r="H18" i="1"/>
  <c r="F18" i="1"/>
  <c r="I18" i="1" s="1"/>
  <c r="H17" i="1"/>
  <c r="F17" i="1"/>
  <c r="H16" i="1"/>
  <c r="F16" i="1"/>
  <c r="I16" i="1" s="1"/>
  <c r="H15" i="1"/>
  <c r="F15" i="1"/>
  <c r="I15" i="1" s="1"/>
  <c r="H14" i="1"/>
  <c r="F14" i="1"/>
  <c r="I14" i="1" s="1"/>
  <c r="H13" i="1"/>
  <c r="F13" i="1"/>
  <c r="H12" i="1"/>
  <c r="F12" i="1"/>
  <c r="I12" i="1" s="1"/>
  <c r="F11" i="1"/>
  <c r="I17" i="1" l="1"/>
  <c r="I11" i="1"/>
  <c r="J11" i="1" s="1"/>
  <c r="I19" i="1"/>
  <c r="J19" i="1" s="1"/>
  <c r="K19" i="1" s="1"/>
  <c r="L19" i="1" s="1"/>
  <c r="M19" i="1" s="1"/>
  <c r="J17" i="1"/>
  <c r="K17" i="1" s="1"/>
  <c r="L17" i="1" s="1"/>
  <c r="M17" i="1" s="1"/>
  <c r="J14" i="1"/>
  <c r="K14" i="1" s="1"/>
  <c r="L14" i="1" s="1"/>
  <c r="M14" i="1" s="1"/>
  <c r="J20" i="1"/>
  <c r="K20" i="1" s="1"/>
  <c r="L20" i="1" s="1"/>
  <c r="M20" i="1" s="1"/>
  <c r="J15" i="1"/>
  <c r="K15" i="1" s="1"/>
  <c r="L15" i="1" s="1"/>
  <c r="M15" i="1" s="1"/>
  <c r="J16" i="1"/>
  <c r="K16" i="1"/>
  <c r="L16" i="1" s="1"/>
  <c r="M16" i="1" s="1"/>
  <c r="J12" i="1"/>
  <c r="K12" i="1" s="1"/>
  <c r="L12" i="1" s="1"/>
  <c r="M12" i="1" s="1"/>
  <c r="H22" i="1"/>
  <c r="I13" i="1"/>
  <c r="J18" i="1"/>
  <c r="K18" i="1" s="1"/>
  <c r="L18" i="1" s="1"/>
  <c r="M18" i="1" s="1"/>
  <c r="F22" i="1"/>
  <c r="I22" i="1" l="1"/>
  <c r="K11" i="1"/>
  <c r="L11" i="1" s="1"/>
  <c r="J13" i="1"/>
  <c r="J22" i="1" s="1"/>
  <c r="M11" i="1" l="1"/>
  <c r="K13" i="1"/>
  <c r="L13" i="1" l="1"/>
  <c r="K22" i="1"/>
  <c r="M13" i="1" l="1"/>
  <c r="M22" i="1" s="1"/>
  <c r="L22" i="1"/>
</calcChain>
</file>

<file path=xl/sharedStrings.xml><?xml version="1.0" encoding="utf-8"?>
<sst xmlns="http://schemas.openxmlformats.org/spreadsheetml/2006/main" count="84" uniqueCount="64">
  <si>
    <t>別表２－10</t>
    <phoneticPr fontId="3"/>
  </si>
  <si>
    <t>令和８年度（令和７年度からの繰越分）児童虐待防止対策等総合支援事業費国庫補助金所要額明細書</t>
    <rPh sb="34" eb="36">
      <t>コッコ</t>
    </rPh>
    <rPh sb="36" eb="39">
      <t>ホジョキン</t>
    </rPh>
    <rPh sb="39" eb="41">
      <t>ショヨウ</t>
    </rPh>
    <rPh sb="41" eb="42">
      <t>ガク</t>
    </rPh>
    <rPh sb="42" eb="45">
      <t>メイサイショ</t>
    </rPh>
    <phoneticPr fontId="3"/>
  </si>
  <si>
    <t>障害児安全安心対策事業</t>
    <phoneticPr fontId="3"/>
  </si>
  <si>
    <t>導入備品内容
（主な購入物品）</t>
    <rPh sb="8" eb="9">
      <t>オモ</t>
    </rPh>
    <rPh sb="10" eb="12">
      <t>コウニュウ</t>
    </rPh>
    <rPh sb="12" eb="14">
      <t>ブッピン</t>
    </rPh>
    <phoneticPr fontId="9"/>
  </si>
  <si>
    <t>施設種別</t>
    <rPh sb="0" eb="4">
      <t>シセツシュベツ</t>
    </rPh>
    <phoneticPr fontId="9"/>
  </si>
  <si>
    <t>対象施設名</t>
    <rPh sb="0" eb="5">
      <t>タイショウシセツメイ</t>
    </rPh>
    <phoneticPr fontId="9"/>
  </si>
  <si>
    <t>総事業費</t>
    <rPh sb="0" eb="3">
      <t>ソウジギョウ</t>
    </rPh>
    <rPh sb="3" eb="4">
      <t>ヒ</t>
    </rPh>
    <phoneticPr fontId="9"/>
  </si>
  <si>
    <t>差引額</t>
    <rPh sb="0" eb="3">
      <t>サシヒキガク</t>
    </rPh>
    <phoneticPr fontId="9"/>
  </si>
  <si>
    <t>算定基準に</t>
    <rPh sb="0" eb="2">
      <t>サンテイ</t>
    </rPh>
    <rPh sb="2" eb="4">
      <t>キジュン</t>
    </rPh>
    <phoneticPr fontId="3"/>
  </si>
  <si>
    <t>選定額</t>
    <rPh sb="0" eb="2">
      <t>センテイ</t>
    </rPh>
    <rPh sb="2" eb="3">
      <t>ガク</t>
    </rPh>
    <phoneticPr fontId="9"/>
  </si>
  <si>
    <t>国庫補助基本額</t>
    <rPh sb="0" eb="2">
      <t>コッコ</t>
    </rPh>
    <rPh sb="2" eb="4">
      <t>ホジョ</t>
    </rPh>
    <rPh sb="4" eb="7">
      <t>キホンガク</t>
    </rPh>
    <phoneticPr fontId="9"/>
  </si>
  <si>
    <t>国庫補助所要額</t>
    <rPh sb="0" eb="2">
      <t>コッコ</t>
    </rPh>
    <rPh sb="2" eb="4">
      <t>ホジョ</t>
    </rPh>
    <rPh sb="4" eb="6">
      <t>ショヨウ</t>
    </rPh>
    <rPh sb="6" eb="7">
      <t>ガク</t>
    </rPh>
    <phoneticPr fontId="9"/>
  </si>
  <si>
    <t>導入内容</t>
    <rPh sb="0" eb="4">
      <t>ドウニュウナイヨウ</t>
    </rPh>
    <phoneticPr fontId="9"/>
  </si>
  <si>
    <t>よる算定額</t>
    <rPh sb="2" eb="5">
      <t>サンテイガク</t>
    </rPh>
    <phoneticPr fontId="3"/>
  </si>
  <si>
    <t>Ｌ</t>
    <phoneticPr fontId="9"/>
  </si>
  <si>
    <t>パーテーション</t>
    <phoneticPr fontId="3"/>
  </si>
  <si>
    <t>簡易扉</t>
    <rPh sb="0" eb="3">
      <t>カンイトビラ</t>
    </rPh>
    <phoneticPr fontId="3"/>
  </si>
  <si>
    <t>簡易更衣室</t>
    <rPh sb="0" eb="5">
      <t>カンイコウイシツ</t>
    </rPh>
    <phoneticPr fontId="3"/>
  </si>
  <si>
    <t>カメラ</t>
    <phoneticPr fontId="3"/>
  </si>
  <si>
    <t>その他</t>
    <rPh sb="2" eb="3">
      <t>タ</t>
    </rPh>
    <phoneticPr fontId="3"/>
  </si>
  <si>
    <t>（その他の具体的な内容を記載）</t>
    <rPh sb="3" eb="4">
      <t>タ</t>
    </rPh>
    <rPh sb="5" eb="8">
      <t>グタイテキ</t>
    </rPh>
    <rPh sb="9" eb="11">
      <t>ナイヨウ</t>
    </rPh>
    <rPh sb="12" eb="14">
      <t>キサイ</t>
    </rPh>
    <phoneticPr fontId="9"/>
  </si>
  <si>
    <t>Ａ</t>
    <phoneticPr fontId="3"/>
  </si>
  <si>
    <t>Ｂ</t>
    <phoneticPr fontId="3"/>
  </si>
  <si>
    <t>Ｃ</t>
    <phoneticPr fontId="3"/>
  </si>
  <si>
    <t>Ｄ</t>
    <phoneticPr fontId="3"/>
  </si>
  <si>
    <t>Ｅ</t>
    <phoneticPr fontId="3"/>
  </si>
  <si>
    <t>Ｆ</t>
    <phoneticPr fontId="3"/>
  </si>
  <si>
    <t>Ｇ</t>
    <phoneticPr fontId="3"/>
  </si>
  <si>
    <t>Ｈ</t>
    <phoneticPr fontId="3"/>
  </si>
  <si>
    <t>Ｉ</t>
    <phoneticPr fontId="3"/>
  </si>
  <si>
    <t>Ｊ</t>
    <phoneticPr fontId="3"/>
  </si>
  <si>
    <t>Ｋ</t>
    <phoneticPr fontId="9"/>
  </si>
  <si>
    <t>Ｍ</t>
    <phoneticPr fontId="9"/>
  </si>
  <si>
    <t>か所</t>
    <rPh sb="1" eb="2">
      <t>ショ</t>
    </rPh>
    <phoneticPr fontId="9"/>
  </si>
  <si>
    <t>円</t>
    <rPh sb="0" eb="1">
      <t>エン</t>
    </rPh>
    <phoneticPr fontId="9"/>
  </si>
  <si>
    <t>箇所</t>
    <rPh sb="0" eb="2">
      <t>カショ</t>
    </rPh>
    <phoneticPr fontId="9"/>
  </si>
  <si>
    <t>（記載上の注意）</t>
    <rPh sb="1" eb="3">
      <t>キサイ</t>
    </rPh>
    <rPh sb="3" eb="4">
      <t>ジョウ</t>
    </rPh>
    <rPh sb="5" eb="7">
      <t>チュウイ</t>
    </rPh>
    <phoneticPr fontId="9"/>
  </si>
  <si>
    <t>１．Ａ欄には実施要綱記載の施設種別を記載すること。</t>
  </si>
  <si>
    <t>３．Ｆ欄には、対象施設ごとにＤ欄からＥ欄を差し引いた額を記入すること。</t>
  </si>
  <si>
    <t>４．Ｈ欄には、対象施設ごとに本通知に定める基準額（１００，０００円）を記入すること。</t>
    <rPh sb="7" eb="9">
      <t>タイショウ</t>
    </rPh>
    <rPh sb="9" eb="11">
      <t>シセツ</t>
    </rPh>
    <rPh sb="14" eb="15">
      <t>ホン</t>
    </rPh>
    <rPh sb="15" eb="17">
      <t>ツウチ</t>
    </rPh>
    <rPh sb="18" eb="19">
      <t>サダ</t>
    </rPh>
    <rPh sb="21" eb="23">
      <t>キジュン</t>
    </rPh>
    <rPh sb="23" eb="24">
      <t>ガク</t>
    </rPh>
    <rPh sb="32" eb="33">
      <t>エン</t>
    </rPh>
    <rPh sb="35" eb="37">
      <t>キニュウ</t>
    </rPh>
    <phoneticPr fontId="9"/>
  </si>
  <si>
    <t>５．Ｉ欄には、対象施設ごとにＦ欄、Ｇ欄及びＨ欄を比較し、最も少ない額を記入すること。</t>
    <rPh sb="7" eb="9">
      <t>タイショウ</t>
    </rPh>
    <rPh sb="9" eb="11">
      <t>シセツ</t>
    </rPh>
    <rPh sb="36" eb="37">
      <t>ニュウ</t>
    </rPh>
    <phoneticPr fontId="9"/>
  </si>
  <si>
    <r>
      <t xml:space="preserve">設置主体
</t>
    </r>
    <r>
      <rPr>
        <sz val="10"/>
        <color theme="1"/>
        <rFont val="HGｺﾞｼｯｸM"/>
        <family val="3"/>
        <charset val="128"/>
      </rPr>
      <t>（公立、私立の別）</t>
    </r>
    <rPh sb="0" eb="2">
      <t>セッチ</t>
    </rPh>
    <rPh sb="2" eb="4">
      <t>シュタイ</t>
    </rPh>
    <rPh sb="6" eb="8">
      <t>コウリツ</t>
    </rPh>
    <rPh sb="9" eb="11">
      <t>シリツ</t>
    </rPh>
    <rPh sb="12" eb="13">
      <t>ベツ</t>
    </rPh>
    <phoneticPr fontId="9"/>
  </si>
  <si>
    <t>寄付金その他の収入予定額</t>
    <phoneticPr fontId="9"/>
  </si>
  <si>
    <t>対象経費の
支出予定額</t>
    <phoneticPr fontId="9"/>
  </si>
  <si>
    <t>（Ｉ×3/4）</t>
    <phoneticPr fontId="9"/>
  </si>
  <si>
    <t>都道府県等補助額</t>
    <rPh sb="0" eb="4">
      <t>トドウフケン</t>
    </rPh>
    <rPh sb="4" eb="5">
      <t>トウ</t>
    </rPh>
    <rPh sb="5" eb="8">
      <t>ホジョガク</t>
    </rPh>
    <phoneticPr fontId="9"/>
  </si>
  <si>
    <t>Ｎ</t>
    <phoneticPr fontId="9"/>
  </si>
  <si>
    <t>（Ｌ×2/3)</t>
    <phoneticPr fontId="9"/>
  </si>
  <si>
    <t>Ｏ</t>
    <phoneticPr fontId="9"/>
  </si>
  <si>
    <t xml:space="preserve"> 　　　円</t>
    <rPh sb="4" eb="5">
      <t>エン</t>
    </rPh>
    <phoneticPr fontId="9"/>
  </si>
  <si>
    <t xml:space="preserve"> 　　円</t>
    <rPh sb="3" eb="4">
      <t>エン</t>
    </rPh>
    <phoneticPr fontId="9"/>
  </si>
  <si>
    <t>２．Ｂ欄には公立（自治体による設置）又は私立（社会福祉法人、株式会社、学校法人等による設置）を記載すること。</t>
  </si>
  <si>
    <t>６．Ｊ欄には、Ｉ欄の額に３／４を乗じた額を記載すること。</t>
    <rPh sb="3" eb="4">
      <t>ラン</t>
    </rPh>
    <rPh sb="8" eb="9">
      <t>ラン</t>
    </rPh>
    <rPh sb="10" eb="11">
      <t>ガク</t>
    </rPh>
    <rPh sb="16" eb="17">
      <t>ジョウ</t>
    </rPh>
    <rPh sb="19" eb="20">
      <t>ガク</t>
    </rPh>
    <rPh sb="21" eb="23">
      <t>キサイ</t>
    </rPh>
    <phoneticPr fontId="9"/>
  </si>
  <si>
    <t>７．Ｋ欄には、Ｉ欄とＪ欄を比較して、いずれか少ない方の額を記載すること。</t>
    <rPh sb="8" eb="9">
      <t>ラン</t>
    </rPh>
    <rPh sb="11" eb="12">
      <t>ラン</t>
    </rPh>
    <rPh sb="13" eb="15">
      <t>ヒカク</t>
    </rPh>
    <rPh sb="22" eb="23">
      <t>スク</t>
    </rPh>
    <rPh sb="25" eb="26">
      <t>ホウ</t>
    </rPh>
    <rPh sb="27" eb="28">
      <t>ガク</t>
    </rPh>
    <rPh sb="29" eb="31">
      <t>キサイ</t>
    </rPh>
    <phoneticPr fontId="9"/>
  </si>
  <si>
    <t>８．Ｌ欄には、対象施設ごとにＫ欄の額を記入すること。</t>
    <rPh sb="3" eb="4">
      <t>ラン</t>
    </rPh>
    <rPh sb="7" eb="11">
      <t>タイショウシセツ</t>
    </rPh>
    <rPh sb="15" eb="16">
      <t>ラン</t>
    </rPh>
    <rPh sb="17" eb="18">
      <t>ガク</t>
    </rPh>
    <rPh sb="19" eb="21">
      <t>キニュウ</t>
    </rPh>
    <phoneticPr fontId="9"/>
  </si>
  <si>
    <t>９．Ｍ欄には、Ｌ欄の額に交付要綱の別表の第５欄に定める補助率を乗じて得た額（１，０００円未満の端数が生じた場合は、これを切り捨てるものとする。）を記載すること。</t>
    <rPh sb="6" eb="7">
      <t>ラン</t>
    </rPh>
    <rPh sb="8" eb="9">
      <t>ガク</t>
    </rPh>
    <rPh sb="71" eb="73">
      <t>キサイ</t>
    </rPh>
    <phoneticPr fontId="9"/>
  </si>
  <si>
    <t>10．Ｎ欄には、導入する備品の種類に〇をつけること。（複数選択可）</t>
    <phoneticPr fontId="3"/>
  </si>
  <si>
    <t>11．Ｏ欄には、導入内容を記載すること。</t>
    <phoneticPr fontId="3"/>
  </si>
  <si>
    <t>12．記載欄が不足する場合は適宜行を追加して記載すること。</t>
    <rPh sb="3" eb="5">
      <t>キサイ</t>
    </rPh>
    <rPh sb="5" eb="6">
      <t>ラン</t>
    </rPh>
    <rPh sb="7" eb="9">
      <t>フソク</t>
    </rPh>
    <rPh sb="11" eb="13">
      <t>バアイ</t>
    </rPh>
    <rPh sb="14" eb="16">
      <t>テキギ</t>
    </rPh>
    <rPh sb="16" eb="17">
      <t>ギョウ</t>
    </rPh>
    <rPh sb="18" eb="20">
      <t>ツイカ</t>
    </rPh>
    <rPh sb="22" eb="24">
      <t>キサイ</t>
    </rPh>
    <phoneticPr fontId="9"/>
  </si>
  <si>
    <t>性被害防止対策支援事業</t>
    <rPh sb="0" eb="7">
      <t>セイヒガイボウシタイサク</t>
    </rPh>
    <phoneticPr fontId="3"/>
  </si>
  <si>
    <t>私立</t>
  </si>
  <si>
    <t>障害児入所施設</t>
    <rPh sb="0" eb="7">
      <t>ショウガイジニュウショシセツ</t>
    </rPh>
    <phoneticPr fontId="3"/>
  </si>
  <si>
    <t>障害児通所支援事業所</t>
    <rPh sb="0" eb="9">
      <t>ショウガイジツウショシエンジギョウ</t>
    </rPh>
    <rPh sb="9" eb="10">
      <t>ショ</t>
    </rPh>
    <phoneticPr fontId="3"/>
  </si>
  <si>
    <t>障害児相談支援事業所</t>
    <rPh sb="0" eb="10">
      <t>ショウガイジソウダンシエンジギョウショ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</si>
</sst>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;&quot;▲ &quot;#,###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2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sz val="10"/>
      <color theme="1"/>
      <name val="HGｺﾞｼｯｸM"/>
      <family val="3"/>
      <charset val="128"/>
    </font>
    <font>
      <strike/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auto="1"/>
      </right>
      <top style="thin">
        <color indexed="64"/>
      </top>
      <bottom style="double">
        <color theme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theme="1"/>
      </bottom>
      <diagonal/>
    </border>
    <border>
      <left style="thin">
        <color auto="1"/>
      </left>
      <right/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0" xfId="2" applyFont="1"/>
    <xf numFmtId="0" fontId="5" fillId="0" borderId="0" xfId="2" applyFont="1" applyAlignment="1">
      <alignment vertical="center"/>
    </xf>
    <xf numFmtId="0" fontId="10" fillId="0" borderId="0" xfId="0" applyFont="1" applyAlignment="1"/>
    <xf numFmtId="0" fontId="5" fillId="0" borderId="12" xfId="2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5" xfId="2" applyFont="1" applyBorder="1" applyAlignment="1">
      <alignment horizontal="center" vertical="center"/>
    </xf>
    <xf numFmtId="0" fontId="5" fillId="0" borderId="1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distributed" vertical="center"/>
    </xf>
    <xf numFmtId="0" fontId="5" fillId="0" borderId="12" xfId="2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shrinkToFit="1"/>
    </xf>
    <xf numFmtId="0" fontId="5" fillId="0" borderId="12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3" applyFont="1" applyBorder="1" applyAlignment="1">
      <alignment horizontal="right" vertical="center" wrapText="1"/>
    </xf>
    <xf numFmtId="0" fontId="5" fillId="0" borderId="6" xfId="2" applyFont="1" applyBorder="1"/>
    <xf numFmtId="0" fontId="5" fillId="0" borderId="8" xfId="2" applyFont="1" applyBorder="1"/>
    <xf numFmtId="0" fontId="5" fillId="0" borderId="11" xfId="2" applyFont="1" applyBorder="1" applyAlignment="1">
      <alignment horizontal="center" vertical="center" wrapText="1"/>
    </xf>
    <xf numFmtId="0" fontId="5" fillId="0" borderId="9" xfId="2" applyFont="1" applyBorder="1" applyAlignment="1">
      <alignment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4" xfId="2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8" fontId="5" fillId="0" borderId="4" xfId="1" applyFont="1" applyFill="1" applyBorder="1" applyAlignment="1">
      <alignment vertical="center" wrapText="1"/>
    </xf>
    <xf numFmtId="38" fontId="5" fillId="2" borderId="4" xfId="1" applyFont="1" applyFill="1" applyBorder="1" applyAlignment="1">
      <alignment vertical="center" wrapText="1"/>
    </xf>
    <xf numFmtId="176" fontId="5" fillId="2" borderId="14" xfId="0" applyNumberFormat="1" applyFont="1" applyFill="1" applyBorder="1" applyAlignment="1">
      <alignment horizontal="right" vertical="center"/>
    </xf>
    <xf numFmtId="0" fontId="5" fillId="0" borderId="12" xfId="2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38" fontId="5" fillId="0" borderId="18" xfId="1" applyFont="1" applyFill="1" applyBorder="1" applyAlignment="1">
      <alignment vertical="center" wrapText="1"/>
    </xf>
    <xf numFmtId="38" fontId="5" fillId="0" borderId="19" xfId="1" applyFont="1" applyFill="1" applyBorder="1" applyAlignment="1">
      <alignment vertical="center" wrapText="1"/>
    </xf>
    <xf numFmtId="38" fontId="5" fillId="2" borderId="19" xfId="1" applyFont="1" applyFill="1" applyBorder="1" applyAlignment="1">
      <alignment vertical="center" wrapText="1"/>
    </xf>
    <xf numFmtId="38" fontId="5" fillId="0" borderId="20" xfId="1" applyFont="1" applyFill="1" applyBorder="1" applyAlignment="1">
      <alignment vertical="center" wrapText="1"/>
    </xf>
    <xf numFmtId="176" fontId="5" fillId="2" borderId="21" xfId="0" applyNumberFormat="1" applyFont="1" applyFill="1" applyBorder="1" applyAlignment="1">
      <alignment horizontal="right" vertical="center"/>
    </xf>
    <xf numFmtId="38" fontId="5" fillId="2" borderId="22" xfId="1" applyFont="1" applyFill="1" applyBorder="1" applyAlignment="1">
      <alignment vertical="center" wrapText="1"/>
    </xf>
    <xf numFmtId="38" fontId="5" fillId="2" borderId="23" xfId="1" applyFont="1" applyFill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right" vertical="center"/>
    </xf>
    <xf numFmtId="0" fontId="5" fillId="0" borderId="26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38" fontId="5" fillId="0" borderId="11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right" vertical="center"/>
    </xf>
    <xf numFmtId="0" fontId="5" fillId="0" borderId="15" xfId="2" applyFont="1" applyBorder="1" applyAlignment="1">
      <alignment horizontal="right" vertical="center"/>
    </xf>
    <xf numFmtId="0" fontId="5" fillId="0" borderId="28" xfId="2" applyFont="1" applyBorder="1" applyAlignment="1">
      <alignment horizontal="center" vertical="center"/>
    </xf>
    <xf numFmtId="0" fontId="5" fillId="2" borderId="13" xfId="2" applyFont="1" applyFill="1" applyBorder="1" applyAlignment="1">
      <alignment horizontal="right" vertical="center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38" fontId="5" fillId="2" borderId="16" xfId="1" applyFont="1" applyFill="1" applyBorder="1" applyAlignment="1">
      <alignment vertical="center"/>
    </xf>
    <xf numFmtId="38" fontId="5" fillId="2" borderId="13" xfId="1" applyFont="1" applyFill="1" applyBorder="1" applyAlignment="1">
      <alignment vertical="center"/>
    </xf>
    <xf numFmtId="38" fontId="5" fillId="2" borderId="4" xfId="1" applyFont="1" applyFill="1" applyBorder="1" applyAlignment="1">
      <alignment vertical="center"/>
    </xf>
    <xf numFmtId="3" fontId="5" fillId="0" borderId="0" xfId="0" applyNumberFormat="1" applyFont="1">
      <alignment vertical="center"/>
    </xf>
    <xf numFmtId="0" fontId="5" fillId="0" borderId="0" xfId="5" applyFont="1" applyAlignment="1">
      <alignment horizontal="left"/>
    </xf>
    <xf numFmtId="0" fontId="12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0" fillId="0" borderId="0" xfId="4" applyFont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</cellXfs>
  <cellStyles count="6">
    <cellStyle name="桁区切り" xfId="1" builtinId="6"/>
    <cellStyle name="標準" xfId="0" builtinId="0"/>
    <cellStyle name="標準 12" xfId="4" xr:uid="{DE7416A6-E058-4AA0-B5EC-EDFDF031BC6B}"/>
    <cellStyle name="標準 13" xfId="2" xr:uid="{1BDF83B3-19F3-4CE4-B1DB-40F8CC38E20F}"/>
    <cellStyle name="標準 27" xfId="5" xr:uid="{55CA2F29-9974-461E-A3A5-0279BC0E6429}"/>
    <cellStyle name="標準 4" xfId="3" xr:uid="{386E7C30-AF57-4884-A075-9470572800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4173</xdr:colOff>
      <xdr:row>20</xdr:row>
      <xdr:rowOff>40821</xdr:rowOff>
    </xdr:from>
    <xdr:to>
      <xdr:col>13</xdr:col>
      <xdr:colOff>3266</xdr:colOff>
      <xdr:row>21</xdr:row>
      <xdr:rowOff>40821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43168C5-EC99-410C-A5CF-6AE51437C433}"/>
            </a:ext>
            <a:ext uri="{147F2762-F138-4A5C-976F-8EAC2B608ADB}">
              <a16:predDERef xmlns:a16="http://schemas.microsoft.com/office/drawing/2014/main" pred="{DC26EF58-2E52-6998-163D-7DD589B54E4A}"/>
            </a:ext>
          </a:extLst>
        </xdr:cNvPr>
        <xdr:cNvSpPr txBox="1"/>
      </xdr:nvSpPr>
      <xdr:spPr>
        <a:xfrm>
          <a:off x="11980273" y="14852196"/>
          <a:ext cx="1961243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kumimoji="1" lang="en-US" altLang="ja-JP" sz="900" u="none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※43 </a:t>
          </a:r>
          <a:r>
            <a:rPr kumimoji="1" lang="ja-JP" altLang="en-US" sz="900" u="none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　　</a:t>
          </a:r>
          <a:r>
            <a:rPr kumimoji="1" lang="ja-JP" altLang="en-US" sz="900" u="none" baseline="0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  </a:t>
          </a:r>
          <a:r>
            <a:rPr kumimoji="1" lang="ja-JP" altLang="en-US" sz="900" u="none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       </a:t>
          </a:r>
          <a:r>
            <a:rPr kumimoji="1" lang="en-US" altLang="ja-JP" sz="900" u="none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※44</a:t>
          </a:r>
          <a:endParaRPr kumimoji="1" lang="ja-JP" altLang="en-US" sz="900" u="none">
            <a:solidFill>
              <a:sysClr val="windowText" lastClr="000000"/>
            </a:solidFill>
            <a:latin typeface="HGｺﾞｼｯｸM" panose="020B0609000000000000" pitchFamily="49" charset="-128"/>
            <a:ea typeface="HGｺﾞｼｯｸM" panose="020B0609000000000000" pitchFamily="49" charset="-128"/>
          </a:endParaRPr>
        </a:p>
      </xdr:txBody>
    </xdr:sp>
    <xdr:clientData/>
  </xdr:twoCellAnchor>
  <xdr:twoCellAnchor>
    <xdr:from>
      <xdr:col>20</xdr:col>
      <xdr:colOff>0</xdr:colOff>
      <xdr:row>10</xdr:row>
      <xdr:rowOff>0</xdr:rowOff>
    </xdr:from>
    <xdr:to>
      <xdr:col>29</xdr:col>
      <xdr:colOff>130477</xdr:colOff>
      <xdr:row>16</xdr:row>
      <xdr:rowOff>85271</xdr:rowOff>
    </xdr:to>
    <xdr:sp macro="" textlink="">
      <xdr:nvSpPr>
        <xdr:cNvPr id="4" name="正方形/長方形 5">
          <a:extLst>
            <a:ext uri="{FF2B5EF4-FFF2-40B4-BE49-F238E27FC236}">
              <a16:creationId xmlns:a16="http://schemas.microsoft.com/office/drawing/2014/main" id="{110149A8-AE01-4C68-9F01-DCD95CCD7D7D}"/>
            </a:ext>
          </a:extLst>
        </xdr:cNvPr>
        <xdr:cNvSpPr/>
      </xdr:nvSpPr>
      <xdr:spPr>
        <a:xfrm>
          <a:off x="22370143" y="2190750"/>
          <a:ext cx="5641370" cy="26162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400" b="1"/>
            <a:t>＜留意事項＞</a:t>
          </a:r>
          <a:endParaRPr kumimoji="1" lang="en-US" altLang="ja-JP" sz="2400" b="1"/>
        </a:p>
        <a:p>
          <a:pPr algn="l"/>
          <a:r>
            <a:rPr kumimoji="1" lang="ja-JP" altLang="en-US" sz="2400" b="1"/>
            <a:t>白のセル部分のみ御</a:t>
          </a:r>
          <a:r>
            <a:rPr kumimoji="1" lang="ja-JP" altLang="en-US" sz="2400" b="1" u="sng">
              <a:solidFill>
                <a:schemeClr val="bg1"/>
              </a:solidFill>
            </a:rPr>
            <a:t>入力ください</a:t>
          </a:r>
          <a:r>
            <a:rPr kumimoji="1" lang="ja-JP" altLang="en-US" sz="2400" b="1"/>
            <a:t>。</a:t>
          </a:r>
          <a:endParaRPr kumimoji="1" lang="en-US" altLang="ja-JP" sz="24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40&#65288;&#20581;&#65289;&#38556;&#23475;&#32773;&#26045;&#35373;&#25351;&#23566;&#35506;\&#9675;&#20107;&#26989;&#32773;&#12308;&#25351;&#23566;&#12309;&#25285;&#24403;\&#12304;&#35036;&#21161;&#37329;&#12305;R7&#24180;&#24230;&#12424;&#12426;&#12371;&#12385;&#12425;&#12395;&#31227;&#21205;&#12373;&#12379;&#12390;&#12414;&#12392;&#12417;&#12414;&#12377;\R8\2_&#38556;&#23475;&#20816;&#23433;&#20840;&#23433;&#24515;&#23550;&#31574;&#20107;&#26989;&#65288;&#35211;&#23432;&#12426;&#25903;&#25588;&#21450;&#12403;&#30331;&#38477;&#22290;&#12471;&#12473;&#12486;&#12512;&#25903;&#25588;&#65289;\2_&#20132;&#20184;&#30003;&#35531;&#65288;&#22269;&#24235;&#35036;&#21161;&#65289;\2_&#20107;&#26989;&#25152;&#12408;&#12398;&#29031;&#20250;\&#22320;&#26041;&#20844;&#20849;&#22243;&#20307;&#12467;&#12540;&#12489;&#65288;&#37117;&#36947;&#24220;&#30476;&#12539;&#25351;&#23450;&#37117;&#24066;&#12539;&#20013;&#26680;&#24066;&#12539;&#20816;&#30456;&#35373;&#32622;&#24066;&#21517;&#65289;&#21029;&#32025;&#27096;&#24335;&#31532;&#65298;.xlsx" TargetMode="External"/><Relationship Id="rId1" Type="http://schemas.openxmlformats.org/officeDocument/2006/relationships/externalLinkPath" Target="&#22320;&#26041;&#20844;&#20849;&#22243;&#20307;&#12467;&#12540;&#12489;&#65288;&#37117;&#36947;&#24220;&#30476;&#12539;&#25351;&#23450;&#37117;&#24066;&#12539;&#20013;&#26680;&#24066;&#12539;&#20816;&#30456;&#35373;&#32622;&#24066;&#21517;&#65289;&#21029;&#32025;&#27096;&#24335;&#31532;&#652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集計】申請額（県・指・中・児相）"/>
      <sheetName val="第2"/>
      <sheetName val="第2別表1"/>
      <sheetName val="第2別表2-1"/>
      <sheetName val="第2別表2-2"/>
      <sheetName val="第2別表2-3①"/>
      <sheetName val="第2別表2-3②"/>
      <sheetName val="第2別表2-4"/>
      <sheetName val="第2別表2-5"/>
      <sheetName val="第2別表2-6①"/>
      <sheetName val="第2別表2-6②"/>
      <sheetName val="第2別表2-7"/>
      <sheetName val="第2別表2-8① "/>
      <sheetName val="第2別表2-8②"/>
      <sheetName val="第2別表2-8③"/>
      <sheetName val="第2別表2-8④"/>
      <sheetName val="第2別表2-9"/>
      <sheetName val="第2別表2-10"/>
      <sheetName val="第2別表2-11"/>
      <sheetName val="第2別表2-12"/>
      <sheetName val="第2別表2-13"/>
      <sheetName val="第2別表2-14"/>
      <sheetName val="第2別表2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13AD-3A8E-4C97-8829-DDD1C5DFC15A}">
  <dimension ref="A1:V35"/>
  <sheetViews>
    <sheetView showGridLines="0" tabSelected="1" view="pageBreakPreview" zoomScale="70" zoomScaleNormal="100" zoomScaleSheetLayoutView="70" workbookViewId="0">
      <selection activeCell="G14" sqref="G14"/>
    </sheetView>
  </sheetViews>
  <sheetFormatPr defaultRowHeight="13" x14ac:dyDescent="0.2"/>
  <cols>
    <col min="1" max="1" width="11" style="3" customWidth="1"/>
    <col min="2" max="2" width="15" style="3" customWidth="1"/>
    <col min="3" max="3" width="33" style="3" customWidth="1"/>
    <col min="4" max="12" width="14.08984375" style="3" customWidth="1"/>
    <col min="13" max="13" width="14.08984375" style="7" customWidth="1"/>
    <col min="14" max="16" width="11.90625" style="7" customWidth="1"/>
    <col min="17" max="17" width="33.90625" style="7" bestFit="1" customWidth="1"/>
    <col min="18" max="18" width="8.7265625" style="7"/>
    <col min="19" max="19" width="33.90625" style="7" bestFit="1" customWidth="1"/>
    <col min="20" max="256" width="8.7265625" style="7"/>
    <col min="257" max="257" width="11" style="7" customWidth="1"/>
    <col min="258" max="258" width="15" style="7" customWidth="1"/>
    <col min="259" max="259" width="33" style="7" customWidth="1"/>
    <col min="260" max="260" width="39.453125" style="7" customWidth="1"/>
    <col min="261" max="269" width="14.08984375" style="7" customWidth="1"/>
    <col min="270" max="512" width="8.7265625" style="7"/>
    <col min="513" max="513" width="11" style="7" customWidth="1"/>
    <col min="514" max="514" width="15" style="7" customWidth="1"/>
    <col min="515" max="515" width="33" style="7" customWidth="1"/>
    <col min="516" max="516" width="39.453125" style="7" customWidth="1"/>
    <col min="517" max="525" width="14.08984375" style="7" customWidth="1"/>
    <col min="526" max="768" width="8.7265625" style="7"/>
    <col min="769" max="769" width="11" style="7" customWidth="1"/>
    <col min="770" max="770" width="15" style="7" customWidth="1"/>
    <col min="771" max="771" width="33" style="7" customWidth="1"/>
    <col min="772" max="772" width="39.453125" style="7" customWidth="1"/>
    <col min="773" max="781" width="14.08984375" style="7" customWidth="1"/>
    <col min="782" max="1024" width="8.7265625" style="7"/>
    <col min="1025" max="1025" width="11" style="7" customWidth="1"/>
    <col min="1026" max="1026" width="15" style="7" customWidth="1"/>
    <col min="1027" max="1027" width="33" style="7" customWidth="1"/>
    <col min="1028" max="1028" width="39.453125" style="7" customWidth="1"/>
    <col min="1029" max="1037" width="14.08984375" style="7" customWidth="1"/>
    <col min="1038" max="1280" width="8.7265625" style="7"/>
    <col min="1281" max="1281" width="11" style="7" customWidth="1"/>
    <col min="1282" max="1282" width="15" style="7" customWidth="1"/>
    <col min="1283" max="1283" width="33" style="7" customWidth="1"/>
    <col min="1284" max="1284" width="39.453125" style="7" customWidth="1"/>
    <col min="1285" max="1293" width="14.08984375" style="7" customWidth="1"/>
    <col min="1294" max="1536" width="8.7265625" style="7"/>
    <col min="1537" max="1537" width="11" style="7" customWidth="1"/>
    <col min="1538" max="1538" width="15" style="7" customWidth="1"/>
    <col min="1539" max="1539" width="33" style="7" customWidth="1"/>
    <col min="1540" max="1540" width="39.453125" style="7" customWidth="1"/>
    <col min="1541" max="1549" width="14.08984375" style="7" customWidth="1"/>
    <col min="1550" max="1792" width="8.7265625" style="7"/>
    <col min="1793" max="1793" width="11" style="7" customWidth="1"/>
    <col min="1794" max="1794" width="15" style="7" customWidth="1"/>
    <col min="1795" max="1795" width="33" style="7" customWidth="1"/>
    <col min="1796" max="1796" width="39.453125" style="7" customWidth="1"/>
    <col min="1797" max="1805" width="14.08984375" style="7" customWidth="1"/>
    <col min="1806" max="2048" width="8.7265625" style="7"/>
    <col min="2049" max="2049" width="11" style="7" customWidth="1"/>
    <col min="2050" max="2050" width="15" style="7" customWidth="1"/>
    <col min="2051" max="2051" width="33" style="7" customWidth="1"/>
    <col min="2052" max="2052" width="39.453125" style="7" customWidth="1"/>
    <col min="2053" max="2061" width="14.08984375" style="7" customWidth="1"/>
    <col min="2062" max="2304" width="8.7265625" style="7"/>
    <col min="2305" max="2305" width="11" style="7" customWidth="1"/>
    <col min="2306" max="2306" width="15" style="7" customWidth="1"/>
    <col min="2307" max="2307" width="33" style="7" customWidth="1"/>
    <col min="2308" max="2308" width="39.453125" style="7" customWidth="1"/>
    <col min="2309" max="2317" width="14.08984375" style="7" customWidth="1"/>
    <col min="2318" max="2560" width="8.7265625" style="7"/>
    <col min="2561" max="2561" width="11" style="7" customWidth="1"/>
    <col min="2562" max="2562" width="15" style="7" customWidth="1"/>
    <col min="2563" max="2563" width="33" style="7" customWidth="1"/>
    <col min="2564" max="2564" width="39.453125" style="7" customWidth="1"/>
    <col min="2565" max="2573" width="14.08984375" style="7" customWidth="1"/>
    <col min="2574" max="2816" width="8.7265625" style="7"/>
    <col min="2817" max="2817" width="11" style="7" customWidth="1"/>
    <col min="2818" max="2818" width="15" style="7" customWidth="1"/>
    <col min="2819" max="2819" width="33" style="7" customWidth="1"/>
    <col min="2820" max="2820" width="39.453125" style="7" customWidth="1"/>
    <col min="2821" max="2829" width="14.08984375" style="7" customWidth="1"/>
    <col min="2830" max="3072" width="8.7265625" style="7"/>
    <col min="3073" max="3073" width="11" style="7" customWidth="1"/>
    <col min="3074" max="3074" width="15" style="7" customWidth="1"/>
    <col min="3075" max="3075" width="33" style="7" customWidth="1"/>
    <col min="3076" max="3076" width="39.453125" style="7" customWidth="1"/>
    <col min="3077" max="3085" width="14.08984375" style="7" customWidth="1"/>
    <col min="3086" max="3328" width="8.7265625" style="7"/>
    <col min="3329" max="3329" width="11" style="7" customWidth="1"/>
    <col min="3330" max="3330" width="15" style="7" customWidth="1"/>
    <col min="3331" max="3331" width="33" style="7" customWidth="1"/>
    <col min="3332" max="3332" width="39.453125" style="7" customWidth="1"/>
    <col min="3333" max="3341" width="14.08984375" style="7" customWidth="1"/>
    <col min="3342" max="3584" width="8.7265625" style="7"/>
    <col min="3585" max="3585" width="11" style="7" customWidth="1"/>
    <col min="3586" max="3586" width="15" style="7" customWidth="1"/>
    <col min="3587" max="3587" width="33" style="7" customWidth="1"/>
    <col min="3588" max="3588" width="39.453125" style="7" customWidth="1"/>
    <col min="3589" max="3597" width="14.08984375" style="7" customWidth="1"/>
    <col min="3598" max="3840" width="8.7265625" style="7"/>
    <col min="3841" max="3841" width="11" style="7" customWidth="1"/>
    <col min="3842" max="3842" width="15" style="7" customWidth="1"/>
    <col min="3843" max="3843" width="33" style="7" customWidth="1"/>
    <col min="3844" max="3844" width="39.453125" style="7" customWidth="1"/>
    <col min="3845" max="3853" width="14.08984375" style="7" customWidth="1"/>
    <col min="3854" max="4096" width="8.7265625" style="7"/>
    <col min="4097" max="4097" width="11" style="7" customWidth="1"/>
    <col min="4098" max="4098" width="15" style="7" customWidth="1"/>
    <col min="4099" max="4099" width="33" style="7" customWidth="1"/>
    <col min="4100" max="4100" width="39.453125" style="7" customWidth="1"/>
    <col min="4101" max="4109" width="14.08984375" style="7" customWidth="1"/>
    <col min="4110" max="4352" width="8.7265625" style="7"/>
    <col min="4353" max="4353" width="11" style="7" customWidth="1"/>
    <col min="4354" max="4354" width="15" style="7" customWidth="1"/>
    <col min="4355" max="4355" width="33" style="7" customWidth="1"/>
    <col min="4356" max="4356" width="39.453125" style="7" customWidth="1"/>
    <col min="4357" max="4365" width="14.08984375" style="7" customWidth="1"/>
    <col min="4366" max="4608" width="8.7265625" style="7"/>
    <col min="4609" max="4609" width="11" style="7" customWidth="1"/>
    <col min="4610" max="4610" width="15" style="7" customWidth="1"/>
    <col min="4611" max="4611" width="33" style="7" customWidth="1"/>
    <col min="4612" max="4612" width="39.453125" style="7" customWidth="1"/>
    <col min="4613" max="4621" width="14.08984375" style="7" customWidth="1"/>
    <col min="4622" max="4864" width="8.7265625" style="7"/>
    <col min="4865" max="4865" width="11" style="7" customWidth="1"/>
    <col min="4866" max="4866" width="15" style="7" customWidth="1"/>
    <col min="4867" max="4867" width="33" style="7" customWidth="1"/>
    <col min="4868" max="4868" width="39.453125" style="7" customWidth="1"/>
    <col min="4869" max="4877" width="14.08984375" style="7" customWidth="1"/>
    <col min="4878" max="5120" width="8.7265625" style="7"/>
    <col min="5121" max="5121" width="11" style="7" customWidth="1"/>
    <col min="5122" max="5122" width="15" style="7" customWidth="1"/>
    <col min="5123" max="5123" width="33" style="7" customWidth="1"/>
    <col min="5124" max="5124" width="39.453125" style="7" customWidth="1"/>
    <col min="5125" max="5133" width="14.08984375" style="7" customWidth="1"/>
    <col min="5134" max="5376" width="8.7265625" style="7"/>
    <col min="5377" max="5377" width="11" style="7" customWidth="1"/>
    <col min="5378" max="5378" width="15" style="7" customWidth="1"/>
    <col min="5379" max="5379" width="33" style="7" customWidth="1"/>
    <col min="5380" max="5380" width="39.453125" style="7" customWidth="1"/>
    <col min="5381" max="5389" width="14.08984375" style="7" customWidth="1"/>
    <col min="5390" max="5632" width="8.7265625" style="7"/>
    <col min="5633" max="5633" width="11" style="7" customWidth="1"/>
    <col min="5634" max="5634" width="15" style="7" customWidth="1"/>
    <col min="5635" max="5635" width="33" style="7" customWidth="1"/>
    <col min="5636" max="5636" width="39.453125" style="7" customWidth="1"/>
    <col min="5637" max="5645" width="14.08984375" style="7" customWidth="1"/>
    <col min="5646" max="5888" width="8.7265625" style="7"/>
    <col min="5889" max="5889" width="11" style="7" customWidth="1"/>
    <col min="5890" max="5890" width="15" style="7" customWidth="1"/>
    <col min="5891" max="5891" width="33" style="7" customWidth="1"/>
    <col min="5892" max="5892" width="39.453125" style="7" customWidth="1"/>
    <col min="5893" max="5901" width="14.08984375" style="7" customWidth="1"/>
    <col min="5902" max="6144" width="8.7265625" style="7"/>
    <col min="6145" max="6145" width="11" style="7" customWidth="1"/>
    <col min="6146" max="6146" width="15" style="7" customWidth="1"/>
    <col min="6147" max="6147" width="33" style="7" customWidth="1"/>
    <col min="6148" max="6148" width="39.453125" style="7" customWidth="1"/>
    <col min="6149" max="6157" width="14.08984375" style="7" customWidth="1"/>
    <col min="6158" max="6400" width="8.7265625" style="7"/>
    <col min="6401" max="6401" width="11" style="7" customWidth="1"/>
    <col min="6402" max="6402" width="15" style="7" customWidth="1"/>
    <col min="6403" max="6403" width="33" style="7" customWidth="1"/>
    <col min="6404" max="6404" width="39.453125" style="7" customWidth="1"/>
    <col min="6405" max="6413" width="14.08984375" style="7" customWidth="1"/>
    <col min="6414" max="6656" width="8.7265625" style="7"/>
    <col min="6657" max="6657" width="11" style="7" customWidth="1"/>
    <col min="6658" max="6658" width="15" style="7" customWidth="1"/>
    <col min="6659" max="6659" width="33" style="7" customWidth="1"/>
    <col min="6660" max="6660" width="39.453125" style="7" customWidth="1"/>
    <col min="6661" max="6669" width="14.08984375" style="7" customWidth="1"/>
    <col min="6670" max="6912" width="8.7265625" style="7"/>
    <col min="6913" max="6913" width="11" style="7" customWidth="1"/>
    <col min="6914" max="6914" width="15" style="7" customWidth="1"/>
    <col min="6915" max="6915" width="33" style="7" customWidth="1"/>
    <col min="6916" max="6916" width="39.453125" style="7" customWidth="1"/>
    <col min="6917" max="6925" width="14.08984375" style="7" customWidth="1"/>
    <col min="6926" max="7168" width="8.7265625" style="7"/>
    <col min="7169" max="7169" width="11" style="7" customWidth="1"/>
    <col min="7170" max="7170" width="15" style="7" customWidth="1"/>
    <col min="7171" max="7171" width="33" style="7" customWidth="1"/>
    <col min="7172" max="7172" width="39.453125" style="7" customWidth="1"/>
    <col min="7173" max="7181" width="14.08984375" style="7" customWidth="1"/>
    <col min="7182" max="7424" width="8.7265625" style="7"/>
    <col min="7425" max="7425" width="11" style="7" customWidth="1"/>
    <col min="7426" max="7426" width="15" style="7" customWidth="1"/>
    <col min="7427" max="7427" width="33" style="7" customWidth="1"/>
    <col min="7428" max="7428" width="39.453125" style="7" customWidth="1"/>
    <col min="7429" max="7437" width="14.08984375" style="7" customWidth="1"/>
    <col min="7438" max="7680" width="8.7265625" style="7"/>
    <col min="7681" max="7681" width="11" style="7" customWidth="1"/>
    <col min="7682" max="7682" width="15" style="7" customWidth="1"/>
    <col min="7683" max="7683" width="33" style="7" customWidth="1"/>
    <col min="7684" max="7684" width="39.453125" style="7" customWidth="1"/>
    <col min="7685" max="7693" width="14.08984375" style="7" customWidth="1"/>
    <col min="7694" max="7936" width="8.7265625" style="7"/>
    <col min="7937" max="7937" width="11" style="7" customWidth="1"/>
    <col min="7938" max="7938" width="15" style="7" customWidth="1"/>
    <col min="7939" max="7939" width="33" style="7" customWidth="1"/>
    <col min="7940" max="7940" width="39.453125" style="7" customWidth="1"/>
    <col min="7941" max="7949" width="14.08984375" style="7" customWidth="1"/>
    <col min="7950" max="8192" width="8.7265625" style="7"/>
    <col min="8193" max="8193" width="11" style="7" customWidth="1"/>
    <col min="8194" max="8194" width="15" style="7" customWidth="1"/>
    <col min="8195" max="8195" width="33" style="7" customWidth="1"/>
    <col min="8196" max="8196" width="39.453125" style="7" customWidth="1"/>
    <col min="8197" max="8205" width="14.08984375" style="7" customWidth="1"/>
    <col min="8206" max="8448" width="8.7265625" style="7"/>
    <col min="8449" max="8449" width="11" style="7" customWidth="1"/>
    <col min="8450" max="8450" width="15" style="7" customWidth="1"/>
    <col min="8451" max="8451" width="33" style="7" customWidth="1"/>
    <col min="8452" max="8452" width="39.453125" style="7" customWidth="1"/>
    <col min="8453" max="8461" width="14.08984375" style="7" customWidth="1"/>
    <col min="8462" max="8704" width="8.7265625" style="7"/>
    <col min="8705" max="8705" width="11" style="7" customWidth="1"/>
    <col min="8706" max="8706" width="15" style="7" customWidth="1"/>
    <col min="8707" max="8707" width="33" style="7" customWidth="1"/>
    <col min="8708" max="8708" width="39.453125" style="7" customWidth="1"/>
    <col min="8709" max="8717" width="14.08984375" style="7" customWidth="1"/>
    <col min="8718" max="8960" width="8.7265625" style="7"/>
    <col min="8961" max="8961" width="11" style="7" customWidth="1"/>
    <col min="8962" max="8962" width="15" style="7" customWidth="1"/>
    <col min="8963" max="8963" width="33" style="7" customWidth="1"/>
    <col min="8964" max="8964" width="39.453125" style="7" customWidth="1"/>
    <col min="8965" max="8973" width="14.08984375" style="7" customWidth="1"/>
    <col min="8974" max="9216" width="8.7265625" style="7"/>
    <col min="9217" max="9217" width="11" style="7" customWidth="1"/>
    <col min="9218" max="9218" width="15" style="7" customWidth="1"/>
    <col min="9219" max="9219" width="33" style="7" customWidth="1"/>
    <col min="9220" max="9220" width="39.453125" style="7" customWidth="1"/>
    <col min="9221" max="9229" width="14.08984375" style="7" customWidth="1"/>
    <col min="9230" max="9472" width="8.7265625" style="7"/>
    <col min="9473" max="9473" width="11" style="7" customWidth="1"/>
    <col min="9474" max="9474" width="15" style="7" customWidth="1"/>
    <col min="9475" max="9475" width="33" style="7" customWidth="1"/>
    <col min="9476" max="9476" width="39.453125" style="7" customWidth="1"/>
    <col min="9477" max="9485" width="14.08984375" style="7" customWidth="1"/>
    <col min="9486" max="9728" width="8.7265625" style="7"/>
    <col min="9729" max="9729" width="11" style="7" customWidth="1"/>
    <col min="9730" max="9730" width="15" style="7" customWidth="1"/>
    <col min="9731" max="9731" width="33" style="7" customWidth="1"/>
    <col min="9732" max="9732" width="39.453125" style="7" customWidth="1"/>
    <col min="9733" max="9741" width="14.08984375" style="7" customWidth="1"/>
    <col min="9742" max="9984" width="8.7265625" style="7"/>
    <col min="9985" max="9985" width="11" style="7" customWidth="1"/>
    <col min="9986" max="9986" width="15" style="7" customWidth="1"/>
    <col min="9987" max="9987" width="33" style="7" customWidth="1"/>
    <col min="9988" max="9988" width="39.453125" style="7" customWidth="1"/>
    <col min="9989" max="9997" width="14.08984375" style="7" customWidth="1"/>
    <col min="9998" max="10240" width="8.7265625" style="7"/>
    <col min="10241" max="10241" width="11" style="7" customWidth="1"/>
    <col min="10242" max="10242" width="15" style="7" customWidth="1"/>
    <col min="10243" max="10243" width="33" style="7" customWidth="1"/>
    <col min="10244" max="10244" width="39.453125" style="7" customWidth="1"/>
    <col min="10245" max="10253" width="14.08984375" style="7" customWidth="1"/>
    <col min="10254" max="10496" width="8.7265625" style="7"/>
    <col min="10497" max="10497" width="11" style="7" customWidth="1"/>
    <col min="10498" max="10498" width="15" style="7" customWidth="1"/>
    <col min="10499" max="10499" width="33" style="7" customWidth="1"/>
    <col min="10500" max="10500" width="39.453125" style="7" customWidth="1"/>
    <col min="10501" max="10509" width="14.08984375" style="7" customWidth="1"/>
    <col min="10510" max="10752" width="8.7265625" style="7"/>
    <col min="10753" max="10753" width="11" style="7" customWidth="1"/>
    <col min="10754" max="10754" width="15" style="7" customWidth="1"/>
    <col min="10755" max="10755" width="33" style="7" customWidth="1"/>
    <col min="10756" max="10756" width="39.453125" style="7" customWidth="1"/>
    <col min="10757" max="10765" width="14.08984375" style="7" customWidth="1"/>
    <col min="10766" max="11008" width="8.7265625" style="7"/>
    <col min="11009" max="11009" width="11" style="7" customWidth="1"/>
    <col min="11010" max="11010" width="15" style="7" customWidth="1"/>
    <col min="11011" max="11011" width="33" style="7" customWidth="1"/>
    <col min="11012" max="11012" width="39.453125" style="7" customWidth="1"/>
    <col min="11013" max="11021" width="14.08984375" style="7" customWidth="1"/>
    <col min="11022" max="11264" width="8.7265625" style="7"/>
    <col min="11265" max="11265" width="11" style="7" customWidth="1"/>
    <col min="11266" max="11266" width="15" style="7" customWidth="1"/>
    <col min="11267" max="11267" width="33" style="7" customWidth="1"/>
    <col min="11268" max="11268" width="39.453125" style="7" customWidth="1"/>
    <col min="11269" max="11277" width="14.08984375" style="7" customWidth="1"/>
    <col min="11278" max="11520" width="8.7265625" style="7"/>
    <col min="11521" max="11521" width="11" style="7" customWidth="1"/>
    <col min="11522" max="11522" width="15" style="7" customWidth="1"/>
    <col min="11523" max="11523" width="33" style="7" customWidth="1"/>
    <col min="11524" max="11524" width="39.453125" style="7" customWidth="1"/>
    <col min="11525" max="11533" width="14.08984375" style="7" customWidth="1"/>
    <col min="11534" max="11776" width="8.7265625" style="7"/>
    <col min="11777" max="11777" width="11" style="7" customWidth="1"/>
    <col min="11778" max="11778" width="15" style="7" customWidth="1"/>
    <col min="11779" max="11779" width="33" style="7" customWidth="1"/>
    <col min="11780" max="11780" width="39.453125" style="7" customWidth="1"/>
    <col min="11781" max="11789" width="14.08984375" style="7" customWidth="1"/>
    <col min="11790" max="12032" width="8.7265625" style="7"/>
    <col min="12033" max="12033" width="11" style="7" customWidth="1"/>
    <col min="12034" max="12034" width="15" style="7" customWidth="1"/>
    <col min="12035" max="12035" width="33" style="7" customWidth="1"/>
    <col min="12036" max="12036" width="39.453125" style="7" customWidth="1"/>
    <col min="12037" max="12045" width="14.08984375" style="7" customWidth="1"/>
    <col min="12046" max="12288" width="8.7265625" style="7"/>
    <col min="12289" max="12289" width="11" style="7" customWidth="1"/>
    <col min="12290" max="12290" width="15" style="7" customWidth="1"/>
    <col min="12291" max="12291" width="33" style="7" customWidth="1"/>
    <col min="12292" max="12292" width="39.453125" style="7" customWidth="1"/>
    <col min="12293" max="12301" width="14.08984375" style="7" customWidth="1"/>
    <col min="12302" max="12544" width="8.7265625" style="7"/>
    <col min="12545" max="12545" width="11" style="7" customWidth="1"/>
    <col min="12546" max="12546" width="15" style="7" customWidth="1"/>
    <col min="12547" max="12547" width="33" style="7" customWidth="1"/>
    <col min="12548" max="12548" width="39.453125" style="7" customWidth="1"/>
    <col min="12549" max="12557" width="14.08984375" style="7" customWidth="1"/>
    <col min="12558" max="12800" width="8.7265625" style="7"/>
    <col min="12801" max="12801" width="11" style="7" customWidth="1"/>
    <col min="12802" max="12802" width="15" style="7" customWidth="1"/>
    <col min="12803" max="12803" width="33" style="7" customWidth="1"/>
    <col min="12804" max="12804" width="39.453125" style="7" customWidth="1"/>
    <col min="12805" max="12813" width="14.08984375" style="7" customWidth="1"/>
    <col min="12814" max="13056" width="8.7265625" style="7"/>
    <col min="13057" max="13057" width="11" style="7" customWidth="1"/>
    <col min="13058" max="13058" width="15" style="7" customWidth="1"/>
    <col min="13059" max="13059" width="33" style="7" customWidth="1"/>
    <col min="13060" max="13060" width="39.453125" style="7" customWidth="1"/>
    <col min="13061" max="13069" width="14.08984375" style="7" customWidth="1"/>
    <col min="13070" max="13312" width="8.7265625" style="7"/>
    <col min="13313" max="13313" width="11" style="7" customWidth="1"/>
    <col min="13314" max="13314" width="15" style="7" customWidth="1"/>
    <col min="13315" max="13315" width="33" style="7" customWidth="1"/>
    <col min="13316" max="13316" width="39.453125" style="7" customWidth="1"/>
    <col min="13317" max="13325" width="14.08984375" style="7" customWidth="1"/>
    <col min="13326" max="13568" width="8.7265625" style="7"/>
    <col min="13569" max="13569" width="11" style="7" customWidth="1"/>
    <col min="13570" max="13570" width="15" style="7" customWidth="1"/>
    <col min="13571" max="13571" width="33" style="7" customWidth="1"/>
    <col min="13572" max="13572" width="39.453125" style="7" customWidth="1"/>
    <col min="13573" max="13581" width="14.08984375" style="7" customWidth="1"/>
    <col min="13582" max="13824" width="8.7265625" style="7"/>
    <col min="13825" max="13825" width="11" style="7" customWidth="1"/>
    <col min="13826" max="13826" width="15" style="7" customWidth="1"/>
    <col min="13827" max="13827" width="33" style="7" customWidth="1"/>
    <col min="13828" max="13828" width="39.453125" style="7" customWidth="1"/>
    <col min="13829" max="13837" width="14.08984375" style="7" customWidth="1"/>
    <col min="13838" max="14080" width="8.7265625" style="7"/>
    <col min="14081" max="14081" width="11" style="7" customWidth="1"/>
    <col min="14082" max="14082" width="15" style="7" customWidth="1"/>
    <col min="14083" max="14083" width="33" style="7" customWidth="1"/>
    <col min="14084" max="14084" width="39.453125" style="7" customWidth="1"/>
    <col min="14085" max="14093" width="14.08984375" style="7" customWidth="1"/>
    <col min="14094" max="14336" width="8.7265625" style="7"/>
    <col min="14337" max="14337" width="11" style="7" customWidth="1"/>
    <col min="14338" max="14338" width="15" style="7" customWidth="1"/>
    <col min="14339" max="14339" width="33" style="7" customWidth="1"/>
    <col min="14340" max="14340" width="39.453125" style="7" customWidth="1"/>
    <col min="14341" max="14349" width="14.08984375" style="7" customWidth="1"/>
    <col min="14350" max="14592" width="8.7265625" style="7"/>
    <col min="14593" max="14593" width="11" style="7" customWidth="1"/>
    <col min="14594" max="14594" width="15" style="7" customWidth="1"/>
    <col min="14595" max="14595" width="33" style="7" customWidth="1"/>
    <col min="14596" max="14596" width="39.453125" style="7" customWidth="1"/>
    <col min="14597" max="14605" width="14.08984375" style="7" customWidth="1"/>
    <col min="14606" max="14848" width="8.7265625" style="7"/>
    <col min="14849" max="14849" width="11" style="7" customWidth="1"/>
    <col min="14850" max="14850" width="15" style="7" customWidth="1"/>
    <col min="14851" max="14851" width="33" style="7" customWidth="1"/>
    <col min="14852" max="14852" width="39.453125" style="7" customWidth="1"/>
    <col min="14853" max="14861" width="14.08984375" style="7" customWidth="1"/>
    <col min="14862" max="15104" width="8.7265625" style="7"/>
    <col min="15105" max="15105" width="11" style="7" customWidth="1"/>
    <col min="15106" max="15106" width="15" style="7" customWidth="1"/>
    <col min="15107" max="15107" width="33" style="7" customWidth="1"/>
    <col min="15108" max="15108" width="39.453125" style="7" customWidth="1"/>
    <col min="15109" max="15117" width="14.08984375" style="7" customWidth="1"/>
    <col min="15118" max="15360" width="8.7265625" style="7"/>
    <col min="15361" max="15361" width="11" style="7" customWidth="1"/>
    <col min="15362" max="15362" width="15" style="7" customWidth="1"/>
    <col min="15363" max="15363" width="33" style="7" customWidth="1"/>
    <col min="15364" max="15364" width="39.453125" style="7" customWidth="1"/>
    <col min="15365" max="15373" width="14.08984375" style="7" customWidth="1"/>
    <col min="15374" max="15616" width="8.7265625" style="7"/>
    <col min="15617" max="15617" width="11" style="7" customWidth="1"/>
    <col min="15618" max="15618" width="15" style="7" customWidth="1"/>
    <col min="15619" max="15619" width="33" style="7" customWidth="1"/>
    <col min="15620" max="15620" width="39.453125" style="7" customWidth="1"/>
    <col min="15621" max="15629" width="14.08984375" style="7" customWidth="1"/>
    <col min="15630" max="15872" width="8.7265625" style="7"/>
    <col min="15873" max="15873" width="11" style="7" customWidth="1"/>
    <col min="15874" max="15874" width="15" style="7" customWidth="1"/>
    <col min="15875" max="15875" width="33" style="7" customWidth="1"/>
    <col min="15876" max="15876" width="39.453125" style="7" customWidth="1"/>
    <col min="15877" max="15885" width="14.08984375" style="7" customWidth="1"/>
    <col min="15886" max="16128" width="8.7265625" style="7"/>
    <col min="16129" max="16129" width="11" style="7" customWidth="1"/>
    <col min="16130" max="16130" width="15" style="7" customWidth="1"/>
    <col min="16131" max="16131" width="33" style="7" customWidth="1"/>
    <col min="16132" max="16132" width="39.453125" style="7" customWidth="1"/>
    <col min="16133" max="16141" width="14.08984375" style="7" customWidth="1"/>
    <col min="16142" max="16384" width="8.7265625" style="7"/>
  </cols>
  <sheetData>
    <row r="1" spans="1:19" s="3" customFormat="1" ht="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2" t="s">
        <v>0</v>
      </c>
    </row>
    <row r="2" spans="1:19" s="3" customFormat="1" ht="24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3" customFormat="1" ht="10.4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"/>
      <c r="O3" s="1"/>
      <c r="P3" s="1"/>
      <c r="Q3" s="1"/>
      <c r="R3" s="1"/>
      <c r="S3" s="1"/>
    </row>
    <row r="4" spans="1:19" s="3" customFormat="1" ht="17.25" customHeight="1" x14ac:dyDescent="0.2">
      <c r="A4" s="6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  <c r="P4" s="1"/>
      <c r="Q4" s="1"/>
      <c r="R4" s="1"/>
      <c r="S4" s="1"/>
    </row>
    <row r="5" spans="1:19" ht="16.5" x14ac:dyDescent="0.25">
      <c r="A5" s="10" t="s">
        <v>59</v>
      </c>
    </row>
    <row r="6" spans="1:19" s="8" customFormat="1" ht="22.5" customHeight="1" x14ac:dyDescent="0.2">
      <c r="A6" s="11"/>
      <c r="B6" s="12"/>
      <c r="C6" s="11"/>
      <c r="D6" s="13"/>
      <c r="E6" s="14"/>
      <c r="F6" s="11"/>
      <c r="G6" s="14"/>
      <c r="H6" s="15"/>
      <c r="I6" s="16"/>
      <c r="J6" s="16"/>
      <c r="K6" s="16"/>
      <c r="L6" s="16"/>
      <c r="M6" s="17"/>
      <c r="N6" s="18" t="s">
        <v>3</v>
      </c>
      <c r="O6" s="18"/>
      <c r="P6" s="18"/>
      <c r="Q6" s="18"/>
      <c r="R6" s="18"/>
      <c r="S6" s="13"/>
    </row>
    <row r="7" spans="1:19" s="8" customFormat="1" ht="22.5" customHeight="1" x14ac:dyDescent="0.2">
      <c r="A7" s="19" t="s">
        <v>4</v>
      </c>
      <c r="B7" s="20" t="s">
        <v>41</v>
      </c>
      <c r="C7" s="21" t="s">
        <v>5</v>
      </c>
      <c r="D7" s="22" t="s">
        <v>6</v>
      </c>
      <c r="E7" s="22" t="s">
        <v>42</v>
      </c>
      <c r="F7" s="22" t="s">
        <v>7</v>
      </c>
      <c r="G7" s="22" t="s">
        <v>43</v>
      </c>
      <c r="H7" s="23" t="s">
        <v>8</v>
      </c>
      <c r="I7" s="22" t="s">
        <v>9</v>
      </c>
      <c r="J7" s="24" t="s">
        <v>44</v>
      </c>
      <c r="K7" s="24" t="s">
        <v>45</v>
      </c>
      <c r="L7" s="24" t="s">
        <v>10</v>
      </c>
      <c r="M7" s="24" t="s">
        <v>11</v>
      </c>
      <c r="N7" s="25"/>
      <c r="O7" s="25"/>
      <c r="P7" s="25"/>
      <c r="Q7" s="25"/>
      <c r="R7" s="25"/>
      <c r="S7" s="26" t="s">
        <v>12</v>
      </c>
    </row>
    <row r="8" spans="1:19" s="8" customFormat="1" ht="17.25" customHeight="1" x14ac:dyDescent="0.2">
      <c r="A8" s="19"/>
      <c r="B8" s="20"/>
      <c r="C8" s="21"/>
      <c r="D8" s="22"/>
      <c r="E8" s="22"/>
      <c r="F8" s="22"/>
      <c r="G8" s="22"/>
      <c r="H8" s="23" t="s">
        <v>13</v>
      </c>
      <c r="I8" s="22"/>
      <c r="J8" s="24"/>
      <c r="K8" s="24"/>
      <c r="L8" s="24"/>
      <c r="M8" s="24"/>
      <c r="N8" s="27" t="s">
        <v>46</v>
      </c>
      <c r="O8" s="27"/>
      <c r="P8" s="27"/>
      <c r="Q8" s="27"/>
      <c r="R8" s="27"/>
      <c r="S8" s="26"/>
    </row>
    <row r="9" spans="1:19" s="8" customFormat="1" x14ac:dyDescent="0.2">
      <c r="A9" s="28"/>
      <c r="B9" s="20"/>
      <c r="C9" s="29"/>
      <c r="D9" s="30"/>
      <c r="E9" s="31"/>
      <c r="F9" s="32"/>
      <c r="G9" s="31"/>
      <c r="H9" s="33"/>
      <c r="I9" s="34"/>
      <c r="J9" s="34"/>
      <c r="K9" s="34"/>
      <c r="L9" s="34"/>
      <c r="M9" s="32" t="s">
        <v>47</v>
      </c>
      <c r="N9" s="35" t="s">
        <v>15</v>
      </c>
      <c r="O9" s="35" t="s">
        <v>16</v>
      </c>
      <c r="P9" s="35" t="s">
        <v>17</v>
      </c>
      <c r="Q9" s="35" t="s">
        <v>18</v>
      </c>
      <c r="R9" s="35" t="s">
        <v>19</v>
      </c>
      <c r="S9" s="33" t="s">
        <v>20</v>
      </c>
    </row>
    <row r="10" spans="1:19" s="8" customFormat="1" ht="17.25" customHeight="1" x14ac:dyDescent="0.2">
      <c r="A10" s="36" t="s">
        <v>21</v>
      </c>
      <c r="B10" s="36" t="s">
        <v>22</v>
      </c>
      <c r="C10" s="36" t="s">
        <v>23</v>
      </c>
      <c r="D10" s="36" t="s">
        <v>24</v>
      </c>
      <c r="E10" s="36" t="s">
        <v>25</v>
      </c>
      <c r="F10" s="36" t="s">
        <v>26</v>
      </c>
      <c r="G10" s="36" t="s">
        <v>27</v>
      </c>
      <c r="H10" s="36" t="s">
        <v>28</v>
      </c>
      <c r="I10" s="36" t="s">
        <v>29</v>
      </c>
      <c r="J10" s="36" t="s">
        <v>30</v>
      </c>
      <c r="K10" s="37" t="s">
        <v>31</v>
      </c>
      <c r="L10" s="38" t="s">
        <v>14</v>
      </c>
      <c r="M10" s="36" t="s">
        <v>32</v>
      </c>
      <c r="N10" s="35"/>
      <c r="O10" s="35"/>
      <c r="P10" s="35"/>
      <c r="Q10" s="35"/>
      <c r="R10" s="35"/>
      <c r="S10" s="39" t="s">
        <v>48</v>
      </c>
    </row>
    <row r="11" spans="1:19" s="8" customFormat="1" ht="33" customHeight="1" x14ac:dyDescent="0.2">
      <c r="A11" s="40"/>
      <c r="B11" s="41" t="s">
        <v>60</v>
      </c>
      <c r="C11" s="42"/>
      <c r="D11" s="43"/>
      <c r="E11" s="43"/>
      <c r="F11" s="44">
        <f t="shared" ref="F11:F20" si="0">D11-E11</f>
        <v>0</v>
      </c>
      <c r="G11" s="43"/>
      <c r="H11" s="45">
        <f>IF(COUNTA(A11)&gt;0,100000,0)</f>
        <v>0</v>
      </c>
      <c r="I11" s="44">
        <f>MIN(F11,G11,H11)</f>
        <v>0</v>
      </c>
      <c r="J11" s="44">
        <f>I11*3/4</f>
        <v>0</v>
      </c>
      <c r="K11" s="44">
        <f>MIN(I11,J11)</f>
        <v>0</v>
      </c>
      <c r="L11" s="44">
        <f t="shared" ref="L11:L20" si="1">K11</f>
        <v>0</v>
      </c>
      <c r="M11" s="44">
        <f t="shared" ref="M11:M20" si="2">ROUNDDOWN(L11*2/3,-3)</f>
        <v>0</v>
      </c>
      <c r="N11" s="75"/>
      <c r="O11" s="75"/>
      <c r="P11" s="75"/>
      <c r="Q11" s="75"/>
      <c r="R11" s="75"/>
      <c r="S11" s="46"/>
    </row>
    <row r="12" spans="1:19" s="8" customFormat="1" ht="33" customHeight="1" x14ac:dyDescent="0.2">
      <c r="A12" s="40"/>
      <c r="B12" s="41" t="s">
        <v>60</v>
      </c>
      <c r="C12" s="42"/>
      <c r="D12" s="43"/>
      <c r="E12" s="43"/>
      <c r="F12" s="44">
        <f t="shared" si="0"/>
        <v>0</v>
      </c>
      <c r="G12" s="43"/>
      <c r="H12" s="45">
        <f t="shared" ref="H11:H20" si="3">IF(COUNTA(A12)&gt;0,100000,0)</f>
        <v>0</v>
      </c>
      <c r="I12" s="44">
        <f t="shared" ref="I12:I20" si="4">MIN(F12,G12,H12)</f>
        <v>0</v>
      </c>
      <c r="J12" s="44">
        <f t="shared" ref="J12:J20" si="5">I12*3/4</f>
        <v>0</v>
      </c>
      <c r="K12" s="44">
        <f t="shared" ref="K12:K20" si="6">MIN(I12,J12)</f>
        <v>0</v>
      </c>
      <c r="L12" s="44">
        <f t="shared" si="1"/>
        <v>0</v>
      </c>
      <c r="M12" s="44">
        <f t="shared" si="2"/>
        <v>0</v>
      </c>
      <c r="N12" s="75"/>
      <c r="O12" s="75"/>
      <c r="P12" s="75"/>
      <c r="Q12" s="75"/>
      <c r="R12" s="75"/>
      <c r="S12" s="46"/>
    </row>
    <row r="13" spans="1:19" s="8" customFormat="1" ht="33" customHeight="1" x14ac:dyDescent="0.2">
      <c r="A13" s="40"/>
      <c r="B13" s="41" t="s">
        <v>60</v>
      </c>
      <c r="C13" s="42"/>
      <c r="D13" s="43"/>
      <c r="E13" s="43"/>
      <c r="F13" s="44">
        <f t="shared" si="0"/>
        <v>0</v>
      </c>
      <c r="G13" s="43"/>
      <c r="H13" s="45">
        <f t="shared" si="3"/>
        <v>0</v>
      </c>
      <c r="I13" s="44">
        <f t="shared" si="4"/>
        <v>0</v>
      </c>
      <c r="J13" s="44">
        <f t="shared" si="5"/>
        <v>0</v>
      </c>
      <c r="K13" s="44">
        <f t="shared" si="6"/>
        <v>0</v>
      </c>
      <c r="L13" s="44">
        <f t="shared" si="1"/>
        <v>0</v>
      </c>
      <c r="M13" s="44">
        <f t="shared" si="2"/>
        <v>0</v>
      </c>
      <c r="N13" s="75"/>
      <c r="O13" s="75"/>
      <c r="P13" s="75"/>
      <c r="Q13" s="75"/>
      <c r="R13" s="75"/>
      <c r="S13" s="46"/>
    </row>
    <row r="14" spans="1:19" s="8" customFormat="1" ht="33" customHeight="1" x14ac:dyDescent="0.2">
      <c r="A14" s="40"/>
      <c r="B14" s="41" t="s">
        <v>60</v>
      </c>
      <c r="C14" s="42"/>
      <c r="D14" s="43"/>
      <c r="E14" s="43"/>
      <c r="F14" s="44">
        <f t="shared" si="0"/>
        <v>0</v>
      </c>
      <c r="G14" s="43"/>
      <c r="H14" s="45">
        <f t="shared" si="3"/>
        <v>0</v>
      </c>
      <c r="I14" s="44">
        <f t="shared" si="4"/>
        <v>0</v>
      </c>
      <c r="J14" s="44">
        <f t="shared" si="5"/>
        <v>0</v>
      </c>
      <c r="K14" s="44">
        <f t="shared" si="6"/>
        <v>0</v>
      </c>
      <c r="L14" s="44">
        <f t="shared" si="1"/>
        <v>0</v>
      </c>
      <c r="M14" s="44">
        <f t="shared" si="2"/>
        <v>0</v>
      </c>
      <c r="N14" s="75"/>
      <c r="O14" s="75"/>
      <c r="P14" s="75"/>
      <c r="Q14" s="75"/>
      <c r="R14" s="75"/>
      <c r="S14" s="46"/>
    </row>
    <row r="15" spans="1:19" s="8" customFormat="1" ht="33" customHeight="1" x14ac:dyDescent="0.2">
      <c r="A15" s="40"/>
      <c r="B15" s="41" t="s">
        <v>60</v>
      </c>
      <c r="C15" s="42"/>
      <c r="D15" s="43"/>
      <c r="E15" s="43"/>
      <c r="F15" s="44">
        <f t="shared" si="0"/>
        <v>0</v>
      </c>
      <c r="G15" s="43"/>
      <c r="H15" s="45">
        <f t="shared" si="3"/>
        <v>0</v>
      </c>
      <c r="I15" s="44">
        <f t="shared" si="4"/>
        <v>0</v>
      </c>
      <c r="J15" s="44">
        <f t="shared" si="5"/>
        <v>0</v>
      </c>
      <c r="K15" s="44">
        <f t="shared" si="6"/>
        <v>0</v>
      </c>
      <c r="L15" s="44">
        <f t="shared" si="1"/>
        <v>0</v>
      </c>
      <c r="M15" s="44">
        <f t="shared" si="2"/>
        <v>0</v>
      </c>
      <c r="N15" s="75"/>
      <c r="O15" s="75"/>
      <c r="P15" s="75"/>
      <c r="Q15" s="75"/>
      <c r="R15" s="75"/>
      <c r="S15" s="46"/>
    </row>
    <row r="16" spans="1:19" s="8" customFormat="1" ht="33" customHeight="1" x14ac:dyDescent="0.2">
      <c r="A16" s="40"/>
      <c r="B16" s="41" t="s">
        <v>60</v>
      </c>
      <c r="C16" s="42"/>
      <c r="D16" s="43"/>
      <c r="E16" s="43"/>
      <c r="F16" s="44">
        <f t="shared" si="0"/>
        <v>0</v>
      </c>
      <c r="G16" s="43"/>
      <c r="H16" s="45">
        <f t="shared" si="3"/>
        <v>0</v>
      </c>
      <c r="I16" s="44">
        <f t="shared" si="4"/>
        <v>0</v>
      </c>
      <c r="J16" s="44">
        <f t="shared" si="5"/>
        <v>0</v>
      </c>
      <c r="K16" s="44">
        <f t="shared" si="6"/>
        <v>0</v>
      </c>
      <c r="L16" s="44">
        <f t="shared" si="1"/>
        <v>0</v>
      </c>
      <c r="M16" s="44">
        <f t="shared" si="2"/>
        <v>0</v>
      </c>
      <c r="N16" s="75"/>
      <c r="O16" s="75"/>
      <c r="P16" s="75"/>
      <c r="Q16" s="75"/>
      <c r="R16" s="75"/>
      <c r="S16" s="46"/>
    </row>
    <row r="17" spans="1:21" s="8" customFormat="1" ht="33" customHeight="1" x14ac:dyDescent="0.2">
      <c r="A17" s="40"/>
      <c r="B17" s="41" t="s">
        <v>60</v>
      </c>
      <c r="C17" s="42"/>
      <c r="D17" s="43"/>
      <c r="E17" s="43"/>
      <c r="F17" s="44">
        <f t="shared" si="0"/>
        <v>0</v>
      </c>
      <c r="G17" s="43"/>
      <c r="H17" s="45">
        <f t="shared" si="3"/>
        <v>0</v>
      </c>
      <c r="I17" s="44">
        <f t="shared" si="4"/>
        <v>0</v>
      </c>
      <c r="J17" s="44">
        <f t="shared" si="5"/>
        <v>0</v>
      </c>
      <c r="K17" s="44">
        <f t="shared" si="6"/>
        <v>0</v>
      </c>
      <c r="L17" s="44">
        <f t="shared" si="1"/>
        <v>0</v>
      </c>
      <c r="M17" s="44">
        <f t="shared" si="2"/>
        <v>0</v>
      </c>
      <c r="N17" s="75"/>
      <c r="O17" s="75"/>
      <c r="P17" s="75"/>
      <c r="Q17" s="75"/>
      <c r="R17" s="75"/>
      <c r="S17" s="46"/>
    </row>
    <row r="18" spans="1:21" s="8" customFormat="1" ht="33" customHeight="1" x14ac:dyDescent="0.2">
      <c r="A18" s="40"/>
      <c r="B18" s="41" t="s">
        <v>60</v>
      </c>
      <c r="C18" s="42"/>
      <c r="D18" s="43"/>
      <c r="E18" s="43"/>
      <c r="F18" s="44">
        <f t="shared" si="0"/>
        <v>0</v>
      </c>
      <c r="G18" s="43"/>
      <c r="H18" s="45">
        <f t="shared" si="3"/>
        <v>0</v>
      </c>
      <c r="I18" s="44">
        <f t="shared" si="4"/>
        <v>0</v>
      </c>
      <c r="J18" s="44">
        <f t="shared" si="5"/>
        <v>0</v>
      </c>
      <c r="K18" s="44">
        <f t="shared" si="6"/>
        <v>0</v>
      </c>
      <c r="L18" s="44">
        <f t="shared" si="1"/>
        <v>0</v>
      </c>
      <c r="M18" s="44">
        <f t="shared" si="2"/>
        <v>0</v>
      </c>
      <c r="N18" s="75"/>
      <c r="O18" s="75"/>
      <c r="P18" s="75"/>
      <c r="Q18" s="75"/>
      <c r="R18" s="75"/>
      <c r="S18" s="46"/>
    </row>
    <row r="19" spans="1:21" s="8" customFormat="1" ht="33" customHeight="1" x14ac:dyDescent="0.2">
      <c r="A19" s="40"/>
      <c r="B19" s="41" t="s">
        <v>60</v>
      </c>
      <c r="C19" s="42"/>
      <c r="D19" s="43"/>
      <c r="E19" s="43"/>
      <c r="F19" s="44">
        <f t="shared" si="0"/>
        <v>0</v>
      </c>
      <c r="G19" s="43"/>
      <c r="H19" s="47">
        <f t="shared" si="3"/>
        <v>0</v>
      </c>
      <c r="I19" s="44">
        <f t="shared" si="4"/>
        <v>0</v>
      </c>
      <c r="J19" s="44">
        <f t="shared" si="5"/>
        <v>0</v>
      </c>
      <c r="K19" s="44">
        <f t="shared" si="6"/>
        <v>0</v>
      </c>
      <c r="L19" s="44">
        <f t="shared" si="1"/>
        <v>0</v>
      </c>
      <c r="M19" s="44">
        <f t="shared" si="2"/>
        <v>0</v>
      </c>
      <c r="N19" s="75"/>
      <c r="O19" s="75"/>
      <c r="P19" s="75"/>
      <c r="Q19" s="75"/>
      <c r="R19" s="75"/>
      <c r="S19" s="46"/>
      <c r="U19" s="8" t="s">
        <v>61</v>
      </c>
    </row>
    <row r="20" spans="1:21" s="8" customFormat="1" ht="33" customHeight="1" thickBot="1" x14ac:dyDescent="0.25">
      <c r="A20" s="31"/>
      <c r="B20" s="41" t="s">
        <v>60</v>
      </c>
      <c r="C20" s="48"/>
      <c r="D20" s="49"/>
      <c r="E20" s="50"/>
      <c r="F20" s="51">
        <f t="shared" si="0"/>
        <v>0</v>
      </c>
      <c r="G20" s="52"/>
      <c r="H20" s="53">
        <f t="shared" si="3"/>
        <v>0</v>
      </c>
      <c r="I20" s="54">
        <f t="shared" si="4"/>
        <v>0</v>
      </c>
      <c r="J20" s="51">
        <f t="shared" si="5"/>
        <v>0</v>
      </c>
      <c r="K20" s="55">
        <f t="shared" si="6"/>
        <v>0</v>
      </c>
      <c r="L20" s="51">
        <f t="shared" si="1"/>
        <v>0</v>
      </c>
      <c r="M20" s="51">
        <f t="shared" si="2"/>
        <v>0</v>
      </c>
      <c r="N20" s="75"/>
      <c r="O20" s="75"/>
      <c r="P20" s="75"/>
      <c r="Q20" s="75"/>
      <c r="R20" s="76"/>
      <c r="S20" s="56"/>
      <c r="U20" s="8" t="s">
        <v>62</v>
      </c>
    </row>
    <row r="21" spans="1:21" s="8" customFormat="1" ht="13.5" thickTop="1" x14ac:dyDescent="0.2">
      <c r="A21" s="57" t="s">
        <v>33</v>
      </c>
      <c r="B21" s="58"/>
      <c r="C21" s="59"/>
      <c r="D21" s="60" t="s">
        <v>34</v>
      </c>
      <c r="E21" s="61" t="s">
        <v>34</v>
      </c>
      <c r="F21" s="61" t="s">
        <v>34</v>
      </c>
      <c r="G21" s="61" t="s">
        <v>34</v>
      </c>
      <c r="H21" s="61" t="s">
        <v>34</v>
      </c>
      <c r="I21" s="61" t="s">
        <v>34</v>
      </c>
      <c r="J21" s="61" t="s">
        <v>34</v>
      </c>
      <c r="K21" s="61" t="s">
        <v>34</v>
      </c>
      <c r="L21" s="61" t="s">
        <v>49</v>
      </c>
      <c r="M21" s="61" t="s">
        <v>50</v>
      </c>
      <c r="N21" s="62" t="s">
        <v>35</v>
      </c>
      <c r="O21" s="62" t="s">
        <v>35</v>
      </c>
      <c r="P21" s="62" t="s">
        <v>35</v>
      </c>
      <c r="Q21" s="62" t="s">
        <v>35</v>
      </c>
      <c r="R21" s="62" t="s">
        <v>35</v>
      </c>
      <c r="S21" s="63"/>
      <c r="U21" s="8" t="s">
        <v>63</v>
      </c>
    </row>
    <row r="22" spans="1:21" s="8" customFormat="1" ht="33" customHeight="1" x14ac:dyDescent="0.2">
      <c r="A22" s="64">
        <f>COUNTA(A11:A20)</f>
        <v>0</v>
      </c>
      <c r="B22" s="65"/>
      <c r="C22" s="66"/>
      <c r="D22" s="67">
        <f t="shared" ref="D22:K22" si="7">SUBTOTAL(109,D11:D20)</f>
        <v>0</v>
      </c>
      <c r="E22" s="68">
        <f t="shared" si="7"/>
        <v>0</v>
      </c>
      <c r="F22" s="68">
        <f t="shared" si="7"/>
        <v>0</v>
      </c>
      <c r="G22" s="68">
        <f t="shared" si="7"/>
        <v>0</v>
      </c>
      <c r="H22" s="68">
        <f t="shared" si="7"/>
        <v>0</v>
      </c>
      <c r="I22" s="68">
        <f t="shared" si="7"/>
        <v>0</v>
      </c>
      <c r="J22" s="68">
        <f t="shared" si="7"/>
        <v>0</v>
      </c>
      <c r="K22" s="68">
        <f t="shared" si="7"/>
        <v>0</v>
      </c>
      <c r="L22" s="68">
        <f>SUBTOTAL(109,L11:L20)</f>
        <v>0</v>
      </c>
      <c r="M22" s="68">
        <f>SUBTOTAL(109,M11:M20)</f>
        <v>0</v>
      </c>
      <c r="N22" s="69">
        <f>COUNTA(N11:N20)</f>
        <v>0</v>
      </c>
      <c r="O22" s="69">
        <f>COUNTA(O11:O20)</f>
        <v>0</v>
      </c>
      <c r="P22" s="69">
        <f>COUNTA(P11:P20)</f>
        <v>0</v>
      </c>
      <c r="Q22" s="69">
        <f>COUNTA(Q11:Q20)</f>
        <v>0</v>
      </c>
      <c r="R22" s="69">
        <f>COUNTA(R11:R20)</f>
        <v>0</v>
      </c>
      <c r="S22" s="66"/>
    </row>
    <row r="23" spans="1:21" s="8" customFormat="1" ht="16.5" customHeight="1" x14ac:dyDescent="0.2">
      <c r="A23" s="70" t="s">
        <v>36</v>
      </c>
      <c r="B23" s="70"/>
      <c r="C23" s="70"/>
      <c r="D23" s="70"/>
      <c r="E23" s="70"/>
      <c r="F23" s="70"/>
      <c r="G23" s="70"/>
      <c r="H23" s="70"/>
      <c r="I23" s="71"/>
      <c r="J23" s="71"/>
      <c r="K23" s="71"/>
      <c r="L23" s="71"/>
      <c r="M23" s="71"/>
      <c r="N23" s="9"/>
      <c r="O23" s="9"/>
      <c r="P23" s="9"/>
      <c r="Q23" s="9"/>
      <c r="R23" s="9"/>
      <c r="S23" s="72"/>
      <c r="T23" s="70"/>
    </row>
    <row r="24" spans="1:21" s="8" customFormat="1" ht="16.5" customHeight="1" x14ac:dyDescent="0.2">
      <c r="A24" s="9" t="s">
        <v>37</v>
      </c>
      <c r="B24" s="9"/>
      <c r="C24" s="72"/>
      <c r="D24" s="9"/>
      <c r="E24" s="9"/>
      <c r="F24" s="9"/>
      <c r="G24" s="72"/>
      <c r="H24" s="72"/>
      <c r="I24" s="9"/>
      <c r="J24" s="9"/>
      <c r="K24" s="9"/>
      <c r="L24" s="9"/>
      <c r="M24" s="72"/>
      <c r="N24" s="9"/>
      <c r="O24" s="9"/>
      <c r="P24" s="9"/>
      <c r="Q24" s="9"/>
      <c r="R24" s="9"/>
      <c r="S24" s="72"/>
      <c r="T24" s="72"/>
    </row>
    <row r="25" spans="1:21" s="8" customFormat="1" ht="16.5" customHeight="1" x14ac:dyDescent="0.2">
      <c r="A25" s="9" t="s">
        <v>51</v>
      </c>
      <c r="B25" s="9"/>
      <c r="C25" s="72"/>
      <c r="D25" s="72"/>
      <c r="E25" s="72"/>
      <c r="F25" s="72"/>
      <c r="G25" s="72"/>
      <c r="H25" s="72"/>
      <c r="I25" s="72"/>
      <c r="J25" s="9"/>
      <c r="K25" s="9"/>
      <c r="L25" s="9"/>
      <c r="M25" s="9"/>
      <c r="N25" s="9"/>
      <c r="O25" s="9"/>
      <c r="P25" s="9"/>
      <c r="Q25" s="9"/>
      <c r="R25" s="9"/>
      <c r="S25" s="70"/>
      <c r="T25" s="72"/>
    </row>
    <row r="26" spans="1:21" s="8" customFormat="1" ht="16.5" customHeight="1" x14ac:dyDescent="0.2">
      <c r="A26" s="70" t="s">
        <v>38</v>
      </c>
      <c r="B26" s="70"/>
      <c r="C26" s="70"/>
      <c r="D26" s="70"/>
      <c r="E26" s="70"/>
      <c r="F26" s="70"/>
      <c r="G26" s="70"/>
      <c r="H26" s="70"/>
      <c r="I26" s="71"/>
      <c r="J26" s="71"/>
      <c r="K26" s="71"/>
      <c r="L26" s="71"/>
      <c r="M26" s="71"/>
      <c r="N26" s="9"/>
      <c r="O26" s="9"/>
      <c r="P26" s="9"/>
      <c r="Q26" s="9"/>
      <c r="R26" s="9"/>
      <c r="S26" s="9"/>
      <c r="T26" s="70"/>
    </row>
    <row r="27" spans="1:21" s="8" customFormat="1" ht="16.5" customHeight="1" x14ac:dyDescent="0.2">
      <c r="A27" s="70" t="s">
        <v>39</v>
      </c>
      <c r="B27" s="70"/>
      <c r="C27" s="70"/>
      <c r="D27" s="70"/>
      <c r="E27" s="70"/>
      <c r="F27" s="70"/>
      <c r="G27" s="70"/>
      <c r="H27" s="70"/>
      <c r="I27" s="71"/>
      <c r="J27" s="71"/>
      <c r="K27" s="71"/>
      <c r="L27" s="71"/>
      <c r="M27" s="71"/>
      <c r="S27" s="73"/>
      <c r="T27" s="70"/>
    </row>
    <row r="28" spans="1:21" s="8" customFormat="1" ht="16.5" customHeight="1" x14ac:dyDescent="0.2">
      <c r="A28" s="9" t="s">
        <v>40</v>
      </c>
      <c r="B28" s="9"/>
      <c r="C28" s="9"/>
      <c r="D28" s="9"/>
      <c r="E28" s="9"/>
      <c r="F28" s="9"/>
      <c r="G28" s="9"/>
      <c r="H28" s="9"/>
      <c r="I28" s="9"/>
      <c r="J28" s="9"/>
      <c r="K28" s="9"/>
      <c r="S28" s="73"/>
      <c r="T28" s="9"/>
    </row>
    <row r="29" spans="1:21" s="8" customFormat="1" ht="16.5" customHeight="1" x14ac:dyDescent="0.2">
      <c r="A29" s="9" t="s">
        <v>52</v>
      </c>
      <c r="B29" s="9"/>
      <c r="C29" s="9"/>
      <c r="D29" s="9"/>
      <c r="E29" s="9"/>
      <c r="F29" s="9"/>
      <c r="G29" s="9"/>
      <c r="H29" s="9"/>
      <c r="I29" s="9"/>
      <c r="J29" s="9"/>
      <c r="K29" s="9"/>
      <c r="S29" s="73"/>
      <c r="T29" s="9"/>
    </row>
    <row r="30" spans="1:21" s="8" customFormat="1" ht="16.5" customHeight="1" x14ac:dyDescent="0.2">
      <c r="A30" s="9" t="s">
        <v>53</v>
      </c>
      <c r="B30" s="9"/>
      <c r="C30" s="9"/>
      <c r="D30" s="9"/>
      <c r="E30" s="9"/>
      <c r="F30" s="9"/>
      <c r="I30" s="9"/>
      <c r="J30" s="9"/>
      <c r="K30" s="9"/>
      <c r="M30" s="73"/>
      <c r="N30" s="73"/>
      <c r="O30" s="73"/>
      <c r="P30" s="73"/>
      <c r="Q30" s="73"/>
      <c r="R30" s="73"/>
      <c r="S30" s="73"/>
    </row>
    <row r="31" spans="1:21" s="8" customFormat="1" ht="16.5" customHeight="1" x14ac:dyDescent="0.2">
      <c r="A31" s="73" t="s">
        <v>54</v>
      </c>
      <c r="B31" s="73"/>
      <c r="M31" s="74"/>
      <c r="S31" s="74"/>
    </row>
    <row r="32" spans="1:21" s="8" customFormat="1" ht="16.5" customHeight="1" x14ac:dyDescent="0.2">
      <c r="A32" s="73" t="s">
        <v>55</v>
      </c>
      <c r="B32" s="73"/>
      <c r="M32" s="74"/>
    </row>
    <row r="33" spans="1:22" ht="16.5" customHeight="1" x14ac:dyDescent="0.2">
      <c r="A33" s="3" t="s">
        <v>56</v>
      </c>
    </row>
    <row r="34" spans="1:22" ht="16.5" customHeight="1" x14ac:dyDescent="0.2">
      <c r="A34" s="3" t="s">
        <v>57</v>
      </c>
    </row>
    <row r="35" spans="1:22" s="3" customFormat="1" ht="16.5" customHeight="1" x14ac:dyDescent="0.2">
      <c r="A35" s="3" t="s">
        <v>58</v>
      </c>
      <c r="M35" s="7"/>
      <c r="N35" s="7"/>
      <c r="O35" s="7"/>
      <c r="P35" s="7"/>
      <c r="Q35" s="7"/>
      <c r="R35" s="7"/>
      <c r="S35" s="7"/>
      <c r="T35" s="7"/>
      <c r="U35" s="7"/>
      <c r="V35" s="7"/>
    </row>
  </sheetData>
  <mergeCells count="24">
    <mergeCell ref="B21:B22"/>
    <mergeCell ref="C21:C22"/>
    <mergeCell ref="S21:S22"/>
    <mergeCell ref="S7:S8"/>
    <mergeCell ref="N8:R8"/>
    <mergeCell ref="N9:N10"/>
    <mergeCell ref="O9:O10"/>
    <mergeCell ref="P9:P10"/>
    <mergeCell ref="Q9:Q10"/>
    <mergeCell ref="R9:R10"/>
    <mergeCell ref="G7:G8"/>
    <mergeCell ref="I7:I8"/>
    <mergeCell ref="J7:J8"/>
    <mergeCell ref="K7:K8"/>
    <mergeCell ref="L7:L8"/>
    <mergeCell ref="M7:M8"/>
    <mergeCell ref="N6:R7"/>
    <mergeCell ref="A7:A8"/>
    <mergeCell ref="B7:B9"/>
    <mergeCell ref="C7:C8"/>
    <mergeCell ref="D7:D8"/>
    <mergeCell ref="E7:E8"/>
    <mergeCell ref="F7:F8"/>
    <mergeCell ref="A2:S2"/>
  </mergeCells>
  <phoneticPr fontId="3"/>
  <dataValidations count="3">
    <dataValidation type="list" allowBlank="1" showInputMessage="1" showErrorMessage="1" sqref="N11:R20" xr:uid="{3C16E0D2-75C3-45A5-AF63-5127FE174489}">
      <formula1>"○"</formula1>
    </dataValidation>
    <dataValidation type="list" allowBlank="1" showInputMessage="1" showErrorMessage="1" sqref="B11:B20" xr:uid="{26E34A29-999A-4F27-83B1-2E5E004E1661}">
      <formula1>"公立,私立"</formula1>
    </dataValidation>
    <dataValidation type="list" allowBlank="1" showInputMessage="1" showErrorMessage="1" sqref="A11" xr:uid="{5C604F65-FADD-4DA9-9FD6-480973BE83E5}">
      <formula1>$U$19:$U$21</formula1>
    </dataValidation>
  </dataValidations>
  <pageMargins left="0.70866141732283472" right="0.70866141732283472" top="0.74803149606299213" bottom="0.74803149606299213" header="0.31496062992125984" footer="0.31496062992125984"/>
  <pageSetup paperSize="9" scale="36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第2別表2-10</vt:lpstr>
      <vt:lpstr>'第2別表2-10'!Print_Area</vt:lpstr>
    </vt:vector>
  </TitlesOfParts>
  <Company>Kawasaki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長谷川俊剛_40（健）障害者施設指導課</dc:creator>
  <cp:lastModifiedBy>長谷川俊剛_40（健）障害者施設指導課</cp:lastModifiedBy>
  <dcterms:created xsi:type="dcterms:W3CDTF">2026-06-30T05:20:25Z</dcterms:created>
  <dcterms:modified xsi:type="dcterms:W3CDTF">2026-06-30T05:26:46Z</dcterms:modified>
</cp:coreProperties>
</file>