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updateLinks="never" codeName="ThisWorkbook" defaultThemeVersion="124226"/>
  <mc:AlternateContent xmlns:mc="http://schemas.openxmlformats.org/markup-compatibility/2006">
    <mc:Choice Requires="x15">
      <x15ac:absPath xmlns:x15ac="http://schemas.microsoft.com/office/spreadsheetml/2010/11/ac" url="\\kfs01\s1333\group\事業支援G\004_福祉・介護職員処遇改善加算\01_福祉・介護職員処遇改善加算[保5]\02_様式等\0623_実績報告書（R7）\"/>
    </mc:Choice>
  </mc:AlternateContent>
  <xr:revisionPtr revIDLastSave="0" documentId="13_ncr:1_{56BA81EC-3020-44E6-91BD-96701B31C671}" xr6:coauthVersionLast="47" xr6:coauthVersionMax="47" xr10:uidLastSave="{00000000-0000-0000-0000-000000000000}"/>
  <bookViews>
    <workbookView xWindow="29325" yWindow="2100" windowWidth="18180" windowHeight="11280" xr2:uid="{00000000-000D-0000-FFFF-FFFF00000000}"/>
  </bookViews>
  <sheets>
    <sheet name="基本情報入力シート" sheetId="16" r:id="rId1"/>
    <sheet name="別紙様式3-1" sheetId="15" r:id="rId2"/>
    <sheet name="別紙様式3-2（加算　個票）" sheetId="26" r:id="rId3"/>
    <sheet name="【参考】数式用" sheetId="24" state="hidden" r:id="rId4"/>
    <sheet name="【参考】数式用2" sheetId="25" state="hidden" r:id="rId5"/>
  </sheets>
  <externalReferences>
    <externalReference r:id="rId6"/>
    <externalReference r:id="rId7"/>
  </externalReferences>
  <definedNames>
    <definedName name="_xlnm._FilterDatabase" localSheetId="3" hidden="1">【参考】数式用!#REF!</definedName>
    <definedName name="_xlnm._FilterDatabase" localSheetId="2" hidden="1">'別紙様式3-2（加算　個票）'!$B$13:$N$13</definedName>
    <definedName name="_new1" localSheetId="2">[1]【参考】サービス名一覧!$A$4:$A$27</definedName>
    <definedName name="_new1">#REF!</definedName>
    <definedName name="erea">#REF!</definedName>
    <definedName name="new">#REF!</definedName>
    <definedName name="_xlnm.Print_Area" localSheetId="3">【参考】数式用!#REF!</definedName>
    <definedName name="_xlnm.Print_Area" localSheetId="0">基本情報入力シート!$A$1:$AA$124</definedName>
    <definedName name="_xlnm.Print_Area" localSheetId="1">'別紙様式3-1'!$A$1:$AL$168</definedName>
    <definedName name="_xlnm.Print_Area" localSheetId="2">'別紙様式3-2（加算　個票）'!$A$1:$AF$113</definedName>
    <definedName name="www" localSheetId="3">#REF!</definedName>
    <definedName name="www">#REF!</definedName>
    <definedName name="サービス" localSheetId="3">#REF!</definedName>
    <definedName name="サービス" localSheetId="1">#REF!</definedName>
    <definedName name="サービス">#REF!</definedName>
    <definedName name="サービス２">#REF!</definedName>
    <definedName name="サービス種別">[1]サービス種類一覧!$B$4:$B$20</definedName>
    <definedName name="サービス種類">[1]サービス種類一覧!$C$4:$C$20</definedName>
    <definedName name="サービス名" localSheetId="3">【参考】数式用!#REF!</definedName>
    <definedName name="サービス名" localSheetId="0">#REF!</definedName>
    <definedName name="サービス名" localSheetId="1">#REF!</definedName>
    <definedName name="サービス名">#REF!</definedName>
    <definedName name="サービス名称">#REF!</definedName>
    <definedName name="愛知県">【参考】数式用2!$D$993:$D$1046</definedName>
    <definedName name="愛媛県">【参考】数式用2!$D$1422:$D$1441</definedName>
    <definedName name="一覧">[2]加算率一覧!$A$4:$A$25</definedName>
    <definedName name="茨城県">【参考】数式用2!$D$415:$D$458</definedName>
    <definedName name="岡山県">【参考】数式用2!$D$1312:$D$1338</definedName>
    <definedName name="沖縄県">【参考】数式用2!$D$1709:$D$1749</definedName>
    <definedName name="岩手県">【参考】数式用2!$D$228:$D$260</definedName>
    <definedName name="岐阜県">【参考】数式用2!$D$916:$D$957</definedName>
    <definedName name="宮崎県">【参考】数式用2!$D$1640:$D$1665</definedName>
    <definedName name="宮城県">【参考】数式用2!$D$261:$D$295</definedName>
    <definedName name="京都府">【参考】数式用2!$D$1095:$D$1120</definedName>
    <definedName name="熊本県">【参考】数式用2!$D$1577:$D$1621</definedName>
    <definedName name="群馬県">【参考】数式用2!$D$484:$D$518</definedName>
    <definedName name="広島県">【参考】数式用2!$D$1339:$D$1361</definedName>
    <definedName name="香川県">【参考】数式用2!$D$1405:$D$1421</definedName>
    <definedName name="高知県">【参考】数式用2!$D$1442:$D$1475</definedName>
    <definedName name="佐賀県">【参考】数式用2!$D$1536:$D$1555</definedName>
    <definedName name="埼玉県">【参考】数式用2!$D$519:$D$581</definedName>
    <definedName name="三重県">【参考】数式用2!$D$1047:$D$1075</definedName>
    <definedName name="山形県">【参考】数式用2!$D$321:$D$355</definedName>
    <definedName name="山口県">【参考】数式用2!$D$1362:$D$1380</definedName>
    <definedName name="山梨県">【参考】数式用2!$D$812:$D$838</definedName>
    <definedName name="滋賀県">【参考】数式用2!$D$1076:$D$1094</definedName>
    <definedName name="鹿児島県">【参考】数式用2!$D$1666:$D$1708</definedName>
    <definedName name="種類">[1]サービス種類一覧!$A$4:$A$20</definedName>
    <definedName name="秋田県">【参考】数式用2!$D$296:$D$320</definedName>
    <definedName name="新潟県">【参考】数式用2!$D$731:$D$760</definedName>
    <definedName name="神奈川県">【参考】数式用2!$D$698:$D$730</definedName>
    <definedName name="青森県">【参考】数式用2!$D$188:$D$227</definedName>
    <definedName name="静岡県">【参考】数式用2!$D$958:$D$992</definedName>
    <definedName name="石川県">【参考】数式用2!$D$776:$D$794</definedName>
    <definedName name="千葉県">【参考】数式用2!$D$582:$D$635</definedName>
    <definedName name="大阪府">【参考】数式用2!$D$1121:$D$1163</definedName>
    <definedName name="大分県">【参考】数式用2!$D$1622:$D$1639</definedName>
    <definedName name="長崎県">【参考】数式用2!$D$1556:$D$1576</definedName>
    <definedName name="長野県">【参考】数式用2!$D$839:$D$915</definedName>
    <definedName name="鳥取県">【参考】数式用2!$D$1274:$D$1292</definedName>
    <definedName name="島根県">【参考】数式用2!$D$1293:$D$1311</definedName>
    <definedName name="東京都">【参考】数式用2!$D$636:$D$697</definedName>
    <definedName name="徳島県">【参考】数式用2!$D$1381:$D$1404</definedName>
    <definedName name="特定" localSheetId="3">#REF!</definedName>
    <definedName name="特定">#REF!</definedName>
    <definedName name="栃木県">【参考】数式用2!$D$459:$D$483</definedName>
    <definedName name="奈良県">【参考】数式用2!$D$1205:$D$1243</definedName>
    <definedName name="富山県">【参考】数式用2!$D$761:$D$775</definedName>
    <definedName name="福井県">【参考】数式用2!$D$795:$D$811</definedName>
    <definedName name="福岡県">【参考】数式用2!$D$1476:$D$1535</definedName>
    <definedName name="福島県">【参考】数式用2!$D$356:$D$414</definedName>
    <definedName name="兵庫県">【参考】数式用2!$D$1164:$D$1204</definedName>
    <definedName name="北海道">【参考】数式用2!$D$3:$D$187</definedName>
    <definedName name="和歌山県">【参考】数式用2!$D$1244:$D$1273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N82" i="15" l="1"/>
  <c r="AM82" i="15"/>
  <c r="AN50" i="15"/>
  <c r="AN49" i="15"/>
  <c r="AN48" i="15"/>
  <c r="AN47" i="15"/>
  <c r="N7" i="26"/>
  <c r="N6" i="26"/>
  <c r="N5" i="26"/>
  <c r="B114" i="26"/>
  <c r="J114" i="26"/>
  <c r="K114" i="26"/>
  <c r="L114" i="26"/>
  <c r="M114" i="26"/>
  <c r="N114" i="26"/>
  <c r="S114" i="26"/>
  <c r="U114" i="26"/>
  <c r="AA114" i="26"/>
  <c r="AG114" i="26"/>
  <c r="AC114" i="26" s="1"/>
  <c r="AH114" i="26"/>
  <c r="AI114" i="26" s="1"/>
  <c r="AJ114" i="26"/>
  <c r="B115" i="26"/>
  <c r="J115" i="26"/>
  <c r="K115" i="26"/>
  <c r="L115" i="26"/>
  <c r="M115" i="26"/>
  <c r="N115" i="26"/>
  <c r="S115" i="26"/>
  <c r="U115" i="26"/>
  <c r="AC115" i="26"/>
  <c r="AG115" i="26"/>
  <c r="AJ115" i="26"/>
  <c r="B116" i="26"/>
  <c r="J116" i="26"/>
  <c r="K116" i="26"/>
  <c r="L116" i="26"/>
  <c r="M116" i="26"/>
  <c r="N116" i="26"/>
  <c r="S116" i="26"/>
  <c r="U116" i="26"/>
  <c r="AC116" i="26"/>
  <c r="AG116" i="26"/>
  <c r="AJ116" i="26"/>
  <c r="B117" i="26"/>
  <c r="J117" i="26"/>
  <c r="K117" i="26"/>
  <c r="L117" i="26"/>
  <c r="M117" i="26"/>
  <c r="N117" i="26"/>
  <c r="AG117" i="26"/>
  <c r="AH117" i="26"/>
  <c r="AI117" i="26" s="1"/>
  <c r="AJ117" i="26"/>
  <c r="B118" i="26"/>
  <c r="J118" i="26"/>
  <c r="K118" i="26"/>
  <c r="L118" i="26"/>
  <c r="M118" i="26"/>
  <c r="N118" i="26"/>
  <c r="S118" i="26" s="1"/>
  <c r="AA118" i="26"/>
  <c r="AG118" i="26"/>
  <c r="AH118" i="26"/>
  <c r="AI118" i="26" s="1"/>
  <c r="AJ118" i="26"/>
  <c r="B119" i="26"/>
  <c r="J119" i="26"/>
  <c r="K119" i="26"/>
  <c r="L119" i="26"/>
  <c r="M119" i="26"/>
  <c r="N119" i="26"/>
  <c r="S119" i="26"/>
  <c r="U119" i="26"/>
  <c r="AA119" i="26"/>
  <c r="AC119" i="26"/>
  <c r="AG119" i="26"/>
  <c r="AH119" i="26"/>
  <c r="AI119" i="26"/>
  <c r="AJ119" i="26"/>
  <c r="B120" i="26"/>
  <c r="J120" i="26"/>
  <c r="K120" i="26"/>
  <c r="L120" i="26"/>
  <c r="M120" i="26"/>
  <c r="N120" i="26"/>
  <c r="S120" i="26"/>
  <c r="U120" i="26"/>
  <c r="AG120" i="26"/>
  <c r="AC120" i="26" s="1"/>
  <c r="AJ120" i="26"/>
  <c r="B121" i="26"/>
  <c r="J121" i="26"/>
  <c r="K121" i="26"/>
  <c r="L121" i="26"/>
  <c r="M121" i="26"/>
  <c r="N121" i="26"/>
  <c r="S121" i="26"/>
  <c r="U121" i="26"/>
  <c r="AC121" i="26"/>
  <c r="AG121" i="26"/>
  <c r="AJ121" i="26"/>
  <c r="B122" i="26"/>
  <c r="J122" i="26"/>
  <c r="K122" i="26"/>
  <c r="L122" i="26"/>
  <c r="M122" i="26"/>
  <c r="N122" i="26"/>
  <c r="S122" i="26"/>
  <c r="U122" i="26"/>
  <c r="AC122" i="26"/>
  <c r="AG122" i="26"/>
  <c r="AJ122" i="26"/>
  <c r="B123" i="26"/>
  <c r="J123" i="26"/>
  <c r="K123" i="26"/>
  <c r="L123" i="26"/>
  <c r="M123" i="26"/>
  <c r="N123" i="26"/>
  <c r="U123" i="26"/>
  <c r="AG123" i="26"/>
  <c r="AC123" i="26" s="1"/>
  <c r="AJ123" i="26"/>
  <c r="B124" i="26"/>
  <c r="J124" i="26"/>
  <c r="K124" i="26"/>
  <c r="L124" i="26"/>
  <c r="M124" i="26"/>
  <c r="N124" i="26"/>
  <c r="AA124" i="26" s="1"/>
  <c r="AC124" i="26"/>
  <c r="AG124" i="26"/>
  <c r="U124" i="26" s="1"/>
  <c r="AJ124" i="26"/>
  <c r="B125" i="26"/>
  <c r="J125" i="26"/>
  <c r="K125" i="26"/>
  <c r="L125" i="26"/>
  <c r="M125" i="26"/>
  <c r="N125" i="26"/>
  <c r="S125" i="26"/>
  <c r="U125" i="26"/>
  <c r="AA125" i="26"/>
  <c r="AC125" i="26"/>
  <c r="AG125" i="26"/>
  <c r="AH125" i="26"/>
  <c r="AI125" i="26"/>
  <c r="AJ125" i="26"/>
  <c r="B126" i="26"/>
  <c r="J126" i="26"/>
  <c r="K126" i="26"/>
  <c r="L126" i="26"/>
  <c r="M126" i="26"/>
  <c r="N126" i="26"/>
  <c r="AH126" i="26" s="1"/>
  <c r="AI126" i="26" s="1"/>
  <c r="AG126" i="26"/>
  <c r="U126" i="26" s="1"/>
  <c r="AJ126" i="26"/>
  <c r="B127" i="26"/>
  <c r="J127" i="26"/>
  <c r="K127" i="26"/>
  <c r="L127" i="26"/>
  <c r="M127" i="26"/>
  <c r="N127" i="26"/>
  <c r="S127" i="26"/>
  <c r="U127" i="26"/>
  <c r="AA127" i="26"/>
  <c r="AC127" i="26"/>
  <c r="AG127" i="26"/>
  <c r="AH127" i="26"/>
  <c r="AI127" i="26" s="1"/>
  <c r="AJ127" i="26"/>
  <c r="B128" i="26"/>
  <c r="J128" i="26"/>
  <c r="K128" i="26"/>
  <c r="L128" i="26"/>
  <c r="M128" i="26"/>
  <c r="N128" i="26"/>
  <c r="S128" i="26" s="1"/>
  <c r="U128" i="26"/>
  <c r="AC128" i="26"/>
  <c r="AG128" i="26"/>
  <c r="AJ128" i="26"/>
  <c r="B129" i="26"/>
  <c r="J129" i="26"/>
  <c r="K129" i="26"/>
  <c r="L129" i="26"/>
  <c r="M129" i="26"/>
  <c r="N129" i="26"/>
  <c r="AG129" i="26"/>
  <c r="AH129" i="26"/>
  <c r="AI129" i="26" s="1"/>
  <c r="AJ129" i="26"/>
  <c r="B130" i="26"/>
  <c r="J130" i="26"/>
  <c r="K130" i="26"/>
  <c r="L130" i="26"/>
  <c r="M130" i="26"/>
  <c r="N130" i="26"/>
  <c r="S130" i="26" s="1"/>
  <c r="AA130" i="26"/>
  <c r="AG130" i="26"/>
  <c r="AH130" i="26"/>
  <c r="AI130" i="26" s="1"/>
  <c r="AJ130" i="26"/>
  <c r="B131" i="26"/>
  <c r="J131" i="26"/>
  <c r="K131" i="26"/>
  <c r="L131" i="26"/>
  <c r="M131" i="26"/>
  <c r="N131" i="26"/>
  <c r="S131" i="26"/>
  <c r="AA131" i="26"/>
  <c r="AG131" i="26"/>
  <c r="U131" i="26" s="1"/>
  <c r="AH131" i="26"/>
  <c r="AI131" i="26" s="1"/>
  <c r="AJ131" i="26"/>
  <c r="B132" i="26"/>
  <c r="J132" i="26"/>
  <c r="K132" i="26"/>
  <c r="L132" i="26"/>
  <c r="M132" i="26"/>
  <c r="N132" i="26"/>
  <c r="S132" i="26"/>
  <c r="U132" i="26"/>
  <c r="AA132" i="26"/>
  <c r="AC132" i="26"/>
  <c r="AG132" i="26"/>
  <c r="AH132" i="26"/>
  <c r="AI132" i="26" s="1"/>
  <c r="AJ132" i="26"/>
  <c r="B133" i="26"/>
  <c r="J133" i="26"/>
  <c r="K133" i="26"/>
  <c r="L133" i="26"/>
  <c r="M133" i="26"/>
  <c r="N133" i="26"/>
  <c r="S133" i="26"/>
  <c r="U133" i="26"/>
  <c r="AC133" i="26"/>
  <c r="AG133" i="26"/>
  <c r="AJ133" i="26"/>
  <c r="B134" i="26"/>
  <c r="J134" i="26"/>
  <c r="K134" i="26"/>
  <c r="L134" i="26"/>
  <c r="M134" i="26"/>
  <c r="N134" i="26"/>
  <c r="S134" i="26"/>
  <c r="U134" i="26"/>
  <c r="AC134" i="26"/>
  <c r="AG134" i="26"/>
  <c r="AJ134" i="26"/>
  <c r="B135" i="26"/>
  <c r="J135" i="26"/>
  <c r="K135" i="26"/>
  <c r="L135" i="26"/>
  <c r="M135" i="26"/>
  <c r="N135" i="26"/>
  <c r="U135" i="26"/>
  <c r="AG135" i="26"/>
  <c r="AC135" i="26" s="1"/>
  <c r="AJ135" i="26"/>
  <c r="B136" i="26"/>
  <c r="J136" i="26"/>
  <c r="K136" i="26"/>
  <c r="L136" i="26"/>
  <c r="M136" i="26"/>
  <c r="N136" i="26"/>
  <c r="AC136" i="26"/>
  <c r="AG136" i="26"/>
  <c r="U136" i="26" s="1"/>
  <c r="AJ136" i="26"/>
  <c r="B137" i="26"/>
  <c r="J137" i="26"/>
  <c r="K137" i="26"/>
  <c r="L137" i="26"/>
  <c r="M137" i="26"/>
  <c r="N137" i="26"/>
  <c r="S137" i="26"/>
  <c r="U137" i="26"/>
  <c r="AA137" i="26"/>
  <c r="AG137" i="26"/>
  <c r="AC137" i="26" s="1"/>
  <c r="AH137" i="26"/>
  <c r="AI137" i="26"/>
  <c r="AJ137" i="26"/>
  <c r="B138" i="26"/>
  <c r="J138" i="26"/>
  <c r="K138" i="26"/>
  <c r="L138" i="26"/>
  <c r="M138" i="26"/>
  <c r="N138" i="26"/>
  <c r="AG138" i="26"/>
  <c r="AJ138" i="26"/>
  <c r="B139" i="26"/>
  <c r="J139" i="26"/>
  <c r="K139" i="26"/>
  <c r="L139" i="26"/>
  <c r="M139" i="26"/>
  <c r="N139" i="26"/>
  <c r="AH139" i="26" s="1"/>
  <c r="AI139" i="26" s="1"/>
  <c r="U139" i="26"/>
  <c r="AC139" i="26"/>
  <c r="AG139" i="26"/>
  <c r="AJ139" i="26"/>
  <c r="B140" i="26"/>
  <c r="J140" i="26"/>
  <c r="K140" i="26"/>
  <c r="L140" i="26"/>
  <c r="M140" i="26"/>
  <c r="N140" i="26"/>
  <c r="S140" i="26" s="1"/>
  <c r="U140" i="26"/>
  <c r="AC140" i="26"/>
  <c r="AG140" i="26"/>
  <c r="AJ140" i="26"/>
  <c r="B141" i="26"/>
  <c r="J141" i="26"/>
  <c r="K141" i="26"/>
  <c r="L141" i="26"/>
  <c r="M141" i="26"/>
  <c r="N141" i="26"/>
  <c r="U141" i="26"/>
  <c r="AG141" i="26"/>
  <c r="AC141" i="26" s="1"/>
  <c r="AJ141" i="26"/>
  <c r="B142" i="26"/>
  <c r="J142" i="26"/>
  <c r="K142" i="26"/>
  <c r="L142" i="26"/>
  <c r="M142" i="26"/>
  <c r="N142" i="26"/>
  <c r="AA142" i="26"/>
  <c r="AC142" i="26"/>
  <c r="AG142" i="26"/>
  <c r="U142" i="26" s="1"/>
  <c r="AJ142" i="26"/>
  <c r="B143" i="26"/>
  <c r="J143" i="26"/>
  <c r="K143" i="26"/>
  <c r="L143" i="26"/>
  <c r="M143" i="26"/>
  <c r="N143" i="26"/>
  <c r="S143" i="26"/>
  <c r="U143" i="26"/>
  <c r="AA143" i="26"/>
  <c r="AC143" i="26"/>
  <c r="AG143" i="26"/>
  <c r="AH143" i="26"/>
  <c r="AI143" i="26"/>
  <c r="AJ143" i="26"/>
  <c r="B144" i="26"/>
  <c r="J144" i="26"/>
  <c r="K144" i="26"/>
  <c r="L144" i="26"/>
  <c r="M144" i="26"/>
  <c r="N144" i="26"/>
  <c r="AH144" i="26" s="1"/>
  <c r="AI144" i="26" s="1"/>
  <c r="U144" i="26"/>
  <c r="AG144" i="26"/>
  <c r="AC144" i="26" s="1"/>
  <c r="AJ144" i="26"/>
  <c r="B145" i="26"/>
  <c r="J145" i="26"/>
  <c r="K145" i="26"/>
  <c r="L145" i="26"/>
  <c r="M145" i="26"/>
  <c r="N145" i="26"/>
  <c r="U145" i="26"/>
  <c r="AC145" i="26"/>
  <c r="AG145" i="26"/>
  <c r="AJ145" i="26"/>
  <c r="B146" i="26"/>
  <c r="J146" i="26"/>
  <c r="K146" i="26"/>
  <c r="L146" i="26"/>
  <c r="M146" i="26"/>
  <c r="N146" i="26"/>
  <c r="U146" i="26"/>
  <c r="AC146" i="26"/>
  <c r="AG146" i="26"/>
  <c r="AJ146" i="26"/>
  <c r="B147" i="26"/>
  <c r="J147" i="26"/>
  <c r="K147" i="26"/>
  <c r="L147" i="26"/>
  <c r="M147" i="26"/>
  <c r="N147" i="26"/>
  <c r="U147" i="26"/>
  <c r="AG147" i="26"/>
  <c r="AC147" i="26" s="1"/>
  <c r="AJ147" i="26"/>
  <c r="B148" i="26"/>
  <c r="J148" i="26"/>
  <c r="K148" i="26"/>
  <c r="L148" i="26"/>
  <c r="M148" i="26"/>
  <c r="N148" i="26"/>
  <c r="AA148" i="26"/>
  <c r="AC148" i="26"/>
  <c r="AG148" i="26"/>
  <c r="U148" i="26" s="1"/>
  <c r="AJ148" i="26"/>
  <c r="B149" i="26"/>
  <c r="J149" i="26"/>
  <c r="K149" i="26"/>
  <c r="L149" i="26"/>
  <c r="M149" i="26"/>
  <c r="N149" i="26"/>
  <c r="S149" i="26"/>
  <c r="U149" i="26"/>
  <c r="AA149" i="26"/>
  <c r="AC149" i="26"/>
  <c r="AG149" i="26"/>
  <c r="AH149" i="26"/>
  <c r="AI149" i="26" s="1"/>
  <c r="AJ149" i="26"/>
  <c r="B150" i="26"/>
  <c r="J150" i="26"/>
  <c r="K150" i="26"/>
  <c r="L150" i="26"/>
  <c r="M150" i="26"/>
  <c r="N150" i="26"/>
  <c r="AG150" i="26"/>
  <c r="AH150" i="26"/>
  <c r="AI150" i="26" s="1"/>
  <c r="AJ150" i="26"/>
  <c r="B151" i="26"/>
  <c r="J151" i="26"/>
  <c r="K151" i="26"/>
  <c r="L151" i="26"/>
  <c r="M151" i="26"/>
  <c r="N151" i="26"/>
  <c r="S151" i="26"/>
  <c r="U151" i="26"/>
  <c r="AA151" i="26"/>
  <c r="AC151" i="26"/>
  <c r="AG151" i="26"/>
  <c r="AH151" i="26"/>
  <c r="AI151" i="26" s="1"/>
  <c r="AJ151" i="26"/>
  <c r="B152" i="26"/>
  <c r="J152" i="26"/>
  <c r="K152" i="26"/>
  <c r="L152" i="26"/>
  <c r="M152" i="26"/>
  <c r="N152" i="26"/>
  <c r="S152" i="26" s="1"/>
  <c r="U152" i="26"/>
  <c r="AC152" i="26"/>
  <c r="AG152" i="26"/>
  <c r="AJ152" i="26"/>
  <c r="B153" i="26"/>
  <c r="J153" i="26"/>
  <c r="K153" i="26"/>
  <c r="L153" i="26"/>
  <c r="M153" i="26"/>
  <c r="N153" i="26"/>
  <c r="AG153" i="26"/>
  <c r="AH153" i="26"/>
  <c r="AI153" i="26"/>
  <c r="AJ153" i="26"/>
  <c r="B154" i="26"/>
  <c r="J154" i="26"/>
  <c r="K154" i="26"/>
  <c r="L154" i="26"/>
  <c r="M154" i="26"/>
  <c r="N154" i="26"/>
  <c r="S154" i="26" s="1"/>
  <c r="AA154" i="26"/>
  <c r="AG154" i="26"/>
  <c r="AH154" i="26"/>
  <c r="AI154" i="26" s="1"/>
  <c r="AJ154" i="26"/>
  <c r="B155" i="26"/>
  <c r="J155" i="26"/>
  <c r="K155" i="26"/>
  <c r="L155" i="26"/>
  <c r="M155" i="26"/>
  <c r="N155" i="26"/>
  <c r="S155" i="26"/>
  <c r="AA155" i="26"/>
  <c r="AC155" i="26"/>
  <c r="AG155" i="26"/>
  <c r="U155" i="26" s="1"/>
  <c r="AH155" i="26"/>
  <c r="AI155" i="26"/>
  <c r="AJ155" i="26"/>
  <c r="B156" i="26"/>
  <c r="J156" i="26"/>
  <c r="K156" i="26"/>
  <c r="L156" i="26"/>
  <c r="M156" i="26"/>
  <c r="N156" i="26"/>
  <c r="S156" i="26"/>
  <c r="U156" i="26"/>
  <c r="AA156" i="26"/>
  <c r="AG156" i="26"/>
  <c r="AC156" i="26" s="1"/>
  <c r="AH156" i="26"/>
  <c r="AI156" i="26" s="1"/>
  <c r="AJ156" i="26"/>
  <c r="B157" i="26"/>
  <c r="J157" i="26"/>
  <c r="K157" i="26"/>
  <c r="L157" i="26"/>
  <c r="M157" i="26"/>
  <c r="N157" i="26"/>
  <c r="AA157" i="26" s="1"/>
  <c r="S157" i="26"/>
  <c r="U157" i="26"/>
  <c r="AC157" i="26"/>
  <c r="AG157" i="26"/>
  <c r="AH157" i="26"/>
  <c r="AI157" i="26" s="1"/>
  <c r="AJ157" i="26"/>
  <c r="B158" i="26"/>
  <c r="J158" i="26"/>
  <c r="K158" i="26"/>
  <c r="L158" i="26"/>
  <c r="M158" i="26"/>
  <c r="N158" i="26"/>
  <c r="U158" i="26"/>
  <c r="AC158" i="26"/>
  <c r="AG158" i="26"/>
  <c r="AJ158" i="26"/>
  <c r="B159" i="26"/>
  <c r="J159" i="26"/>
  <c r="K159" i="26"/>
  <c r="L159" i="26"/>
  <c r="M159" i="26"/>
  <c r="N159" i="26"/>
  <c r="U159" i="26"/>
  <c r="AG159" i="26"/>
  <c r="AC159" i="26" s="1"/>
  <c r="AJ159" i="26"/>
  <c r="B160" i="26"/>
  <c r="J160" i="26"/>
  <c r="K160" i="26"/>
  <c r="L160" i="26"/>
  <c r="M160" i="26"/>
  <c r="N160" i="26"/>
  <c r="AA160" i="26" s="1"/>
  <c r="AC160" i="26"/>
  <c r="AG160" i="26"/>
  <c r="U160" i="26" s="1"/>
  <c r="AJ160" i="26"/>
  <c r="B161" i="26"/>
  <c r="J161" i="26"/>
  <c r="K161" i="26"/>
  <c r="L161" i="26"/>
  <c r="M161" i="26"/>
  <c r="N161" i="26"/>
  <c r="S161" i="26"/>
  <c r="AA161" i="26"/>
  <c r="AG161" i="26"/>
  <c r="AH161" i="26"/>
  <c r="AI161" i="26" s="1"/>
  <c r="AJ161" i="26"/>
  <c r="B162" i="26"/>
  <c r="J162" i="26"/>
  <c r="K162" i="26"/>
  <c r="L162" i="26"/>
  <c r="M162" i="26"/>
  <c r="N162" i="26"/>
  <c r="U162" i="26"/>
  <c r="AC162" i="26"/>
  <c r="AG162" i="26"/>
  <c r="AJ162" i="26"/>
  <c r="B163" i="26"/>
  <c r="J163" i="26"/>
  <c r="K163" i="26"/>
  <c r="L163" i="26"/>
  <c r="M163" i="26"/>
  <c r="N163" i="26"/>
  <c r="U163" i="26"/>
  <c r="AC163" i="26"/>
  <c r="AG163" i="26"/>
  <c r="AJ163" i="26"/>
  <c r="B164" i="26"/>
  <c r="J164" i="26"/>
  <c r="K164" i="26"/>
  <c r="L164" i="26"/>
  <c r="M164" i="26"/>
  <c r="N164" i="26"/>
  <c r="U164" i="26"/>
  <c r="AC164" i="26"/>
  <c r="AG164" i="26"/>
  <c r="AJ164" i="26"/>
  <c r="B165" i="26"/>
  <c r="J165" i="26"/>
  <c r="K165" i="26"/>
  <c r="L165" i="26"/>
  <c r="M165" i="26"/>
  <c r="N165" i="26"/>
  <c r="U165" i="26"/>
  <c r="AG165" i="26"/>
  <c r="AC165" i="26" s="1"/>
  <c r="AJ165" i="26"/>
  <c r="B166" i="26"/>
  <c r="J166" i="26"/>
  <c r="K166" i="26"/>
  <c r="L166" i="26"/>
  <c r="M166" i="26"/>
  <c r="N166" i="26"/>
  <c r="AA166" i="26"/>
  <c r="AC166" i="26"/>
  <c r="AG166" i="26"/>
  <c r="U166" i="26" s="1"/>
  <c r="AJ166" i="26"/>
  <c r="B167" i="26"/>
  <c r="J167" i="26"/>
  <c r="K167" i="26"/>
  <c r="L167" i="26"/>
  <c r="M167" i="26"/>
  <c r="N167" i="26"/>
  <c r="S167" i="26"/>
  <c r="U167" i="26"/>
  <c r="AA167" i="26"/>
  <c r="AG167" i="26"/>
  <c r="AC167" i="26" s="1"/>
  <c r="AH167" i="26"/>
  <c r="AI167" i="26"/>
  <c r="AJ167" i="26"/>
  <c r="B168" i="26"/>
  <c r="J168" i="26"/>
  <c r="K168" i="26"/>
  <c r="L168" i="26"/>
  <c r="M168" i="26"/>
  <c r="N168" i="26"/>
  <c r="U168" i="26"/>
  <c r="AG168" i="26"/>
  <c r="AC168" i="26" s="1"/>
  <c r="AJ168" i="26"/>
  <c r="B169" i="26"/>
  <c r="J169" i="26"/>
  <c r="K169" i="26"/>
  <c r="L169" i="26"/>
  <c r="M169" i="26"/>
  <c r="N169" i="26"/>
  <c r="S169" i="26" s="1"/>
  <c r="U169" i="26"/>
  <c r="AC169" i="26"/>
  <c r="AG169" i="26"/>
  <c r="AJ169" i="26"/>
  <c r="B170" i="26"/>
  <c r="J170" i="26"/>
  <c r="K170" i="26"/>
  <c r="L170" i="26"/>
  <c r="M170" i="26"/>
  <c r="N170" i="26"/>
  <c r="U170" i="26"/>
  <c r="AC170" i="26"/>
  <c r="AG170" i="26"/>
  <c r="AJ170" i="26"/>
  <c r="B171" i="26"/>
  <c r="J171" i="26"/>
  <c r="K171" i="26"/>
  <c r="L171" i="26"/>
  <c r="M171" i="26"/>
  <c r="N171" i="26"/>
  <c r="U171" i="26"/>
  <c r="AG171" i="26"/>
  <c r="AC171" i="26" s="1"/>
  <c r="AJ171" i="26"/>
  <c r="B172" i="26"/>
  <c r="J172" i="26"/>
  <c r="K172" i="26"/>
  <c r="L172" i="26"/>
  <c r="M172" i="26"/>
  <c r="N172" i="26"/>
  <c r="AA172" i="26"/>
  <c r="AC172" i="26"/>
  <c r="AG172" i="26"/>
  <c r="U172" i="26" s="1"/>
  <c r="AJ172" i="26"/>
  <c r="B173" i="26"/>
  <c r="J173" i="26"/>
  <c r="K173" i="26"/>
  <c r="L173" i="26"/>
  <c r="M173" i="26"/>
  <c r="N173" i="26"/>
  <c r="S173" i="26"/>
  <c r="U173" i="26"/>
  <c r="AA173" i="26"/>
  <c r="AC173" i="26"/>
  <c r="AG173" i="26"/>
  <c r="AH173" i="26"/>
  <c r="AI173" i="26" s="1"/>
  <c r="AJ173" i="26"/>
  <c r="B174" i="26"/>
  <c r="J174" i="26"/>
  <c r="K174" i="26"/>
  <c r="L174" i="26"/>
  <c r="M174" i="26"/>
  <c r="N174" i="26"/>
  <c r="AG174" i="26"/>
  <c r="AJ174" i="26"/>
  <c r="B175" i="26"/>
  <c r="J175" i="26"/>
  <c r="K175" i="26"/>
  <c r="L175" i="26"/>
  <c r="M175" i="26"/>
  <c r="N175" i="26"/>
  <c r="S175" i="26"/>
  <c r="U175" i="26"/>
  <c r="AA175" i="26"/>
  <c r="AC175" i="26"/>
  <c r="AG175" i="26"/>
  <c r="AH175" i="26"/>
  <c r="AI175" i="26" s="1"/>
  <c r="AJ175" i="26"/>
  <c r="B176" i="26"/>
  <c r="J176" i="26"/>
  <c r="K176" i="26"/>
  <c r="L176" i="26"/>
  <c r="M176" i="26"/>
  <c r="N176" i="26"/>
  <c r="U176" i="26"/>
  <c r="AC176" i="26"/>
  <c r="AG176" i="26"/>
  <c r="AJ176" i="26"/>
  <c r="B177" i="26"/>
  <c r="J177" i="26"/>
  <c r="K177" i="26"/>
  <c r="L177" i="26"/>
  <c r="M177" i="26"/>
  <c r="N177" i="26"/>
  <c r="AG177" i="26"/>
  <c r="AJ177" i="26"/>
  <c r="B178" i="26"/>
  <c r="J178" i="26"/>
  <c r="K178" i="26"/>
  <c r="L178" i="26"/>
  <c r="M178" i="26"/>
  <c r="N178" i="26"/>
  <c r="S178" i="26" s="1"/>
  <c r="AA178" i="26"/>
  <c r="AG178" i="26"/>
  <c r="AH178" i="26"/>
  <c r="AI178" i="26" s="1"/>
  <c r="AJ178" i="26"/>
  <c r="B179" i="26"/>
  <c r="J179" i="26"/>
  <c r="K179" i="26"/>
  <c r="L179" i="26"/>
  <c r="M179" i="26"/>
  <c r="N179" i="26"/>
  <c r="S179" i="26"/>
  <c r="AA179" i="26"/>
  <c r="AC179" i="26"/>
  <c r="AG179" i="26"/>
  <c r="U179" i="26" s="1"/>
  <c r="AH179" i="26"/>
  <c r="AI179" i="26"/>
  <c r="AJ179" i="26"/>
  <c r="B180" i="26"/>
  <c r="J180" i="26"/>
  <c r="K180" i="26"/>
  <c r="L180" i="26"/>
  <c r="M180" i="26"/>
  <c r="N180" i="26"/>
  <c r="S180" i="26"/>
  <c r="U180" i="26"/>
  <c r="AA180" i="26"/>
  <c r="AG180" i="26"/>
  <c r="AC180" i="26" s="1"/>
  <c r="AH180" i="26"/>
  <c r="AI180" i="26" s="1"/>
  <c r="AJ180" i="26"/>
  <c r="B181" i="26"/>
  <c r="J181" i="26"/>
  <c r="K181" i="26"/>
  <c r="L181" i="26"/>
  <c r="M181" i="26"/>
  <c r="N181" i="26"/>
  <c r="U181" i="26"/>
  <c r="AC181" i="26"/>
  <c r="AG181" i="26"/>
  <c r="AJ181" i="26"/>
  <c r="B182" i="26"/>
  <c r="J182" i="26"/>
  <c r="K182" i="26"/>
  <c r="L182" i="26"/>
  <c r="M182" i="26"/>
  <c r="N182" i="26"/>
  <c r="S182" i="26"/>
  <c r="U182" i="26"/>
  <c r="AC182" i="26"/>
  <c r="AG182" i="26"/>
  <c r="AJ182" i="26"/>
  <c r="B183" i="26"/>
  <c r="J183" i="26"/>
  <c r="K183" i="26"/>
  <c r="L183" i="26"/>
  <c r="M183" i="26"/>
  <c r="N183" i="26"/>
  <c r="AG183" i="26"/>
  <c r="AH183" i="26"/>
  <c r="AI183" i="26" s="1"/>
  <c r="AJ183" i="26"/>
  <c r="B184" i="26"/>
  <c r="J184" i="26"/>
  <c r="K184" i="26"/>
  <c r="L184" i="26"/>
  <c r="M184" i="26"/>
  <c r="N184" i="26"/>
  <c r="AG184" i="26"/>
  <c r="U184" i="26" s="1"/>
  <c r="AJ184" i="26"/>
  <c r="B185" i="26"/>
  <c r="J185" i="26"/>
  <c r="K185" i="26"/>
  <c r="L185" i="26"/>
  <c r="M185" i="26"/>
  <c r="N185" i="26"/>
  <c r="S185" i="26"/>
  <c r="U185" i="26"/>
  <c r="AA185" i="26"/>
  <c r="AC185" i="26"/>
  <c r="AG185" i="26"/>
  <c r="AH185" i="26"/>
  <c r="AI185" i="26" s="1"/>
  <c r="AJ185" i="26"/>
  <c r="B186" i="26"/>
  <c r="J186" i="26"/>
  <c r="K186" i="26"/>
  <c r="L186" i="26"/>
  <c r="M186" i="26"/>
  <c r="N186" i="26"/>
  <c r="AH186" i="26" s="1"/>
  <c r="AI186" i="26" s="1"/>
  <c r="S186" i="26"/>
  <c r="U186" i="26"/>
  <c r="AA186" i="26"/>
  <c r="AC186" i="26"/>
  <c r="AG186" i="26"/>
  <c r="AJ186" i="26"/>
  <c r="B187" i="26"/>
  <c r="J187" i="26"/>
  <c r="K187" i="26"/>
  <c r="L187" i="26"/>
  <c r="M187" i="26"/>
  <c r="N187" i="26"/>
  <c r="AH187" i="26" s="1"/>
  <c r="AI187" i="26" s="1"/>
  <c r="S187" i="26"/>
  <c r="U187" i="26"/>
  <c r="AA187" i="26"/>
  <c r="AC187" i="26"/>
  <c r="AG187" i="26"/>
  <c r="AJ187" i="26"/>
  <c r="B188" i="26"/>
  <c r="J188" i="26"/>
  <c r="K188" i="26"/>
  <c r="L188" i="26"/>
  <c r="M188" i="26"/>
  <c r="N188" i="26"/>
  <c r="S188" i="26"/>
  <c r="U188" i="26"/>
  <c r="AC188" i="26"/>
  <c r="AG188" i="26"/>
  <c r="AJ188" i="26"/>
  <c r="B189" i="26"/>
  <c r="J189" i="26"/>
  <c r="K189" i="26"/>
  <c r="L189" i="26"/>
  <c r="M189" i="26"/>
  <c r="N189" i="26"/>
  <c r="AH189" i="26" s="1"/>
  <c r="AI189" i="26" s="1"/>
  <c r="AG189" i="26"/>
  <c r="AJ189" i="26"/>
  <c r="B190" i="26"/>
  <c r="J190" i="26"/>
  <c r="K190" i="26"/>
  <c r="L190" i="26"/>
  <c r="M190" i="26"/>
  <c r="N190" i="26"/>
  <c r="S190" i="26" s="1"/>
  <c r="AA190" i="26"/>
  <c r="AC190" i="26"/>
  <c r="AG190" i="26"/>
  <c r="U190" i="26" s="1"/>
  <c r="AH190" i="26"/>
  <c r="AI190" i="26" s="1"/>
  <c r="AJ190" i="26"/>
  <c r="B191" i="26"/>
  <c r="J191" i="26"/>
  <c r="K191" i="26"/>
  <c r="L191" i="26"/>
  <c r="M191" i="26"/>
  <c r="N191" i="26"/>
  <c r="S191" i="26"/>
  <c r="U191" i="26"/>
  <c r="AA191" i="26"/>
  <c r="AC191" i="26"/>
  <c r="AG191" i="26"/>
  <c r="AH191" i="26"/>
  <c r="AI191" i="26" s="1"/>
  <c r="AJ191" i="26"/>
  <c r="B192" i="26"/>
  <c r="J192" i="26"/>
  <c r="K192" i="26"/>
  <c r="L192" i="26"/>
  <c r="M192" i="26"/>
  <c r="N192" i="26"/>
  <c r="S192" i="26"/>
  <c r="U192" i="26"/>
  <c r="AC192" i="26"/>
  <c r="AG192" i="26"/>
  <c r="AJ192" i="26"/>
  <c r="B193" i="26"/>
  <c r="J193" i="26"/>
  <c r="K193" i="26"/>
  <c r="L193" i="26"/>
  <c r="M193" i="26"/>
  <c r="N193" i="26"/>
  <c r="S193" i="26" s="1"/>
  <c r="U193" i="26"/>
  <c r="AC193" i="26"/>
  <c r="AG193" i="26"/>
  <c r="AJ193" i="26"/>
  <c r="B194" i="26"/>
  <c r="J194" i="26"/>
  <c r="K194" i="26"/>
  <c r="L194" i="26"/>
  <c r="M194" i="26"/>
  <c r="N194" i="26"/>
  <c r="S194" i="26"/>
  <c r="U194" i="26"/>
  <c r="AC194" i="26"/>
  <c r="AG194" i="26"/>
  <c r="AJ194" i="26"/>
  <c r="B195" i="26"/>
  <c r="J195" i="26"/>
  <c r="K195" i="26"/>
  <c r="L195" i="26"/>
  <c r="M195" i="26"/>
  <c r="N195" i="26"/>
  <c r="U195" i="26"/>
  <c r="AG195" i="26"/>
  <c r="AC195" i="26" s="1"/>
  <c r="AJ195" i="26"/>
  <c r="B196" i="26"/>
  <c r="J196" i="26"/>
  <c r="K196" i="26"/>
  <c r="L196" i="26"/>
  <c r="M196" i="26"/>
  <c r="N196" i="26"/>
  <c r="AC196" i="26"/>
  <c r="AG196" i="26"/>
  <c r="U196" i="26" s="1"/>
  <c r="AJ196" i="26"/>
  <c r="B197" i="26"/>
  <c r="J197" i="26"/>
  <c r="K197" i="26"/>
  <c r="L197" i="26"/>
  <c r="M197" i="26"/>
  <c r="N197" i="26"/>
  <c r="S197" i="26"/>
  <c r="U197" i="26"/>
  <c r="AA197" i="26"/>
  <c r="AC197" i="26"/>
  <c r="AG197" i="26"/>
  <c r="AH197" i="26"/>
  <c r="AI197" i="26" s="1"/>
  <c r="AJ197" i="26"/>
  <c r="B198" i="26"/>
  <c r="J198" i="26"/>
  <c r="K198" i="26"/>
  <c r="L198" i="26"/>
  <c r="M198" i="26"/>
  <c r="N198" i="26"/>
  <c r="S198" i="26" s="1"/>
  <c r="U198" i="26"/>
  <c r="AC198" i="26"/>
  <c r="AG198" i="26"/>
  <c r="AJ198" i="26"/>
  <c r="B199" i="26"/>
  <c r="J199" i="26"/>
  <c r="K199" i="26"/>
  <c r="L199" i="26"/>
  <c r="M199" i="26"/>
  <c r="N199" i="26"/>
  <c r="S199" i="26"/>
  <c r="U199" i="26"/>
  <c r="AC199" i="26"/>
  <c r="AG199" i="26"/>
  <c r="AJ199" i="26"/>
  <c r="B200" i="26"/>
  <c r="J200" i="26"/>
  <c r="K200" i="26"/>
  <c r="L200" i="26"/>
  <c r="M200" i="26"/>
  <c r="N200" i="26"/>
  <c r="U200" i="26"/>
  <c r="AC200" i="26"/>
  <c r="AG200" i="26"/>
  <c r="AJ200" i="26"/>
  <c r="B201" i="26"/>
  <c r="J201" i="26"/>
  <c r="K201" i="26"/>
  <c r="L201" i="26"/>
  <c r="M201" i="26"/>
  <c r="N201" i="26"/>
  <c r="AG201" i="26"/>
  <c r="AH201" i="26"/>
  <c r="AI201" i="26" s="1"/>
  <c r="AJ201" i="26"/>
  <c r="B202" i="26"/>
  <c r="J202" i="26"/>
  <c r="K202" i="26"/>
  <c r="L202" i="26"/>
  <c r="M202" i="26"/>
  <c r="N202" i="26"/>
  <c r="S202" i="26" s="1"/>
  <c r="AA202" i="26"/>
  <c r="AG202" i="26"/>
  <c r="AH202" i="26"/>
  <c r="AI202" i="26"/>
  <c r="AJ202" i="26"/>
  <c r="B203" i="26"/>
  <c r="J203" i="26"/>
  <c r="K203" i="26"/>
  <c r="L203" i="26"/>
  <c r="M203" i="26"/>
  <c r="N203" i="26"/>
  <c r="S203" i="26"/>
  <c r="AA203" i="26"/>
  <c r="AG203" i="26"/>
  <c r="AH203" i="26"/>
  <c r="AI203" i="26" s="1"/>
  <c r="AJ203" i="26"/>
  <c r="B204" i="26"/>
  <c r="J204" i="26"/>
  <c r="K204" i="26"/>
  <c r="L204" i="26"/>
  <c r="M204" i="26"/>
  <c r="N204" i="26"/>
  <c r="S204" i="26"/>
  <c r="U204" i="26"/>
  <c r="AA204" i="26"/>
  <c r="AC204" i="26"/>
  <c r="AG204" i="26"/>
  <c r="AH204" i="26"/>
  <c r="AI204" i="26" s="1"/>
  <c r="AJ204" i="26"/>
  <c r="B205" i="26"/>
  <c r="J205" i="26"/>
  <c r="K205" i="26"/>
  <c r="L205" i="26"/>
  <c r="M205" i="26"/>
  <c r="N205" i="26"/>
  <c r="AH205" i="26" s="1"/>
  <c r="AI205" i="26" s="1"/>
  <c r="S205" i="26"/>
  <c r="U205" i="26"/>
  <c r="AA205" i="26"/>
  <c r="AC205" i="26"/>
  <c r="AG205" i="26"/>
  <c r="AJ205" i="26"/>
  <c r="B206" i="26"/>
  <c r="J206" i="26"/>
  <c r="K206" i="26"/>
  <c r="L206" i="26"/>
  <c r="M206" i="26"/>
  <c r="N206" i="26"/>
  <c r="S206" i="26"/>
  <c r="U206" i="26"/>
  <c r="AC206" i="26"/>
  <c r="AG206" i="26"/>
  <c r="AJ206" i="26"/>
  <c r="B207" i="26"/>
  <c r="J207" i="26"/>
  <c r="K207" i="26"/>
  <c r="L207" i="26"/>
  <c r="M207" i="26"/>
  <c r="N207" i="26"/>
  <c r="AG207" i="26"/>
  <c r="AC207" i="26" s="1"/>
  <c r="AJ207" i="26"/>
  <c r="B208" i="26"/>
  <c r="J208" i="26"/>
  <c r="K208" i="26"/>
  <c r="L208" i="26"/>
  <c r="M208" i="26"/>
  <c r="N208" i="26"/>
  <c r="AA208" i="26"/>
  <c r="AC208" i="26"/>
  <c r="AG208" i="26"/>
  <c r="U208" i="26" s="1"/>
  <c r="AJ208" i="26"/>
  <c r="B209" i="26"/>
  <c r="J209" i="26"/>
  <c r="K209" i="26"/>
  <c r="L209" i="26"/>
  <c r="M209" i="26"/>
  <c r="N209" i="26"/>
  <c r="S209" i="26"/>
  <c r="U209" i="26"/>
  <c r="AA209" i="26"/>
  <c r="AC209" i="26"/>
  <c r="AG209" i="26"/>
  <c r="AH209" i="26"/>
  <c r="AI209" i="26" s="1"/>
  <c r="AJ209" i="26"/>
  <c r="B210" i="26"/>
  <c r="J210" i="26"/>
  <c r="K210" i="26"/>
  <c r="L210" i="26"/>
  <c r="M210" i="26"/>
  <c r="N210" i="26"/>
  <c r="U210" i="26"/>
  <c r="AC210" i="26"/>
  <c r="AG210" i="26"/>
  <c r="AJ210" i="26"/>
  <c r="B211" i="26"/>
  <c r="J211" i="26"/>
  <c r="K211" i="26"/>
  <c r="L211" i="26"/>
  <c r="M211" i="26"/>
  <c r="N211" i="26"/>
  <c r="S211" i="26" s="1"/>
  <c r="AC211" i="26"/>
  <c r="AG211" i="26"/>
  <c r="U211" i="26" s="1"/>
  <c r="AH211" i="26"/>
  <c r="AI211" i="26" s="1"/>
  <c r="AJ211" i="26"/>
  <c r="B212" i="26"/>
  <c r="J212" i="26"/>
  <c r="K212" i="26"/>
  <c r="L212" i="26"/>
  <c r="M212" i="26"/>
  <c r="N212" i="26"/>
  <c r="AH212" i="26" s="1"/>
  <c r="AI212" i="26" s="1"/>
  <c r="U212" i="26"/>
  <c r="AA212" i="26"/>
  <c r="AC212" i="26"/>
  <c r="AG212" i="26"/>
  <c r="AJ212" i="26"/>
  <c r="B213" i="26"/>
  <c r="J213" i="26"/>
  <c r="K213" i="26"/>
  <c r="L213" i="26"/>
  <c r="M213" i="26"/>
  <c r="N213" i="26"/>
  <c r="AA213" i="26" s="1"/>
  <c r="AG213" i="26"/>
  <c r="AH213" i="26"/>
  <c r="AI213" i="26" s="1"/>
  <c r="AJ213" i="26"/>
  <c r="B214" i="26"/>
  <c r="J214" i="26"/>
  <c r="K214" i="26"/>
  <c r="L214" i="26"/>
  <c r="M214" i="26"/>
  <c r="N214" i="26"/>
  <c r="S214" i="26" s="1"/>
  <c r="AC214" i="26"/>
  <c r="AG214" i="26"/>
  <c r="U214" i="26" s="1"/>
  <c r="AH214" i="26"/>
  <c r="AI214" i="26" s="1"/>
  <c r="AJ214" i="26"/>
  <c r="B215" i="26"/>
  <c r="J215" i="26"/>
  <c r="K215" i="26"/>
  <c r="L215" i="26"/>
  <c r="M215" i="26"/>
  <c r="N215" i="26"/>
  <c r="S215" i="26"/>
  <c r="U215" i="26"/>
  <c r="AA215" i="26"/>
  <c r="AC215" i="26"/>
  <c r="AG215" i="26"/>
  <c r="AH215" i="26"/>
  <c r="AI215" i="26"/>
  <c r="AJ215" i="26"/>
  <c r="B216" i="26"/>
  <c r="J216" i="26"/>
  <c r="K216" i="26"/>
  <c r="L216" i="26"/>
  <c r="M216" i="26"/>
  <c r="N216" i="26"/>
  <c r="AA216" i="26" s="1"/>
  <c r="AG216" i="26"/>
  <c r="U216" i="26" s="1"/>
  <c r="AH216" i="26"/>
  <c r="AI216" i="26"/>
  <c r="AJ216" i="26"/>
  <c r="B217" i="26"/>
  <c r="J217" i="26"/>
  <c r="K217" i="26"/>
  <c r="L217" i="26"/>
  <c r="M217" i="26"/>
  <c r="N217" i="26"/>
  <c r="S217" i="26" s="1"/>
  <c r="AA217" i="26"/>
  <c r="AG217" i="26"/>
  <c r="U217" i="26" s="1"/>
  <c r="AH217" i="26"/>
  <c r="AI217" i="26" s="1"/>
  <c r="AJ217" i="26"/>
  <c r="B218" i="26"/>
  <c r="J218" i="26"/>
  <c r="K218" i="26"/>
  <c r="L218" i="26"/>
  <c r="M218" i="26"/>
  <c r="N218" i="26"/>
  <c r="AH218" i="26" s="1"/>
  <c r="S218" i="26"/>
  <c r="U218" i="26"/>
  <c r="AA218" i="26"/>
  <c r="AC218" i="26"/>
  <c r="AG218" i="26"/>
  <c r="AI218" i="26"/>
  <c r="AJ218" i="26"/>
  <c r="B219" i="26"/>
  <c r="J219" i="26"/>
  <c r="K219" i="26"/>
  <c r="L219" i="26"/>
  <c r="M219" i="26"/>
  <c r="N219" i="26"/>
  <c r="AA219" i="26" s="1"/>
  <c r="S219" i="26"/>
  <c r="AG219" i="26"/>
  <c r="AC219" i="26" s="1"/>
  <c r="AH219" i="26"/>
  <c r="AI219" i="26"/>
  <c r="AJ219" i="26"/>
  <c r="B220" i="26"/>
  <c r="J220" i="26"/>
  <c r="K220" i="26"/>
  <c r="L220" i="26"/>
  <c r="M220" i="26"/>
  <c r="N220" i="26"/>
  <c r="S220" i="26" s="1"/>
  <c r="AA220" i="26"/>
  <c r="AG220" i="26"/>
  <c r="U220" i="26" s="1"/>
  <c r="AH220" i="26"/>
  <c r="AI220" i="26" s="1"/>
  <c r="AJ220" i="26"/>
  <c r="B221" i="26"/>
  <c r="J221" i="26"/>
  <c r="K221" i="26"/>
  <c r="L221" i="26"/>
  <c r="M221" i="26"/>
  <c r="N221" i="26"/>
  <c r="S221" i="26"/>
  <c r="AA221" i="26"/>
  <c r="AC221" i="26"/>
  <c r="AG221" i="26"/>
  <c r="U221" i="26" s="1"/>
  <c r="AH221" i="26"/>
  <c r="AI221" i="26"/>
  <c r="AJ221" i="26"/>
  <c r="B222" i="26"/>
  <c r="J222" i="26"/>
  <c r="K222" i="26"/>
  <c r="L222" i="26"/>
  <c r="M222" i="26"/>
  <c r="N222" i="26"/>
  <c r="S222" i="26"/>
  <c r="AA222" i="26"/>
  <c r="AG222" i="26"/>
  <c r="AH222" i="26"/>
  <c r="AI222" i="26" s="1"/>
  <c r="AJ222" i="26"/>
  <c r="B223" i="26"/>
  <c r="J223" i="26"/>
  <c r="K223" i="26"/>
  <c r="L223" i="26"/>
  <c r="M223" i="26"/>
  <c r="N223" i="26"/>
  <c r="AH223" i="26" s="1"/>
  <c r="AI223" i="26" s="1"/>
  <c r="S223" i="26"/>
  <c r="U223" i="26"/>
  <c r="AA223" i="26"/>
  <c r="AC223" i="26"/>
  <c r="AG223" i="26"/>
  <c r="AJ223" i="26"/>
  <c r="B224" i="26"/>
  <c r="J224" i="26"/>
  <c r="K224" i="26"/>
  <c r="L224" i="26"/>
  <c r="M224" i="26"/>
  <c r="N224" i="26"/>
  <c r="AH224" i="26" s="1"/>
  <c r="AI224" i="26" s="1"/>
  <c r="S224" i="26"/>
  <c r="U224" i="26"/>
  <c r="AA224" i="26"/>
  <c r="AC224" i="26"/>
  <c r="AG224" i="26"/>
  <c r="AJ224" i="26"/>
  <c r="B225" i="26"/>
  <c r="J225" i="26"/>
  <c r="K225" i="26"/>
  <c r="L225" i="26"/>
  <c r="M225" i="26"/>
  <c r="N225" i="26"/>
  <c r="S225" i="26"/>
  <c r="AG225" i="26"/>
  <c r="AC225" i="26" s="1"/>
  <c r="AJ225" i="26"/>
  <c r="B226" i="26"/>
  <c r="J226" i="26"/>
  <c r="K226" i="26"/>
  <c r="L226" i="26"/>
  <c r="M226" i="26"/>
  <c r="N226" i="26"/>
  <c r="S226" i="26" s="1"/>
  <c r="AA226" i="26"/>
  <c r="AG226" i="26"/>
  <c r="AH226" i="26"/>
  <c r="AI226" i="26" s="1"/>
  <c r="AJ226" i="26"/>
  <c r="B227" i="26"/>
  <c r="J227" i="26"/>
  <c r="K227" i="26"/>
  <c r="L227" i="26"/>
  <c r="M227" i="26"/>
  <c r="N227" i="26"/>
  <c r="S227" i="26"/>
  <c r="U227" i="26"/>
  <c r="AA227" i="26"/>
  <c r="AC227" i="26"/>
  <c r="AG227" i="26"/>
  <c r="AH227" i="26"/>
  <c r="AI227" i="26" s="1"/>
  <c r="AJ227" i="26"/>
  <c r="B228" i="26"/>
  <c r="J228" i="26"/>
  <c r="K228" i="26"/>
  <c r="L228" i="26"/>
  <c r="M228" i="26"/>
  <c r="N228" i="26"/>
  <c r="S228" i="26"/>
  <c r="U228" i="26"/>
  <c r="AC228" i="26"/>
  <c r="AG228" i="26"/>
  <c r="AJ228" i="26"/>
  <c r="B229" i="26"/>
  <c r="J229" i="26"/>
  <c r="K229" i="26"/>
  <c r="L229" i="26"/>
  <c r="M229" i="26"/>
  <c r="N229" i="26"/>
  <c r="U229" i="26"/>
  <c r="AA229" i="26"/>
  <c r="AC229" i="26"/>
  <c r="AG229" i="26"/>
  <c r="AJ229" i="26"/>
  <c r="B230" i="26"/>
  <c r="J230" i="26"/>
  <c r="K230" i="26"/>
  <c r="L230" i="26"/>
  <c r="M230" i="26"/>
  <c r="N230" i="26"/>
  <c r="AH230" i="26" s="1"/>
  <c r="S230" i="26"/>
  <c r="U230" i="26"/>
  <c r="AA230" i="26"/>
  <c r="AC230" i="26"/>
  <c r="AG230" i="26"/>
  <c r="AI230" i="26"/>
  <c r="AJ230" i="26"/>
  <c r="B231" i="26"/>
  <c r="J231" i="26"/>
  <c r="K231" i="26"/>
  <c r="L231" i="26"/>
  <c r="M231" i="26"/>
  <c r="N231" i="26"/>
  <c r="S231" i="26" s="1"/>
  <c r="U231" i="26"/>
  <c r="AG231" i="26"/>
  <c r="AC231" i="26" s="1"/>
  <c r="AJ231" i="26"/>
  <c r="B232" i="26"/>
  <c r="J232" i="26"/>
  <c r="K232" i="26"/>
  <c r="L232" i="26"/>
  <c r="M232" i="26"/>
  <c r="N232" i="26"/>
  <c r="AA232" i="26"/>
  <c r="AC232" i="26"/>
  <c r="AG232" i="26"/>
  <c r="U232" i="26" s="1"/>
  <c r="AJ232" i="26"/>
  <c r="B233" i="26"/>
  <c r="J233" i="26"/>
  <c r="K233" i="26"/>
  <c r="L233" i="26"/>
  <c r="M233" i="26"/>
  <c r="N233" i="26"/>
  <c r="S233" i="26"/>
  <c r="U233" i="26"/>
  <c r="AA233" i="26"/>
  <c r="AC233" i="26"/>
  <c r="AG233" i="26"/>
  <c r="AH233" i="26"/>
  <c r="AI233" i="26"/>
  <c r="AJ233" i="26"/>
  <c r="B234" i="26"/>
  <c r="J234" i="26"/>
  <c r="K234" i="26"/>
  <c r="L234" i="26"/>
  <c r="M234" i="26"/>
  <c r="N234" i="26"/>
  <c r="S234" i="26" s="1"/>
  <c r="AG234" i="26"/>
  <c r="U234" i="26" s="1"/>
  <c r="AH234" i="26"/>
  <c r="AI234" i="26"/>
  <c r="AJ234" i="26"/>
  <c r="B235" i="26"/>
  <c r="J235" i="26"/>
  <c r="K235" i="26"/>
  <c r="L235" i="26"/>
  <c r="M235" i="26"/>
  <c r="N235" i="26"/>
  <c r="S235" i="26" s="1"/>
  <c r="AA235" i="26"/>
  <c r="AG235" i="26"/>
  <c r="U235" i="26" s="1"/>
  <c r="AH235" i="26"/>
  <c r="AI235" i="26" s="1"/>
  <c r="AJ235" i="26"/>
  <c r="B236" i="26"/>
  <c r="J236" i="26"/>
  <c r="K236" i="26"/>
  <c r="L236" i="26"/>
  <c r="M236" i="26"/>
  <c r="N236" i="26"/>
  <c r="AH236" i="26" s="1"/>
  <c r="AI236" i="26" s="1"/>
  <c r="S236" i="26"/>
  <c r="U236" i="26"/>
  <c r="AA236" i="26"/>
  <c r="AC236" i="26"/>
  <c r="AG236" i="26"/>
  <c r="AJ236" i="26"/>
  <c r="B237" i="26"/>
  <c r="J237" i="26"/>
  <c r="K237" i="26"/>
  <c r="L237" i="26"/>
  <c r="M237" i="26"/>
  <c r="N237" i="26"/>
  <c r="AA237" i="26" s="1"/>
  <c r="S237" i="26"/>
  <c r="AG237" i="26"/>
  <c r="AC237" i="26" s="1"/>
  <c r="AH237" i="26"/>
  <c r="AI237" i="26" s="1"/>
  <c r="AJ237" i="26"/>
  <c r="B238" i="26"/>
  <c r="J238" i="26"/>
  <c r="K238" i="26"/>
  <c r="L238" i="26"/>
  <c r="M238" i="26"/>
  <c r="N238" i="26"/>
  <c r="S238" i="26" s="1"/>
  <c r="AC238" i="26"/>
  <c r="AG238" i="26"/>
  <c r="U238" i="26" s="1"/>
  <c r="AH238" i="26"/>
  <c r="AI238" i="26" s="1"/>
  <c r="AJ238" i="26"/>
  <c r="B239" i="26"/>
  <c r="J239" i="26"/>
  <c r="K239" i="26"/>
  <c r="L239" i="26"/>
  <c r="M239" i="26"/>
  <c r="N239" i="26"/>
  <c r="S239" i="26"/>
  <c r="U239" i="26"/>
  <c r="AA239" i="26"/>
  <c r="AC239" i="26"/>
  <c r="AG239" i="26"/>
  <c r="AH239" i="26"/>
  <c r="AI239" i="26"/>
  <c r="AJ239" i="26"/>
  <c r="B240" i="26"/>
  <c r="J240" i="26"/>
  <c r="K240" i="26"/>
  <c r="L240" i="26"/>
  <c r="M240" i="26"/>
  <c r="N240" i="26"/>
  <c r="AA240" i="26" s="1"/>
  <c r="S240" i="26"/>
  <c r="AC240" i="26"/>
  <c r="AG240" i="26"/>
  <c r="U240" i="26" s="1"/>
  <c r="AH240" i="26"/>
  <c r="AI240" i="26"/>
  <c r="AJ240" i="26"/>
  <c r="B241" i="26"/>
  <c r="J241" i="26"/>
  <c r="K241" i="26"/>
  <c r="L241" i="26"/>
  <c r="M241" i="26"/>
  <c r="N241" i="26"/>
  <c r="S241" i="26" s="1"/>
  <c r="AA241" i="26"/>
  <c r="AC241" i="26"/>
  <c r="AG241" i="26"/>
  <c r="U241" i="26" s="1"/>
  <c r="AH241" i="26"/>
  <c r="AI241" i="26"/>
  <c r="AJ241" i="26"/>
  <c r="B242" i="26"/>
  <c r="J242" i="26"/>
  <c r="K242" i="26"/>
  <c r="L242" i="26"/>
  <c r="M242" i="26"/>
  <c r="N242" i="26"/>
  <c r="AH242" i="26" s="1"/>
  <c r="S242" i="26"/>
  <c r="AA242" i="26"/>
  <c r="AG242" i="26"/>
  <c r="U242" i="26" s="1"/>
  <c r="AI242" i="26"/>
  <c r="AJ242" i="26"/>
  <c r="B243" i="26"/>
  <c r="J243" i="26"/>
  <c r="K243" i="26"/>
  <c r="L243" i="26"/>
  <c r="M243" i="26"/>
  <c r="N243" i="26"/>
  <c r="AG243" i="26"/>
  <c r="AC243" i="26" s="1"/>
  <c r="AJ243" i="26"/>
  <c r="B244" i="26"/>
  <c r="J244" i="26"/>
  <c r="K244" i="26"/>
  <c r="L244" i="26"/>
  <c r="M244" i="26"/>
  <c r="N244" i="26"/>
  <c r="AG244" i="26"/>
  <c r="U244" i="26" s="1"/>
  <c r="AJ244" i="26"/>
  <c r="B245" i="26"/>
  <c r="J245" i="26"/>
  <c r="K245" i="26"/>
  <c r="L245" i="26"/>
  <c r="M245" i="26"/>
  <c r="N245" i="26"/>
  <c r="S245" i="26"/>
  <c r="U245" i="26"/>
  <c r="AA245" i="26"/>
  <c r="AC245" i="26"/>
  <c r="AG245" i="26"/>
  <c r="AH245" i="26"/>
  <c r="AI245" i="26" s="1"/>
  <c r="AJ245" i="26"/>
  <c r="B246" i="26"/>
  <c r="J246" i="26"/>
  <c r="K246" i="26"/>
  <c r="L246" i="26"/>
  <c r="M246" i="26"/>
  <c r="N246" i="26"/>
  <c r="U246" i="26"/>
  <c r="AC246" i="26"/>
  <c r="AG246" i="26"/>
  <c r="AJ246" i="26"/>
  <c r="B247" i="26"/>
  <c r="J247" i="26"/>
  <c r="K247" i="26"/>
  <c r="L247" i="26"/>
  <c r="M247" i="26"/>
  <c r="N247" i="26"/>
  <c r="U247" i="26"/>
  <c r="AG247" i="26"/>
  <c r="AC247" i="26" s="1"/>
  <c r="AJ247" i="26"/>
  <c r="B248" i="26"/>
  <c r="J248" i="26"/>
  <c r="K248" i="26"/>
  <c r="L248" i="26"/>
  <c r="M248" i="26"/>
  <c r="N248" i="26"/>
  <c r="AH248" i="26" s="1"/>
  <c r="AG248" i="26"/>
  <c r="AI248" i="26"/>
  <c r="AJ248" i="26"/>
  <c r="B249" i="26"/>
  <c r="J249" i="26"/>
  <c r="K249" i="26"/>
  <c r="L249" i="26"/>
  <c r="M249" i="26"/>
  <c r="N249" i="26"/>
  <c r="S249" i="26" s="1"/>
  <c r="U249" i="26"/>
  <c r="AG249" i="26"/>
  <c r="AC249" i="26" s="1"/>
  <c r="AH249" i="26"/>
  <c r="AI249" i="26"/>
  <c r="AJ249" i="26"/>
  <c r="B250" i="26"/>
  <c r="J250" i="26"/>
  <c r="K250" i="26"/>
  <c r="L250" i="26"/>
  <c r="M250" i="26"/>
  <c r="N250" i="26"/>
  <c r="S250" i="26"/>
  <c r="AA250" i="26"/>
  <c r="AG250" i="26"/>
  <c r="AH250" i="26"/>
  <c r="AI250" i="26"/>
  <c r="AJ250" i="26"/>
  <c r="B251" i="26"/>
  <c r="J251" i="26"/>
  <c r="K251" i="26"/>
  <c r="L251" i="26"/>
  <c r="M251" i="26"/>
  <c r="N251" i="26"/>
  <c r="S251" i="26"/>
  <c r="AA251" i="26"/>
  <c r="AC251" i="26"/>
  <c r="AG251" i="26"/>
  <c r="U251" i="26" s="1"/>
  <c r="AH251" i="26"/>
  <c r="AI251" i="26" s="1"/>
  <c r="AJ251" i="26"/>
  <c r="B252" i="26"/>
  <c r="J252" i="26"/>
  <c r="K252" i="26"/>
  <c r="L252" i="26"/>
  <c r="M252" i="26"/>
  <c r="N252" i="26"/>
  <c r="S252" i="26"/>
  <c r="AA252" i="26"/>
  <c r="AG252" i="26"/>
  <c r="U252" i="26" s="1"/>
  <c r="AH252" i="26"/>
  <c r="AI252" i="26" s="1"/>
  <c r="AJ252" i="26"/>
  <c r="B253" i="26"/>
  <c r="J253" i="26"/>
  <c r="K253" i="26"/>
  <c r="L253" i="26"/>
  <c r="M253" i="26"/>
  <c r="N253" i="26"/>
  <c r="S253" i="26" s="1"/>
  <c r="U253" i="26"/>
  <c r="AA253" i="26"/>
  <c r="AC253" i="26"/>
  <c r="AG253" i="26"/>
  <c r="AH253" i="26"/>
  <c r="AI253" i="26" s="1"/>
  <c r="AJ253" i="26"/>
  <c r="B254" i="26"/>
  <c r="J254" i="26"/>
  <c r="K254" i="26"/>
  <c r="L254" i="26"/>
  <c r="M254" i="26"/>
  <c r="N254" i="26"/>
  <c r="AH254" i="26" s="1"/>
  <c r="AI254" i="26" s="1"/>
  <c r="S254" i="26"/>
  <c r="U254" i="26"/>
  <c r="AA254" i="26"/>
  <c r="AC254" i="26"/>
  <c r="AG254" i="26"/>
  <c r="AJ254" i="26"/>
  <c r="B255" i="26"/>
  <c r="J255" i="26"/>
  <c r="K255" i="26"/>
  <c r="L255" i="26"/>
  <c r="M255" i="26"/>
  <c r="N255" i="26"/>
  <c r="AH255" i="26" s="1"/>
  <c r="AI255" i="26" s="1"/>
  <c r="S255" i="26"/>
  <c r="U255" i="26"/>
  <c r="AA255" i="26"/>
  <c r="AG255" i="26"/>
  <c r="AC255" i="26" s="1"/>
  <c r="AJ255" i="26"/>
  <c r="B256" i="26"/>
  <c r="J256" i="26"/>
  <c r="K256" i="26"/>
  <c r="L256" i="26"/>
  <c r="M256" i="26"/>
  <c r="N256" i="26"/>
  <c r="AH256" i="26" s="1"/>
  <c r="AI256" i="26" s="1"/>
  <c r="AA256" i="26"/>
  <c r="AG256" i="26"/>
  <c r="AJ256" i="26"/>
  <c r="B257" i="26"/>
  <c r="J257" i="26"/>
  <c r="K257" i="26"/>
  <c r="L257" i="26"/>
  <c r="M257" i="26"/>
  <c r="N257" i="26"/>
  <c r="S257" i="26"/>
  <c r="AA257" i="26"/>
  <c r="AC257" i="26"/>
  <c r="AG257" i="26"/>
  <c r="U257" i="26" s="1"/>
  <c r="AH257" i="26"/>
  <c r="AI257" i="26" s="1"/>
  <c r="AJ257" i="26"/>
  <c r="B258" i="26"/>
  <c r="J258" i="26"/>
  <c r="K258" i="26"/>
  <c r="L258" i="26"/>
  <c r="M258" i="26"/>
  <c r="N258" i="26"/>
  <c r="S258" i="26"/>
  <c r="U258" i="26"/>
  <c r="AA258" i="26"/>
  <c r="AC258" i="26"/>
  <c r="AG258" i="26"/>
  <c r="AH258" i="26"/>
  <c r="AI258" i="26"/>
  <c r="AJ258" i="26"/>
  <c r="B259" i="26"/>
  <c r="J259" i="26"/>
  <c r="K259" i="26"/>
  <c r="L259" i="26"/>
  <c r="M259" i="26"/>
  <c r="N259" i="26"/>
  <c r="AG259" i="26"/>
  <c r="AH259" i="26"/>
  <c r="AI259" i="26" s="1"/>
  <c r="AJ259" i="26"/>
  <c r="B260" i="26"/>
  <c r="J260" i="26"/>
  <c r="K260" i="26"/>
  <c r="L260" i="26"/>
  <c r="M260" i="26"/>
  <c r="N260" i="26"/>
  <c r="AH260" i="26" s="1"/>
  <c r="AA260" i="26"/>
  <c r="AC260" i="26"/>
  <c r="AG260" i="26"/>
  <c r="U260" i="26" s="1"/>
  <c r="AI260" i="26"/>
  <c r="AJ260" i="26"/>
  <c r="B261" i="26"/>
  <c r="J261" i="26"/>
  <c r="K261" i="26"/>
  <c r="L261" i="26"/>
  <c r="M261" i="26"/>
  <c r="N261" i="26"/>
  <c r="S261" i="26" s="1"/>
  <c r="U261" i="26"/>
  <c r="AA261" i="26"/>
  <c r="AG261" i="26"/>
  <c r="AC261" i="26" s="1"/>
  <c r="AH261" i="26"/>
  <c r="AI261" i="26"/>
  <c r="AJ261" i="26"/>
  <c r="B262" i="26"/>
  <c r="J262" i="26"/>
  <c r="K262" i="26"/>
  <c r="L262" i="26"/>
  <c r="M262" i="26"/>
  <c r="N262" i="26"/>
  <c r="S262" i="26"/>
  <c r="AA262" i="26"/>
  <c r="AC262" i="26"/>
  <c r="AG262" i="26"/>
  <c r="U262" i="26" s="1"/>
  <c r="AH262" i="26"/>
  <c r="AI262" i="26" s="1"/>
  <c r="AJ262" i="26"/>
  <c r="B263" i="26"/>
  <c r="J263" i="26"/>
  <c r="K263" i="26"/>
  <c r="L263" i="26"/>
  <c r="M263" i="26"/>
  <c r="N263" i="26"/>
  <c r="S263" i="26"/>
  <c r="U263" i="26"/>
  <c r="AA263" i="26"/>
  <c r="AC263" i="26"/>
  <c r="AG263" i="26"/>
  <c r="AH263" i="26"/>
  <c r="AI263" i="26" s="1"/>
  <c r="AJ263" i="26"/>
  <c r="B264" i="26"/>
  <c r="J264" i="26"/>
  <c r="K264" i="26"/>
  <c r="L264" i="26"/>
  <c r="M264" i="26"/>
  <c r="N264" i="26"/>
  <c r="AA264" i="26" s="1"/>
  <c r="AG264" i="26"/>
  <c r="AH264" i="26"/>
  <c r="AI264" i="26" s="1"/>
  <c r="AJ264" i="26"/>
  <c r="B265" i="26"/>
  <c r="J265" i="26"/>
  <c r="K265" i="26"/>
  <c r="L265" i="26"/>
  <c r="M265" i="26"/>
  <c r="N265" i="26"/>
  <c r="AG265" i="26"/>
  <c r="AJ265" i="26"/>
  <c r="B266" i="26"/>
  <c r="J266" i="26"/>
  <c r="K266" i="26"/>
  <c r="L266" i="26"/>
  <c r="M266" i="26"/>
  <c r="N266" i="26"/>
  <c r="U266" i="26"/>
  <c r="AA266" i="26"/>
  <c r="AC266" i="26"/>
  <c r="AG266" i="26"/>
  <c r="AJ266" i="26"/>
  <c r="B267" i="26"/>
  <c r="J267" i="26"/>
  <c r="K267" i="26"/>
  <c r="L267" i="26"/>
  <c r="M267" i="26"/>
  <c r="N267" i="26"/>
  <c r="U267" i="26"/>
  <c r="AA267" i="26"/>
  <c r="AG267" i="26"/>
  <c r="AC267" i="26" s="1"/>
  <c r="AJ267" i="26"/>
  <c r="B268" i="26"/>
  <c r="J268" i="26"/>
  <c r="K268" i="26"/>
  <c r="L268" i="26"/>
  <c r="M268" i="26"/>
  <c r="N268" i="26"/>
  <c r="S268" i="26"/>
  <c r="AG268" i="26"/>
  <c r="U268" i="26" s="1"/>
  <c r="AJ268" i="26"/>
  <c r="B269" i="26"/>
  <c r="J269" i="26"/>
  <c r="K269" i="26"/>
  <c r="L269" i="26"/>
  <c r="M269" i="26"/>
  <c r="N269" i="26"/>
  <c r="S269" i="26"/>
  <c r="U269" i="26"/>
  <c r="AA269" i="26"/>
  <c r="AC269" i="26"/>
  <c r="AG269" i="26"/>
  <c r="AH269" i="26"/>
  <c r="AI269" i="26"/>
  <c r="AJ269" i="26"/>
  <c r="B270" i="26"/>
  <c r="J270" i="26"/>
  <c r="K270" i="26"/>
  <c r="L270" i="26"/>
  <c r="M270" i="26"/>
  <c r="N270" i="26"/>
  <c r="AH270" i="26" s="1"/>
  <c r="S270" i="26"/>
  <c r="AG270" i="26"/>
  <c r="AI270" i="26"/>
  <c r="AJ270" i="26"/>
  <c r="B271" i="26"/>
  <c r="J271" i="26"/>
  <c r="K271" i="26"/>
  <c r="L271" i="26"/>
  <c r="M271" i="26"/>
  <c r="N271" i="26"/>
  <c r="S271" i="26" s="1"/>
  <c r="AA271" i="26"/>
  <c r="AG271" i="26"/>
  <c r="AH271" i="26"/>
  <c r="AI271" i="26"/>
  <c r="AJ271" i="26"/>
  <c r="B272" i="26"/>
  <c r="J272" i="26"/>
  <c r="K272" i="26"/>
  <c r="L272" i="26"/>
  <c r="M272" i="26"/>
  <c r="N272" i="26"/>
  <c r="AH272" i="26" s="1"/>
  <c r="AA272" i="26"/>
  <c r="AC272" i="26"/>
  <c r="AG272" i="26"/>
  <c r="U272" i="26" s="1"/>
  <c r="AI272" i="26"/>
  <c r="AJ272" i="26"/>
  <c r="B273" i="26"/>
  <c r="J273" i="26"/>
  <c r="K273" i="26"/>
  <c r="L273" i="26"/>
  <c r="M273" i="26"/>
  <c r="N273" i="26"/>
  <c r="S273" i="26" s="1"/>
  <c r="AA273" i="26"/>
  <c r="AG273" i="26"/>
  <c r="AH273" i="26"/>
  <c r="AI273" i="26" s="1"/>
  <c r="AJ273" i="26"/>
  <c r="B274" i="26"/>
  <c r="J274" i="26"/>
  <c r="K274" i="26"/>
  <c r="L274" i="26"/>
  <c r="M274" i="26"/>
  <c r="N274" i="26"/>
  <c r="S274" i="26"/>
  <c r="AA274" i="26"/>
  <c r="AC274" i="26"/>
  <c r="AG274" i="26"/>
  <c r="U274" i="26" s="1"/>
  <c r="AH274" i="26"/>
  <c r="AI274" i="26" s="1"/>
  <c r="AJ274" i="26"/>
  <c r="B275" i="26"/>
  <c r="J275" i="26"/>
  <c r="K275" i="26"/>
  <c r="L275" i="26"/>
  <c r="M275" i="26"/>
  <c r="N275" i="26"/>
  <c r="S275" i="26"/>
  <c r="U275" i="26"/>
  <c r="AA275" i="26"/>
  <c r="AC275" i="26"/>
  <c r="AG275" i="26"/>
  <c r="AH275" i="26"/>
  <c r="AI275" i="26"/>
  <c r="AJ275" i="26"/>
  <c r="B276" i="26"/>
  <c r="J276" i="26"/>
  <c r="K276" i="26"/>
  <c r="L276" i="26"/>
  <c r="M276" i="26"/>
  <c r="N276" i="26"/>
  <c r="S276" i="26" s="1"/>
  <c r="U276" i="26"/>
  <c r="AC276" i="26"/>
  <c r="AG276" i="26"/>
  <c r="AJ276" i="26"/>
  <c r="B277" i="26"/>
  <c r="J277" i="26"/>
  <c r="K277" i="26"/>
  <c r="L277" i="26"/>
  <c r="M277" i="26"/>
  <c r="N277" i="26"/>
  <c r="S277" i="26"/>
  <c r="U277" i="26"/>
  <c r="AC277" i="26"/>
  <c r="AG277" i="26"/>
  <c r="AJ277" i="26"/>
  <c r="B278" i="26"/>
  <c r="J278" i="26"/>
  <c r="K278" i="26"/>
  <c r="L278" i="26"/>
  <c r="M278" i="26"/>
  <c r="N278" i="26"/>
  <c r="U278" i="26"/>
  <c r="AC278" i="26"/>
  <c r="AG278" i="26"/>
  <c r="AJ278" i="26"/>
  <c r="B279" i="26"/>
  <c r="J279" i="26"/>
  <c r="K279" i="26"/>
  <c r="L279" i="26"/>
  <c r="M279" i="26"/>
  <c r="N279" i="26"/>
  <c r="S279" i="26"/>
  <c r="U279" i="26"/>
  <c r="AG279" i="26"/>
  <c r="AC279" i="26" s="1"/>
  <c r="AJ279" i="26"/>
  <c r="B280" i="26"/>
  <c r="J280" i="26"/>
  <c r="K280" i="26"/>
  <c r="L280" i="26"/>
  <c r="M280" i="26"/>
  <c r="N280" i="26"/>
  <c r="S280" i="26"/>
  <c r="AG280" i="26"/>
  <c r="AJ280" i="26"/>
  <c r="B281" i="26"/>
  <c r="J281" i="26"/>
  <c r="K281" i="26"/>
  <c r="L281" i="26"/>
  <c r="M281" i="26"/>
  <c r="N281" i="26"/>
  <c r="S281" i="26"/>
  <c r="AA281" i="26"/>
  <c r="AC281" i="26"/>
  <c r="AG281" i="26"/>
  <c r="U281" i="26" s="1"/>
  <c r="AH281" i="26"/>
  <c r="AI281" i="26"/>
  <c r="AJ281" i="26"/>
  <c r="B282" i="26"/>
  <c r="J282" i="26"/>
  <c r="K282" i="26"/>
  <c r="L282" i="26"/>
  <c r="M282" i="26"/>
  <c r="N282" i="26"/>
  <c r="S282" i="26"/>
  <c r="AA282" i="26"/>
  <c r="AG282" i="26"/>
  <c r="AH282" i="26"/>
  <c r="AI282" i="26"/>
  <c r="AJ282" i="26"/>
  <c r="B283" i="26"/>
  <c r="J283" i="26"/>
  <c r="K283" i="26"/>
  <c r="L283" i="26"/>
  <c r="M283" i="26"/>
  <c r="N283" i="26"/>
  <c r="S283" i="26" s="1"/>
  <c r="AA283" i="26"/>
  <c r="AG283" i="26"/>
  <c r="AH283" i="26"/>
  <c r="AI283" i="26"/>
  <c r="AJ283" i="26"/>
  <c r="B284" i="26"/>
  <c r="J284" i="26"/>
  <c r="K284" i="26"/>
  <c r="L284" i="26"/>
  <c r="M284" i="26"/>
  <c r="N284" i="26"/>
  <c r="AH284" i="26" s="1"/>
  <c r="S284" i="26"/>
  <c r="AA284" i="26"/>
  <c r="AG284" i="26"/>
  <c r="AI284" i="26"/>
  <c r="AJ284" i="26"/>
  <c r="B285" i="26"/>
  <c r="J285" i="26"/>
  <c r="K285" i="26"/>
  <c r="L285" i="26"/>
  <c r="M285" i="26"/>
  <c r="N285" i="26"/>
  <c r="S285" i="26"/>
  <c r="U285" i="26"/>
  <c r="AC285" i="26"/>
  <c r="AG285" i="26"/>
  <c r="AJ285" i="26"/>
  <c r="B286" i="26"/>
  <c r="J286" i="26"/>
  <c r="K286" i="26"/>
  <c r="L286" i="26"/>
  <c r="M286" i="26"/>
  <c r="N286" i="26"/>
  <c r="S286" i="26"/>
  <c r="U286" i="26"/>
  <c r="AC286" i="26"/>
  <c r="AG286" i="26"/>
  <c r="AJ286" i="26"/>
  <c r="B287" i="26"/>
  <c r="J287" i="26"/>
  <c r="K287" i="26"/>
  <c r="L287" i="26"/>
  <c r="M287" i="26"/>
  <c r="N287" i="26"/>
  <c r="S287" i="26"/>
  <c r="U287" i="26"/>
  <c r="AG287" i="26"/>
  <c r="AC287" i="26" s="1"/>
  <c r="AJ287" i="26"/>
  <c r="B288" i="26"/>
  <c r="J288" i="26"/>
  <c r="K288" i="26"/>
  <c r="L288" i="26"/>
  <c r="M288" i="26"/>
  <c r="N288" i="26"/>
  <c r="U288" i="26"/>
  <c r="AA288" i="26"/>
  <c r="AC288" i="26"/>
  <c r="AG288" i="26"/>
  <c r="AJ288" i="26"/>
  <c r="B289" i="26"/>
  <c r="J289" i="26"/>
  <c r="K289" i="26"/>
  <c r="L289" i="26"/>
  <c r="M289" i="26"/>
  <c r="N289" i="26"/>
  <c r="S289" i="26" s="1"/>
  <c r="U289" i="26"/>
  <c r="AC289" i="26"/>
  <c r="AG289" i="26"/>
  <c r="AJ289" i="26"/>
  <c r="B290" i="26"/>
  <c r="J290" i="26"/>
  <c r="K290" i="26"/>
  <c r="L290" i="26"/>
  <c r="M290" i="26"/>
  <c r="N290" i="26"/>
  <c r="AG290" i="26"/>
  <c r="AH290" i="26"/>
  <c r="AI290" i="26"/>
  <c r="AJ290" i="26"/>
  <c r="B291" i="26"/>
  <c r="J291" i="26"/>
  <c r="K291" i="26"/>
  <c r="L291" i="26"/>
  <c r="M291" i="26"/>
  <c r="N291" i="26"/>
  <c r="S291" i="26" s="1"/>
  <c r="AA291" i="26"/>
  <c r="AG291" i="26"/>
  <c r="AH291" i="26"/>
  <c r="AI291" i="26" s="1"/>
  <c r="AJ291" i="26"/>
  <c r="B292" i="26"/>
  <c r="J292" i="26"/>
  <c r="K292" i="26"/>
  <c r="L292" i="26"/>
  <c r="M292" i="26"/>
  <c r="N292" i="26"/>
  <c r="S292" i="26" s="1"/>
  <c r="U292" i="26"/>
  <c r="AA292" i="26"/>
  <c r="AC292" i="26"/>
  <c r="AG292" i="26"/>
  <c r="AH292" i="26"/>
  <c r="AI292" i="26" s="1"/>
  <c r="AJ292" i="26"/>
  <c r="B293" i="26"/>
  <c r="J293" i="26"/>
  <c r="K293" i="26"/>
  <c r="L293" i="26"/>
  <c r="M293" i="26"/>
  <c r="N293" i="26"/>
  <c r="AA293" i="26" s="1"/>
  <c r="S293" i="26"/>
  <c r="AC293" i="26"/>
  <c r="AG293" i="26"/>
  <c r="U293" i="26" s="1"/>
  <c r="AH293" i="26"/>
  <c r="AI293" i="26" s="1"/>
  <c r="AJ293" i="26"/>
  <c r="B294" i="26"/>
  <c r="J294" i="26"/>
  <c r="K294" i="26"/>
  <c r="L294" i="26"/>
  <c r="M294" i="26"/>
  <c r="N294" i="26"/>
  <c r="S294" i="26" s="1"/>
  <c r="AA294" i="26"/>
  <c r="AC294" i="26"/>
  <c r="AG294" i="26"/>
  <c r="U294" i="26" s="1"/>
  <c r="AH294" i="26"/>
  <c r="AI294" i="26" s="1"/>
  <c r="AJ294" i="26"/>
  <c r="B295" i="26"/>
  <c r="J295" i="26"/>
  <c r="K295" i="26"/>
  <c r="L295" i="26"/>
  <c r="M295" i="26"/>
  <c r="N295" i="26"/>
  <c r="U295" i="26"/>
  <c r="AC295" i="26"/>
  <c r="AG295" i="26"/>
  <c r="AJ295" i="26"/>
  <c r="B296" i="26"/>
  <c r="J296" i="26"/>
  <c r="K296" i="26"/>
  <c r="L296" i="26"/>
  <c r="M296" i="26"/>
  <c r="N296" i="26"/>
  <c r="U296" i="26"/>
  <c r="AG296" i="26"/>
  <c r="AC296" i="26" s="1"/>
  <c r="AJ296" i="26"/>
  <c r="B297" i="26"/>
  <c r="J297" i="26"/>
  <c r="K297" i="26"/>
  <c r="L297" i="26"/>
  <c r="M297" i="26"/>
  <c r="N297" i="26"/>
  <c r="AA297" i="26" s="1"/>
  <c r="S297" i="26"/>
  <c r="U297" i="26"/>
  <c r="AC297" i="26"/>
  <c r="AG297" i="26"/>
  <c r="AH297" i="26"/>
  <c r="AI297" i="26" s="1"/>
  <c r="AJ297" i="26"/>
  <c r="B298" i="26"/>
  <c r="J298" i="26"/>
  <c r="K298" i="26"/>
  <c r="L298" i="26"/>
  <c r="M298" i="26"/>
  <c r="N298" i="26"/>
  <c r="U298" i="26"/>
  <c r="AC298" i="26"/>
  <c r="AG298" i="26"/>
  <c r="AH298" i="26"/>
  <c r="AI298" i="26"/>
  <c r="AJ298" i="26"/>
  <c r="B299" i="26"/>
  <c r="J299" i="26"/>
  <c r="K299" i="26"/>
  <c r="L299" i="26"/>
  <c r="M299" i="26"/>
  <c r="N299" i="26"/>
  <c r="AA299" i="26" s="1"/>
  <c r="AC299" i="26"/>
  <c r="AG299" i="26"/>
  <c r="U299" i="26" s="1"/>
  <c r="AH299" i="26"/>
  <c r="AI299" i="26" s="1"/>
  <c r="AJ299" i="26"/>
  <c r="B300" i="26"/>
  <c r="J300" i="26"/>
  <c r="K300" i="26"/>
  <c r="L300" i="26"/>
  <c r="M300" i="26"/>
  <c r="N300" i="26"/>
  <c r="S300" i="26" s="1"/>
  <c r="AA300" i="26"/>
  <c r="AC300" i="26"/>
  <c r="AG300" i="26"/>
  <c r="U300" i="26" s="1"/>
  <c r="AH300" i="26"/>
  <c r="AI300" i="26" s="1"/>
  <c r="AJ300" i="26"/>
  <c r="B301" i="26"/>
  <c r="J301" i="26"/>
  <c r="K301" i="26"/>
  <c r="L301" i="26"/>
  <c r="M301" i="26"/>
  <c r="N301" i="26"/>
  <c r="S301" i="26"/>
  <c r="U301" i="26"/>
  <c r="AA301" i="26"/>
  <c r="AC301" i="26"/>
  <c r="AG301" i="26"/>
  <c r="AH301" i="26"/>
  <c r="AI301" i="26" s="1"/>
  <c r="AJ301" i="26"/>
  <c r="B302" i="26"/>
  <c r="J302" i="26"/>
  <c r="K302" i="26"/>
  <c r="L302" i="26"/>
  <c r="M302" i="26"/>
  <c r="N302" i="26"/>
  <c r="S302" i="26"/>
  <c r="U302" i="26"/>
  <c r="AA302" i="26"/>
  <c r="AC302" i="26"/>
  <c r="AG302" i="26"/>
  <c r="AH302" i="26"/>
  <c r="AI302" i="26" s="1"/>
  <c r="AJ302" i="26"/>
  <c r="B303" i="26"/>
  <c r="J303" i="26"/>
  <c r="K303" i="26"/>
  <c r="L303" i="26"/>
  <c r="M303" i="26"/>
  <c r="N303" i="26"/>
  <c r="S303" i="26" s="1"/>
  <c r="U303" i="26"/>
  <c r="AA303" i="26"/>
  <c r="AC303" i="26"/>
  <c r="AG303" i="26"/>
  <c r="AH303" i="26"/>
  <c r="AI303" i="26" s="1"/>
  <c r="AJ303" i="26"/>
  <c r="B304" i="26"/>
  <c r="J304" i="26"/>
  <c r="K304" i="26"/>
  <c r="L304" i="26"/>
  <c r="M304" i="26"/>
  <c r="N304" i="26"/>
  <c r="S304" i="26"/>
  <c r="U304" i="26"/>
  <c r="AC304" i="26"/>
  <c r="AG304" i="26"/>
  <c r="AJ304" i="26"/>
  <c r="B305" i="26"/>
  <c r="J305" i="26"/>
  <c r="K305" i="26"/>
  <c r="L305" i="26"/>
  <c r="M305" i="26"/>
  <c r="N305" i="26"/>
  <c r="AC305" i="26"/>
  <c r="AG305" i="26"/>
  <c r="U305" i="26" s="1"/>
  <c r="AJ305" i="26"/>
  <c r="B306" i="26"/>
  <c r="J306" i="26"/>
  <c r="K306" i="26"/>
  <c r="L306" i="26"/>
  <c r="M306" i="26"/>
  <c r="N306" i="26"/>
  <c r="S306" i="26" s="1"/>
  <c r="U306" i="26"/>
  <c r="AC306" i="26"/>
  <c r="AG306" i="26"/>
  <c r="AH306" i="26"/>
  <c r="AI306" i="26"/>
  <c r="AJ306" i="26"/>
  <c r="B307" i="26"/>
  <c r="J307" i="26"/>
  <c r="K307" i="26"/>
  <c r="L307" i="26"/>
  <c r="M307" i="26"/>
  <c r="N307" i="26"/>
  <c r="AA307" i="26" s="1"/>
  <c r="S307" i="26"/>
  <c r="AC307" i="26"/>
  <c r="AG307" i="26"/>
  <c r="U307" i="26" s="1"/>
  <c r="AH307" i="26"/>
  <c r="AI307" i="26"/>
  <c r="AJ307" i="26"/>
  <c r="B308" i="26"/>
  <c r="J308" i="26"/>
  <c r="K308" i="26"/>
  <c r="L308" i="26"/>
  <c r="M308" i="26"/>
  <c r="N308" i="26"/>
  <c r="S308" i="26" s="1"/>
  <c r="AA308" i="26"/>
  <c r="AG308" i="26"/>
  <c r="AH308" i="26"/>
  <c r="AI308" i="26" s="1"/>
  <c r="AJ308" i="26"/>
  <c r="B309" i="26"/>
  <c r="J309" i="26"/>
  <c r="K309" i="26"/>
  <c r="L309" i="26"/>
  <c r="M309" i="26"/>
  <c r="N309" i="26"/>
  <c r="S309" i="26" s="1"/>
  <c r="AA309" i="26"/>
  <c r="AG309" i="26"/>
  <c r="U309" i="26" s="1"/>
  <c r="AH309" i="26"/>
  <c r="AI309" i="26" s="1"/>
  <c r="AJ309" i="26"/>
  <c r="B310" i="26"/>
  <c r="J310" i="26"/>
  <c r="K310" i="26"/>
  <c r="L310" i="26"/>
  <c r="M310" i="26"/>
  <c r="N310" i="26"/>
  <c r="S310" i="26" s="1"/>
  <c r="U310" i="26"/>
  <c r="AA310" i="26"/>
  <c r="AC310" i="26"/>
  <c r="AG310" i="26"/>
  <c r="AH310" i="26"/>
  <c r="AI310" i="26" s="1"/>
  <c r="AJ310" i="26"/>
  <c r="B311" i="26"/>
  <c r="J311" i="26"/>
  <c r="K311" i="26"/>
  <c r="L311" i="26"/>
  <c r="M311" i="26"/>
  <c r="N311" i="26"/>
  <c r="S311" i="26"/>
  <c r="AC311" i="26"/>
  <c r="AG311" i="26"/>
  <c r="U311" i="26" s="1"/>
  <c r="AJ311" i="26"/>
  <c r="B312" i="26"/>
  <c r="J312" i="26"/>
  <c r="K312" i="26"/>
  <c r="L312" i="26"/>
  <c r="M312" i="26"/>
  <c r="N312" i="26"/>
  <c r="S312" i="26" s="1"/>
  <c r="U312" i="26"/>
  <c r="AA312" i="26"/>
  <c r="AC312" i="26"/>
  <c r="AG312" i="26"/>
  <c r="AH312" i="26"/>
  <c r="AI312" i="26" s="1"/>
  <c r="AJ312" i="26"/>
  <c r="B313" i="26"/>
  <c r="J313" i="26"/>
  <c r="K313" i="26"/>
  <c r="L313" i="26"/>
  <c r="M313" i="26"/>
  <c r="N313" i="26"/>
  <c r="S313" i="26"/>
  <c r="U313" i="26"/>
  <c r="AC313" i="26"/>
  <c r="AG313" i="26"/>
  <c r="AJ313" i="26"/>
  <c r="B314" i="26"/>
  <c r="J314" i="26"/>
  <c r="K314" i="26"/>
  <c r="L314" i="26"/>
  <c r="M314" i="26"/>
  <c r="N314" i="26"/>
  <c r="AG314" i="26"/>
  <c r="AH314" i="26"/>
  <c r="AI314" i="26"/>
  <c r="AJ314" i="26"/>
  <c r="B315" i="26"/>
  <c r="J315" i="26"/>
  <c r="K315" i="26"/>
  <c r="L315" i="26"/>
  <c r="M315" i="26"/>
  <c r="N315" i="26"/>
  <c r="AC315" i="26"/>
  <c r="AG315" i="26"/>
  <c r="U315" i="26" s="1"/>
  <c r="AH315" i="26"/>
  <c r="AI315" i="26" s="1"/>
  <c r="AJ315" i="26"/>
  <c r="B316" i="26"/>
  <c r="J316" i="26"/>
  <c r="K316" i="26"/>
  <c r="L316" i="26"/>
  <c r="M316" i="26"/>
  <c r="N316" i="26"/>
  <c r="S316" i="26" s="1"/>
  <c r="U316" i="26"/>
  <c r="AA316" i="26"/>
  <c r="AC316" i="26"/>
  <c r="AG316" i="26"/>
  <c r="AH316" i="26"/>
  <c r="AI316" i="26"/>
  <c r="AJ316" i="26"/>
  <c r="B317" i="26"/>
  <c r="J317" i="26"/>
  <c r="K317" i="26"/>
  <c r="L317" i="26"/>
  <c r="M317" i="26"/>
  <c r="N317" i="26"/>
  <c r="AC317" i="26"/>
  <c r="AG317" i="26"/>
  <c r="U317" i="26" s="1"/>
  <c r="AH317" i="26"/>
  <c r="AI317" i="26" s="1"/>
  <c r="AJ317" i="26"/>
  <c r="B318" i="26"/>
  <c r="J318" i="26"/>
  <c r="K318" i="26"/>
  <c r="L318" i="26"/>
  <c r="M318" i="26"/>
  <c r="N318" i="26"/>
  <c r="S318" i="26" s="1"/>
  <c r="AA318" i="26"/>
  <c r="AG318" i="26"/>
  <c r="AH318" i="26"/>
  <c r="AI318" i="26" s="1"/>
  <c r="AJ318" i="26"/>
  <c r="B319" i="26"/>
  <c r="J319" i="26"/>
  <c r="K319" i="26"/>
  <c r="L319" i="26"/>
  <c r="M319" i="26"/>
  <c r="N319" i="26"/>
  <c r="AH319" i="26" s="1"/>
  <c r="S319" i="26"/>
  <c r="AA319" i="26"/>
  <c r="AC319" i="26"/>
  <c r="AG319" i="26"/>
  <c r="U319" i="26" s="1"/>
  <c r="AI319" i="26"/>
  <c r="AJ319" i="26"/>
  <c r="B320" i="26"/>
  <c r="J320" i="26"/>
  <c r="K320" i="26"/>
  <c r="L320" i="26"/>
  <c r="M320" i="26"/>
  <c r="N320" i="26"/>
  <c r="AA320" i="26" s="1"/>
  <c r="AG320" i="26"/>
  <c r="AJ320" i="26"/>
  <c r="B321" i="26"/>
  <c r="J321" i="26"/>
  <c r="K321" i="26"/>
  <c r="L321" i="26"/>
  <c r="M321" i="26"/>
  <c r="N321" i="26"/>
  <c r="U321" i="26"/>
  <c r="AC321" i="26"/>
  <c r="AG321" i="26"/>
  <c r="AJ321" i="26"/>
  <c r="B322" i="26"/>
  <c r="J322" i="26"/>
  <c r="K322" i="26"/>
  <c r="L322" i="26"/>
  <c r="M322" i="26"/>
  <c r="N322" i="26"/>
  <c r="S322" i="26" s="1"/>
  <c r="U322" i="26"/>
  <c r="AA322" i="26"/>
  <c r="AC322" i="26"/>
  <c r="AG322" i="26"/>
  <c r="AH322" i="26"/>
  <c r="AI322" i="26" s="1"/>
  <c r="AJ322" i="26"/>
  <c r="B323" i="26"/>
  <c r="J323" i="26"/>
  <c r="K323" i="26"/>
  <c r="L323" i="26"/>
  <c r="M323" i="26"/>
  <c r="N323" i="26"/>
  <c r="AG323" i="26"/>
  <c r="AJ323" i="26"/>
  <c r="B324" i="26"/>
  <c r="J324" i="26"/>
  <c r="K324" i="26"/>
  <c r="L324" i="26"/>
  <c r="M324" i="26"/>
  <c r="N324" i="26"/>
  <c r="AG324" i="26"/>
  <c r="U324" i="26" s="1"/>
  <c r="AJ324" i="26"/>
  <c r="B325" i="26"/>
  <c r="J325" i="26"/>
  <c r="K325" i="26"/>
  <c r="L325" i="26"/>
  <c r="M325" i="26"/>
  <c r="N325" i="26"/>
  <c r="S325" i="26"/>
  <c r="U325" i="26"/>
  <c r="AA325" i="26"/>
  <c r="AC325" i="26"/>
  <c r="AG325" i="26"/>
  <c r="AH325" i="26"/>
  <c r="AI325" i="26" s="1"/>
  <c r="AJ325" i="26"/>
  <c r="B326" i="26"/>
  <c r="J326" i="26"/>
  <c r="K326" i="26"/>
  <c r="L326" i="26"/>
  <c r="M326" i="26"/>
  <c r="N326" i="26"/>
  <c r="AH326" i="26" s="1"/>
  <c r="AI326" i="26" s="1"/>
  <c r="S326" i="26"/>
  <c r="U326" i="26"/>
  <c r="AA326" i="26"/>
  <c r="AC326" i="26"/>
  <c r="AG326" i="26"/>
  <c r="AJ326" i="26"/>
  <c r="B327" i="26"/>
  <c r="J327" i="26"/>
  <c r="K327" i="26"/>
  <c r="L327" i="26"/>
  <c r="M327" i="26"/>
  <c r="N327" i="26"/>
  <c r="AH327" i="26" s="1"/>
  <c r="AI327" i="26" s="1"/>
  <c r="S327" i="26"/>
  <c r="U327" i="26"/>
  <c r="AA327" i="26"/>
  <c r="AC327" i="26"/>
  <c r="AG327" i="26"/>
  <c r="AJ327" i="26"/>
  <c r="B328" i="26"/>
  <c r="J328" i="26"/>
  <c r="K328" i="26"/>
  <c r="L328" i="26"/>
  <c r="M328" i="26"/>
  <c r="N328" i="26"/>
  <c r="S328" i="26"/>
  <c r="U328" i="26"/>
  <c r="AG328" i="26"/>
  <c r="AC328" i="26" s="1"/>
  <c r="AJ328" i="26"/>
  <c r="B329" i="26"/>
  <c r="J329" i="26"/>
  <c r="K329" i="26"/>
  <c r="L329" i="26"/>
  <c r="M329" i="26"/>
  <c r="N329" i="26"/>
  <c r="U329" i="26"/>
  <c r="AG329" i="26"/>
  <c r="AC329" i="26" s="1"/>
  <c r="AJ329" i="26"/>
  <c r="B330" i="26"/>
  <c r="J330" i="26"/>
  <c r="K330" i="26"/>
  <c r="L330" i="26"/>
  <c r="M330" i="26"/>
  <c r="N330" i="26"/>
  <c r="AG330" i="26"/>
  <c r="AJ330" i="26"/>
  <c r="B331" i="26"/>
  <c r="J331" i="26"/>
  <c r="K331" i="26"/>
  <c r="L331" i="26"/>
  <c r="M331" i="26"/>
  <c r="N331" i="26"/>
  <c r="S331" i="26"/>
  <c r="AA331" i="26"/>
  <c r="AC331" i="26"/>
  <c r="AG331" i="26"/>
  <c r="U331" i="26" s="1"/>
  <c r="AH331" i="26"/>
  <c r="AI331" i="26"/>
  <c r="AJ331" i="26"/>
  <c r="B332" i="26"/>
  <c r="J332" i="26"/>
  <c r="K332" i="26"/>
  <c r="L332" i="26"/>
  <c r="M332" i="26"/>
  <c r="N332" i="26"/>
  <c r="S332" i="26"/>
  <c r="U332" i="26"/>
  <c r="AA332" i="26"/>
  <c r="AG332" i="26"/>
  <c r="AC332" i="26" s="1"/>
  <c r="AH332" i="26"/>
  <c r="AI332" i="26"/>
  <c r="AJ332" i="26"/>
  <c r="B333" i="26"/>
  <c r="J333" i="26"/>
  <c r="K333" i="26"/>
  <c r="L333" i="26"/>
  <c r="M333" i="26"/>
  <c r="N333" i="26"/>
  <c r="AC333" i="26"/>
  <c r="AG333" i="26"/>
  <c r="U333" i="26" s="1"/>
  <c r="AJ333" i="26"/>
  <c r="B334" i="26"/>
  <c r="J334" i="26"/>
  <c r="K334" i="26"/>
  <c r="L334" i="26"/>
  <c r="M334" i="26"/>
  <c r="N334" i="26"/>
  <c r="AH334" i="26" s="1"/>
  <c r="S334" i="26"/>
  <c r="U334" i="26"/>
  <c r="AA334" i="26"/>
  <c r="AC334" i="26"/>
  <c r="AG334" i="26"/>
  <c r="AI334" i="26"/>
  <c r="AJ334" i="26"/>
  <c r="B335" i="26"/>
  <c r="J335" i="26"/>
  <c r="K335" i="26"/>
  <c r="L335" i="26"/>
  <c r="M335" i="26"/>
  <c r="N335" i="26"/>
  <c r="S335" i="26"/>
  <c r="U335" i="26"/>
  <c r="AA335" i="26"/>
  <c r="AG335" i="26"/>
  <c r="AC335" i="26" s="1"/>
  <c r="AH335" i="26"/>
  <c r="AI335" i="26" s="1"/>
  <c r="AJ335" i="26"/>
  <c r="B336" i="26"/>
  <c r="J336" i="26"/>
  <c r="K336" i="26"/>
  <c r="L336" i="26"/>
  <c r="M336" i="26"/>
  <c r="N336" i="26"/>
  <c r="AG336" i="26"/>
  <c r="AJ336" i="26"/>
  <c r="B337" i="26"/>
  <c r="J337" i="26"/>
  <c r="K337" i="26"/>
  <c r="L337" i="26"/>
  <c r="M337" i="26"/>
  <c r="N337" i="26"/>
  <c r="S337" i="26"/>
  <c r="U337" i="26"/>
  <c r="AA337" i="26"/>
  <c r="AC337" i="26"/>
  <c r="AG337" i="26"/>
  <c r="AH337" i="26"/>
  <c r="AI337" i="26" s="1"/>
  <c r="AJ337" i="26"/>
  <c r="B338" i="26"/>
  <c r="J338" i="26"/>
  <c r="K338" i="26"/>
  <c r="L338" i="26"/>
  <c r="M338" i="26"/>
  <c r="N338" i="26"/>
  <c r="U338" i="26"/>
  <c r="AC338" i="26"/>
  <c r="AG338" i="26"/>
  <c r="AJ338" i="26"/>
  <c r="B339" i="26"/>
  <c r="J339" i="26"/>
  <c r="K339" i="26"/>
  <c r="L339" i="26"/>
  <c r="M339" i="26"/>
  <c r="N339" i="26"/>
  <c r="S339" i="26" s="1"/>
  <c r="U339" i="26"/>
  <c r="AA339" i="26"/>
  <c r="AC339" i="26"/>
  <c r="AG339" i="26"/>
  <c r="AH339" i="26"/>
  <c r="AI339" i="26" s="1"/>
  <c r="AJ339" i="26"/>
  <c r="B340" i="26"/>
  <c r="J340" i="26"/>
  <c r="K340" i="26"/>
  <c r="L340" i="26"/>
  <c r="M340" i="26"/>
  <c r="N340" i="26"/>
  <c r="AH340" i="26" s="1"/>
  <c r="AI340" i="26" s="1"/>
  <c r="S340" i="26"/>
  <c r="U340" i="26"/>
  <c r="AA340" i="26"/>
  <c r="AC340" i="26"/>
  <c r="AG340" i="26"/>
  <c r="AJ340" i="26"/>
  <c r="B341" i="26"/>
  <c r="J341" i="26"/>
  <c r="K341" i="26"/>
  <c r="L341" i="26"/>
  <c r="M341" i="26"/>
  <c r="N341" i="26"/>
  <c r="AH341" i="26" s="1"/>
  <c r="S341" i="26"/>
  <c r="U341" i="26"/>
  <c r="AA341" i="26"/>
  <c r="AG341" i="26"/>
  <c r="AC341" i="26" s="1"/>
  <c r="AI341" i="26"/>
  <c r="AJ341" i="26"/>
  <c r="B342" i="26"/>
  <c r="J342" i="26"/>
  <c r="K342" i="26"/>
  <c r="L342" i="26"/>
  <c r="M342" i="26"/>
  <c r="N342" i="26"/>
  <c r="S342" i="26"/>
  <c r="AA342" i="26"/>
  <c r="AC342" i="26"/>
  <c r="AG342" i="26"/>
  <c r="U342" i="26" s="1"/>
  <c r="AH342" i="26"/>
  <c r="AI342" i="26"/>
  <c r="AJ342" i="26"/>
  <c r="B343" i="26"/>
  <c r="J343" i="26"/>
  <c r="K343" i="26"/>
  <c r="L343" i="26"/>
  <c r="M343" i="26"/>
  <c r="N343" i="26"/>
  <c r="S343" i="26"/>
  <c r="AA343" i="26"/>
  <c r="AC343" i="26"/>
  <c r="AG343" i="26"/>
  <c r="U343" i="26" s="1"/>
  <c r="AH343" i="26"/>
  <c r="AI343" i="26"/>
  <c r="AJ343" i="26"/>
  <c r="B344" i="26"/>
  <c r="J344" i="26"/>
  <c r="K344" i="26"/>
  <c r="L344" i="26"/>
  <c r="M344" i="26"/>
  <c r="N344" i="26"/>
  <c r="AH344" i="26" s="1"/>
  <c r="AA344" i="26"/>
  <c r="AG344" i="26"/>
  <c r="U344" i="26" s="1"/>
  <c r="AI344" i="26"/>
  <c r="AJ344" i="26"/>
  <c r="B345" i="26"/>
  <c r="J345" i="26"/>
  <c r="K345" i="26"/>
  <c r="L345" i="26"/>
  <c r="M345" i="26"/>
  <c r="N345" i="26"/>
  <c r="S345" i="26"/>
  <c r="AA345" i="26"/>
  <c r="AG345" i="26"/>
  <c r="AC345" i="26" s="1"/>
  <c r="AH345" i="26"/>
  <c r="AI345" i="26"/>
  <c r="AJ345" i="26"/>
  <c r="B346" i="26"/>
  <c r="J346" i="26"/>
  <c r="K346" i="26"/>
  <c r="L346" i="26"/>
  <c r="M346" i="26"/>
  <c r="N346" i="26"/>
  <c r="AH346" i="26" s="1"/>
  <c r="AG346" i="26"/>
  <c r="AI346" i="26"/>
  <c r="AJ346" i="26"/>
  <c r="B347" i="26"/>
  <c r="J347" i="26"/>
  <c r="K347" i="26"/>
  <c r="L347" i="26"/>
  <c r="M347" i="26"/>
  <c r="N347" i="26"/>
  <c r="S347" i="26" s="1"/>
  <c r="AG347" i="26"/>
  <c r="AC347" i="26" s="1"/>
  <c r="AH347" i="26"/>
  <c r="AI347" i="26"/>
  <c r="AJ347" i="26"/>
  <c r="B348" i="26"/>
  <c r="J348" i="26"/>
  <c r="K348" i="26"/>
  <c r="L348" i="26"/>
  <c r="M348" i="26"/>
  <c r="N348" i="26"/>
  <c r="S348" i="26"/>
  <c r="AA348" i="26"/>
  <c r="AG348" i="26"/>
  <c r="AH348" i="26"/>
  <c r="AI348" i="26"/>
  <c r="AJ348" i="26"/>
  <c r="B349" i="26"/>
  <c r="J349" i="26"/>
  <c r="K349" i="26"/>
  <c r="L349" i="26"/>
  <c r="M349" i="26"/>
  <c r="N349" i="26"/>
  <c r="S349" i="26"/>
  <c r="AA349" i="26"/>
  <c r="AG349" i="26"/>
  <c r="U349" i="26" s="1"/>
  <c r="AH349" i="26"/>
  <c r="AI349" i="26" s="1"/>
  <c r="AJ349" i="26"/>
  <c r="B350" i="26"/>
  <c r="J350" i="26"/>
  <c r="K350" i="26"/>
  <c r="L350" i="26"/>
  <c r="M350" i="26"/>
  <c r="N350" i="26"/>
  <c r="AH350" i="26" s="1"/>
  <c r="AI350" i="26" s="1"/>
  <c r="S350" i="26"/>
  <c r="U350" i="26"/>
  <c r="AA350" i="26"/>
  <c r="AC350" i="26"/>
  <c r="AG350" i="26"/>
  <c r="AJ350" i="26"/>
  <c r="B351" i="26"/>
  <c r="J351" i="26"/>
  <c r="K351" i="26"/>
  <c r="L351" i="26"/>
  <c r="M351" i="26"/>
  <c r="N351" i="26"/>
  <c r="U351" i="26"/>
  <c r="AC351" i="26"/>
  <c r="AG351" i="26"/>
  <c r="AJ351" i="26"/>
  <c r="B352" i="26"/>
  <c r="J352" i="26"/>
  <c r="K352" i="26"/>
  <c r="L352" i="26"/>
  <c r="M352" i="26"/>
  <c r="N352" i="26"/>
  <c r="U352" i="26"/>
  <c r="AC352" i="26"/>
  <c r="AG352" i="26"/>
  <c r="AJ352" i="26"/>
  <c r="B353" i="26"/>
  <c r="J353" i="26"/>
  <c r="K353" i="26"/>
  <c r="L353" i="26"/>
  <c r="M353" i="26"/>
  <c r="N353" i="26"/>
  <c r="S353" i="26"/>
  <c r="U353" i="26"/>
  <c r="AG353" i="26"/>
  <c r="AC353" i="26" s="1"/>
  <c r="AJ353" i="26"/>
  <c r="B354" i="26"/>
  <c r="J354" i="26"/>
  <c r="K354" i="26"/>
  <c r="L354" i="26"/>
  <c r="M354" i="26"/>
  <c r="N354" i="26"/>
  <c r="S354" i="26"/>
  <c r="AG354" i="26"/>
  <c r="AJ354" i="26"/>
  <c r="B355" i="26"/>
  <c r="J355" i="26"/>
  <c r="K355" i="26"/>
  <c r="L355" i="26"/>
  <c r="M355" i="26"/>
  <c r="N355" i="26"/>
  <c r="S355" i="26"/>
  <c r="AA355" i="26"/>
  <c r="AG355" i="26"/>
  <c r="AH355" i="26"/>
  <c r="AI355" i="26" s="1"/>
  <c r="AJ355" i="26"/>
  <c r="B356" i="26"/>
  <c r="J356" i="26"/>
  <c r="K356" i="26"/>
  <c r="L356" i="26"/>
  <c r="M356" i="26"/>
  <c r="N356" i="26"/>
  <c r="S356" i="26"/>
  <c r="AA356" i="26"/>
  <c r="AC356" i="26"/>
  <c r="AG356" i="26"/>
  <c r="U356" i="26" s="1"/>
  <c r="AH356" i="26"/>
  <c r="AI356" i="26"/>
  <c r="AJ356" i="26"/>
  <c r="B357" i="26"/>
  <c r="J357" i="26"/>
  <c r="K357" i="26"/>
  <c r="L357" i="26"/>
  <c r="M357" i="26"/>
  <c r="N357" i="26"/>
  <c r="S357" i="26"/>
  <c r="U357" i="26"/>
  <c r="AA357" i="26"/>
  <c r="AG357" i="26"/>
  <c r="AC357" i="26" s="1"/>
  <c r="AH357" i="26"/>
  <c r="AI357" i="26" s="1"/>
  <c r="AJ357" i="26"/>
  <c r="B358" i="26"/>
  <c r="J358" i="26"/>
  <c r="K358" i="26"/>
  <c r="L358" i="26"/>
  <c r="M358" i="26"/>
  <c r="N358" i="26"/>
  <c r="AH358" i="26" s="1"/>
  <c r="AI358" i="26" s="1"/>
  <c r="AA358" i="26"/>
  <c r="AC358" i="26"/>
  <c r="AG358" i="26"/>
  <c r="U358" i="26" s="1"/>
  <c r="AJ358" i="26"/>
  <c r="B359" i="26"/>
  <c r="J359" i="26"/>
  <c r="K359" i="26"/>
  <c r="L359" i="26"/>
  <c r="M359" i="26"/>
  <c r="N359" i="26"/>
  <c r="AA359" i="26" s="1"/>
  <c r="U359" i="26"/>
  <c r="AG359" i="26"/>
  <c r="AC359" i="26" s="1"/>
  <c r="AJ359" i="26"/>
  <c r="B360" i="26"/>
  <c r="J360" i="26"/>
  <c r="K360" i="26"/>
  <c r="L360" i="26"/>
  <c r="M360" i="26"/>
  <c r="N360" i="26"/>
  <c r="S360" i="26"/>
  <c r="AA360" i="26"/>
  <c r="AC360" i="26"/>
  <c r="AG360" i="26"/>
  <c r="U360" i="26" s="1"/>
  <c r="AH360" i="26"/>
  <c r="AI360" i="26" s="1"/>
  <c r="AJ360" i="26"/>
  <c r="B361" i="26"/>
  <c r="J361" i="26"/>
  <c r="K361" i="26"/>
  <c r="L361" i="26"/>
  <c r="M361" i="26"/>
  <c r="N361" i="26"/>
  <c r="S361" i="26"/>
  <c r="U361" i="26"/>
  <c r="AA361" i="26"/>
  <c r="AC361" i="26"/>
  <c r="AG361" i="26"/>
  <c r="AH361" i="26"/>
  <c r="AI361" i="26" s="1"/>
  <c r="AJ361" i="26"/>
  <c r="B362" i="26"/>
  <c r="J362" i="26"/>
  <c r="K362" i="26"/>
  <c r="L362" i="26"/>
  <c r="M362" i="26"/>
  <c r="N362" i="26"/>
  <c r="S362" i="26"/>
  <c r="AG362" i="26"/>
  <c r="U362" i="26" s="1"/>
  <c r="AJ362" i="26"/>
  <c r="B363" i="26"/>
  <c r="J363" i="26"/>
  <c r="K363" i="26"/>
  <c r="L363" i="26"/>
  <c r="M363" i="26"/>
  <c r="N363" i="26"/>
  <c r="U363" i="26"/>
  <c r="AA363" i="26"/>
  <c r="AC363" i="26"/>
  <c r="AG363" i="26"/>
  <c r="AJ363" i="26"/>
  <c r="B364" i="26"/>
  <c r="J364" i="26"/>
  <c r="K364" i="26"/>
  <c r="L364" i="26"/>
  <c r="M364" i="26"/>
  <c r="N364" i="26"/>
  <c r="S364" i="26"/>
  <c r="U364" i="26"/>
  <c r="AG364" i="26"/>
  <c r="AC364" i="26" s="1"/>
  <c r="AJ364" i="26"/>
  <c r="B365" i="26"/>
  <c r="J365" i="26"/>
  <c r="K365" i="26"/>
  <c r="L365" i="26"/>
  <c r="M365" i="26"/>
  <c r="N365" i="26"/>
  <c r="AG365" i="26"/>
  <c r="AJ365" i="26"/>
  <c r="B366" i="26"/>
  <c r="J366" i="26"/>
  <c r="K366" i="26"/>
  <c r="L366" i="26"/>
  <c r="M366" i="26"/>
  <c r="N366" i="26"/>
  <c r="AC366" i="26"/>
  <c r="AG366" i="26"/>
  <c r="U366" i="26" s="1"/>
  <c r="AH366" i="26"/>
  <c r="AI366" i="26" s="1"/>
  <c r="AJ366" i="26"/>
  <c r="B367" i="26"/>
  <c r="J367" i="26"/>
  <c r="K367" i="26"/>
  <c r="L367" i="26"/>
  <c r="M367" i="26"/>
  <c r="N367" i="26"/>
  <c r="S367" i="26"/>
  <c r="U367" i="26"/>
  <c r="AA367" i="26"/>
  <c r="AC367" i="26"/>
  <c r="AG367" i="26"/>
  <c r="AH367" i="26"/>
  <c r="AI367" i="26" s="1"/>
  <c r="AJ367" i="26"/>
  <c r="B368" i="26"/>
  <c r="J368" i="26"/>
  <c r="K368" i="26"/>
  <c r="L368" i="26"/>
  <c r="M368" i="26"/>
  <c r="N368" i="26"/>
  <c r="U368" i="26"/>
  <c r="AA368" i="26"/>
  <c r="AG368" i="26"/>
  <c r="AC368" i="26" s="1"/>
  <c r="AJ368" i="26"/>
  <c r="B369" i="26"/>
  <c r="J369" i="26"/>
  <c r="K369" i="26"/>
  <c r="L369" i="26"/>
  <c r="M369" i="26"/>
  <c r="N369" i="26"/>
  <c r="S369" i="26"/>
  <c r="U369" i="26"/>
  <c r="AA369" i="26"/>
  <c r="AG369" i="26"/>
  <c r="AC369" i="26" s="1"/>
  <c r="AH369" i="26"/>
  <c r="AI369" i="26"/>
  <c r="AJ369" i="26"/>
  <c r="B370" i="26"/>
  <c r="J370" i="26"/>
  <c r="K370" i="26"/>
  <c r="L370" i="26"/>
  <c r="M370" i="26"/>
  <c r="N370" i="26"/>
  <c r="S370" i="26" s="1"/>
  <c r="AG370" i="26"/>
  <c r="AJ370" i="26"/>
  <c r="B371" i="26"/>
  <c r="J371" i="26"/>
  <c r="K371" i="26"/>
  <c r="L371" i="26"/>
  <c r="M371" i="26"/>
  <c r="N371" i="26"/>
  <c r="U371" i="26"/>
  <c r="AG371" i="26"/>
  <c r="AC371" i="26" s="1"/>
  <c r="AH371" i="26"/>
  <c r="AI371" i="26"/>
  <c r="AJ371" i="26"/>
  <c r="B372" i="26"/>
  <c r="J372" i="26"/>
  <c r="K372" i="26"/>
  <c r="L372" i="26"/>
  <c r="M372" i="26"/>
  <c r="N372" i="26"/>
  <c r="S372" i="26"/>
  <c r="AA372" i="26"/>
  <c r="AC372" i="26"/>
  <c r="AG372" i="26"/>
  <c r="U372" i="26" s="1"/>
  <c r="AH372" i="26"/>
  <c r="AI372" i="26"/>
  <c r="AJ372" i="26"/>
  <c r="B373" i="26"/>
  <c r="J373" i="26"/>
  <c r="K373" i="26"/>
  <c r="L373" i="26"/>
  <c r="M373" i="26"/>
  <c r="N373" i="26"/>
  <c r="S373" i="26"/>
  <c r="AA373" i="26"/>
  <c r="AC373" i="26"/>
  <c r="AG373" i="26"/>
  <c r="U373" i="26" s="1"/>
  <c r="AH373" i="26"/>
  <c r="AI373" i="26" s="1"/>
  <c r="AJ373" i="26"/>
  <c r="B374" i="26"/>
  <c r="J374" i="26"/>
  <c r="K374" i="26"/>
  <c r="L374" i="26"/>
  <c r="M374" i="26"/>
  <c r="N374" i="26"/>
  <c r="AH374" i="26" s="1"/>
  <c r="S374" i="26"/>
  <c r="U374" i="26"/>
  <c r="AA374" i="26"/>
  <c r="AC374" i="26"/>
  <c r="AG374" i="26"/>
  <c r="AI374" i="26"/>
  <c r="AJ374" i="26"/>
  <c r="B375" i="26"/>
  <c r="J375" i="26"/>
  <c r="K375" i="26"/>
  <c r="L375" i="26"/>
  <c r="M375" i="26"/>
  <c r="N375" i="26"/>
  <c r="AA375" i="26" s="1"/>
  <c r="AG375" i="26"/>
  <c r="AC375" i="26" s="1"/>
  <c r="AH375" i="26"/>
  <c r="AI375" i="26" s="1"/>
  <c r="AJ375" i="26"/>
  <c r="B376" i="26"/>
  <c r="J376" i="26"/>
  <c r="K376" i="26"/>
  <c r="L376" i="26"/>
  <c r="M376" i="26"/>
  <c r="N376" i="26"/>
  <c r="S376" i="26" s="1"/>
  <c r="U376" i="26"/>
  <c r="AC376" i="26"/>
  <c r="AG376" i="26"/>
  <c r="AJ376" i="26"/>
  <c r="B377" i="26"/>
  <c r="J377" i="26"/>
  <c r="K377" i="26"/>
  <c r="L377" i="26"/>
  <c r="M377" i="26"/>
  <c r="N377" i="26"/>
  <c r="S377" i="26" s="1"/>
  <c r="U377" i="26"/>
  <c r="AG377" i="26"/>
  <c r="AC377" i="26" s="1"/>
  <c r="AH377" i="26"/>
  <c r="AI377" i="26" s="1"/>
  <c r="AJ377" i="26"/>
  <c r="B378" i="26"/>
  <c r="J378" i="26"/>
  <c r="K378" i="26"/>
  <c r="L378" i="26"/>
  <c r="M378" i="26"/>
  <c r="N378" i="26"/>
  <c r="S378" i="26" s="1"/>
  <c r="AA378" i="26"/>
  <c r="AG378" i="26"/>
  <c r="AH378" i="26"/>
  <c r="AI378" i="26"/>
  <c r="AJ378" i="26"/>
  <c r="B379" i="26"/>
  <c r="J379" i="26"/>
  <c r="K379" i="26"/>
  <c r="L379" i="26"/>
  <c r="M379" i="26"/>
  <c r="N379" i="26"/>
  <c r="S379" i="26"/>
  <c r="AA379" i="26"/>
  <c r="AG379" i="26"/>
  <c r="AH379" i="26"/>
  <c r="AI379" i="26"/>
  <c r="AJ379" i="26"/>
  <c r="B380" i="26"/>
  <c r="J380" i="26"/>
  <c r="K380" i="26"/>
  <c r="L380" i="26"/>
  <c r="M380" i="26"/>
  <c r="N380" i="26"/>
  <c r="S380" i="26"/>
  <c r="AA380" i="26"/>
  <c r="AG380" i="26"/>
  <c r="U380" i="26" s="1"/>
  <c r="AH380" i="26"/>
  <c r="AI380" i="26"/>
  <c r="AJ380" i="26"/>
  <c r="B381" i="26"/>
  <c r="J381" i="26"/>
  <c r="K381" i="26"/>
  <c r="L381" i="26"/>
  <c r="M381" i="26"/>
  <c r="N381" i="26"/>
  <c r="AH381" i="26" s="1"/>
  <c r="AI381" i="26" s="1"/>
  <c r="S381" i="26"/>
  <c r="AA381" i="26"/>
  <c r="AC381" i="26"/>
  <c r="AG381" i="26"/>
  <c r="U381" i="26" s="1"/>
  <c r="AJ381" i="26"/>
  <c r="B382" i="26"/>
  <c r="J382" i="26"/>
  <c r="K382" i="26"/>
  <c r="L382" i="26"/>
  <c r="M382" i="26"/>
  <c r="N382" i="26"/>
  <c r="AH382" i="26" s="1"/>
  <c r="S382" i="26"/>
  <c r="U382" i="26"/>
  <c r="AA382" i="26"/>
  <c r="AC382" i="26"/>
  <c r="AG382" i="26"/>
  <c r="AI382" i="26"/>
  <c r="AJ382" i="26"/>
  <c r="B383" i="26"/>
  <c r="J383" i="26"/>
  <c r="K383" i="26"/>
  <c r="L383" i="26"/>
  <c r="M383" i="26"/>
  <c r="N383" i="26"/>
  <c r="S383" i="26" s="1"/>
  <c r="U383" i="26"/>
  <c r="AA383" i="26"/>
  <c r="AG383" i="26"/>
  <c r="AC383" i="26" s="1"/>
  <c r="AH383" i="26"/>
  <c r="AI383" i="26" s="1"/>
  <c r="AJ383" i="26"/>
  <c r="B384" i="26"/>
  <c r="J384" i="26"/>
  <c r="K384" i="26"/>
  <c r="L384" i="26"/>
  <c r="M384" i="26"/>
  <c r="N384" i="26"/>
  <c r="AH384" i="26" s="1"/>
  <c r="AI384" i="26" s="1"/>
  <c r="AC384" i="26"/>
  <c r="AG384" i="26"/>
  <c r="U384" i="26" s="1"/>
  <c r="AJ384" i="26"/>
  <c r="B385" i="26"/>
  <c r="J385" i="26"/>
  <c r="K385" i="26"/>
  <c r="L385" i="26"/>
  <c r="M385" i="26"/>
  <c r="N385" i="26"/>
  <c r="S385" i="26"/>
  <c r="U385" i="26"/>
  <c r="AA385" i="26"/>
  <c r="AC385" i="26"/>
  <c r="AG385" i="26"/>
  <c r="AH385" i="26"/>
  <c r="AI385" i="26"/>
  <c r="AJ385" i="26"/>
  <c r="B386" i="26"/>
  <c r="J386" i="26"/>
  <c r="K386" i="26"/>
  <c r="L386" i="26"/>
  <c r="M386" i="26"/>
  <c r="N386" i="26"/>
  <c r="AA386" i="26" s="1"/>
  <c r="S386" i="26"/>
  <c r="U386" i="26"/>
  <c r="AC386" i="26"/>
  <c r="AG386" i="26"/>
  <c r="AH386" i="26"/>
  <c r="AI386" i="26" s="1"/>
  <c r="AJ386" i="26"/>
  <c r="B387" i="26"/>
  <c r="J387" i="26"/>
  <c r="K387" i="26"/>
  <c r="L387" i="26"/>
  <c r="M387" i="26"/>
  <c r="N387" i="26"/>
  <c r="U387" i="26"/>
  <c r="AG387" i="26"/>
  <c r="AC387" i="26" s="1"/>
  <c r="AH387" i="26"/>
  <c r="AI387" i="26"/>
  <c r="AJ387" i="26"/>
  <c r="B388" i="26"/>
  <c r="J388" i="26"/>
  <c r="K388" i="26"/>
  <c r="L388" i="26"/>
  <c r="M388" i="26"/>
  <c r="N388" i="26"/>
  <c r="AA388" i="26" s="1"/>
  <c r="AC388" i="26"/>
  <c r="AG388" i="26"/>
  <c r="U388" i="26" s="1"/>
  <c r="AJ388" i="26"/>
  <c r="B389" i="26"/>
  <c r="J389" i="26"/>
  <c r="K389" i="26"/>
  <c r="L389" i="26"/>
  <c r="M389" i="26"/>
  <c r="N389" i="26"/>
  <c r="S389" i="26" s="1"/>
  <c r="U389" i="26"/>
  <c r="AA389" i="26"/>
  <c r="AG389" i="26"/>
  <c r="AC389" i="26" s="1"/>
  <c r="AH389" i="26"/>
  <c r="AI389" i="26"/>
  <c r="AJ389" i="26"/>
  <c r="B390" i="26"/>
  <c r="J390" i="26"/>
  <c r="K390" i="26"/>
  <c r="L390" i="26"/>
  <c r="M390" i="26"/>
  <c r="N390" i="26"/>
  <c r="S390" i="26"/>
  <c r="AA390" i="26"/>
  <c r="AC390" i="26"/>
  <c r="AG390" i="26"/>
  <c r="U390" i="26" s="1"/>
  <c r="AH390" i="26"/>
  <c r="AI390" i="26" s="1"/>
  <c r="AJ390" i="26"/>
  <c r="B391" i="26"/>
  <c r="J391" i="26"/>
  <c r="K391" i="26"/>
  <c r="L391" i="26"/>
  <c r="M391" i="26"/>
  <c r="N391" i="26"/>
  <c r="S391" i="26"/>
  <c r="AA391" i="26"/>
  <c r="AC391" i="26"/>
  <c r="AG391" i="26"/>
  <c r="U391" i="26" s="1"/>
  <c r="AH391" i="26"/>
  <c r="AI391" i="26"/>
  <c r="AJ391" i="26"/>
  <c r="B392" i="26"/>
  <c r="J392" i="26"/>
  <c r="K392" i="26"/>
  <c r="L392" i="26"/>
  <c r="M392" i="26"/>
  <c r="N392" i="26"/>
  <c r="AA392" i="26"/>
  <c r="AC392" i="26"/>
  <c r="AG392" i="26"/>
  <c r="U392" i="26" s="1"/>
  <c r="AJ392" i="26"/>
  <c r="B393" i="26"/>
  <c r="J393" i="26"/>
  <c r="K393" i="26"/>
  <c r="L393" i="26"/>
  <c r="M393" i="26"/>
  <c r="N393" i="26"/>
  <c r="S393" i="26"/>
  <c r="U393" i="26"/>
  <c r="AA393" i="26"/>
  <c r="AG393" i="26"/>
  <c r="AC393" i="26" s="1"/>
  <c r="AH393" i="26"/>
  <c r="AI393" i="26" s="1"/>
  <c r="AJ393" i="26"/>
  <c r="B394" i="26"/>
  <c r="J394" i="26"/>
  <c r="K394" i="26"/>
  <c r="L394" i="26"/>
  <c r="M394" i="26"/>
  <c r="N394" i="26"/>
  <c r="AH394" i="26" s="1"/>
  <c r="S394" i="26"/>
  <c r="AA394" i="26"/>
  <c r="AG394" i="26"/>
  <c r="U394" i="26" s="1"/>
  <c r="AI394" i="26"/>
  <c r="AJ394" i="26"/>
  <c r="B395" i="26"/>
  <c r="J395" i="26"/>
  <c r="K395" i="26"/>
  <c r="L395" i="26"/>
  <c r="M395" i="26"/>
  <c r="N395" i="26"/>
  <c r="S395" i="26" s="1"/>
  <c r="U395" i="26"/>
  <c r="AA395" i="26"/>
  <c r="AG395" i="26"/>
  <c r="AC395" i="26" s="1"/>
  <c r="AH395" i="26"/>
  <c r="AI395" i="26" s="1"/>
  <c r="AJ395" i="26"/>
  <c r="B396" i="26"/>
  <c r="J396" i="26"/>
  <c r="K396" i="26"/>
  <c r="L396" i="26"/>
  <c r="M396" i="26"/>
  <c r="N396" i="26"/>
  <c r="S396" i="26"/>
  <c r="AA396" i="26"/>
  <c r="AG396" i="26"/>
  <c r="AH396" i="26"/>
  <c r="AI396" i="26" s="1"/>
  <c r="AJ396" i="26"/>
  <c r="B397" i="26"/>
  <c r="J397" i="26"/>
  <c r="K397" i="26"/>
  <c r="L397" i="26"/>
  <c r="M397" i="26"/>
  <c r="N397" i="26"/>
  <c r="S397" i="26"/>
  <c r="U397" i="26"/>
  <c r="AA397" i="26"/>
  <c r="AC397" i="26"/>
  <c r="AG397" i="26"/>
  <c r="AH397" i="26"/>
  <c r="AI397" i="26"/>
  <c r="AJ397" i="26"/>
  <c r="B398" i="26"/>
  <c r="J398" i="26"/>
  <c r="K398" i="26"/>
  <c r="L398" i="26"/>
  <c r="M398" i="26"/>
  <c r="N398" i="26"/>
  <c r="U398" i="26"/>
  <c r="AG398" i="26"/>
  <c r="AC398" i="26" s="1"/>
  <c r="AJ398" i="26"/>
  <c r="B399" i="26"/>
  <c r="J399" i="26"/>
  <c r="K399" i="26"/>
  <c r="L399" i="26"/>
  <c r="M399" i="26"/>
  <c r="N399" i="26"/>
  <c r="AC399" i="26"/>
  <c r="AG399" i="26"/>
  <c r="U399" i="26" s="1"/>
  <c r="AJ399" i="26"/>
  <c r="B400" i="26"/>
  <c r="J400" i="26"/>
  <c r="K400" i="26"/>
  <c r="L400" i="26"/>
  <c r="M400" i="26"/>
  <c r="N400" i="26"/>
  <c r="AH400" i="26" s="1"/>
  <c r="U400" i="26"/>
  <c r="AA400" i="26"/>
  <c r="AC400" i="26"/>
  <c r="AG400" i="26"/>
  <c r="AI400" i="26"/>
  <c r="AJ400" i="26"/>
  <c r="B401" i="26"/>
  <c r="J401" i="26"/>
  <c r="K401" i="26"/>
  <c r="L401" i="26"/>
  <c r="M401" i="26"/>
  <c r="N401" i="26"/>
  <c r="S401" i="26"/>
  <c r="U401" i="26"/>
  <c r="AA401" i="26"/>
  <c r="AG401" i="26"/>
  <c r="AC401" i="26" s="1"/>
  <c r="AH401" i="26"/>
  <c r="AI401" i="26"/>
  <c r="AJ401" i="26"/>
  <c r="B402" i="26"/>
  <c r="J402" i="26"/>
  <c r="K402" i="26"/>
  <c r="L402" i="26"/>
  <c r="M402" i="26"/>
  <c r="N402" i="26"/>
  <c r="AG402" i="26"/>
  <c r="AJ402" i="26"/>
  <c r="B403" i="26"/>
  <c r="J403" i="26"/>
  <c r="K403" i="26"/>
  <c r="L403" i="26"/>
  <c r="M403" i="26"/>
  <c r="N403" i="26"/>
  <c r="S403" i="26"/>
  <c r="AA403" i="26"/>
  <c r="AC403" i="26"/>
  <c r="AG403" i="26"/>
  <c r="U403" i="26" s="1"/>
  <c r="AH403" i="26"/>
  <c r="AI403" i="26" s="1"/>
  <c r="AJ403" i="26"/>
  <c r="B404" i="26"/>
  <c r="J404" i="26"/>
  <c r="K404" i="26"/>
  <c r="L404" i="26"/>
  <c r="M404" i="26"/>
  <c r="N404" i="26"/>
  <c r="S404" i="26"/>
  <c r="AA404" i="26"/>
  <c r="AG404" i="26"/>
  <c r="U404" i="26" s="1"/>
  <c r="AH404" i="26"/>
  <c r="AI404" i="26"/>
  <c r="AJ404" i="26"/>
  <c r="B405" i="26"/>
  <c r="J405" i="26"/>
  <c r="K405" i="26"/>
  <c r="L405" i="26"/>
  <c r="M405" i="26"/>
  <c r="N405" i="26"/>
  <c r="AH405" i="26" s="1"/>
  <c r="AI405" i="26" s="1"/>
  <c r="AA405" i="26"/>
  <c r="AC405" i="26"/>
  <c r="AG405" i="26"/>
  <c r="U405" i="26" s="1"/>
  <c r="AJ405" i="26"/>
  <c r="B406" i="26"/>
  <c r="J406" i="26"/>
  <c r="K406" i="26"/>
  <c r="L406" i="26"/>
  <c r="M406" i="26"/>
  <c r="N406" i="26"/>
  <c r="AH406" i="26" s="1"/>
  <c r="AI406" i="26" s="1"/>
  <c r="U406" i="26"/>
  <c r="AA406" i="26"/>
  <c r="AC406" i="26"/>
  <c r="AG406" i="26"/>
  <c r="AJ406" i="26"/>
  <c r="B407" i="26"/>
  <c r="J407" i="26"/>
  <c r="K407" i="26"/>
  <c r="L407" i="26"/>
  <c r="M407" i="26"/>
  <c r="N407" i="26"/>
  <c r="AH407" i="26" s="1"/>
  <c r="AI407" i="26" s="1"/>
  <c r="U407" i="26"/>
  <c r="AA407" i="26"/>
  <c r="AG407" i="26"/>
  <c r="AC407" i="26" s="1"/>
  <c r="AJ407" i="26"/>
  <c r="B408" i="26"/>
  <c r="J408" i="26"/>
  <c r="K408" i="26"/>
  <c r="L408" i="26"/>
  <c r="M408" i="26"/>
  <c r="N408" i="26"/>
  <c r="AC408" i="26"/>
  <c r="AG408" i="26"/>
  <c r="U408" i="26" s="1"/>
  <c r="AJ408" i="26"/>
  <c r="B409" i="26"/>
  <c r="J409" i="26"/>
  <c r="K409" i="26"/>
  <c r="L409" i="26"/>
  <c r="M409" i="26"/>
  <c r="N409" i="26"/>
  <c r="S409" i="26"/>
  <c r="U409" i="26"/>
  <c r="AA409" i="26"/>
  <c r="AC409" i="26"/>
  <c r="AG409" i="26"/>
  <c r="AH409" i="26"/>
  <c r="AI409" i="26" s="1"/>
  <c r="AJ409" i="26"/>
  <c r="B410" i="26"/>
  <c r="J410" i="26"/>
  <c r="K410" i="26"/>
  <c r="L410" i="26"/>
  <c r="M410" i="26"/>
  <c r="N410" i="26"/>
  <c r="AG410" i="26"/>
  <c r="AJ410" i="26"/>
  <c r="B411" i="26"/>
  <c r="J411" i="26"/>
  <c r="K411" i="26"/>
  <c r="L411" i="26"/>
  <c r="M411" i="26"/>
  <c r="N411" i="26"/>
  <c r="S411" i="26" s="1"/>
  <c r="AA411" i="26"/>
  <c r="AC411" i="26"/>
  <c r="AG411" i="26"/>
  <c r="U411" i="26" s="1"/>
  <c r="AH411" i="26"/>
  <c r="AI411" i="26"/>
  <c r="AJ411" i="26"/>
  <c r="B412" i="26"/>
  <c r="J412" i="26"/>
  <c r="K412" i="26"/>
  <c r="L412" i="26"/>
  <c r="M412" i="26"/>
  <c r="N412" i="26"/>
  <c r="AH412" i="26" s="1"/>
  <c r="S412" i="26"/>
  <c r="AA412" i="26"/>
  <c r="AG412" i="26"/>
  <c r="AI412" i="26"/>
  <c r="AJ412" i="26"/>
  <c r="B413" i="26"/>
  <c r="J413" i="26"/>
  <c r="K413" i="26"/>
  <c r="L413" i="26"/>
  <c r="M413" i="26"/>
  <c r="N413" i="26"/>
  <c r="AA413" i="26" s="1"/>
  <c r="S413" i="26"/>
  <c r="U413" i="26"/>
  <c r="AG413" i="26"/>
  <c r="AC413" i="26" s="1"/>
  <c r="AH413" i="26"/>
  <c r="AI413" i="26"/>
  <c r="AJ413" i="26"/>
  <c r="B414" i="26"/>
  <c r="J414" i="26"/>
  <c r="K414" i="26"/>
  <c r="L414" i="26"/>
  <c r="M414" i="26"/>
  <c r="N414" i="26"/>
  <c r="AA414" i="26" s="1"/>
  <c r="S414" i="26"/>
  <c r="AC414" i="26"/>
  <c r="AG414" i="26"/>
  <c r="U414" i="26" s="1"/>
  <c r="AH414" i="26"/>
  <c r="AI414" i="26"/>
  <c r="AJ414" i="26"/>
  <c r="B415" i="26"/>
  <c r="J415" i="26"/>
  <c r="K415" i="26"/>
  <c r="L415" i="26"/>
  <c r="M415" i="26"/>
  <c r="N415" i="26"/>
  <c r="S415" i="26"/>
  <c r="AA415" i="26"/>
  <c r="AG415" i="26"/>
  <c r="U415" i="26" s="1"/>
  <c r="AH415" i="26"/>
  <c r="AI415" i="26" s="1"/>
  <c r="AJ415" i="26"/>
  <c r="B416" i="26"/>
  <c r="J416" i="26"/>
  <c r="K416" i="26"/>
  <c r="L416" i="26"/>
  <c r="M416" i="26"/>
  <c r="N416" i="26"/>
  <c r="AH416" i="26" s="1"/>
  <c r="AI416" i="26" s="1"/>
  <c r="AA416" i="26"/>
  <c r="AG416" i="26"/>
  <c r="AJ416" i="26"/>
  <c r="B417" i="26"/>
  <c r="J417" i="26"/>
  <c r="K417" i="26"/>
  <c r="L417" i="26"/>
  <c r="M417" i="26"/>
  <c r="N417" i="26"/>
  <c r="AH417" i="26" s="1"/>
  <c r="AI417" i="26" s="1"/>
  <c r="AA417" i="26"/>
  <c r="AG417" i="26"/>
  <c r="AC417" i="26" s="1"/>
  <c r="AJ417" i="26"/>
  <c r="B418" i="26"/>
  <c r="J418" i="26"/>
  <c r="K418" i="26"/>
  <c r="L418" i="26"/>
  <c r="M418" i="26"/>
  <c r="N418" i="26"/>
  <c r="AH418" i="26" s="1"/>
  <c r="AI418" i="26" s="1"/>
  <c r="S418" i="26"/>
  <c r="AA418" i="26"/>
  <c r="AC418" i="26"/>
  <c r="AG418" i="26"/>
  <c r="U418" i="26" s="1"/>
  <c r="AJ418" i="26"/>
  <c r="B419" i="26"/>
  <c r="J419" i="26"/>
  <c r="K419" i="26"/>
  <c r="L419" i="26"/>
  <c r="M419" i="26"/>
  <c r="N419" i="26"/>
  <c r="AA419" i="26"/>
  <c r="AG419" i="26"/>
  <c r="AJ419" i="26"/>
  <c r="B420" i="26"/>
  <c r="J420" i="26"/>
  <c r="K420" i="26"/>
  <c r="L420" i="26"/>
  <c r="M420" i="26"/>
  <c r="N420" i="26"/>
  <c r="S420" i="26"/>
  <c r="AA420" i="26"/>
  <c r="AC420" i="26"/>
  <c r="AG420" i="26"/>
  <c r="U420" i="26" s="1"/>
  <c r="AH420" i="26"/>
  <c r="AI420" i="26"/>
  <c r="AJ420" i="26"/>
  <c r="B421" i="26"/>
  <c r="J421" i="26"/>
  <c r="K421" i="26"/>
  <c r="L421" i="26"/>
  <c r="M421" i="26"/>
  <c r="N421" i="26"/>
  <c r="S421" i="26"/>
  <c r="AA421" i="26"/>
  <c r="AG421" i="26"/>
  <c r="AH421" i="26"/>
  <c r="AI421" i="26" s="1"/>
  <c r="AJ421" i="26"/>
  <c r="B422" i="26"/>
  <c r="J422" i="26"/>
  <c r="K422" i="26"/>
  <c r="L422" i="26"/>
  <c r="M422" i="26"/>
  <c r="N422" i="26"/>
  <c r="AA422" i="26" s="1"/>
  <c r="AG422" i="26"/>
  <c r="AJ422" i="26"/>
  <c r="B423" i="26"/>
  <c r="J423" i="26"/>
  <c r="K423" i="26"/>
  <c r="L423" i="26"/>
  <c r="M423" i="26"/>
  <c r="N423" i="26"/>
  <c r="S423" i="26"/>
  <c r="AA423" i="26"/>
  <c r="AC423" i="26"/>
  <c r="AG423" i="26"/>
  <c r="U423" i="26" s="1"/>
  <c r="AH423" i="26"/>
  <c r="AI423" i="26" s="1"/>
  <c r="AJ423" i="26"/>
  <c r="B424" i="26"/>
  <c r="J424" i="26"/>
  <c r="K424" i="26"/>
  <c r="L424" i="26"/>
  <c r="M424" i="26"/>
  <c r="N424" i="26"/>
  <c r="U424" i="26"/>
  <c r="AC424" i="26"/>
  <c r="AG424" i="26"/>
  <c r="AJ424" i="26"/>
  <c r="B425" i="26"/>
  <c r="J425" i="26"/>
  <c r="K425" i="26"/>
  <c r="L425" i="26"/>
  <c r="M425" i="26"/>
  <c r="N425" i="26"/>
  <c r="S425" i="26"/>
  <c r="U425" i="26"/>
  <c r="AA425" i="26"/>
  <c r="AG425" i="26"/>
  <c r="AC425" i="26" s="1"/>
  <c r="AH425" i="26"/>
  <c r="AI425" i="26"/>
  <c r="AJ425" i="26"/>
  <c r="B426" i="26"/>
  <c r="J426" i="26"/>
  <c r="K426" i="26"/>
  <c r="L426" i="26"/>
  <c r="M426" i="26"/>
  <c r="N426" i="26"/>
  <c r="AG426" i="26"/>
  <c r="AH426" i="26"/>
  <c r="AI426" i="26"/>
  <c r="AJ426" i="26"/>
  <c r="B427" i="26"/>
  <c r="J427" i="26"/>
  <c r="K427" i="26"/>
  <c r="L427" i="26"/>
  <c r="M427" i="26"/>
  <c r="N427" i="26"/>
  <c r="S427" i="26"/>
  <c r="AA427" i="26"/>
  <c r="AG427" i="26"/>
  <c r="AH427" i="26"/>
  <c r="AI427" i="26"/>
  <c r="AJ427" i="26"/>
  <c r="B428" i="26"/>
  <c r="J428" i="26"/>
  <c r="K428" i="26"/>
  <c r="L428" i="26"/>
  <c r="M428" i="26"/>
  <c r="N428" i="26"/>
  <c r="S428" i="26"/>
  <c r="AA428" i="26"/>
  <c r="AG428" i="26"/>
  <c r="U428" i="26" s="1"/>
  <c r="AH428" i="26"/>
  <c r="AI428" i="26" s="1"/>
  <c r="AJ428" i="26"/>
  <c r="B429" i="26"/>
  <c r="J429" i="26"/>
  <c r="K429" i="26"/>
  <c r="L429" i="26"/>
  <c r="M429" i="26"/>
  <c r="N429" i="26"/>
  <c r="AH429" i="26" s="1"/>
  <c r="AI429" i="26" s="1"/>
  <c r="S429" i="26"/>
  <c r="U429" i="26"/>
  <c r="AA429" i="26"/>
  <c r="AC429" i="26"/>
  <c r="AG429" i="26"/>
  <c r="AJ429" i="26"/>
  <c r="B430" i="26"/>
  <c r="J430" i="26"/>
  <c r="K430" i="26"/>
  <c r="L430" i="26"/>
  <c r="M430" i="26"/>
  <c r="N430" i="26"/>
  <c r="AH430" i="26" s="1"/>
  <c r="AI430" i="26" s="1"/>
  <c r="S430" i="26"/>
  <c r="U430" i="26"/>
  <c r="AA430" i="26"/>
  <c r="AG430" i="26"/>
  <c r="AC430" i="26" s="1"/>
  <c r="AJ430" i="26"/>
  <c r="B431" i="26"/>
  <c r="J431" i="26"/>
  <c r="K431" i="26"/>
  <c r="L431" i="26"/>
  <c r="M431" i="26"/>
  <c r="N431" i="26"/>
  <c r="AA431" i="26" s="1"/>
  <c r="S431" i="26"/>
  <c r="AG431" i="26"/>
  <c r="AH431" i="26"/>
  <c r="AI431" i="26" s="1"/>
  <c r="AJ431" i="26"/>
  <c r="B432" i="26"/>
  <c r="J432" i="26"/>
  <c r="K432" i="26"/>
  <c r="L432" i="26"/>
  <c r="M432" i="26"/>
  <c r="N432" i="26"/>
  <c r="AA432" i="26" s="1"/>
  <c r="AC432" i="26"/>
  <c r="AG432" i="26"/>
  <c r="U432" i="26" s="1"/>
  <c r="AH432" i="26"/>
  <c r="AI432" i="26" s="1"/>
  <c r="AJ432" i="26"/>
  <c r="B433" i="26"/>
  <c r="J433" i="26"/>
  <c r="K433" i="26"/>
  <c r="L433" i="26"/>
  <c r="M433" i="26"/>
  <c r="N433" i="26"/>
  <c r="S433" i="26"/>
  <c r="U433" i="26"/>
  <c r="AA433" i="26"/>
  <c r="AC433" i="26"/>
  <c r="AG433" i="26"/>
  <c r="AH433" i="26"/>
  <c r="AI433" i="26"/>
  <c r="AJ433" i="26"/>
  <c r="B434" i="26"/>
  <c r="J434" i="26"/>
  <c r="K434" i="26"/>
  <c r="L434" i="26"/>
  <c r="M434" i="26"/>
  <c r="N434" i="26"/>
  <c r="AA434" i="26" s="1"/>
  <c r="S434" i="26"/>
  <c r="U434" i="26"/>
  <c r="AC434" i="26"/>
  <c r="AG434" i="26"/>
  <c r="AH434" i="26"/>
  <c r="AI434" i="26" s="1"/>
  <c r="AJ434" i="26"/>
  <c r="B435" i="26"/>
  <c r="J435" i="26"/>
  <c r="K435" i="26"/>
  <c r="L435" i="26"/>
  <c r="M435" i="26"/>
  <c r="N435" i="26"/>
  <c r="S435" i="26" s="1"/>
  <c r="U435" i="26"/>
  <c r="AA435" i="26"/>
  <c r="AG435" i="26"/>
  <c r="AC435" i="26" s="1"/>
  <c r="AH435" i="26"/>
  <c r="AI435" i="26" s="1"/>
  <c r="AJ435" i="26"/>
  <c r="B436" i="26"/>
  <c r="J436" i="26"/>
  <c r="K436" i="26"/>
  <c r="L436" i="26"/>
  <c r="M436" i="26"/>
  <c r="N436" i="26"/>
  <c r="AG436" i="26"/>
  <c r="U436" i="26" s="1"/>
  <c r="AJ436" i="26"/>
  <c r="B437" i="26"/>
  <c r="J437" i="26"/>
  <c r="K437" i="26"/>
  <c r="L437" i="26"/>
  <c r="M437" i="26"/>
  <c r="N437" i="26"/>
  <c r="U437" i="26"/>
  <c r="AG437" i="26"/>
  <c r="AC437" i="26" s="1"/>
  <c r="AJ437" i="26"/>
  <c r="B438" i="26"/>
  <c r="J438" i="26"/>
  <c r="K438" i="26"/>
  <c r="L438" i="26"/>
  <c r="M438" i="26"/>
  <c r="N438" i="26"/>
  <c r="S438" i="26"/>
  <c r="AA438" i="26"/>
  <c r="AG438" i="26"/>
  <c r="U438" i="26" s="1"/>
  <c r="AH438" i="26"/>
  <c r="AI438" i="26"/>
  <c r="AJ438" i="26"/>
  <c r="B439" i="26"/>
  <c r="J439" i="26"/>
  <c r="K439" i="26"/>
  <c r="L439" i="26"/>
  <c r="M439" i="26"/>
  <c r="N439" i="26"/>
  <c r="S439" i="26"/>
  <c r="AA439" i="26"/>
  <c r="AG439" i="26"/>
  <c r="AC439" i="26" s="1"/>
  <c r="AH439" i="26"/>
  <c r="AI439" i="26" s="1"/>
  <c r="AJ439" i="26"/>
  <c r="B440" i="26"/>
  <c r="J440" i="26"/>
  <c r="K440" i="26"/>
  <c r="L440" i="26"/>
  <c r="M440" i="26"/>
  <c r="N440" i="26"/>
  <c r="S440" i="26"/>
  <c r="U440" i="26"/>
  <c r="AC440" i="26"/>
  <c r="AG440" i="26"/>
  <c r="AJ440" i="26"/>
  <c r="B441" i="26"/>
  <c r="J441" i="26"/>
  <c r="K441" i="26"/>
  <c r="L441" i="26"/>
  <c r="M441" i="26"/>
  <c r="N441" i="26"/>
  <c r="AH441" i="26" s="1"/>
  <c r="S441" i="26"/>
  <c r="U441" i="26"/>
  <c r="AA441" i="26"/>
  <c r="AG441" i="26"/>
  <c r="AC441" i="26" s="1"/>
  <c r="AI441" i="26"/>
  <c r="AJ441" i="26"/>
  <c r="B442" i="26"/>
  <c r="J442" i="26"/>
  <c r="K442" i="26"/>
  <c r="L442" i="26"/>
  <c r="M442" i="26"/>
  <c r="N442" i="26"/>
  <c r="AA442" i="26"/>
  <c r="AG442" i="26"/>
  <c r="AJ442" i="26"/>
  <c r="B443" i="26"/>
  <c r="J443" i="26"/>
  <c r="K443" i="26"/>
  <c r="L443" i="26"/>
  <c r="M443" i="26"/>
  <c r="N443" i="26"/>
  <c r="U443" i="26"/>
  <c r="AG443" i="26"/>
  <c r="AC443" i="26" s="1"/>
  <c r="AJ443" i="26"/>
  <c r="B444" i="26"/>
  <c r="J444" i="26"/>
  <c r="K444" i="26"/>
  <c r="L444" i="26"/>
  <c r="M444" i="26"/>
  <c r="N444" i="26"/>
  <c r="S444" i="26"/>
  <c r="AA444" i="26"/>
  <c r="AG444" i="26"/>
  <c r="AH444" i="26"/>
  <c r="AI444" i="26" s="1"/>
  <c r="AJ444" i="26"/>
  <c r="B445" i="26"/>
  <c r="J445" i="26"/>
  <c r="K445" i="26"/>
  <c r="L445" i="26"/>
  <c r="M445" i="26"/>
  <c r="N445" i="26"/>
  <c r="S445" i="26"/>
  <c r="AA445" i="26"/>
  <c r="AG445" i="26"/>
  <c r="U445" i="26" s="1"/>
  <c r="AH445" i="26"/>
  <c r="AI445" i="26"/>
  <c r="AJ445" i="26"/>
  <c r="B446" i="26"/>
  <c r="J446" i="26"/>
  <c r="K446" i="26"/>
  <c r="L446" i="26"/>
  <c r="M446" i="26"/>
  <c r="N446" i="26"/>
  <c r="S446" i="26"/>
  <c r="AA446" i="26"/>
  <c r="AG446" i="26"/>
  <c r="AC446" i="26" s="1"/>
  <c r="AH446" i="26"/>
  <c r="AI446" i="26" s="1"/>
  <c r="AJ446" i="26"/>
  <c r="B447" i="26"/>
  <c r="J447" i="26"/>
  <c r="K447" i="26"/>
  <c r="L447" i="26"/>
  <c r="M447" i="26"/>
  <c r="N447" i="26"/>
  <c r="AH447" i="26" s="1"/>
  <c r="AI447" i="26" s="1"/>
  <c r="AA447" i="26"/>
  <c r="AC447" i="26"/>
  <c r="AG447" i="26"/>
  <c r="U447" i="26" s="1"/>
  <c r="AJ447" i="26"/>
  <c r="B448" i="26"/>
  <c r="J448" i="26"/>
  <c r="K448" i="26"/>
  <c r="L448" i="26"/>
  <c r="M448" i="26"/>
  <c r="N448" i="26"/>
  <c r="AH448" i="26" s="1"/>
  <c r="AI448" i="26" s="1"/>
  <c r="S448" i="26"/>
  <c r="U448" i="26"/>
  <c r="AA448" i="26"/>
  <c r="AC448" i="26"/>
  <c r="AG448" i="26"/>
  <c r="AJ448" i="26"/>
  <c r="B449" i="26"/>
  <c r="J449" i="26"/>
  <c r="K449" i="26"/>
  <c r="L449" i="26"/>
  <c r="M449" i="26"/>
  <c r="N449" i="26"/>
  <c r="S449" i="26" s="1"/>
  <c r="U449" i="26"/>
  <c r="AA449" i="26"/>
  <c r="AG449" i="26"/>
  <c r="AC449" i="26" s="1"/>
  <c r="AH449" i="26"/>
  <c r="AI449" i="26" s="1"/>
  <c r="AJ449" i="26"/>
  <c r="B450" i="26"/>
  <c r="J450" i="26"/>
  <c r="K450" i="26"/>
  <c r="L450" i="26"/>
  <c r="M450" i="26"/>
  <c r="N450" i="26"/>
  <c r="S450" i="26"/>
  <c r="AA450" i="26"/>
  <c r="AG450" i="26"/>
  <c r="AH450" i="26"/>
  <c r="AI450" i="26" s="1"/>
  <c r="AJ450" i="26"/>
  <c r="B451" i="26"/>
  <c r="J451" i="26"/>
  <c r="K451" i="26"/>
  <c r="L451" i="26"/>
  <c r="M451" i="26"/>
  <c r="N451" i="26"/>
  <c r="S451" i="26"/>
  <c r="U451" i="26"/>
  <c r="AA451" i="26"/>
  <c r="AC451" i="26"/>
  <c r="AG451" i="26"/>
  <c r="AH451" i="26"/>
  <c r="AI451" i="26" s="1"/>
  <c r="AJ451" i="26"/>
  <c r="B452" i="26"/>
  <c r="J452" i="26"/>
  <c r="K452" i="26"/>
  <c r="L452" i="26"/>
  <c r="M452" i="26"/>
  <c r="N452" i="26"/>
  <c r="S452" i="26"/>
  <c r="U452" i="26"/>
  <c r="AA452" i="26"/>
  <c r="AC452" i="26"/>
  <c r="AG452" i="26"/>
  <c r="AH452" i="26"/>
  <c r="AI452" i="26" s="1"/>
  <c r="AJ452" i="26"/>
  <c r="B453" i="26"/>
  <c r="J453" i="26"/>
  <c r="K453" i="26"/>
  <c r="L453" i="26"/>
  <c r="M453" i="26"/>
  <c r="N453" i="26"/>
  <c r="AA453" i="26" s="1"/>
  <c r="S453" i="26"/>
  <c r="AG453" i="26"/>
  <c r="AH453" i="26"/>
  <c r="AI453" i="26" s="1"/>
  <c r="AJ453" i="26"/>
  <c r="B454" i="26"/>
  <c r="J454" i="26"/>
  <c r="K454" i="26"/>
  <c r="L454" i="26"/>
  <c r="M454" i="26"/>
  <c r="N454" i="26"/>
  <c r="AC454" i="26"/>
  <c r="AG454" i="26"/>
  <c r="U454" i="26" s="1"/>
  <c r="AJ454" i="26"/>
  <c r="B455" i="26"/>
  <c r="J455" i="26"/>
  <c r="K455" i="26"/>
  <c r="L455" i="26"/>
  <c r="M455" i="26"/>
  <c r="N455" i="26"/>
  <c r="S455" i="26"/>
  <c r="AA455" i="26"/>
  <c r="AG455" i="26"/>
  <c r="AC455" i="26" s="1"/>
  <c r="AH455" i="26"/>
  <c r="AI455" i="26"/>
  <c r="AJ455" i="26"/>
  <c r="B456" i="26"/>
  <c r="J456" i="26"/>
  <c r="K456" i="26"/>
  <c r="L456" i="26"/>
  <c r="M456" i="26"/>
  <c r="N456" i="26"/>
  <c r="S456" i="26" s="1"/>
  <c r="AC456" i="26"/>
  <c r="AG456" i="26"/>
  <c r="U456" i="26" s="1"/>
  <c r="AJ456" i="26"/>
  <c r="B457" i="26"/>
  <c r="J457" i="26"/>
  <c r="K457" i="26"/>
  <c r="L457" i="26"/>
  <c r="M457" i="26"/>
  <c r="N457" i="26"/>
  <c r="S457" i="26"/>
  <c r="U457" i="26"/>
  <c r="AA457" i="26"/>
  <c r="AG457" i="26"/>
  <c r="AC457" i="26" s="1"/>
  <c r="AH457" i="26"/>
  <c r="AI457" i="26"/>
  <c r="AJ457" i="26"/>
  <c r="B458" i="26"/>
  <c r="J458" i="26"/>
  <c r="K458" i="26"/>
  <c r="L458" i="26"/>
  <c r="M458" i="26"/>
  <c r="N458" i="26"/>
  <c r="U458" i="26"/>
  <c r="AG458" i="26"/>
  <c r="AC458" i="26" s="1"/>
  <c r="AJ458" i="26"/>
  <c r="B459" i="26"/>
  <c r="J459" i="26"/>
  <c r="K459" i="26"/>
  <c r="L459" i="26"/>
  <c r="M459" i="26"/>
  <c r="N459" i="26"/>
  <c r="AH459" i="26" s="1"/>
  <c r="S459" i="26"/>
  <c r="U459" i="26"/>
  <c r="AA459" i="26"/>
  <c r="AC459" i="26"/>
  <c r="AG459" i="26"/>
  <c r="AI459" i="26"/>
  <c r="AJ459" i="26"/>
  <c r="B460" i="26"/>
  <c r="J460" i="26"/>
  <c r="K460" i="26"/>
  <c r="L460" i="26"/>
  <c r="M460" i="26"/>
  <c r="N460" i="26"/>
  <c r="S460" i="26"/>
  <c r="U460" i="26"/>
  <c r="AG460" i="26"/>
  <c r="AC460" i="26" s="1"/>
  <c r="AJ460" i="26"/>
  <c r="B461" i="26"/>
  <c r="J461" i="26"/>
  <c r="K461" i="26"/>
  <c r="L461" i="26"/>
  <c r="M461" i="26"/>
  <c r="N461" i="26"/>
  <c r="S461" i="26"/>
  <c r="AG461" i="26"/>
  <c r="AJ461" i="26"/>
  <c r="B462" i="26"/>
  <c r="J462" i="26"/>
  <c r="K462" i="26"/>
  <c r="L462" i="26"/>
  <c r="M462" i="26"/>
  <c r="N462" i="26"/>
  <c r="S462" i="26"/>
  <c r="AC462" i="26"/>
  <c r="AG462" i="26"/>
  <c r="U462" i="26" s="1"/>
  <c r="AJ462" i="26"/>
  <c r="B463" i="26"/>
  <c r="J463" i="26"/>
  <c r="K463" i="26"/>
  <c r="L463" i="26"/>
  <c r="M463" i="26"/>
  <c r="N463" i="26"/>
  <c r="S463" i="26"/>
  <c r="U463" i="26"/>
  <c r="AA463" i="26"/>
  <c r="AG463" i="26"/>
  <c r="AC463" i="26" s="1"/>
  <c r="AH463" i="26"/>
  <c r="AI463" i="26" s="1"/>
  <c r="AJ463" i="26"/>
  <c r="B464" i="26"/>
  <c r="J464" i="26"/>
  <c r="K464" i="26"/>
  <c r="L464" i="26"/>
  <c r="M464" i="26"/>
  <c r="N464" i="26"/>
  <c r="S464" i="26"/>
  <c r="AA464" i="26"/>
  <c r="AG464" i="26"/>
  <c r="AH464" i="26"/>
  <c r="AI464" i="26" s="1"/>
  <c r="AJ464" i="26"/>
  <c r="B465" i="26"/>
  <c r="J465" i="26"/>
  <c r="K465" i="26"/>
  <c r="L465" i="26"/>
  <c r="M465" i="26"/>
  <c r="N465" i="26"/>
  <c r="S465" i="26"/>
  <c r="AA465" i="26"/>
  <c r="AC465" i="26"/>
  <c r="AG465" i="26"/>
  <c r="U465" i="26" s="1"/>
  <c r="AH465" i="26"/>
  <c r="AI465" i="26" s="1"/>
  <c r="AJ465" i="26"/>
  <c r="B466" i="26"/>
  <c r="J466" i="26"/>
  <c r="K466" i="26"/>
  <c r="L466" i="26"/>
  <c r="M466" i="26"/>
  <c r="N466" i="26"/>
  <c r="AH466" i="26" s="1"/>
  <c r="S466" i="26"/>
  <c r="AA466" i="26"/>
  <c r="AC466" i="26"/>
  <c r="AG466" i="26"/>
  <c r="U466" i="26" s="1"/>
  <c r="AI466" i="26"/>
  <c r="AJ466" i="26"/>
  <c r="B467" i="26"/>
  <c r="J467" i="26"/>
  <c r="K467" i="26"/>
  <c r="L467" i="26"/>
  <c r="M467" i="26"/>
  <c r="N467" i="26"/>
  <c r="AA467" i="26" s="1"/>
  <c r="AG467" i="26"/>
  <c r="AJ467" i="26"/>
  <c r="B468" i="26"/>
  <c r="J468" i="26"/>
  <c r="K468" i="26"/>
  <c r="L468" i="26"/>
  <c r="M468" i="26"/>
  <c r="N468" i="26"/>
  <c r="S468" i="26" s="1"/>
  <c r="AG468" i="26"/>
  <c r="AJ468" i="26"/>
  <c r="B469" i="26"/>
  <c r="J469" i="26"/>
  <c r="K469" i="26"/>
  <c r="L469" i="26"/>
  <c r="M469" i="26"/>
  <c r="N469" i="26"/>
  <c r="S469" i="26"/>
  <c r="AA469" i="26"/>
  <c r="AG469" i="26"/>
  <c r="AH469" i="26"/>
  <c r="AI469" i="26"/>
  <c r="AJ469" i="26"/>
  <c r="B470" i="26"/>
  <c r="J470" i="26"/>
  <c r="K470" i="26"/>
  <c r="L470" i="26"/>
  <c r="M470" i="26"/>
  <c r="N470" i="26"/>
  <c r="AA470" i="26"/>
  <c r="AC470" i="26"/>
  <c r="AG470" i="26"/>
  <c r="U470" i="26" s="1"/>
  <c r="AJ470" i="26"/>
  <c r="B471" i="26"/>
  <c r="J471" i="26"/>
  <c r="K471" i="26"/>
  <c r="L471" i="26"/>
  <c r="M471" i="26"/>
  <c r="N471" i="26"/>
  <c r="S471" i="26"/>
  <c r="AA471" i="26"/>
  <c r="AG471" i="26"/>
  <c r="U471" i="26" s="1"/>
  <c r="AH471" i="26"/>
  <c r="AI471" i="26" s="1"/>
  <c r="AJ471" i="26"/>
  <c r="B472" i="26"/>
  <c r="J472" i="26"/>
  <c r="K472" i="26"/>
  <c r="L472" i="26"/>
  <c r="M472" i="26"/>
  <c r="N472" i="26"/>
  <c r="U472" i="26"/>
  <c r="AC472" i="26"/>
  <c r="AG472" i="26"/>
  <c r="AJ472" i="26"/>
  <c r="B473" i="26"/>
  <c r="J473" i="26"/>
  <c r="K473" i="26"/>
  <c r="L473" i="26"/>
  <c r="M473" i="26"/>
  <c r="N473" i="26"/>
  <c r="S473" i="26" s="1"/>
  <c r="U473" i="26"/>
  <c r="AA473" i="26"/>
  <c r="AG473" i="26"/>
  <c r="AC473" i="26" s="1"/>
  <c r="AH473" i="26"/>
  <c r="AI473" i="26" s="1"/>
  <c r="AJ473" i="26"/>
  <c r="B474" i="26"/>
  <c r="J474" i="26"/>
  <c r="K474" i="26"/>
  <c r="L474" i="26"/>
  <c r="M474" i="26"/>
  <c r="N474" i="26"/>
  <c r="S474" i="26"/>
  <c r="AA474" i="26"/>
  <c r="AG474" i="26"/>
  <c r="AH474" i="26"/>
  <c r="AI474" i="26" s="1"/>
  <c r="AJ474" i="26"/>
  <c r="B475" i="26"/>
  <c r="J475" i="26"/>
  <c r="K475" i="26"/>
  <c r="L475" i="26"/>
  <c r="M475" i="26"/>
  <c r="N475" i="26"/>
  <c r="S475" i="26"/>
  <c r="AA475" i="26"/>
  <c r="AG475" i="26"/>
  <c r="AH475" i="26"/>
  <c r="AI475" i="26" s="1"/>
  <c r="AJ475" i="26"/>
  <c r="B476" i="26"/>
  <c r="J476" i="26"/>
  <c r="K476" i="26"/>
  <c r="L476" i="26"/>
  <c r="M476" i="26"/>
  <c r="N476" i="26"/>
  <c r="U476" i="26"/>
  <c r="AA476" i="26"/>
  <c r="AC476" i="26"/>
  <c r="AG476" i="26"/>
  <c r="AJ476" i="26"/>
  <c r="B477" i="26"/>
  <c r="J477" i="26"/>
  <c r="K477" i="26"/>
  <c r="L477" i="26"/>
  <c r="M477" i="26"/>
  <c r="N477" i="26"/>
  <c r="AG477" i="26"/>
  <c r="U477" i="26" s="1"/>
  <c r="AJ477" i="26"/>
  <c r="B478" i="26"/>
  <c r="J478" i="26"/>
  <c r="K478" i="26"/>
  <c r="L478" i="26"/>
  <c r="M478" i="26"/>
  <c r="N478" i="26"/>
  <c r="AA478" i="26" s="1"/>
  <c r="AC478" i="26"/>
  <c r="AG478" i="26"/>
  <c r="U478" i="26" s="1"/>
  <c r="AJ478" i="26"/>
  <c r="B479" i="26"/>
  <c r="J479" i="26"/>
  <c r="K479" i="26"/>
  <c r="L479" i="26"/>
  <c r="M479" i="26"/>
  <c r="N479" i="26"/>
  <c r="S479" i="26"/>
  <c r="U479" i="26"/>
  <c r="AA479" i="26"/>
  <c r="AG479" i="26"/>
  <c r="AC479" i="26" s="1"/>
  <c r="AH479" i="26"/>
  <c r="AI479" i="26" s="1"/>
  <c r="AJ479" i="26"/>
  <c r="B480" i="26"/>
  <c r="J480" i="26"/>
  <c r="K480" i="26"/>
  <c r="L480" i="26"/>
  <c r="M480" i="26"/>
  <c r="N480" i="26"/>
  <c r="S480" i="26"/>
  <c r="AA480" i="26"/>
  <c r="AG480" i="26"/>
  <c r="AH480" i="26"/>
  <c r="AI480" i="26" s="1"/>
  <c r="AJ480" i="26"/>
  <c r="B481" i="26"/>
  <c r="J481" i="26"/>
  <c r="K481" i="26"/>
  <c r="L481" i="26"/>
  <c r="M481" i="26"/>
  <c r="N481" i="26"/>
  <c r="S481" i="26"/>
  <c r="AA481" i="26"/>
  <c r="AG481" i="26"/>
  <c r="U481" i="26" s="1"/>
  <c r="AH481" i="26"/>
  <c r="AI481" i="26"/>
  <c r="AJ481" i="26"/>
  <c r="B482" i="26"/>
  <c r="J482" i="26"/>
  <c r="K482" i="26"/>
  <c r="L482" i="26"/>
  <c r="M482" i="26"/>
  <c r="N482" i="26"/>
  <c r="AH482" i="26" s="1"/>
  <c r="S482" i="26"/>
  <c r="AA482" i="26"/>
  <c r="AG482" i="26"/>
  <c r="AI482" i="26"/>
  <c r="AJ482" i="26"/>
  <c r="B483" i="26"/>
  <c r="J483" i="26"/>
  <c r="K483" i="26"/>
  <c r="L483" i="26"/>
  <c r="M483" i="26"/>
  <c r="N483" i="26"/>
  <c r="AH483" i="26" s="1"/>
  <c r="S483" i="26"/>
  <c r="AA483" i="26"/>
  <c r="AG483" i="26"/>
  <c r="AI483" i="26"/>
  <c r="AJ483" i="26"/>
  <c r="B484" i="26"/>
  <c r="J484" i="26"/>
  <c r="K484" i="26"/>
  <c r="L484" i="26"/>
  <c r="M484" i="26"/>
  <c r="N484" i="26"/>
  <c r="S484" i="26"/>
  <c r="U484" i="26"/>
  <c r="AG484" i="26"/>
  <c r="AC484" i="26" s="1"/>
  <c r="AJ484" i="26"/>
  <c r="B485" i="26"/>
  <c r="J485" i="26"/>
  <c r="K485" i="26"/>
  <c r="L485" i="26"/>
  <c r="M485" i="26"/>
  <c r="N485" i="26"/>
  <c r="AA485" i="26" s="1"/>
  <c r="S485" i="26"/>
  <c r="U485" i="26"/>
  <c r="AG485" i="26"/>
  <c r="AC485" i="26" s="1"/>
  <c r="AH485" i="26"/>
  <c r="AI485" i="26"/>
  <c r="AJ485" i="26"/>
  <c r="B486" i="26"/>
  <c r="J486" i="26"/>
  <c r="K486" i="26"/>
  <c r="L486" i="26"/>
  <c r="M486" i="26"/>
  <c r="N486" i="26"/>
  <c r="AA486" i="26" s="1"/>
  <c r="S486" i="26"/>
  <c r="AC486" i="26"/>
  <c r="AG486" i="26"/>
  <c r="U486" i="26" s="1"/>
  <c r="AH486" i="26"/>
  <c r="AI486" i="26"/>
  <c r="AJ486" i="26"/>
  <c r="B487" i="26"/>
  <c r="J487" i="26"/>
  <c r="K487" i="26"/>
  <c r="L487" i="26"/>
  <c r="M487" i="26"/>
  <c r="N487" i="26"/>
  <c r="S487" i="26"/>
  <c r="U487" i="26"/>
  <c r="AA487" i="26"/>
  <c r="AG487" i="26"/>
  <c r="AC487" i="26" s="1"/>
  <c r="AH487" i="26"/>
  <c r="AI487" i="26"/>
  <c r="AJ487" i="26"/>
  <c r="B488" i="26"/>
  <c r="J488" i="26"/>
  <c r="K488" i="26"/>
  <c r="L488" i="26"/>
  <c r="M488" i="26"/>
  <c r="N488" i="26"/>
  <c r="U488" i="26"/>
  <c r="AC488" i="26"/>
  <c r="AG488" i="26"/>
  <c r="AJ488" i="26"/>
  <c r="B489" i="26"/>
  <c r="J489" i="26"/>
  <c r="K489" i="26"/>
  <c r="L489" i="26"/>
  <c r="M489" i="26"/>
  <c r="N489" i="26"/>
  <c r="AG489" i="26"/>
  <c r="AC489" i="26" s="1"/>
  <c r="AJ489" i="26"/>
  <c r="B490" i="26"/>
  <c r="J490" i="26"/>
  <c r="K490" i="26"/>
  <c r="L490" i="26"/>
  <c r="M490" i="26"/>
  <c r="N490" i="26"/>
  <c r="AH490" i="26" s="1"/>
  <c r="S490" i="26"/>
  <c r="AA490" i="26"/>
  <c r="AG490" i="26"/>
  <c r="AI490" i="26"/>
  <c r="AJ490" i="26"/>
  <c r="B491" i="26"/>
  <c r="J491" i="26"/>
  <c r="K491" i="26"/>
  <c r="L491" i="26"/>
  <c r="M491" i="26"/>
  <c r="N491" i="26"/>
  <c r="AA491" i="26" s="1"/>
  <c r="S491" i="26"/>
  <c r="AG491" i="26"/>
  <c r="AC491" i="26" s="1"/>
  <c r="AH491" i="26"/>
  <c r="AI491" i="26" s="1"/>
  <c r="AJ491" i="26"/>
  <c r="B492" i="26"/>
  <c r="J492" i="26"/>
  <c r="K492" i="26"/>
  <c r="L492" i="26"/>
  <c r="M492" i="26"/>
  <c r="N492" i="26"/>
  <c r="AG492" i="26"/>
  <c r="AJ492" i="26"/>
  <c r="B493" i="26"/>
  <c r="J493" i="26"/>
  <c r="K493" i="26"/>
  <c r="L493" i="26"/>
  <c r="M493" i="26"/>
  <c r="N493" i="26"/>
  <c r="S493" i="26"/>
  <c r="AA493" i="26"/>
  <c r="AG493" i="26"/>
  <c r="AC493" i="26" s="1"/>
  <c r="AH493" i="26"/>
  <c r="AI493" i="26" s="1"/>
  <c r="AJ493" i="26"/>
  <c r="B494" i="26"/>
  <c r="J494" i="26"/>
  <c r="K494" i="26"/>
  <c r="L494" i="26"/>
  <c r="M494" i="26"/>
  <c r="N494" i="26"/>
  <c r="S494" i="26" s="1"/>
  <c r="AG494" i="26"/>
  <c r="AJ494" i="26"/>
  <c r="B495" i="26"/>
  <c r="J495" i="26"/>
  <c r="K495" i="26"/>
  <c r="L495" i="26"/>
  <c r="M495" i="26"/>
  <c r="N495" i="26"/>
  <c r="S495" i="26"/>
  <c r="AA495" i="26"/>
  <c r="AG495" i="26"/>
  <c r="AC495" i="26" s="1"/>
  <c r="AH495" i="26"/>
  <c r="AI495" i="26"/>
  <c r="AJ495" i="26"/>
  <c r="B496" i="26"/>
  <c r="J496" i="26"/>
  <c r="K496" i="26"/>
  <c r="L496" i="26"/>
  <c r="M496" i="26"/>
  <c r="N496" i="26"/>
  <c r="AG496" i="26"/>
  <c r="AJ496" i="26"/>
  <c r="B497" i="26"/>
  <c r="J497" i="26"/>
  <c r="K497" i="26"/>
  <c r="L497" i="26"/>
  <c r="M497" i="26"/>
  <c r="N497" i="26"/>
  <c r="AA497" i="26" s="1"/>
  <c r="S497" i="26"/>
  <c r="AG497" i="26"/>
  <c r="AH497" i="26"/>
  <c r="AI497" i="26"/>
  <c r="AJ497" i="26"/>
  <c r="B498" i="26"/>
  <c r="J498" i="26"/>
  <c r="K498" i="26"/>
  <c r="L498" i="26"/>
  <c r="M498" i="26"/>
  <c r="N498" i="26"/>
  <c r="AG498" i="26"/>
  <c r="AH498" i="26"/>
  <c r="AI498" i="26" s="1"/>
  <c r="AJ498" i="26"/>
  <c r="B499" i="26"/>
  <c r="J499" i="26"/>
  <c r="K499" i="26"/>
  <c r="L499" i="26"/>
  <c r="M499" i="26"/>
  <c r="N499" i="26"/>
  <c r="S499" i="26"/>
  <c r="AA499" i="26"/>
  <c r="AG499" i="26"/>
  <c r="U499" i="26" s="1"/>
  <c r="AH499" i="26"/>
  <c r="AI499" i="26" s="1"/>
  <c r="AJ499" i="26"/>
  <c r="B500" i="26"/>
  <c r="J500" i="26"/>
  <c r="K500" i="26"/>
  <c r="L500" i="26"/>
  <c r="M500" i="26"/>
  <c r="N500" i="26"/>
  <c r="S500" i="26"/>
  <c r="U500" i="26"/>
  <c r="AA500" i="26"/>
  <c r="AC500" i="26"/>
  <c r="AG500" i="26"/>
  <c r="AH500" i="26"/>
  <c r="AI500" i="26" s="1"/>
  <c r="AJ500" i="26"/>
  <c r="B501" i="26"/>
  <c r="J501" i="26"/>
  <c r="K501" i="26"/>
  <c r="L501" i="26"/>
  <c r="M501" i="26"/>
  <c r="N501" i="26"/>
  <c r="AA501" i="26" s="1"/>
  <c r="S501" i="26"/>
  <c r="AG501" i="26"/>
  <c r="AC501" i="26" s="1"/>
  <c r="AH501" i="26"/>
  <c r="AI501" i="26"/>
  <c r="AJ501" i="26"/>
  <c r="B502" i="26"/>
  <c r="J502" i="26"/>
  <c r="K502" i="26"/>
  <c r="L502" i="26"/>
  <c r="M502" i="26"/>
  <c r="N502" i="26"/>
  <c r="U502" i="26"/>
  <c r="AC502" i="26"/>
  <c r="AG502" i="26"/>
  <c r="AJ502" i="26"/>
  <c r="B503" i="26"/>
  <c r="J503" i="26"/>
  <c r="K503" i="26"/>
  <c r="L503" i="26"/>
  <c r="M503" i="26"/>
  <c r="N503" i="26"/>
  <c r="S503" i="26"/>
  <c r="AA503" i="26"/>
  <c r="AG503" i="26"/>
  <c r="AC503" i="26" s="1"/>
  <c r="AH503" i="26"/>
  <c r="AI503" i="26"/>
  <c r="AJ503" i="26"/>
  <c r="B504" i="26"/>
  <c r="J504" i="26"/>
  <c r="K504" i="26"/>
  <c r="L504" i="26"/>
  <c r="M504" i="26"/>
  <c r="N504" i="26"/>
  <c r="AA504" i="26" s="1"/>
  <c r="AG504" i="26"/>
  <c r="U504" i="26" s="1"/>
  <c r="AJ504" i="26"/>
  <c r="B505" i="26"/>
  <c r="J505" i="26"/>
  <c r="K505" i="26"/>
  <c r="L505" i="26"/>
  <c r="M505" i="26"/>
  <c r="N505" i="26"/>
  <c r="S505" i="26"/>
  <c r="U505" i="26"/>
  <c r="AA505" i="26"/>
  <c r="AC505" i="26"/>
  <c r="AG505" i="26"/>
  <c r="AH505" i="26"/>
  <c r="AI505" i="26" s="1"/>
  <c r="AJ505" i="26"/>
  <c r="B506" i="26"/>
  <c r="J506" i="26"/>
  <c r="K506" i="26"/>
  <c r="L506" i="26"/>
  <c r="M506" i="26"/>
  <c r="N506" i="26"/>
  <c r="S506" i="26"/>
  <c r="U506" i="26"/>
  <c r="AA506" i="26"/>
  <c r="AC506" i="26"/>
  <c r="AG506" i="26"/>
  <c r="AH506" i="26"/>
  <c r="AI506" i="26" s="1"/>
  <c r="AJ506" i="26"/>
  <c r="B507" i="26"/>
  <c r="J507" i="26"/>
  <c r="K507" i="26"/>
  <c r="L507" i="26"/>
  <c r="M507" i="26"/>
  <c r="N507" i="26"/>
  <c r="AC507" i="26"/>
  <c r="AG507" i="26"/>
  <c r="U507" i="26" s="1"/>
  <c r="AJ507" i="26"/>
  <c r="B508" i="26"/>
  <c r="J508" i="26"/>
  <c r="K508" i="26"/>
  <c r="L508" i="26"/>
  <c r="M508" i="26"/>
  <c r="N508" i="26"/>
  <c r="AG508" i="26"/>
  <c r="AJ508" i="26"/>
  <c r="B509" i="26"/>
  <c r="J509" i="26"/>
  <c r="K509" i="26"/>
  <c r="L509" i="26"/>
  <c r="M509" i="26"/>
  <c r="N509" i="26"/>
  <c r="S509" i="26"/>
  <c r="AG509" i="26"/>
  <c r="AJ509" i="26"/>
  <c r="B510" i="26"/>
  <c r="J510" i="26"/>
  <c r="K510" i="26"/>
  <c r="L510" i="26"/>
  <c r="M510" i="26"/>
  <c r="N510" i="26"/>
  <c r="AG510" i="26"/>
  <c r="AJ510" i="26"/>
  <c r="B511" i="26"/>
  <c r="J511" i="26"/>
  <c r="K511" i="26"/>
  <c r="L511" i="26"/>
  <c r="M511" i="26"/>
  <c r="N511" i="26"/>
  <c r="S511" i="26"/>
  <c r="AA511" i="26"/>
  <c r="AC511" i="26"/>
  <c r="AG511" i="26"/>
  <c r="U511" i="26" s="1"/>
  <c r="AH511" i="26"/>
  <c r="AI511" i="26"/>
  <c r="AJ511" i="26"/>
  <c r="B512" i="26"/>
  <c r="J512" i="26"/>
  <c r="K512" i="26"/>
  <c r="L512" i="26"/>
  <c r="M512" i="26"/>
  <c r="N512" i="26"/>
  <c r="S512" i="26"/>
  <c r="AA512" i="26"/>
  <c r="AG512" i="26"/>
  <c r="AC512" i="26" s="1"/>
  <c r="AH512" i="26"/>
  <c r="AI512" i="26" s="1"/>
  <c r="AJ512" i="26"/>
  <c r="B513" i="26"/>
  <c r="J513" i="26"/>
  <c r="K513" i="26"/>
  <c r="L513" i="26"/>
  <c r="M513" i="26"/>
  <c r="N513" i="26"/>
  <c r="S513" i="26"/>
  <c r="AC513" i="26"/>
  <c r="AG513" i="26"/>
  <c r="U513" i="26" s="1"/>
  <c r="AJ513" i="26"/>
  <c r="B514" i="26"/>
  <c r="J514" i="26"/>
  <c r="K514" i="26"/>
  <c r="L514" i="26"/>
  <c r="M514" i="26"/>
  <c r="N514" i="26"/>
  <c r="AH514" i="26" s="1"/>
  <c r="S514" i="26"/>
  <c r="AA514" i="26"/>
  <c r="AC514" i="26"/>
  <c r="AG514" i="26"/>
  <c r="U514" i="26" s="1"/>
  <c r="AI514" i="26"/>
  <c r="AJ514" i="26"/>
  <c r="B515" i="26"/>
  <c r="J515" i="26"/>
  <c r="K515" i="26"/>
  <c r="L515" i="26"/>
  <c r="M515" i="26"/>
  <c r="N515" i="26"/>
  <c r="AG515" i="26"/>
  <c r="AJ515" i="26"/>
  <c r="B516" i="26"/>
  <c r="J516" i="26"/>
  <c r="K516" i="26"/>
  <c r="L516" i="26"/>
  <c r="M516" i="26"/>
  <c r="N516" i="26"/>
  <c r="S516" i="26"/>
  <c r="AG516" i="26"/>
  <c r="AJ516" i="26"/>
  <c r="B517" i="26"/>
  <c r="J517" i="26"/>
  <c r="K517" i="26"/>
  <c r="L517" i="26"/>
  <c r="M517" i="26"/>
  <c r="N517" i="26"/>
  <c r="S517" i="26"/>
  <c r="AA517" i="26"/>
  <c r="AG517" i="26"/>
  <c r="AH517" i="26"/>
  <c r="AI517" i="26"/>
  <c r="AJ517" i="26"/>
  <c r="B518" i="26"/>
  <c r="J518" i="26"/>
  <c r="K518" i="26"/>
  <c r="L518" i="26"/>
  <c r="M518" i="26"/>
  <c r="N518" i="26"/>
  <c r="S518" i="26" s="1"/>
  <c r="AA518" i="26"/>
  <c r="AC518" i="26"/>
  <c r="AG518" i="26"/>
  <c r="U518" i="26" s="1"/>
  <c r="AH518" i="26"/>
  <c r="AI518" i="26" s="1"/>
  <c r="AJ518" i="26"/>
  <c r="B519" i="26"/>
  <c r="J519" i="26"/>
  <c r="K519" i="26"/>
  <c r="L519" i="26"/>
  <c r="M519" i="26"/>
  <c r="N519" i="26"/>
  <c r="S519" i="26"/>
  <c r="U519" i="26"/>
  <c r="AA519" i="26"/>
  <c r="AC519" i="26"/>
  <c r="AG519" i="26"/>
  <c r="AH519" i="26"/>
  <c r="AI519" i="26" s="1"/>
  <c r="AJ519" i="26"/>
  <c r="B520" i="26"/>
  <c r="J520" i="26"/>
  <c r="K520" i="26"/>
  <c r="L520" i="26"/>
  <c r="M520" i="26"/>
  <c r="N520" i="26"/>
  <c r="S520" i="26"/>
  <c r="AG520" i="26"/>
  <c r="U520" i="26" s="1"/>
  <c r="AJ520" i="26"/>
  <c r="B521" i="26"/>
  <c r="J521" i="26"/>
  <c r="K521" i="26"/>
  <c r="L521" i="26"/>
  <c r="M521" i="26"/>
  <c r="N521" i="26"/>
  <c r="AA521" i="26" s="1"/>
  <c r="AG521" i="26"/>
  <c r="AH521" i="26"/>
  <c r="AI521" i="26" s="1"/>
  <c r="AJ521" i="26"/>
  <c r="B522" i="26"/>
  <c r="J522" i="26"/>
  <c r="K522" i="26"/>
  <c r="L522" i="26"/>
  <c r="M522" i="26"/>
  <c r="N522" i="26"/>
  <c r="S522" i="26" s="1"/>
  <c r="AA522" i="26"/>
  <c r="AG522" i="26"/>
  <c r="AH522" i="26"/>
  <c r="AI522" i="26" s="1"/>
  <c r="AJ522" i="26"/>
  <c r="B523" i="26"/>
  <c r="J523" i="26"/>
  <c r="K523" i="26"/>
  <c r="L523" i="26"/>
  <c r="M523" i="26"/>
  <c r="N523" i="26"/>
  <c r="S523" i="26"/>
  <c r="AA523" i="26"/>
  <c r="AC523" i="26"/>
  <c r="AG523" i="26"/>
  <c r="U523" i="26" s="1"/>
  <c r="AH523" i="26"/>
  <c r="AI523" i="26" s="1"/>
  <c r="AJ523" i="26"/>
  <c r="B524" i="26"/>
  <c r="J524" i="26"/>
  <c r="K524" i="26"/>
  <c r="L524" i="26"/>
  <c r="M524" i="26"/>
  <c r="N524" i="26"/>
  <c r="U524" i="26"/>
  <c r="AC524" i="26"/>
  <c r="AG524" i="26"/>
  <c r="AJ524" i="26"/>
  <c r="B525" i="26"/>
  <c r="J525" i="26"/>
  <c r="K525" i="26"/>
  <c r="L525" i="26"/>
  <c r="M525" i="26"/>
  <c r="N525" i="26"/>
  <c r="S525" i="26"/>
  <c r="U525" i="26"/>
  <c r="AG525" i="26"/>
  <c r="AC525" i="26" s="1"/>
  <c r="AJ525" i="26"/>
  <c r="B526" i="26"/>
  <c r="J526" i="26"/>
  <c r="K526" i="26"/>
  <c r="L526" i="26"/>
  <c r="M526" i="26"/>
  <c r="N526" i="26"/>
  <c r="U526" i="26"/>
  <c r="AA526" i="26"/>
  <c r="AC526" i="26"/>
  <c r="AG526" i="26"/>
  <c r="AJ526" i="26"/>
  <c r="B527" i="26"/>
  <c r="J527" i="26"/>
  <c r="K527" i="26"/>
  <c r="L527" i="26"/>
  <c r="M527" i="26"/>
  <c r="N527" i="26"/>
  <c r="S527" i="26"/>
  <c r="U527" i="26"/>
  <c r="AA527" i="26"/>
  <c r="AG527" i="26"/>
  <c r="AC527" i="26" s="1"/>
  <c r="AH527" i="26"/>
  <c r="AI527" i="26"/>
  <c r="AJ527" i="26"/>
  <c r="B528" i="26"/>
  <c r="J528" i="26"/>
  <c r="K528" i="26"/>
  <c r="L528" i="26"/>
  <c r="M528" i="26"/>
  <c r="N528" i="26"/>
  <c r="S528" i="26" s="1"/>
  <c r="AG528" i="26"/>
  <c r="AJ528" i="26"/>
  <c r="B529" i="26"/>
  <c r="J529" i="26"/>
  <c r="K529" i="26"/>
  <c r="L529" i="26"/>
  <c r="M529" i="26"/>
  <c r="N529" i="26"/>
  <c r="S529" i="26"/>
  <c r="AA529" i="26"/>
  <c r="AC529" i="26"/>
  <c r="AG529" i="26"/>
  <c r="U529" i="26" s="1"/>
  <c r="AH529" i="26"/>
  <c r="AI529" i="26"/>
  <c r="AJ529" i="26"/>
  <c r="B530" i="26"/>
  <c r="J530" i="26"/>
  <c r="K530" i="26"/>
  <c r="L530" i="26"/>
  <c r="M530" i="26"/>
  <c r="N530" i="26"/>
  <c r="S530" i="26"/>
  <c r="AA530" i="26"/>
  <c r="AG530" i="26"/>
  <c r="AC530" i="26" s="1"/>
  <c r="AH530" i="26"/>
  <c r="AI530" i="26"/>
  <c r="AJ530" i="26"/>
  <c r="B531" i="26"/>
  <c r="J531" i="26"/>
  <c r="K531" i="26"/>
  <c r="L531" i="26"/>
  <c r="M531" i="26"/>
  <c r="N531" i="26"/>
  <c r="AA531" i="26"/>
  <c r="AC531" i="26"/>
  <c r="AG531" i="26"/>
  <c r="U531" i="26" s="1"/>
  <c r="AJ531" i="26"/>
  <c r="B532" i="26"/>
  <c r="J532" i="26"/>
  <c r="K532" i="26"/>
  <c r="L532" i="26"/>
  <c r="M532" i="26"/>
  <c r="N532" i="26"/>
  <c r="AA532" i="26" s="1"/>
  <c r="AG532" i="26"/>
  <c r="AJ532" i="26"/>
  <c r="B533" i="26"/>
  <c r="J533" i="26"/>
  <c r="K533" i="26"/>
  <c r="L533" i="26"/>
  <c r="M533" i="26"/>
  <c r="N533" i="26"/>
  <c r="U533" i="26"/>
  <c r="AG533" i="26"/>
  <c r="AC533" i="26" s="1"/>
  <c r="AH533" i="26"/>
  <c r="AI533" i="26"/>
  <c r="AJ533" i="26"/>
  <c r="B534" i="26"/>
  <c r="J534" i="26"/>
  <c r="K534" i="26"/>
  <c r="L534" i="26"/>
  <c r="M534" i="26"/>
  <c r="N534" i="26"/>
  <c r="AC534" i="26"/>
  <c r="AG534" i="26"/>
  <c r="U534" i="26" s="1"/>
  <c r="AH534" i="26"/>
  <c r="AI534" i="26"/>
  <c r="AJ534" i="26"/>
  <c r="B535" i="26"/>
  <c r="J535" i="26"/>
  <c r="K535" i="26"/>
  <c r="L535" i="26"/>
  <c r="M535" i="26"/>
  <c r="N535" i="26"/>
  <c r="S535" i="26"/>
  <c r="AA535" i="26"/>
  <c r="AG535" i="26"/>
  <c r="AH535" i="26"/>
  <c r="AI535" i="26" s="1"/>
  <c r="AJ535" i="26"/>
  <c r="B536" i="26"/>
  <c r="J536" i="26"/>
  <c r="K536" i="26"/>
  <c r="L536" i="26"/>
  <c r="M536" i="26"/>
  <c r="N536" i="26"/>
  <c r="S536" i="26"/>
  <c r="AA536" i="26"/>
  <c r="AG536" i="26"/>
  <c r="U536" i="26" s="1"/>
  <c r="AH536" i="26"/>
  <c r="AI536" i="26"/>
  <c r="AJ536" i="26"/>
  <c r="B537" i="26"/>
  <c r="J537" i="26"/>
  <c r="K537" i="26"/>
  <c r="L537" i="26"/>
  <c r="M537" i="26"/>
  <c r="N537" i="26"/>
  <c r="AH537" i="26" s="1"/>
  <c r="S537" i="26"/>
  <c r="AA537" i="26"/>
  <c r="AG537" i="26"/>
  <c r="U537" i="26" s="1"/>
  <c r="AI537" i="26"/>
  <c r="AJ537" i="26"/>
  <c r="B538" i="26"/>
  <c r="J538" i="26"/>
  <c r="K538" i="26"/>
  <c r="L538" i="26"/>
  <c r="M538" i="26"/>
  <c r="N538" i="26"/>
  <c r="AH538" i="26" s="1"/>
  <c r="S538" i="26"/>
  <c r="U538" i="26"/>
  <c r="AA538" i="26"/>
  <c r="AG538" i="26"/>
  <c r="AC538" i="26" s="1"/>
  <c r="AI538" i="26"/>
  <c r="AJ538" i="26"/>
  <c r="B539" i="26"/>
  <c r="J539" i="26"/>
  <c r="K539" i="26"/>
  <c r="L539" i="26"/>
  <c r="M539" i="26"/>
  <c r="N539" i="26"/>
  <c r="AA539" i="26" s="1"/>
  <c r="S539" i="26"/>
  <c r="U539" i="26"/>
  <c r="AG539" i="26"/>
  <c r="AC539" i="26" s="1"/>
  <c r="AH539" i="26"/>
  <c r="AI539" i="26" s="1"/>
  <c r="AJ539" i="26"/>
  <c r="B540" i="26"/>
  <c r="J540" i="26"/>
  <c r="K540" i="26"/>
  <c r="L540" i="26"/>
  <c r="M540" i="26"/>
  <c r="N540" i="26"/>
  <c r="AH540" i="26" s="1"/>
  <c r="S540" i="26"/>
  <c r="AA540" i="26"/>
  <c r="AG540" i="26"/>
  <c r="AI540" i="26"/>
  <c r="AJ540" i="26"/>
  <c r="B541" i="26"/>
  <c r="J541" i="26"/>
  <c r="K541" i="26"/>
  <c r="L541" i="26"/>
  <c r="M541" i="26"/>
  <c r="N541" i="26"/>
  <c r="S541" i="26"/>
  <c r="AA541" i="26"/>
  <c r="AG541" i="26"/>
  <c r="AH541" i="26"/>
  <c r="AI541" i="26" s="1"/>
  <c r="AJ541" i="26"/>
  <c r="B542" i="26"/>
  <c r="J542" i="26"/>
  <c r="K542" i="26"/>
  <c r="L542" i="26"/>
  <c r="M542" i="26"/>
  <c r="N542" i="26"/>
  <c r="AC542" i="26"/>
  <c r="AG542" i="26"/>
  <c r="U542" i="26" s="1"/>
  <c r="AJ542" i="26"/>
  <c r="B543" i="26"/>
  <c r="J543" i="26"/>
  <c r="K543" i="26"/>
  <c r="L543" i="26"/>
  <c r="M543" i="26"/>
  <c r="N543" i="26"/>
  <c r="S543" i="26"/>
  <c r="AA543" i="26"/>
  <c r="AG543" i="26"/>
  <c r="AH543" i="26"/>
  <c r="AI543" i="26"/>
  <c r="AJ543" i="26"/>
  <c r="B544" i="26"/>
  <c r="J544" i="26"/>
  <c r="K544" i="26"/>
  <c r="L544" i="26"/>
  <c r="M544" i="26"/>
  <c r="N544" i="26"/>
  <c r="AA544" i="26" s="1"/>
  <c r="AG544" i="26"/>
  <c r="U544" i="26" s="1"/>
  <c r="AJ544" i="26"/>
  <c r="B545" i="26"/>
  <c r="J545" i="26"/>
  <c r="K545" i="26"/>
  <c r="L545" i="26"/>
  <c r="M545" i="26"/>
  <c r="N545" i="26"/>
  <c r="AG545" i="26"/>
  <c r="AJ545" i="26"/>
  <c r="B546" i="26"/>
  <c r="J546" i="26"/>
  <c r="K546" i="26"/>
  <c r="L546" i="26"/>
  <c r="M546" i="26"/>
  <c r="N546" i="26"/>
  <c r="S546" i="26"/>
  <c r="AA546" i="26"/>
  <c r="AG546" i="26"/>
  <c r="U546" i="26" s="1"/>
  <c r="AH546" i="26"/>
  <c r="AI546" i="26" s="1"/>
  <c r="AJ546" i="26"/>
  <c r="B547" i="26"/>
  <c r="J547" i="26"/>
  <c r="K547" i="26"/>
  <c r="L547" i="26"/>
  <c r="M547" i="26"/>
  <c r="N547" i="26"/>
  <c r="S547" i="26"/>
  <c r="AA547" i="26"/>
  <c r="AC547" i="26"/>
  <c r="AG547" i="26"/>
  <c r="U547" i="26" s="1"/>
  <c r="AH547" i="26"/>
  <c r="AI547" i="26" s="1"/>
  <c r="AJ547" i="26"/>
  <c r="B548" i="26"/>
  <c r="J548" i="26"/>
  <c r="K548" i="26"/>
  <c r="L548" i="26"/>
  <c r="M548" i="26"/>
  <c r="N548" i="26"/>
  <c r="S548" i="26" s="1"/>
  <c r="U548" i="26"/>
  <c r="AA548" i="26"/>
  <c r="AC548" i="26"/>
  <c r="AG548" i="26"/>
  <c r="AH548" i="26"/>
  <c r="AI548" i="26" s="1"/>
  <c r="AJ548" i="26"/>
  <c r="B549" i="26"/>
  <c r="J549" i="26"/>
  <c r="K549" i="26"/>
  <c r="L549" i="26"/>
  <c r="M549" i="26"/>
  <c r="N549" i="26"/>
  <c r="S549" i="26"/>
  <c r="AG549" i="26"/>
  <c r="AJ549" i="26"/>
  <c r="B550" i="26"/>
  <c r="J550" i="26"/>
  <c r="K550" i="26"/>
  <c r="L550" i="26"/>
  <c r="M550" i="26"/>
  <c r="N550" i="26"/>
  <c r="U550" i="26"/>
  <c r="AA550" i="26"/>
  <c r="AC550" i="26"/>
  <c r="AG550" i="26"/>
  <c r="AJ550" i="26"/>
  <c r="B551" i="26"/>
  <c r="J551" i="26"/>
  <c r="K551" i="26"/>
  <c r="L551" i="26"/>
  <c r="M551" i="26"/>
  <c r="N551" i="26"/>
  <c r="S551" i="26"/>
  <c r="U551" i="26"/>
  <c r="AA551" i="26"/>
  <c r="AG551" i="26"/>
  <c r="AC551" i="26" s="1"/>
  <c r="AH551" i="26"/>
  <c r="AI551" i="26"/>
  <c r="AJ551" i="26"/>
  <c r="B552" i="26"/>
  <c r="J552" i="26"/>
  <c r="K552" i="26"/>
  <c r="L552" i="26"/>
  <c r="M552" i="26"/>
  <c r="N552" i="26"/>
  <c r="S552" i="26"/>
  <c r="AA552" i="26"/>
  <c r="AG552" i="26"/>
  <c r="AH552" i="26"/>
  <c r="AI552" i="26" s="1"/>
  <c r="AJ552" i="26"/>
  <c r="B553" i="26"/>
  <c r="J553" i="26"/>
  <c r="K553" i="26"/>
  <c r="L553" i="26"/>
  <c r="M553" i="26"/>
  <c r="N553" i="26"/>
  <c r="S553" i="26"/>
  <c r="AA553" i="26"/>
  <c r="AC553" i="26"/>
  <c r="AG553" i="26"/>
  <c r="U553" i="26" s="1"/>
  <c r="AH553" i="26"/>
  <c r="AI553" i="26"/>
  <c r="AJ553" i="26"/>
  <c r="B554" i="26"/>
  <c r="J554" i="26"/>
  <c r="K554" i="26"/>
  <c r="L554" i="26"/>
  <c r="M554" i="26"/>
  <c r="N554" i="26"/>
  <c r="S554" i="26"/>
  <c r="AA554" i="26"/>
  <c r="AC554" i="26"/>
  <c r="AG554" i="26"/>
  <c r="U554" i="26" s="1"/>
  <c r="AH554" i="26"/>
  <c r="AI554" i="26"/>
  <c r="AJ554" i="26"/>
  <c r="B555" i="26"/>
  <c r="J555" i="26"/>
  <c r="K555" i="26"/>
  <c r="L555" i="26"/>
  <c r="M555" i="26"/>
  <c r="N555" i="26"/>
  <c r="U555" i="26"/>
  <c r="AA555" i="26"/>
  <c r="AC555" i="26"/>
  <c r="AG555" i="26"/>
  <c r="AJ555" i="26"/>
  <c r="B556" i="26"/>
  <c r="J556" i="26"/>
  <c r="K556" i="26"/>
  <c r="L556" i="26"/>
  <c r="M556" i="26"/>
  <c r="N556" i="26"/>
  <c r="S556" i="26"/>
  <c r="U556" i="26"/>
  <c r="AA556" i="26"/>
  <c r="AG556" i="26"/>
  <c r="AC556" i="26" s="1"/>
  <c r="AH556" i="26"/>
  <c r="AI556" i="26"/>
  <c r="AJ556" i="26"/>
  <c r="B557" i="26"/>
  <c r="J557" i="26"/>
  <c r="K557" i="26"/>
  <c r="L557" i="26"/>
  <c r="M557" i="26"/>
  <c r="N557" i="26"/>
  <c r="AA557" i="26" s="1"/>
  <c r="S557" i="26"/>
  <c r="AG557" i="26"/>
  <c r="AJ557" i="26"/>
  <c r="B558" i="26"/>
  <c r="J558" i="26"/>
  <c r="K558" i="26"/>
  <c r="L558" i="26"/>
  <c r="M558" i="26"/>
  <c r="N558" i="26"/>
  <c r="S558" i="26"/>
  <c r="AA558" i="26"/>
  <c r="AC558" i="26"/>
  <c r="AG558" i="26"/>
  <c r="U558" i="26" s="1"/>
  <c r="AH558" i="26"/>
  <c r="AI558" i="26" s="1"/>
  <c r="AJ558" i="26"/>
  <c r="B559" i="26"/>
  <c r="J559" i="26"/>
  <c r="K559" i="26"/>
  <c r="L559" i="26"/>
  <c r="M559" i="26"/>
  <c r="N559" i="26"/>
  <c r="S559" i="26" s="1"/>
  <c r="U559" i="26"/>
  <c r="AA559" i="26"/>
  <c r="AC559" i="26"/>
  <c r="AG559" i="26"/>
  <c r="AH559" i="26"/>
  <c r="AI559" i="26" s="1"/>
  <c r="AJ559" i="26"/>
  <c r="B560" i="26"/>
  <c r="J560" i="26"/>
  <c r="K560" i="26"/>
  <c r="L560" i="26"/>
  <c r="M560" i="26"/>
  <c r="N560" i="26"/>
  <c r="S560" i="26"/>
  <c r="AG560" i="26"/>
  <c r="U560" i="26" s="1"/>
  <c r="AJ560" i="26"/>
  <c r="B561" i="26"/>
  <c r="J561" i="26"/>
  <c r="K561" i="26"/>
  <c r="L561" i="26"/>
  <c r="M561" i="26"/>
  <c r="N561" i="26"/>
  <c r="AG561" i="26"/>
  <c r="AJ561" i="26"/>
  <c r="B562" i="26"/>
  <c r="J562" i="26"/>
  <c r="K562" i="26"/>
  <c r="L562" i="26"/>
  <c r="M562" i="26"/>
  <c r="N562" i="26"/>
  <c r="S562" i="26"/>
  <c r="AA562" i="26"/>
  <c r="AG562" i="26"/>
  <c r="AH562" i="26"/>
  <c r="AI562" i="26" s="1"/>
  <c r="AJ562" i="26"/>
  <c r="B563" i="26"/>
  <c r="J563" i="26"/>
  <c r="K563" i="26"/>
  <c r="L563" i="26"/>
  <c r="M563" i="26"/>
  <c r="N563" i="26"/>
  <c r="AA563" i="26" s="1"/>
  <c r="AG563" i="26"/>
  <c r="AH563" i="26"/>
  <c r="AI563" i="26"/>
  <c r="AJ563" i="26"/>
  <c r="B564" i="26"/>
  <c r="J564" i="26"/>
  <c r="K564" i="26"/>
  <c r="L564" i="26"/>
  <c r="M564" i="26"/>
  <c r="N564" i="26"/>
  <c r="S564" i="26"/>
  <c r="AA564" i="26"/>
  <c r="AC564" i="26"/>
  <c r="AG564" i="26"/>
  <c r="U564" i="26" s="1"/>
  <c r="AH564" i="26"/>
  <c r="AI564" i="26"/>
  <c r="AJ564" i="26"/>
  <c r="B565" i="26"/>
  <c r="J565" i="26"/>
  <c r="K565" i="26"/>
  <c r="L565" i="26"/>
  <c r="M565" i="26"/>
  <c r="N565" i="26"/>
  <c r="S565" i="26"/>
  <c r="AA565" i="26"/>
  <c r="AG565" i="26"/>
  <c r="AC565" i="26" s="1"/>
  <c r="AH565" i="26"/>
  <c r="AI565" i="26"/>
  <c r="AJ565" i="26"/>
  <c r="B566" i="26"/>
  <c r="J566" i="26"/>
  <c r="K566" i="26"/>
  <c r="L566" i="26"/>
  <c r="M566" i="26"/>
  <c r="N566" i="26"/>
  <c r="AA566" i="26" s="1"/>
  <c r="U566" i="26"/>
  <c r="AG566" i="26"/>
  <c r="AC566" i="26" s="1"/>
  <c r="AJ566" i="26"/>
  <c r="B567" i="26"/>
  <c r="J567" i="26"/>
  <c r="K567" i="26"/>
  <c r="L567" i="26"/>
  <c r="M567" i="26"/>
  <c r="N567" i="26"/>
  <c r="AH567" i="26" s="1"/>
  <c r="S567" i="26"/>
  <c r="U567" i="26"/>
  <c r="AG567" i="26"/>
  <c r="AC567" i="26" s="1"/>
  <c r="AI567" i="26"/>
  <c r="AJ567" i="26"/>
  <c r="B568" i="26"/>
  <c r="J568" i="26"/>
  <c r="K568" i="26"/>
  <c r="L568" i="26"/>
  <c r="M568" i="26"/>
  <c r="N568" i="26"/>
  <c r="AA568" i="26" s="1"/>
  <c r="S568" i="26"/>
  <c r="U568" i="26"/>
  <c r="AG568" i="26"/>
  <c r="AC568" i="26" s="1"/>
  <c r="AH568" i="26"/>
  <c r="AI568" i="26" s="1"/>
  <c r="AJ568" i="26"/>
  <c r="B569" i="26"/>
  <c r="J569" i="26"/>
  <c r="K569" i="26"/>
  <c r="L569" i="26"/>
  <c r="M569" i="26"/>
  <c r="N569" i="26"/>
  <c r="AG569" i="26"/>
  <c r="AJ569" i="26"/>
  <c r="B570" i="26"/>
  <c r="J570" i="26"/>
  <c r="K570" i="26"/>
  <c r="L570" i="26"/>
  <c r="M570" i="26"/>
  <c r="N570" i="26"/>
  <c r="S570" i="26"/>
  <c r="AA570" i="26"/>
  <c r="AG570" i="26"/>
  <c r="AH570" i="26"/>
  <c r="AI570" i="26"/>
  <c r="AJ570" i="26"/>
  <c r="B571" i="26"/>
  <c r="J571" i="26"/>
  <c r="K571" i="26"/>
  <c r="L571" i="26"/>
  <c r="M571" i="26"/>
  <c r="N571" i="26"/>
  <c r="AC571" i="26"/>
  <c r="AG571" i="26"/>
  <c r="U571" i="26" s="1"/>
  <c r="AJ571" i="26"/>
  <c r="B572" i="26"/>
  <c r="J572" i="26"/>
  <c r="K572" i="26"/>
  <c r="L572" i="26"/>
  <c r="M572" i="26"/>
  <c r="N572" i="26"/>
  <c r="S572" i="26"/>
  <c r="U572" i="26"/>
  <c r="AA572" i="26"/>
  <c r="AC572" i="26"/>
  <c r="AG572" i="26"/>
  <c r="AH572" i="26"/>
  <c r="AI572" i="26"/>
  <c r="AJ572" i="26"/>
  <c r="B573" i="26"/>
  <c r="J573" i="26"/>
  <c r="K573" i="26"/>
  <c r="L573" i="26"/>
  <c r="M573" i="26"/>
  <c r="N573" i="26"/>
  <c r="U573" i="26"/>
  <c r="AG573" i="26"/>
  <c r="AC573" i="26" s="1"/>
  <c r="AJ573" i="26"/>
  <c r="B574" i="26"/>
  <c r="J574" i="26"/>
  <c r="K574" i="26"/>
  <c r="L574" i="26"/>
  <c r="M574" i="26"/>
  <c r="N574" i="26"/>
  <c r="S574" i="26"/>
  <c r="AG574" i="26"/>
  <c r="AC574" i="26" s="1"/>
  <c r="AJ574" i="26"/>
  <c r="B575" i="26"/>
  <c r="J575" i="26"/>
  <c r="K575" i="26"/>
  <c r="L575" i="26"/>
  <c r="M575" i="26"/>
  <c r="N575" i="26"/>
  <c r="AG575" i="26"/>
  <c r="AJ575" i="26"/>
  <c r="B576" i="26"/>
  <c r="J576" i="26"/>
  <c r="K576" i="26"/>
  <c r="L576" i="26"/>
  <c r="M576" i="26"/>
  <c r="N576" i="26"/>
  <c r="S576" i="26"/>
  <c r="AA576" i="26"/>
  <c r="AG576" i="26"/>
  <c r="AH576" i="26"/>
  <c r="AI576" i="26" s="1"/>
  <c r="AJ576" i="26"/>
  <c r="B577" i="26"/>
  <c r="J577" i="26"/>
  <c r="K577" i="26"/>
  <c r="L577" i="26"/>
  <c r="M577" i="26"/>
  <c r="N577" i="26"/>
  <c r="S577" i="26"/>
  <c r="AC577" i="26"/>
  <c r="AG577" i="26"/>
  <c r="U577" i="26" s="1"/>
  <c r="AJ577" i="26"/>
  <c r="B578" i="26"/>
  <c r="J578" i="26"/>
  <c r="K578" i="26"/>
  <c r="L578" i="26"/>
  <c r="M578" i="26"/>
  <c r="N578" i="26"/>
  <c r="S578" i="26"/>
  <c r="AA578" i="26"/>
  <c r="AC578" i="26"/>
  <c r="AG578" i="26"/>
  <c r="U578" i="26" s="1"/>
  <c r="AH578" i="26"/>
  <c r="AI578" i="26" s="1"/>
  <c r="AJ578" i="26"/>
  <c r="B579" i="26"/>
  <c r="J579" i="26"/>
  <c r="K579" i="26"/>
  <c r="L579" i="26"/>
  <c r="M579" i="26"/>
  <c r="N579" i="26"/>
  <c r="U579" i="26"/>
  <c r="AA579" i="26"/>
  <c r="AG579" i="26"/>
  <c r="AC579" i="26" s="1"/>
  <c r="AJ579" i="26"/>
  <c r="B580" i="26"/>
  <c r="J580" i="26"/>
  <c r="K580" i="26"/>
  <c r="L580" i="26"/>
  <c r="M580" i="26"/>
  <c r="N580" i="26"/>
  <c r="S580" i="26"/>
  <c r="U580" i="26"/>
  <c r="AA580" i="26"/>
  <c r="AG580" i="26"/>
  <c r="AC580" i="26" s="1"/>
  <c r="AH580" i="26"/>
  <c r="AI580" i="26" s="1"/>
  <c r="AJ580" i="26"/>
  <c r="B581" i="26"/>
  <c r="J581" i="26"/>
  <c r="K581" i="26"/>
  <c r="L581" i="26"/>
  <c r="M581" i="26"/>
  <c r="N581" i="26"/>
  <c r="S581" i="26"/>
  <c r="AC581" i="26"/>
  <c r="AG581" i="26"/>
  <c r="U581" i="26" s="1"/>
  <c r="AJ581" i="26"/>
  <c r="B582" i="26"/>
  <c r="J582" i="26"/>
  <c r="K582" i="26"/>
  <c r="L582" i="26"/>
  <c r="M582" i="26"/>
  <c r="N582" i="26"/>
  <c r="S582" i="26"/>
  <c r="U582" i="26"/>
  <c r="AA582" i="26"/>
  <c r="AC582" i="26"/>
  <c r="AG582" i="26"/>
  <c r="AH582" i="26"/>
  <c r="AI582" i="26" s="1"/>
  <c r="AJ582" i="26"/>
  <c r="B583" i="26"/>
  <c r="J583" i="26"/>
  <c r="K583" i="26"/>
  <c r="L583" i="26"/>
  <c r="M583" i="26"/>
  <c r="N583" i="26"/>
  <c r="S583" i="26"/>
  <c r="U583" i="26"/>
  <c r="AA583" i="26"/>
  <c r="AC583" i="26"/>
  <c r="AG583" i="26"/>
  <c r="AH583" i="26"/>
  <c r="AI583" i="26"/>
  <c r="AJ583" i="26"/>
  <c r="B584" i="26"/>
  <c r="J584" i="26"/>
  <c r="K584" i="26"/>
  <c r="L584" i="26"/>
  <c r="M584" i="26"/>
  <c r="N584" i="26"/>
  <c r="AG584" i="26"/>
  <c r="U584" i="26" s="1"/>
  <c r="AJ584" i="26"/>
  <c r="B585" i="26"/>
  <c r="J585" i="26"/>
  <c r="K585" i="26"/>
  <c r="L585" i="26"/>
  <c r="M585" i="26"/>
  <c r="N585" i="26"/>
  <c r="U585" i="26"/>
  <c r="AG585" i="26"/>
  <c r="AC585" i="26" s="1"/>
  <c r="AJ585" i="26"/>
  <c r="B586" i="26"/>
  <c r="J586" i="26"/>
  <c r="K586" i="26"/>
  <c r="L586" i="26"/>
  <c r="M586" i="26"/>
  <c r="N586" i="26"/>
  <c r="S586" i="26"/>
  <c r="U586" i="26"/>
  <c r="AA586" i="26"/>
  <c r="AG586" i="26"/>
  <c r="AC586" i="26" s="1"/>
  <c r="AH586" i="26"/>
  <c r="AI586" i="26"/>
  <c r="AJ586" i="26"/>
  <c r="B587" i="26"/>
  <c r="J587" i="26"/>
  <c r="K587" i="26"/>
  <c r="L587" i="26"/>
  <c r="M587" i="26"/>
  <c r="N587" i="26"/>
  <c r="S587" i="26"/>
  <c r="AC587" i="26"/>
  <c r="AG587" i="26"/>
  <c r="U587" i="26" s="1"/>
  <c r="AJ587" i="26"/>
  <c r="B588" i="26"/>
  <c r="J588" i="26"/>
  <c r="K588" i="26"/>
  <c r="L588" i="26"/>
  <c r="M588" i="26"/>
  <c r="N588" i="26"/>
  <c r="S588" i="26"/>
  <c r="AA588" i="26"/>
  <c r="AG588" i="26"/>
  <c r="U588" i="26" s="1"/>
  <c r="AH588" i="26"/>
  <c r="AI588" i="26" s="1"/>
  <c r="AJ588" i="26"/>
  <c r="B589" i="26"/>
  <c r="J589" i="26"/>
  <c r="K589" i="26"/>
  <c r="L589" i="26"/>
  <c r="M589" i="26"/>
  <c r="N589" i="26"/>
  <c r="U589" i="26"/>
  <c r="AC589" i="26"/>
  <c r="AG589" i="26"/>
  <c r="AH589" i="26"/>
  <c r="AI589" i="26" s="1"/>
  <c r="AJ589" i="26"/>
  <c r="B590" i="26"/>
  <c r="J590" i="26"/>
  <c r="K590" i="26"/>
  <c r="L590" i="26"/>
  <c r="M590" i="26"/>
  <c r="N590" i="26"/>
  <c r="S590" i="26"/>
  <c r="AG590" i="26"/>
  <c r="AJ590" i="26"/>
  <c r="B591" i="26"/>
  <c r="J591" i="26"/>
  <c r="K591" i="26"/>
  <c r="L591" i="26"/>
  <c r="M591" i="26"/>
  <c r="N591" i="26"/>
  <c r="AH591" i="26" s="1"/>
  <c r="AI591" i="26" s="1"/>
  <c r="AA591" i="26"/>
  <c r="AG591" i="26"/>
  <c r="AJ591" i="26"/>
  <c r="B592" i="26"/>
  <c r="J592" i="26"/>
  <c r="K592" i="26"/>
  <c r="L592" i="26"/>
  <c r="M592" i="26"/>
  <c r="N592" i="26"/>
  <c r="AG592" i="26"/>
  <c r="AJ592" i="26"/>
  <c r="B593" i="26"/>
  <c r="J593" i="26"/>
  <c r="K593" i="26"/>
  <c r="L593" i="26"/>
  <c r="M593" i="26"/>
  <c r="N593" i="26"/>
  <c r="S593" i="26"/>
  <c r="AC593" i="26"/>
  <c r="AG593" i="26"/>
  <c r="U593" i="26" s="1"/>
  <c r="AJ593" i="26"/>
  <c r="B594" i="26"/>
  <c r="J594" i="26"/>
  <c r="K594" i="26"/>
  <c r="L594" i="26"/>
  <c r="M594" i="26"/>
  <c r="N594" i="26"/>
  <c r="S594" i="26"/>
  <c r="U594" i="26"/>
  <c r="AA594" i="26"/>
  <c r="AG594" i="26"/>
  <c r="AC594" i="26" s="1"/>
  <c r="AH594" i="26"/>
  <c r="AI594" i="26" s="1"/>
  <c r="AJ594" i="26"/>
  <c r="B595" i="26"/>
  <c r="J595" i="26"/>
  <c r="K595" i="26"/>
  <c r="L595" i="26"/>
  <c r="M595" i="26"/>
  <c r="N595" i="26"/>
  <c r="AH595" i="26" s="1"/>
  <c r="AI595" i="26" s="1"/>
  <c r="AG595" i="26"/>
  <c r="AJ595" i="26"/>
  <c r="B596" i="26"/>
  <c r="J596" i="26"/>
  <c r="K596" i="26"/>
  <c r="L596" i="26"/>
  <c r="M596" i="26"/>
  <c r="N596" i="26"/>
  <c r="S596" i="26"/>
  <c r="AA596" i="26"/>
  <c r="AC596" i="26"/>
  <c r="AG596" i="26"/>
  <c r="U596" i="26" s="1"/>
  <c r="AH596" i="26"/>
  <c r="AI596" i="26" s="1"/>
  <c r="AJ596" i="26"/>
  <c r="B597" i="26"/>
  <c r="J597" i="26"/>
  <c r="K597" i="26"/>
  <c r="L597" i="26"/>
  <c r="M597" i="26"/>
  <c r="N597" i="26"/>
  <c r="AH597" i="26" s="1"/>
  <c r="S597" i="26"/>
  <c r="U597" i="26"/>
  <c r="AA597" i="26"/>
  <c r="AC597" i="26"/>
  <c r="AG597" i="26"/>
  <c r="AI597" i="26"/>
  <c r="AJ597" i="26"/>
  <c r="B598" i="26"/>
  <c r="J598" i="26"/>
  <c r="K598" i="26"/>
  <c r="L598" i="26"/>
  <c r="M598" i="26"/>
  <c r="N598" i="26"/>
  <c r="AH598" i="26" s="1"/>
  <c r="AI598" i="26" s="1"/>
  <c r="S598" i="26"/>
  <c r="AA598" i="26"/>
  <c r="AG598" i="26"/>
  <c r="AJ598" i="26"/>
  <c r="B599" i="26"/>
  <c r="J599" i="26"/>
  <c r="K599" i="26"/>
  <c r="L599" i="26"/>
  <c r="M599" i="26"/>
  <c r="N599" i="26"/>
  <c r="S599" i="26"/>
  <c r="AG599" i="26"/>
  <c r="U599" i="26" s="1"/>
  <c r="AJ599" i="26"/>
  <c r="B600" i="26"/>
  <c r="J600" i="26"/>
  <c r="K600" i="26"/>
  <c r="L600" i="26"/>
  <c r="M600" i="26"/>
  <c r="N600" i="26"/>
  <c r="S600" i="26"/>
  <c r="AA600" i="26"/>
  <c r="AG600" i="26"/>
  <c r="AH600" i="26"/>
  <c r="AI600" i="26" s="1"/>
  <c r="AJ600" i="26"/>
  <c r="B601" i="26"/>
  <c r="J601" i="26"/>
  <c r="K601" i="26"/>
  <c r="L601" i="26"/>
  <c r="M601" i="26"/>
  <c r="N601" i="26"/>
  <c r="AC601" i="26"/>
  <c r="AG601" i="26"/>
  <c r="U601" i="26" s="1"/>
  <c r="AJ601" i="26"/>
  <c r="B602" i="26"/>
  <c r="J602" i="26"/>
  <c r="K602" i="26"/>
  <c r="L602" i="26"/>
  <c r="M602" i="26"/>
  <c r="N602" i="26"/>
  <c r="S602" i="26"/>
  <c r="U602" i="26"/>
  <c r="AA602" i="26"/>
  <c r="AC602" i="26"/>
  <c r="AG602" i="26"/>
  <c r="AH602" i="26"/>
  <c r="AI602" i="26" s="1"/>
  <c r="AJ602" i="26"/>
  <c r="B603" i="26"/>
  <c r="J603" i="26"/>
  <c r="K603" i="26"/>
  <c r="L603" i="26"/>
  <c r="M603" i="26"/>
  <c r="N603" i="26"/>
  <c r="U603" i="26"/>
  <c r="AA603" i="26"/>
  <c r="AC603" i="26"/>
  <c r="AG603" i="26"/>
  <c r="AJ603" i="26"/>
  <c r="B604" i="26"/>
  <c r="J604" i="26"/>
  <c r="K604" i="26"/>
  <c r="L604" i="26"/>
  <c r="M604" i="26"/>
  <c r="N604" i="26"/>
  <c r="U604" i="26"/>
  <c r="AG604" i="26"/>
  <c r="AC604" i="26" s="1"/>
  <c r="AJ604" i="26"/>
  <c r="B605" i="26"/>
  <c r="J605" i="26"/>
  <c r="K605" i="26"/>
  <c r="L605" i="26"/>
  <c r="M605" i="26"/>
  <c r="N605" i="26"/>
  <c r="AG605" i="26"/>
  <c r="U605" i="26" s="1"/>
  <c r="AJ605" i="26"/>
  <c r="B606" i="26"/>
  <c r="J606" i="26"/>
  <c r="K606" i="26"/>
  <c r="L606" i="26"/>
  <c r="M606" i="26"/>
  <c r="N606" i="26"/>
  <c r="S606" i="26"/>
  <c r="U606" i="26"/>
  <c r="AA606" i="26"/>
  <c r="AC606" i="26"/>
  <c r="AG606" i="26"/>
  <c r="AH606" i="26"/>
  <c r="AI606" i="26" s="1"/>
  <c r="AJ606" i="26"/>
  <c r="B607" i="26"/>
  <c r="J607" i="26"/>
  <c r="K607" i="26"/>
  <c r="L607" i="26"/>
  <c r="M607" i="26"/>
  <c r="N607" i="26"/>
  <c r="U607" i="26"/>
  <c r="AC607" i="26"/>
  <c r="AG607" i="26"/>
  <c r="AJ607" i="26"/>
  <c r="B608" i="26"/>
  <c r="J608" i="26"/>
  <c r="K608" i="26"/>
  <c r="L608" i="26"/>
  <c r="M608" i="26"/>
  <c r="N608" i="26"/>
  <c r="S608" i="26" s="1"/>
  <c r="AG608" i="26"/>
  <c r="U608" i="26" s="1"/>
  <c r="AJ608" i="26"/>
  <c r="B609" i="26"/>
  <c r="J609" i="26"/>
  <c r="K609" i="26"/>
  <c r="L609" i="26"/>
  <c r="M609" i="26"/>
  <c r="N609" i="26"/>
  <c r="AC609" i="26"/>
  <c r="AG609" i="26"/>
  <c r="U609" i="26" s="1"/>
  <c r="AJ609" i="26"/>
  <c r="B610" i="26"/>
  <c r="J610" i="26"/>
  <c r="K610" i="26"/>
  <c r="L610" i="26"/>
  <c r="M610" i="26"/>
  <c r="N610" i="26"/>
  <c r="S610" i="26"/>
  <c r="U610" i="26"/>
  <c r="AA610" i="26"/>
  <c r="AG610" i="26"/>
  <c r="AC610" i="26" s="1"/>
  <c r="AH610" i="26"/>
  <c r="AI610" i="26" s="1"/>
  <c r="AJ610" i="26"/>
  <c r="B611" i="26"/>
  <c r="J611" i="26"/>
  <c r="K611" i="26"/>
  <c r="L611" i="26"/>
  <c r="M611" i="26"/>
  <c r="N611" i="26"/>
  <c r="S611" i="26"/>
  <c r="AA611" i="26"/>
  <c r="AG611" i="26"/>
  <c r="AH611" i="26"/>
  <c r="AI611" i="26" s="1"/>
  <c r="AJ611" i="26"/>
  <c r="B612" i="26"/>
  <c r="J612" i="26"/>
  <c r="K612" i="26"/>
  <c r="L612" i="26"/>
  <c r="M612" i="26"/>
  <c r="N612" i="26"/>
  <c r="S612" i="26"/>
  <c r="AA612" i="26"/>
  <c r="AG612" i="26"/>
  <c r="U612" i="26" s="1"/>
  <c r="AH612" i="26"/>
  <c r="AI612" i="26"/>
  <c r="AJ612" i="26"/>
  <c r="B613" i="26"/>
  <c r="J613" i="26"/>
  <c r="K613" i="26"/>
  <c r="L613" i="26"/>
  <c r="M613" i="26"/>
  <c r="N613" i="26"/>
  <c r="S613" i="26"/>
  <c r="AA613" i="26"/>
  <c r="AG613" i="26"/>
  <c r="AH613" i="26"/>
  <c r="AI613" i="26" s="1"/>
  <c r="AJ613" i="26"/>
  <c r="B614" i="26"/>
  <c r="J614" i="26"/>
  <c r="K614" i="26"/>
  <c r="L614" i="26"/>
  <c r="M614" i="26"/>
  <c r="N614" i="26"/>
  <c r="AH614" i="26" s="1"/>
  <c r="S614" i="26"/>
  <c r="AA614" i="26"/>
  <c r="AG614" i="26"/>
  <c r="AI614" i="26"/>
  <c r="AJ614" i="26"/>
  <c r="B615" i="26"/>
  <c r="J615" i="26"/>
  <c r="K615" i="26"/>
  <c r="L615" i="26"/>
  <c r="M615" i="26"/>
  <c r="N615" i="26"/>
  <c r="AH615" i="26" s="1"/>
  <c r="U615" i="26"/>
  <c r="AA615" i="26"/>
  <c r="AG615" i="26"/>
  <c r="AC615" i="26" s="1"/>
  <c r="AI615" i="26"/>
  <c r="AJ615" i="26"/>
  <c r="B616" i="26"/>
  <c r="J616" i="26"/>
  <c r="K616" i="26"/>
  <c r="L616" i="26"/>
  <c r="M616" i="26"/>
  <c r="N616" i="26"/>
  <c r="AA616" i="26" s="1"/>
  <c r="AG616" i="26"/>
  <c r="AC616" i="26" s="1"/>
  <c r="AH616" i="26"/>
  <c r="AI616" i="26"/>
  <c r="AJ616" i="26"/>
  <c r="B617" i="26"/>
  <c r="J617" i="26"/>
  <c r="K617" i="26"/>
  <c r="L617" i="26"/>
  <c r="M617" i="26"/>
  <c r="N617" i="26"/>
  <c r="AA617" i="26" s="1"/>
  <c r="AG617" i="26"/>
  <c r="U617" i="26" s="1"/>
  <c r="AH617" i="26"/>
  <c r="AI617" i="26" s="1"/>
  <c r="AJ617" i="26"/>
  <c r="B618" i="26"/>
  <c r="J618" i="26"/>
  <c r="K618" i="26"/>
  <c r="L618" i="26"/>
  <c r="M618" i="26"/>
  <c r="N618" i="26"/>
  <c r="S618" i="26"/>
  <c r="U618" i="26"/>
  <c r="AA618" i="26"/>
  <c r="AC618" i="26"/>
  <c r="AG618" i="26"/>
  <c r="AH618" i="26"/>
  <c r="AI618" i="26"/>
  <c r="AJ618" i="26"/>
  <c r="B619" i="26"/>
  <c r="J619" i="26"/>
  <c r="K619" i="26"/>
  <c r="L619" i="26"/>
  <c r="M619" i="26"/>
  <c r="N619" i="26"/>
  <c r="U619" i="26"/>
  <c r="AG619" i="26"/>
  <c r="AC619" i="26" s="1"/>
  <c r="AJ619" i="26"/>
  <c r="B620" i="26"/>
  <c r="J620" i="26"/>
  <c r="K620" i="26"/>
  <c r="L620" i="26"/>
  <c r="M620" i="26"/>
  <c r="N620" i="26"/>
  <c r="AH620" i="26" s="1"/>
  <c r="AI620" i="26" s="1"/>
  <c r="S620" i="26"/>
  <c r="AA620" i="26"/>
  <c r="AC620" i="26"/>
  <c r="AG620" i="26"/>
  <c r="U620" i="26" s="1"/>
  <c r="AJ620" i="26"/>
  <c r="B621" i="26"/>
  <c r="J621" i="26"/>
  <c r="K621" i="26"/>
  <c r="L621" i="26"/>
  <c r="M621" i="26"/>
  <c r="N621" i="26"/>
  <c r="AH621" i="26" s="1"/>
  <c r="S621" i="26"/>
  <c r="U621" i="26"/>
  <c r="AA621" i="26"/>
  <c r="AC621" i="26"/>
  <c r="AG621" i="26"/>
  <c r="AI621" i="26"/>
  <c r="AJ621" i="26"/>
  <c r="B622" i="26"/>
  <c r="J622" i="26"/>
  <c r="K622" i="26"/>
  <c r="L622" i="26"/>
  <c r="M622" i="26"/>
  <c r="N622" i="26"/>
  <c r="AA622" i="26"/>
  <c r="AG622" i="26"/>
  <c r="AJ622" i="26"/>
  <c r="B623" i="26"/>
  <c r="J623" i="26"/>
  <c r="K623" i="26"/>
  <c r="L623" i="26"/>
  <c r="M623" i="26"/>
  <c r="N623" i="26"/>
  <c r="S623" i="26"/>
  <c r="AG623" i="26"/>
  <c r="AJ623" i="26"/>
  <c r="B624" i="26"/>
  <c r="J624" i="26"/>
  <c r="K624" i="26"/>
  <c r="L624" i="26"/>
  <c r="M624" i="26"/>
  <c r="N624" i="26"/>
  <c r="S624" i="26"/>
  <c r="AA624" i="26"/>
  <c r="AG624" i="26"/>
  <c r="AH624" i="26"/>
  <c r="AI624" i="26"/>
  <c r="AJ624" i="26"/>
  <c r="B625" i="26"/>
  <c r="J625" i="26"/>
  <c r="K625" i="26"/>
  <c r="L625" i="26"/>
  <c r="M625" i="26"/>
  <c r="N625" i="26"/>
  <c r="AC625" i="26"/>
  <c r="AG625" i="26"/>
  <c r="U625" i="26" s="1"/>
  <c r="AH625" i="26"/>
  <c r="AI625" i="26"/>
  <c r="AJ625" i="26"/>
  <c r="B626" i="26"/>
  <c r="J626" i="26"/>
  <c r="K626" i="26"/>
  <c r="L626" i="26"/>
  <c r="M626" i="26"/>
  <c r="N626" i="26"/>
  <c r="S626" i="26"/>
  <c r="AA626" i="26"/>
  <c r="AG626" i="26"/>
  <c r="AC626" i="26" s="1"/>
  <c r="AH626" i="26"/>
  <c r="AI626" i="26" s="1"/>
  <c r="AJ626" i="26"/>
  <c r="B627" i="26"/>
  <c r="J627" i="26"/>
  <c r="K627" i="26"/>
  <c r="L627" i="26"/>
  <c r="M627" i="26"/>
  <c r="N627" i="26"/>
  <c r="AH627" i="26" s="1"/>
  <c r="AI627" i="26" s="1"/>
  <c r="S627" i="26"/>
  <c r="U627" i="26"/>
  <c r="AA627" i="26"/>
  <c r="AC627" i="26"/>
  <c r="AG627" i="26"/>
  <c r="AJ627" i="26"/>
  <c r="B628" i="26"/>
  <c r="J628" i="26"/>
  <c r="K628" i="26"/>
  <c r="L628" i="26"/>
  <c r="M628" i="26"/>
  <c r="N628" i="26"/>
  <c r="AH628" i="26" s="1"/>
  <c r="AI628" i="26" s="1"/>
  <c r="S628" i="26"/>
  <c r="U628" i="26"/>
  <c r="AA628" i="26"/>
  <c r="AG628" i="26"/>
  <c r="AC628" i="26" s="1"/>
  <c r="AJ628" i="26"/>
  <c r="B629" i="26"/>
  <c r="J629" i="26"/>
  <c r="K629" i="26"/>
  <c r="L629" i="26"/>
  <c r="M629" i="26"/>
  <c r="N629" i="26"/>
  <c r="AA629" i="26" s="1"/>
  <c r="AC629" i="26"/>
  <c r="AG629" i="26"/>
  <c r="U629" i="26" s="1"/>
  <c r="AJ629" i="26"/>
  <c r="B630" i="26"/>
  <c r="J630" i="26"/>
  <c r="K630" i="26"/>
  <c r="L630" i="26"/>
  <c r="M630" i="26"/>
  <c r="N630" i="26"/>
  <c r="S630" i="26"/>
  <c r="U630" i="26"/>
  <c r="AA630" i="26"/>
  <c r="AG630" i="26"/>
  <c r="AC630" i="26" s="1"/>
  <c r="AH630" i="26"/>
  <c r="AI630" i="26" s="1"/>
  <c r="AJ630" i="26"/>
  <c r="B631" i="26"/>
  <c r="J631" i="26"/>
  <c r="K631" i="26"/>
  <c r="L631" i="26"/>
  <c r="M631" i="26"/>
  <c r="N631" i="26"/>
  <c r="S631" i="26"/>
  <c r="U631" i="26"/>
  <c r="AC631" i="26"/>
  <c r="AG631" i="26"/>
  <c r="AJ631" i="26"/>
  <c r="B632" i="26"/>
  <c r="J632" i="26"/>
  <c r="K632" i="26"/>
  <c r="L632" i="26"/>
  <c r="M632" i="26"/>
  <c r="N632" i="26"/>
  <c r="U632" i="26"/>
  <c r="AC632" i="26"/>
  <c r="AG632" i="26"/>
  <c r="AJ632" i="26"/>
  <c r="B633" i="26"/>
  <c r="J633" i="26"/>
  <c r="K633" i="26"/>
  <c r="L633" i="26"/>
  <c r="M633" i="26"/>
  <c r="N633" i="26"/>
  <c r="AA633" i="26"/>
  <c r="AG633" i="26"/>
  <c r="AJ633" i="26"/>
  <c r="B634" i="26"/>
  <c r="J634" i="26"/>
  <c r="K634" i="26"/>
  <c r="L634" i="26"/>
  <c r="M634" i="26"/>
  <c r="N634" i="26"/>
  <c r="S634" i="26"/>
  <c r="AA634" i="26"/>
  <c r="AG634" i="26"/>
  <c r="AH634" i="26"/>
  <c r="AI634" i="26" s="1"/>
  <c r="AJ634" i="26"/>
  <c r="B635" i="26"/>
  <c r="J635" i="26"/>
  <c r="K635" i="26"/>
  <c r="L635" i="26"/>
  <c r="M635" i="26"/>
  <c r="N635" i="26"/>
  <c r="S635" i="26"/>
  <c r="AC635" i="26"/>
  <c r="AG635" i="26"/>
  <c r="U635" i="26" s="1"/>
  <c r="AJ635" i="26"/>
  <c r="B636" i="26"/>
  <c r="J636" i="26"/>
  <c r="K636" i="26"/>
  <c r="L636" i="26"/>
  <c r="M636" i="26"/>
  <c r="N636" i="26"/>
  <c r="S636" i="26"/>
  <c r="U636" i="26"/>
  <c r="AA636" i="26"/>
  <c r="AC636" i="26"/>
  <c r="AG636" i="26"/>
  <c r="AH636" i="26"/>
  <c r="AI636" i="26"/>
  <c r="AJ636" i="26"/>
  <c r="B637" i="26"/>
  <c r="J637" i="26"/>
  <c r="K637" i="26"/>
  <c r="L637" i="26"/>
  <c r="M637" i="26"/>
  <c r="N637" i="26"/>
  <c r="S637" i="26"/>
  <c r="AG637" i="26"/>
  <c r="U637" i="26" s="1"/>
  <c r="AJ637" i="26"/>
  <c r="B638" i="26"/>
  <c r="J638" i="26"/>
  <c r="K638" i="26"/>
  <c r="L638" i="26"/>
  <c r="M638" i="26"/>
  <c r="N638" i="26"/>
  <c r="AH638" i="26" s="1"/>
  <c r="AI638" i="26" s="1"/>
  <c r="AA638" i="26"/>
  <c r="AG638" i="26"/>
  <c r="AJ638" i="26"/>
  <c r="B639" i="26"/>
  <c r="J639" i="26"/>
  <c r="K639" i="26"/>
  <c r="L639" i="26"/>
  <c r="M639" i="26"/>
  <c r="N639" i="26"/>
  <c r="AH639" i="26" s="1"/>
  <c r="AI639" i="26" s="1"/>
  <c r="AA639" i="26"/>
  <c r="AG639" i="26"/>
  <c r="AC639" i="26" s="1"/>
  <c r="AJ639" i="26"/>
  <c r="B640" i="26"/>
  <c r="J640" i="26"/>
  <c r="K640" i="26"/>
  <c r="L640" i="26"/>
  <c r="M640" i="26"/>
  <c r="N640" i="26"/>
  <c r="AG640" i="26"/>
  <c r="AC640" i="26" s="1"/>
  <c r="AJ640" i="26"/>
  <c r="B641" i="26"/>
  <c r="J641" i="26"/>
  <c r="K641" i="26"/>
  <c r="L641" i="26"/>
  <c r="M641" i="26"/>
  <c r="N641" i="26"/>
  <c r="S641" i="26"/>
  <c r="AC641" i="26"/>
  <c r="AG641" i="26"/>
  <c r="U641" i="26" s="1"/>
  <c r="AJ641" i="26"/>
  <c r="B642" i="26"/>
  <c r="J642" i="26"/>
  <c r="K642" i="26"/>
  <c r="L642" i="26"/>
  <c r="M642" i="26"/>
  <c r="N642" i="26"/>
  <c r="S642" i="26"/>
  <c r="U642" i="26"/>
  <c r="AA642" i="26"/>
  <c r="AC642" i="26"/>
  <c r="AG642" i="26"/>
  <c r="AH642" i="26"/>
  <c r="AI642" i="26" s="1"/>
  <c r="AJ642" i="26"/>
  <c r="B643" i="26"/>
  <c r="J643" i="26"/>
  <c r="K643" i="26"/>
  <c r="L643" i="26"/>
  <c r="M643" i="26"/>
  <c r="N643" i="26"/>
  <c r="AG643" i="26"/>
  <c r="U643" i="26" s="1"/>
  <c r="AJ643" i="26"/>
  <c r="B644" i="26"/>
  <c r="J644" i="26"/>
  <c r="K644" i="26"/>
  <c r="L644" i="26"/>
  <c r="M644" i="26"/>
  <c r="N644" i="26"/>
  <c r="AG644" i="26"/>
  <c r="AC644" i="26" s="1"/>
  <c r="AJ644" i="26"/>
  <c r="B645" i="26"/>
  <c r="J645" i="26"/>
  <c r="K645" i="26"/>
  <c r="L645" i="26"/>
  <c r="M645" i="26"/>
  <c r="N645" i="26"/>
  <c r="AG645" i="26"/>
  <c r="U645" i="26" s="1"/>
  <c r="AJ645" i="26"/>
  <c r="B646" i="26"/>
  <c r="J646" i="26"/>
  <c r="K646" i="26"/>
  <c r="L646" i="26"/>
  <c r="M646" i="26"/>
  <c r="N646" i="26"/>
  <c r="AG646" i="26"/>
  <c r="AC646" i="26" s="1"/>
  <c r="AJ646" i="26"/>
  <c r="B647" i="26"/>
  <c r="J647" i="26"/>
  <c r="K647" i="26"/>
  <c r="L647" i="26"/>
  <c r="M647" i="26"/>
  <c r="N647" i="26"/>
  <c r="S647" i="26"/>
  <c r="AG647" i="26"/>
  <c r="U647" i="26" s="1"/>
  <c r="AJ647" i="26"/>
  <c r="B648" i="26"/>
  <c r="J648" i="26"/>
  <c r="K648" i="26"/>
  <c r="L648" i="26"/>
  <c r="M648" i="26"/>
  <c r="N648" i="26"/>
  <c r="S648" i="26"/>
  <c r="AA648" i="26"/>
  <c r="AG648" i="26"/>
  <c r="AC648" i="26" s="1"/>
  <c r="AH648" i="26"/>
  <c r="AI648" i="26" s="1"/>
  <c r="AJ648" i="26"/>
  <c r="B649" i="26"/>
  <c r="J649" i="26"/>
  <c r="K649" i="26"/>
  <c r="L649" i="26"/>
  <c r="M649" i="26"/>
  <c r="N649" i="26"/>
  <c r="AG649" i="26"/>
  <c r="U649" i="26" s="1"/>
  <c r="AJ649" i="26"/>
  <c r="B650" i="26"/>
  <c r="J650" i="26"/>
  <c r="K650" i="26"/>
  <c r="L650" i="26"/>
  <c r="M650" i="26"/>
  <c r="N650" i="26"/>
  <c r="S650" i="26"/>
  <c r="AA650" i="26"/>
  <c r="AG650" i="26"/>
  <c r="AH650" i="26"/>
  <c r="AI650" i="26"/>
  <c r="AJ650" i="26"/>
  <c r="B651" i="26"/>
  <c r="J651" i="26"/>
  <c r="K651" i="26"/>
  <c r="L651" i="26"/>
  <c r="M651" i="26"/>
  <c r="N651" i="26"/>
  <c r="AH651" i="26" s="1"/>
  <c r="AI651" i="26" s="1"/>
  <c r="S651" i="26"/>
  <c r="AA651" i="26"/>
  <c r="AG651" i="26"/>
  <c r="AJ651" i="26"/>
  <c r="B652" i="26"/>
  <c r="J652" i="26"/>
  <c r="K652" i="26"/>
  <c r="L652" i="26"/>
  <c r="M652" i="26"/>
  <c r="N652" i="26"/>
  <c r="AH652" i="26" s="1"/>
  <c r="S652" i="26"/>
  <c r="AA652" i="26"/>
  <c r="AG652" i="26"/>
  <c r="AI652" i="26"/>
  <c r="AJ652" i="26"/>
  <c r="B653" i="26"/>
  <c r="J653" i="26"/>
  <c r="K653" i="26"/>
  <c r="L653" i="26"/>
  <c r="M653" i="26"/>
  <c r="N653" i="26"/>
  <c r="S653" i="26"/>
  <c r="AA653" i="26"/>
  <c r="AC653" i="26"/>
  <c r="AG653" i="26"/>
  <c r="U653" i="26" s="1"/>
  <c r="AH653" i="26"/>
  <c r="AI653" i="26"/>
  <c r="AJ653" i="26"/>
  <c r="B654" i="26"/>
  <c r="J654" i="26"/>
  <c r="K654" i="26"/>
  <c r="L654" i="26"/>
  <c r="M654" i="26"/>
  <c r="N654" i="26"/>
  <c r="S654" i="26"/>
  <c r="AA654" i="26"/>
  <c r="AG654" i="26"/>
  <c r="AH654" i="26"/>
  <c r="AI654" i="26" s="1"/>
  <c r="AJ654" i="26"/>
  <c r="B655" i="26"/>
  <c r="J655" i="26"/>
  <c r="K655" i="26"/>
  <c r="L655" i="26"/>
  <c r="M655" i="26"/>
  <c r="N655" i="26"/>
  <c r="S655" i="26"/>
  <c r="U655" i="26"/>
  <c r="AA655" i="26"/>
  <c r="AC655" i="26"/>
  <c r="AG655" i="26"/>
  <c r="AH655" i="26"/>
  <c r="AI655" i="26"/>
  <c r="AJ655" i="26"/>
  <c r="B656" i="26"/>
  <c r="J656" i="26"/>
  <c r="K656" i="26"/>
  <c r="L656" i="26"/>
  <c r="M656" i="26"/>
  <c r="N656" i="26"/>
  <c r="AA656" i="26" s="1"/>
  <c r="S656" i="26"/>
  <c r="AG656" i="26"/>
  <c r="U656" i="26" s="1"/>
  <c r="AH656" i="26"/>
  <c r="AI656" i="26" s="1"/>
  <c r="AJ656" i="26"/>
  <c r="B657" i="26"/>
  <c r="J657" i="26"/>
  <c r="K657" i="26"/>
  <c r="L657" i="26"/>
  <c r="M657" i="26"/>
  <c r="N657" i="26"/>
  <c r="AA657" i="26"/>
  <c r="AG657" i="26"/>
  <c r="U657" i="26" s="1"/>
  <c r="AJ657" i="26"/>
  <c r="B658" i="26"/>
  <c r="J658" i="26"/>
  <c r="K658" i="26"/>
  <c r="L658" i="26"/>
  <c r="M658" i="26"/>
  <c r="N658" i="26"/>
  <c r="S658" i="26"/>
  <c r="AA658" i="26"/>
  <c r="AG658" i="26"/>
  <c r="AH658" i="26"/>
  <c r="AI658" i="26" s="1"/>
  <c r="AJ658" i="26"/>
  <c r="B659" i="26"/>
  <c r="J659" i="26"/>
  <c r="K659" i="26"/>
  <c r="L659" i="26"/>
  <c r="M659" i="26"/>
  <c r="N659" i="26"/>
  <c r="AH659" i="26" s="1"/>
  <c r="AI659" i="26" s="1"/>
  <c r="AC659" i="26"/>
  <c r="AG659" i="26"/>
  <c r="U659" i="26" s="1"/>
  <c r="AJ659" i="26"/>
  <c r="B660" i="26"/>
  <c r="J660" i="26"/>
  <c r="K660" i="26"/>
  <c r="L660" i="26"/>
  <c r="M660" i="26"/>
  <c r="N660" i="26"/>
  <c r="S660" i="26"/>
  <c r="U660" i="26"/>
  <c r="AA660" i="26"/>
  <c r="AG660" i="26"/>
  <c r="AC660" i="26" s="1"/>
  <c r="AH660" i="26"/>
  <c r="AI660" i="26" s="1"/>
  <c r="AJ660" i="26"/>
  <c r="B661" i="26"/>
  <c r="J661" i="26"/>
  <c r="K661" i="26"/>
  <c r="L661" i="26"/>
  <c r="M661" i="26"/>
  <c r="N661" i="26"/>
  <c r="AC661" i="26"/>
  <c r="AG661" i="26"/>
  <c r="U661" i="26" s="1"/>
  <c r="AH661" i="26"/>
  <c r="AI661" i="26" s="1"/>
  <c r="AJ661" i="26"/>
  <c r="B662" i="26"/>
  <c r="J662" i="26"/>
  <c r="K662" i="26"/>
  <c r="L662" i="26"/>
  <c r="M662" i="26"/>
  <c r="N662" i="26"/>
  <c r="AH662" i="26" s="1"/>
  <c r="U662" i="26"/>
  <c r="AA662" i="26"/>
  <c r="AC662" i="26"/>
  <c r="AG662" i="26"/>
  <c r="AI662" i="26"/>
  <c r="AJ662" i="26"/>
  <c r="B663" i="26"/>
  <c r="J663" i="26"/>
  <c r="K663" i="26"/>
  <c r="L663" i="26"/>
  <c r="M663" i="26"/>
  <c r="N663" i="26"/>
  <c r="AH663" i="26" s="1"/>
  <c r="S663" i="26"/>
  <c r="U663" i="26"/>
  <c r="AA663" i="26"/>
  <c r="AG663" i="26"/>
  <c r="AC663" i="26" s="1"/>
  <c r="AI663" i="26"/>
  <c r="AJ663" i="26"/>
  <c r="B664" i="26"/>
  <c r="J664" i="26"/>
  <c r="K664" i="26"/>
  <c r="L664" i="26"/>
  <c r="M664" i="26"/>
  <c r="N664" i="26"/>
  <c r="S664" i="26"/>
  <c r="U664" i="26"/>
  <c r="AG664" i="26"/>
  <c r="AC664" i="26" s="1"/>
  <c r="AJ664" i="26"/>
  <c r="B665" i="26"/>
  <c r="J665" i="26"/>
  <c r="K665" i="26"/>
  <c r="L665" i="26"/>
  <c r="M665" i="26"/>
  <c r="N665" i="26"/>
  <c r="S665" i="26" s="1"/>
  <c r="AG665" i="26"/>
  <c r="U665" i="26" s="1"/>
  <c r="AJ665" i="26"/>
  <c r="B666" i="26"/>
  <c r="J666" i="26"/>
  <c r="K666" i="26"/>
  <c r="L666" i="26"/>
  <c r="M666" i="26"/>
  <c r="N666" i="26"/>
  <c r="S666" i="26"/>
  <c r="AA666" i="26"/>
  <c r="AG666" i="26"/>
  <c r="AH666" i="26"/>
  <c r="AI666" i="26"/>
  <c r="AJ666" i="26"/>
  <c r="B667" i="26"/>
  <c r="J667" i="26"/>
  <c r="K667" i="26"/>
  <c r="L667" i="26"/>
  <c r="M667" i="26"/>
  <c r="N667" i="26"/>
  <c r="S667" i="26" s="1"/>
  <c r="AA667" i="26"/>
  <c r="AC667" i="26"/>
  <c r="AG667" i="26"/>
  <c r="U667" i="26" s="1"/>
  <c r="AH667" i="26"/>
  <c r="AI667" i="26"/>
  <c r="AJ667" i="26"/>
  <c r="B668" i="26"/>
  <c r="J668" i="26"/>
  <c r="K668" i="26"/>
  <c r="L668" i="26"/>
  <c r="M668" i="26"/>
  <c r="N668" i="26"/>
  <c r="S668" i="26"/>
  <c r="AA668" i="26"/>
  <c r="AG668" i="26"/>
  <c r="AC668" i="26" s="1"/>
  <c r="AH668" i="26"/>
  <c r="AI668" i="26" s="1"/>
  <c r="AJ668" i="26"/>
  <c r="B669" i="26"/>
  <c r="J669" i="26"/>
  <c r="K669" i="26"/>
  <c r="L669" i="26"/>
  <c r="M669" i="26"/>
  <c r="N669" i="26"/>
  <c r="AC669" i="26"/>
  <c r="AG669" i="26"/>
  <c r="U669" i="26" s="1"/>
  <c r="AJ669" i="26"/>
  <c r="B670" i="26"/>
  <c r="J670" i="26"/>
  <c r="K670" i="26"/>
  <c r="L670" i="26"/>
  <c r="M670" i="26"/>
  <c r="N670" i="26"/>
  <c r="S670" i="26"/>
  <c r="AA670" i="26"/>
  <c r="AG670" i="26"/>
  <c r="AH670" i="26"/>
  <c r="AI670" i="26" s="1"/>
  <c r="AJ670" i="26"/>
  <c r="B671" i="26"/>
  <c r="J671" i="26"/>
  <c r="K671" i="26"/>
  <c r="L671" i="26"/>
  <c r="M671" i="26"/>
  <c r="N671" i="26"/>
  <c r="AH671" i="26" s="1"/>
  <c r="S671" i="26"/>
  <c r="AA671" i="26"/>
  <c r="AC671" i="26"/>
  <c r="AG671" i="26"/>
  <c r="U671" i="26" s="1"/>
  <c r="AI671" i="26"/>
  <c r="AJ671" i="26"/>
  <c r="B672" i="26"/>
  <c r="J672" i="26"/>
  <c r="K672" i="26"/>
  <c r="L672" i="26"/>
  <c r="M672" i="26"/>
  <c r="N672" i="26"/>
  <c r="S672" i="26"/>
  <c r="AA672" i="26"/>
  <c r="AG672" i="26"/>
  <c r="AH672" i="26"/>
  <c r="AI672" i="26"/>
  <c r="AJ672" i="26"/>
  <c r="B673" i="26"/>
  <c r="J673" i="26"/>
  <c r="K673" i="26"/>
  <c r="L673" i="26"/>
  <c r="M673" i="26"/>
  <c r="N673" i="26"/>
  <c r="AA673" i="26" s="1"/>
  <c r="AC673" i="26"/>
  <c r="AG673" i="26"/>
  <c r="U673" i="26" s="1"/>
  <c r="AJ673" i="26"/>
  <c r="B674" i="26"/>
  <c r="J674" i="26"/>
  <c r="K674" i="26"/>
  <c r="L674" i="26"/>
  <c r="M674" i="26"/>
  <c r="N674" i="26"/>
  <c r="S674" i="26"/>
  <c r="U674" i="26"/>
  <c r="AA674" i="26"/>
  <c r="AC674" i="26"/>
  <c r="AG674" i="26"/>
  <c r="AH674" i="26"/>
  <c r="AI674" i="26" s="1"/>
  <c r="AJ674" i="26"/>
  <c r="B675" i="26"/>
  <c r="J675" i="26"/>
  <c r="K675" i="26"/>
  <c r="L675" i="26"/>
  <c r="M675" i="26"/>
  <c r="N675" i="26"/>
  <c r="U675" i="26"/>
  <c r="AC675" i="26"/>
  <c r="AG675" i="26"/>
  <c r="AJ675" i="26"/>
  <c r="B676" i="26"/>
  <c r="J676" i="26"/>
  <c r="K676" i="26"/>
  <c r="L676" i="26"/>
  <c r="M676" i="26"/>
  <c r="N676" i="26"/>
  <c r="S676" i="26"/>
  <c r="U676" i="26"/>
  <c r="AG676" i="26"/>
  <c r="AC676" i="26" s="1"/>
  <c r="AJ676" i="26"/>
  <c r="B677" i="26"/>
  <c r="J677" i="26"/>
  <c r="K677" i="26"/>
  <c r="L677" i="26"/>
  <c r="M677" i="26"/>
  <c r="N677" i="26"/>
  <c r="AH677" i="26" s="1"/>
  <c r="AI677" i="26" s="1"/>
  <c r="S677" i="26"/>
  <c r="AA677" i="26"/>
  <c r="AG677" i="26"/>
  <c r="AJ677" i="26"/>
  <c r="B678" i="26"/>
  <c r="J678" i="26"/>
  <c r="K678" i="26"/>
  <c r="L678" i="26"/>
  <c r="M678" i="26"/>
  <c r="N678" i="26"/>
  <c r="S678" i="26"/>
  <c r="AA678" i="26"/>
  <c r="AC678" i="26"/>
  <c r="AG678" i="26"/>
  <c r="U678" i="26" s="1"/>
  <c r="AH678" i="26"/>
  <c r="AI678" i="26" s="1"/>
  <c r="AJ678" i="26"/>
  <c r="B679" i="26"/>
  <c r="J679" i="26"/>
  <c r="K679" i="26"/>
  <c r="L679" i="26"/>
  <c r="M679" i="26"/>
  <c r="N679" i="26"/>
  <c r="U679" i="26"/>
  <c r="AC679" i="26"/>
  <c r="AG679" i="26"/>
  <c r="AJ679" i="26"/>
  <c r="B680" i="26"/>
  <c r="J680" i="26"/>
  <c r="K680" i="26"/>
  <c r="L680" i="26"/>
  <c r="M680" i="26"/>
  <c r="N680" i="26"/>
  <c r="AA680" i="26" s="1"/>
  <c r="S680" i="26"/>
  <c r="AG680" i="26"/>
  <c r="U680" i="26" s="1"/>
  <c r="AH680" i="26"/>
  <c r="AI680" i="26" s="1"/>
  <c r="AJ680" i="26"/>
  <c r="B681" i="26"/>
  <c r="J681" i="26"/>
  <c r="K681" i="26"/>
  <c r="L681" i="26"/>
  <c r="M681" i="26"/>
  <c r="N681" i="26"/>
  <c r="AG681" i="26"/>
  <c r="AJ681" i="26"/>
  <c r="B682" i="26"/>
  <c r="J682" i="26"/>
  <c r="K682" i="26"/>
  <c r="L682" i="26"/>
  <c r="M682" i="26"/>
  <c r="N682" i="26"/>
  <c r="S682" i="26"/>
  <c r="AA682" i="26"/>
  <c r="AG682" i="26"/>
  <c r="AH682" i="26"/>
  <c r="AI682" i="26"/>
  <c r="AJ682" i="26"/>
  <c r="B683" i="26"/>
  <c r="J683" i="26"/>
  <c r="K683" i="26"/>
  <c r="L683" i="26"/>
  <c r="M683" i="26"/>
  <c r="N683" i="26"/>
  <c r="S683" i="26" s="1"/>
  <c r="AA683" i="26"/>
  <c r="AC683" i="26"/>
  <c r="AG683" i="26"/>
  <c r="U683" i="26" s="1"/>
  <c r="AH683" i="26"/>
  <c r="AI683" i="26"/>
  <c r="AJ683" i="26"/>
  <c r="B684" i="26"/>
  <c r="J684" i="26"/>
  <c r="K684" i="26"/>
  <c r="L684" i="26"/>
  <c r="M684" i="26"/>
  <c r="N684" i="26"/>
  <c r="S684" i="26"/>
  <c r="AA684" i="26"/>
  <c r="AG684" i="26"/>
  <c r="U684" i="26" s="1"/>
  <c r="AH684" i="26"/>
  <c r="AI684" i="26" s="1"/>
  <c r="AJ684" i="26"/>
  <c r="B685" i="26"/>
  <c r="J685" i="26"/>
  <c r="K685" i="26"/>
  <c r="L685" i="26"/>
  <c r="M685" i="26"/>
  <c r="N685" i="26"/>
  <c r="AA685" i="26"/>
  <c r="AG685" i="26"/>
  <c r="AJ685" i="26"/>
  <c r="B686" i="26"/>
  <c r="J686" i="26"/>
  <c r="K686" i="26"/>
  <c r="L686" i="26"/>
  <c r="M686" i="26"/>
  <c r="N686" i="26"/>
  <c r="AH686" i="26" s="1"/>
  <c r="S686" i="26"/>
  <c r="AA686" i="26"/>
  <c r="AG686" i="26"/>
  <c r="AI686" i="26"/>
  <c r="AJ686" i="26"/>
  <c r="B687" i="26"/>
  <c r="J687" i="26"/>
  <c r="K687" i="26"/>
  <c r="L687" i="26"/>
  <c r="M687" i="26"/>
  <c r="N687" i="26"/>
  <c r="S687" i="26"/>
  <c r="AG687" i="26"/>
  <c r="AC687" i="26" s="1"/>
  <c r="AJ687" i="26"/>
  <c r="B688" i="26"/>
  <c r="J688" i="26"/>
  <c r="K688" i="26"/>
  <c r="L688" i="26"/>
  <c r="M688" i="26"/>
  <c r="N688" i="26"/>
  <c r="U688" i="26"/>
  <c r="AG688" i="26"/>
  <c r="AC688" i="26" s="1"/>
  <c r="AH688" i="26"/>
  <c r="AI688" i="26"/>
  <c r="AJ688" i="26"/>
  <c r="B689" i="26"/>
  <c r="J689" i="26"/>
  <c r="K689" i="26"/>
  <c r="L689" i="26"/>
  <c r="M689" i="26"/>
  <c r="N689" i="26"/>
  <c r="AC689" i="26"/>
  <c r="AG689" i="26"/>
  <c r="U689" i="26" s="1"/>
  <c r="AH689" i="26"/>
  <c r="AI689" i="26" s="1"/>
  <c r="AJ689" i="26"/>
  <c r="B690" i="26"/>
  <c r="J690" i="26"/>
  <c r="K690" i="26"/>
  <c r="L690" i="26"/>
  <c r="M690" i="26"/>
  <c r="N690" i="26"/>
  <c r="S690" i="26"/>
  <c r="AA690" i="26"/>
  <c r="AC690" i="26"/>
  <c r="AG690" i="26"/>
  <c r="U690" i="26" s="1"/>
  <c r="AH690" i="26"/>
  <c r="AI690" i="26"/>
  <c r="AJ690" i="26"/>
  <c r="B691" i="26"/>
  <c r="J691" i="26"/>
  <c r="K691" i="26"/>
  <c r="L691" i="26"/>
  <c r="M691" i="26"/>
  <c r="N691" i="26"/>
  <c r="S691" i="26" s="1"/>
  <c r="AA691" i="26"/>
  <c r="AC691" i="26"/>
  <c r="AG691" i="26"/>
  <c r="U691" i="26" s="1"/>
  <c r="AH691" i="26"/>
  <c r="AI691" i="26"/>
  <c r="AJ691" i="26"/>
  <c r="B692" i="26"/>
  <c r="J692" i="26"/>
  <c r="K692" i="26"/>
  <c r="L692" i="26"/>
  <c r="M692" i="26"/>
  <c r="N692" i="26"/>
  <c r="AH692" i="26" s="1"/>
  <c r="AI692" i="26" s="1"/>
  <c r="S692" i="26"/>
  <c r="U692" i="26"/>
  <c r="AA692" i="26"/>
  <c r="AG692" i="26"/>
  <c r="AC692" i="26" s="1"/>
  <c r="AJ692" i="26"/>
  <c r="B693" i="26"/>
  <c r="J693" i="26"/>
  <c r="K693" i="26"/>
  <c r="L693" i="26"/>
  <c r="M693" i="26"/>
  <c r="N693" i="26"/>
  <c r="AH693" i="26" s="1"/>
  <c r="AI693" i="26" s="1"/>
  <c r="S693" i="26"/>
  <c r="U693" i="26"/>
  <c r="AA693" i="26"/>
  <c r="AC693" i="26"/>
  <c r="AG693" i="26"/>
  <c r="AJ693" i="26"/>
  <c r="B694" i="26"/>
  <c r="J694" i="26"/>
  <c r="K694" i="26"/>
  <c r="L694" i="26"/>
  <c r="M694" i="26"/>
  <c r="N694" i="26"/>
  <c r="S694" i="26"/>
  <c r="U694" i="26"/>
  <c r="AG694" i="26"/>
  <c r="AC694" i="26" s="1"/>
  <c r="AJ694" i="26"/>
  <c r="B695" i="26"/>
  <c r="J695" i="26"/>
  <c r="K695" i="26"/>
  <c r="L695" i="26"/>
  <c r="M695" i="26"/>
  <c r="N695" i="26"/>
  <c r="AA695" i="26" s="1"/>
  <c r="U695" i="26"/>
  <c r="AC695" i="26"/>
  <c r="AG695" i="26"/>
  <c r="AH695" i="26"/>
  <c r="AI695" i="26" s="1"/>
  <c r="AJ695" i="26"/>
  <c r="B696" i="26"/>
  <c r="J696" i="26"/>
  <c r="K696" i="26"/>
  <c r="L696" i="26"/>
  <c r="M696" i="26"/>
  <c r="N696" i="26"/>
  <c r="AG696" i="26"/>
  <c r="AJ696" i="26"/>
  <c r="B697" i="26"/>
  <c r="J697" i="26"/>
  <c r="K697" i="26"/>
  <c r="L697" i="26"/>
  <c r="M697" i="26"/>
  <c r="N697" i="26"/>
  <c r="AG697" i="26"/>
  <c r="AJ697" i="26"/>
  <c r="B698" i="26"/>
  <c r="J698" i="26"/>
  <c r="K698" i="26"/>
  <c r="L698" i="26"/>
  <c r="M698" i="26"/>
  <c r="N698" i="26"/>
  <c r="AG698" i="26"/>
  <c r="AJ698" i="26"/>
  <c r="B699" i="26"/>
  <c r="J699" i="26"/>
  <c r="K699" i="26"/>
  <c r="L699" i="26"/>
  <c r="M699" i="26"/>
  <c r="N699" i="26"/>
  <c r="S699" i="26" s="1"/>
  <c r="AA699" i="26"/>
  <c r="AC699" i="26"/>
  <c r="AG699" i="26"/>
  <c r="U699" i="26" s="1"/>
  <c r="AH699" i="26"/>
  <c r="AI699" i="26" s="1"/>
  <c r="AJ699" i="26"/>
  <c r="B700" i="26"/>
  <c r="J700" i="26"/>
  <c r="K700" i="26"/>
  <c r="L700" i="26"/>
  <c r="M700" i="26"/>
  <c r="N700" i="26"/>
  <c r="S700" i="26"/>
  <c r="U700" i="26"/>
  <c r="AA700" i="26"/>
  <c r="AC700" i="26"/>
  <c r="AG700" i="26"/>
  <c r="AH700" i="26"/>
  <c r="AI700" i="26" s="1"/>
  <c r="AJ700" i="26"/>
  <c r="B701" i="26"/>
  <c r="J701" i="26"/>
  <c r="K701" i="26"/>
  <c r="L701" i="26"/>
  <c r="M701" i="26"/>
  <c r="N701" i="26"/>
  <c r="S701" i="26"/>
  <c r="U701" i="26"/>
  <c r="AA701" i="26"/>
  <c r="AC701" i="26"/>
  <c r="AG701" i="26"/>
  <c r="AH701" i="26"/>
  <c r="AI701" i="26"/>
  <c r="AJ701" i="26"/>
  <c r="B702" i="26"/>
  <c r="J702" i="26"/>
  <c r="K702" i="26"/>
  <c r="L702" i="26"/>
  <c r="M702" i="26"/>
  <c r="N702" i="26"/>
  <c r="AA702" i="26" s="1"/>
  <c r="S702" i="26"/>
  <c r="U702" i="26"/>
  <c r="AC702" i="26"/>
  <c r="AG702" i="26"/>
  <c r="AH702" i="26"/>
  <c r="AI702" i="26" s="1"/>
  <c r="AJ702" i="26"/>
  <c r="B703" i="26"/>
  <c r="J703" i="26"/>
  <c r="K703" i="26"/>
  <c r="L703" i="26"/>
  <c r="M703" i="26"/>
  <c r="N703" i="26"/>
  <c r="AG703" i="26"/>
  <c r="AC703" i="26" s="1"/>
  <c r="AH703" i="26"/>
  <c r="AI703" i="26" s="1"/>
  <c r="AJ703" i="26"/>
  <c r="B704" i="26"/>
  <c r="J704" i="26"/>
  <c r="K704" i="26"/>
  <c r="L704" i="26"/>
  <c r="M704" i="26"/>
  <c r="N704" i="26"/>
  <c r="S704" i="26"/>
  <c r="U704" i="26"/>
  <c r="AC704" i="26"/>
  <c r="AG704" i="26"/>
  <c r="AJ704" i="26"/>
  <c r="B705" i="26"/>
  <c r="J705" i="26"/>
  <c r="K705" i="26"/>
  <c r="L705" i="26"/>
  <c r="M705" i="26"/>
  <c r="N705" i="26"/>
  <c r="S705" i="26" s="1"/>
  <c r="U705" i="26"/>
  <c r="AC705" i="26"/>
  <c r="AG705" i="26"/>
  <c r="AJ705" i="26"/>
  <c r="B706" i="26"/>
  <c r="J706" i="26"/>
  <c r="K706" i="26"/>
  <c r="L706" i="26"/>
  <c r="M706" i="26"/>
  <c r="N706" i="26"/>
  <c r="S706" i="26"/>
  <c r="U706" i="26"/>
  <c r="AC706" i="26"/>
  <c r="AG706" i="26"/>
  <c r="AJ706" i="26"/>
  <c r="B707" i="26"/>
  <c r="J707" i="26"/>
  <c r="K707" i="26"/>
  <c r="L707" i="26"/>
  <c r="M707" i="26"/>
  <c r="N707" i="26"/>
  <c r="S707" i="26"/>
  <c r="U707" i="26"/>
  <c r="AC707" i="26"/>
  <c r="AG707" i="26"/>
  <c r="AJ707" i="26"/>
  <c r="B708" i="26"/>
  <c r="J708" i="26"/>
  <c r="K708" i="26"/>
  <c r="L708" i="26"/>
  <c r="M708" i="26"/>
  <c r="N708" i="26"/>
  <c r="AA708" i="26" s="1"/>
  <c r="S708" i="26"/>
  <c r="AG708" i="26"/>
  <c r="AH708" i="26"/>
  <c r="AI708" i="26"/>
  <c r="AJ708" i="26"/>
  <c r="B709" i="26"/>
  <c r="J709" i="26"/>
  <c r="K709" i="26"/>
  <c r="L709" i="26"/>
  <c r="M709" i="26"/>
  <c r="N709" i="26"/>
  <c r="S709" i="26" s="1"/>
  <c r="AA709" i="26"/>
  <c r="AG709" i="26"/>
  <c r="U709" i="26" s="1"/>
  <c r="AH709" i="26"/>
  <c r="AI709" i="26"/>
  <c r="AJ709" i="26"/>
  <c r="B710" i="26"/>
  <c r="J710" i="26"/>
  <c r="K710" i="26"/>
  <c r="L710" i="26"/>
  <c r="M710" i="26"/>
  <c r="N710" i="26"/>
  <c r="S710" i="26"/>
  <c r="U710" i="26"/>
  <c r="AA710" i="26"/>
  <c r="AG710" i="26"/>
  <c r="AC710" i="26" s="1"/>
  <c r="AH710" i="26"/>
  <c r="AI710" i="26" s="1"/>
  <c r="AJ710" i="26"/>
  <c r="B711" i="26"/>
  <c r="J711" i="26"/>
  <c r="K711" i="26"/>
  <c r="L711" i="26"/>
  <c r="M711" i="26"/>
  <c r="N711" i="26"/>
  <c r="AH711" i="26" s="1"/>
  <c r="AI711" i="26" s="1"/>
  <c r="U711" i="26"/>
  <c r="AC711" i="26"/>
  <c r="AG711" i="26"/>
  <c r="AJ711" i="26"/>
  <c r="B712" i="26"/>
  <c r="J712" i="26"/>
  <c r="K712" i="26"/>
  <c r="L712" i="26"/>
  <c r="M712" i="26"/>
  <c r="N712" i="26"/>
  <c r="AH712" i="26" s="1"/>
  <c r="AI712" i="26" s="1"/>
  <c r="S712" i="26"/>
  <c r="U712" i="26"/>
  <c r="AC712" i="26"/>
  <c r="AG712" i="26"/>
  <c r="AJ712" i="26"/>
  <c r="B713" i="26"/>
  <c r="J713" i="26"/>
  <c r="K713" i="26"/>
  <c r="L713" i="26"/>
  <c r="M713" i="26"/>
  <c r="N713" i="26"/>
  <c r="AA713" i="26" s="1"/>
  <c r="S713" i="26"/>
  <c r="U713" i="26"/>
  <c r="AC713" i="26"/>
  <c r="AG713" i="26"/>
  <c r="AH713" i="26"/>
  <c r="AI713" i="26" s="1"/>
  <c r="AJ713" i="26"/>
  <c r="B714" i="26"/>
  <c r="J714" i="26"/>
  <c r="K714" i="26"/>
  <c r="L714" i="26"/>
  <c r="M714" i="26"/>
  <c r="N714" i="26"/>
  <c r="S714" i="26"/>
  <c r="AG714" i="26"/>
  <c r="AC714" i="26" s="1"/>
  <c r="AJ714" i="26"/>
  <c r="B715" i="26"/>
  <c r="J715" i="26"/>
  <c r="K715" i="26"/>
  <c r="L715" i="26"/>
  <c r="M715" i="26"/>
  <c r="N715" i="26"/>
  <c r="U715" i="26"/>
  <c r="AC715" i="26"/>
  <c r="AG715" i="26"/>
  <c r="AH715" i="26"/>
  <c r="AI715" i="26" s="1"/>
  <c r="AJ715" i="26"/>
  <c r="B716" i="26"/>
  <c r="J716" i="26"/>
  <c r="K716" i="26"/>
  <c r="L716" i="26"/>
  <c r="M716" i="26"/>
  <c r="N716" i="26"/>
  <c r="U716" i="26"/>
  <c r="AA716" i="26"/>
  <c r="AC716" i="26"/>
  <c r="AG716" i="26"/>
  <c r="AJ716" i="26"/>
  <c r="B717" i="26"/>
  <c r="J717" i="26"/>
  <c r="K717" i="26"/>
  <c r="L717" i="26"/>
  <c r="M717" i="26"/>
  <c r="N717" i="26"/>
  <c r="AH717" i="26" s="1"/>
  <c r="AI717" i="26" s="1"/>
  <c r="S717" i="26"/>
  <c r="U717" i="26"/>
  <c r="AA717" i="26"/>
  <c r="AC717" i="26"/>
  <c r="AG717" i="26"/>
  <c r="AJ717" i="26"/>
  <c r="B718" i="26"/>
  <c r="J718" i="26"/>
  <c r="K718" i="26"/>
  <c r="L718" i="26"/>
  <c r="M718" i="26"/>
  <c r="N718" i="26"/>
  <c r="AH718" i="26" s="1"/>
  <c r="AI718" i="26" s="1"/>
  <c r="AG718" i="26"/>
  <c r="AJ718" i="26"/>
  <c r="B719" i="26"/>
  <c r="J719" i="26"/>
  <c r="K719" i="26"/>
  <c r="L719" i="26"/>
  <c r="M719" i="26"/>
  <c r="N719" i="26"/>
  <c r="U719" i="26"/>
  <c r="AC719" i="26"/>
  <c r="AG719" i="26"/>
  <c r="AH719" i="26"/>
  <c r="AI719" i="26" s="1"/>
  <c r="AJ719" i="26"/>
  <c r="B720" i="26"/>
  <c r="J720" i="26"/>
  <c r="K720" i="26"/>
  <c r="L720" i="26"/>
  <c r="M720" i="26"/>
  <c r="N720" i="26"/>
  <c r="AA720" i="26" s="1"/>
  <c r="S720" i="26"/>
  <c r="AG720" i="26"/>
  <c r="AC720" i="26" s="1"/>
  <c r="AH720" i="26"/>
  <c r="AI720" i="26" s="1"/>
  <c r="AJ720" i="26"/>
  <c r="B721" i="26"/>
  <c r="J721" i="26"/>
  <c r="K721" i="26"/>
  <c r="L721" i="26"/>
  <c r="M721" i="26"/>
  <c r="N721" i="26"/>
  <c r="AA721" i="26"/>
  <c r="AC721" i="26"/>
  <c r="AG721" i="26"/>
  <c r="U721" i="26" s="1"/>
  <c r="AJ721" i="26"/>
  <c r="B722" i="26"/>
  <c r="J722" i="26"/>
  <c r="K722" i="26"/>
  <c r="L722" i="26"/>
  <c r="M722" i="26"/>
  <c r="N722" i="26"/>
  <c r="S722" i="26"/>
  <c r="U722" i="26"/>
  <c r="AA722" i="26"/>
  <c r="AG722" i="26"/>
  <c r="AC722" i="26" s="1"/>
  <c r="AH722" i="26"/>
  <c r="AI722" i="26"/>
  <c r="AJ722" i="26"/>
  <c r="B723" i="26"/>
  <c r="J723" i="26"/>
  <c r="K723" i="26"/>
  <c r="L723" i="26"/>
  <c r="M723" i="26"/>
  <c r="N723" i="26"/>
  <c r="S723" i="26"/>
  <c r="AA723" i="26"/>
  <c r="AG723" i="26"/>
  <c r="AH723" i="26"/>
  <c r="AI723" i="26" s="1"/>
  <c r="AJ723" i="26"/>
  <c r="B724" i="26"/>
  <c r="J724" i="26"/>
  <c r="K724" i="26"/>
  <c r="L724" i="26"/>
  <c r="M724" i="26"/>
  <c r="N724" i="26"/>
  <c r="S724" i="26"/>
  <c r="U724" i="26"/>
  <c r="AA724" i="26"/>
  <c r="AC724" i="26"/>
  <c r="AG724" i="26"/>
  <c r="AH724" i="26"/>
  <c r="AI724" i="26" s="1"/>
  <c r="AJ724" i="26"/>
  <c r="B725" i="26"/>
  <c r="J725" i="26"/>
  <c r="K725" i="26"/>
  <c r="L725" i="26"/>
  <c r="M725" i="26"/>
  <c r="N725" i="26"/>
  <c r="U725" i="26"/>
  <c r="AC725" i="26"/>
  <c r="AG725" i="26"/>
  <c r="AJ725" i="26"/>
  <c r="B726" i="26"/>
  <c r="J726" i="26"/>
  <c r="K726" i="26"/>
  <c r="L726" i="26"/>
  <c r="M726" i="26"/>
  <c r="N726" i="26"/>
  <c r="S726" i="26"/>
  <c r="AC726" i="26"/>
  <c r="AG726" i="26"/>
  <c r="U726" i="26" s="1"/>
  <c r="AJ726" i="26"/>
  <c r="B727" i="26"/>
  <c r="J727" i="26"/>
  <c r="K727" i="26"/>
  <c r="L727" i="26"/>
  <c r="M727" i="26"/>
  <c r="N727" i="26"/>
  <c r="U727" i="26"/>
  <c r="AC727" i="26"/>
  <c r="AG727" i="26"/>
  <c r="AJ727" i="26"/>
  <c r="B728" i="26"/>
  <c r="J728" i="26"/>
  <c r="K728" i="26"/>
  <c r="L728" i="26"/>
  <c r="M728" i="26"/>
  <c r="N728" i="26"/>
  <c r="AH728" i="26" s="1"/>
  <c r="AI728" i="26" s="1"/>
  <c r="S728" i="26"/>
  <c r="U728" i="26"/>
  <c r="AC728" i="26"/>
  <c r="AG728" i="26"/>
  <c r="AJ728" i="26"/>
  <c r="B729" i="26"/>
  <c r="J729" i="26"/>
  <c r="K729" i="26"/>
  <c r="L729" i="26"/>
  <c r="M729" i="26"/>
  <c r="N729" i="26"/>
  <c r="AA729" i="26" s="1"/>
  <c r="S729" i="26"/>
  <c r="U729" i="26"/>
  <c r="AC729" i="26"/>
  <c r="AG729" i="26"/>
  <c r="AH729" i="26"/>
  <c r="AI729" i="26" s="1"/>
  <c r="AJ729" i="26"/>
  <c r="B730" i="26"/>
  <c r="J730" i="26"/>
  <c r="K730" i="26"/>
  <c r="L730" i="26"/>
  <c r="M730" i="26"/>
  <c r="N730" i="26"/>
  <c r="AG730" i="26"/>
  <c r="AJ730" i="26"/>
  <c r="B731" i="26"/>
  <c r="J731" i="26"/>
  <c r="K731" i="26"/>
  <c r="L731" i="26"/>
  <c r="M731" i="26"/>
  <c r="N731" i="26"/>
  <c r="U731" i="26"/>
  <c r="AC731" i="26"/>
  <c r="AG731" i="26"/>
  <c r="AH731" i="26"/>
  <c r="AI731" i="26" s="1"/>
  <c r="AJ731" i="26"/>
  <c r="B732" i="26"/>
  <c r="J732" i="26"/>
  <c r="K732" i="26"/>
  <c r="L732" i="26"/>
  <c r="M732" i="26"/>
  <c r="N732" i="26"/>
  <c r="AA732" i="26" s="1"/>
  <c r="S732" i="26"/>
  <c r="AG732" i="26"/>
  <c r="U732" i="26" s="1"/>
  <c r="AH732" i="26"/>
  <c r="AI732" i="26"/>
  <c r="AJ732" i="26"/>
  <c r="B733" i="26"/>
  <c r="J733" i="26"/>
  <c r="K733" i="26"/>
  <c r="L733" i="26"/>
  <c r="M733" i="26"/>
  <c r="N733" i="26"/>
  <c r="S733" i="26" s="1"/>
  <c r="U733" i="26"/>
  <c r="AA733" i="26"/>
  <c r="AC733" i="26"/>
  <c r="AG733" i="26"/>
  <c r="AH733" i="26"/>
  <c r="AI733" i="26" s="1"/>
  <c r="AJ733" i="26"/>
  <c r="B734" i="26"/>
  <c r="J734" i="26"/>
  <c r="K734" i="26"/>
  <c r="L734" i="26"/>
  <c r="M734" i="26"/>
  <c r="N734" i="26"/>
  <c r="AA734" i="26" s="1"/>
  <c r="S734" i="26"/>
  <c r="U734" i="26"/>
  <c r="AC734" i="26"/>
  <c r="AG734" i="26"/>
  <c r="AH734" i="26"/>
  <c r="AI734" i="26"/>
  <c r="AJ734" i="26"/>
  <c r="B735" i="26"/>
  <c r="J735" i="26"/>
  <c r="K735" i="26"/>
  <c r="L735" i="26"/>
  <c r="M735" i="26"/>
  <c r="N735" i="26"/>
  <c r="AG735" i="26"/>
  <c r="AH735" i="26"/>
  <c r="AI735" i="26" s="1"/>
  <c r="AJ735" i="26"/>
  <c r="B736" i="26"/>
  <c r="J736" i="26"/>
  <c r="K736" i="26"/>
  <c r="L736" i="26"/>
  <c r="M736" i="26"/>
  <c r="N736" i="26"/>
  <c r="AH736" i="26" s="1"/>
  <c r="AI736" i="26" s="1"/>
  <c r="S736" i="26"/>
  <c r="U736" i="26"/>
  <c r="AA736" i="26"/>
  <c r="AC736" i="26"/>
  <c r="AG736" i="26"/>
  <c r="AJ736" i="26"/>
  <c r="B737" i="26"/>
  <c r="J737" i="26"/>
  <c r="K737" i="26"/>
  <c r="L737" i="26"/>
  <c r="M737" i="26"/>
  <c r="N737" i="26"/>
  <c r="AH737" i="26" s="1"/>
  <c r="AI737" i="26" s="1"/>
  <c r="S737" i="26"/>
  <c r="U737" i="26"/>
  <c r="AA737" i="26"/>
  <c r="AC737" i="26"/>
  <c r="AG737" i="26"/>
  <c r="AJ737" i="26"/>
  <c r="B738" i="26"/>
  <c r="J738" i="26"/>
  <c r="K738" i="26"/>
  <c r="L738" i="26"/>
  <c r="M738" i="26"/>
  <c r="N738" i="26"/>
  <c r="S738" i="26"/>
  <c r="U738" i="26"/>
  <c r="AG738" i="26"/>
  <c r="AC738" i="26" s="1"/>
  <c r="AJ738" i="26"/>
  <c r="B739" i="26"/>
  <c r="J739" i="26"/>
  <c r="K739" i="26"/>
  <c r="L739" i="26"/>
  <c r="M739" i="26"/>
  <c r="N739" i="26"/>
  <c r="U739" i="26"/>
  <c r="AC739" i="26"/>
  <c r="AG739" i="26"/>
  <c r="AJ739" i="26"/>
  <c r="B740" i="26"/>
  <c r="J740" i="26"/>
  <c r="K740" i="26"/>
  <c r="L740" i="26"/>
  <c r="M740" i="26"/>
  <c r="N740" i="26"/>
  <c r="U740" i="26"/>
  <c r="AA740" i="26"/>
  <c r="AC740" i="26"/>
  <c r="AG740" i="26"/>
  <c r="AJ740" i="26"/>
  <c r="B741" i="26"/>
  <c r="J741" i="26"/>
  <c r="K741" i="26"/>
  <c r="L741" i="26"/>
  <c r="M741" i="26"/>
  <c r="N741" i="26"/>
  <c r="AG741" i="26"/>
  <c r="AH741" i="26"/>
  <c r="AI741" i="26" s="1"/>
  <c r="AJ741" i="26"/>
  <c r="B742" i="26"/>
  <c r="J742" i="26"/>
  <c r="K742" i="26"/>
  <c r="L742" i="26"/>
  <c r="M742" i="26"/>
  <c r="N742" i="26"/>
  <c r="S742" i="26" s="1"/>
  <c r="AA742" i="26"/>
  <c r="AG742" i="26"/>
  <c r="AH742" i="26"/>
  <c r="AI742" i="26" s="1"/>
  <c r="AJ742" i="26"/>
  <c r="B743" i="26"/>
  <c r="J743" i="26"/>
  <c r="K743" i="26"/>
  <c r="L743" i="26"/>
  <c r="M743" i="26"/>
  <c r="N743" i="26"/>
  <c r="S743" i="26"/>
  <c r="U743" i="26"/>
  <c r="AA743" i="26"/>
  <c r="AC743" i="26"/>
  <c r="AG743" i="26"/>
  <c r="AH743" i="26"/>
  <c r="AI743" i="26"/>
  <c r="AJ743" i="26"/>
  <c r="B744" i="26"/>
  <c r="J744" i="26"/>
  <c r="K744" i="26"/>
  <c r="L744" i="26"/>
  <c r="M744" i="26"/>
  <c r="N744" i="26"/>
  <c r="U744" i="26"/>
  <c r="AC744" i="26"/>
  <c r="AG744" i="26"/>
  <c r="AJ744" i="26"/>
  <c r="B745" i="26"/>
  <c r="J745" i="26"/>
  <c r="K745" i="26"/>
  <c r="L745" i="26"/>
  <c r="M745" i="26"/>
  <c r="N745" i="26"/>
  <c r="U745" i="26"/>
  <c r="AC745" i="26"/>
  <c r="AG745" i="26"/>
  <c r="AJ745" i="26"/>
  <c r="B746" i="26"/>
  <c r="J746" i="26"/>
  <c r="K746" i="26"/>
  <c r="L746" i="26"/>
  <c r="M746" i="26"/>
  <c r="N746" i="26"/>
  <c r="U746" i="26"/>
  <c r="AG746" i="26"/>
  <c r="AC746" i="26" s="1"/>
  <c r="AJ746" i="26"/>
  <c r="B747" i="26"/>
  <c r="J747" i="26"/>
  <c r="K747" i="26"/>
  <c r="L747" i="26"/>
  <c r="M747" i="26"/>
  <c r="N747" i="26"/>
  <c r="S747" i="26"/>
  <c r="AA747" i="26"/>
  <c r="AG747" i="26"/>
  <c r="U747" i="26" s="1"/>
  <c r="AH747" i="26"/>
  <c r="AI747" i="26"/>
  <c r="AJ747" i="26"/>
  <c r="B748" i="26"/>
  <c r="J748" i="26"/>
  <c r="K748" i="26"/>
  <c r="L748" i="26"/>
  <c r="M748" i="26"/>
  <c r="N748" i="26"/>
  <c r="S748" i="26"/>
  <c r="AA748" i="26"/>
  <c r="AG748" i="26"/>
  <c r="U748" i="26" s="1"/>
  <c r="AH748" i="26"/>
  <c r="AI748" i="26" s="1"/>
  <c r="AJ748" i="26"/>
  <c r="B749" i="26"/>
  <c r="J749" i="26"/>
  <c r="K749" i="26"/>
  <c r="L749" i="26"/>
  <c r="M749" i="26"/>
  <c r="N749" i="26"/>
  <c r="U749" i="26"/>
  <c r="AC749" i="26"/>
  <c r="AG749" i="26"/>
  <c r="AJ749" i="26"/>
  <c r="B750" i="26"/>
  <c r="J750" i="26"/>
  <c r="K750" i="26"/>
  <c r="L750" i="26"/>
  <c r="M750" i="26"/>
  <c r="N750" i="26"/>
  <c r="U750" i="26"/>
  <c r="AC750" i="26"/>
  <c r="AG750" i="26"/>
  <c r="AJ750" i="26"/>
  <c r="B751" i="26"/>
  <c r="J751" i="26"/>
  <c r="K751" i="26"/>
  <c r="L751" i="26"/>
  <c r="M751" i="26"/>
  <c r="N751" i="26"/>
  <c r="U751" i="26"/>
  <c r="AC751" i="26"/>
  <c r="AG751" i="26"/>
  <c r="AH751" i="26"/>
  <c r="AI751" i="26" s="1"/>
  <c r="AJ751" i="26"/>
  <c r="B752" i="26"/>
  <c r="J752" i="26"/>
  <c r="K752" i="26"/>
  <c r="L752" i="26"/>
  <c r="M752" i="26"/>
  <c r="N752" i="26"/>
  <c r="AA752" i="26" s="1"/>
  <c r="S752" i="26"/>
  <c r="AG752" i="26"/>
  <c r="U752" i="26" s="1"/>
  <c r="AH752" i="26"/>
  <c r="AI752" i="26" s="1"/>
  <c r="AJ752" i="26"/>
  <c r="B753" i="26"/>
  <c r="J753" i="26"/>
  <c r="K753" i="26"/>
  <c r="L753" i="26"/>
  <c r="M753" i="26"/>
  <c r="N753" i="26"/>
  <c r="U753" i="26"/>
  <c r="AC753" i="26"/>
  <c r="AG753" i="26"/>
  <c r="AH753" i="26"/>
  <c r="AI753" i="26"/>
  <c r="AJ753" i="26"/>
  <c r="B754" i="26"/>
  <c r="J754" i="26"/>
  <c r="K754" i="26"/>
  <c r="L754" i="26"/>
  <c r="M754" i="26"/>
  <c r="N754" i="26"/>
  <c r="AA754" i="26" s="1"/>
  <c r="S754" i="26"/>
  <c r="AG754" i="26"/>
  <c r="AH754" i="26"/>
  <c r="AI754" i="26" s="1"/>
  <c r="AJ754" i="26"/>
  <c r="B755" i="26"/>
  <c r="J755" i="26"/>
  <c r="K755" i="26"/>
  <c r="L755" i="26"/>
  <c r="M755" i="26"/>
  <c r="N755" i="26"/>
  <c r="S755" i="26"/>
  <c r="U755" i="26"/>
  <c r="AA755" i="26"/>
  <c r="AC755" i="26"/>
  <c r="AG755" i="26"/>
  <c r="AH755" i="26"/>
  <c r="AI755" i="26"/>
  <c r="AJ755" i="26"/>
  <c r="B756" i="26"/>
  <c r="J756" i="26"/>
  <c r="K756" i="26"/>
  <c r="L756" i="26"/>
  <c r="M756" i="26"/>
  <c r="N756" i="26"/>
  <c r="AA756" i="26" s="1"/>
  <c r="S756" i="26"/>
  <c r="AC756" i="26"/>
  <c r="AG756" i="26"/>
  <c r="U756" i="26" s="1"/>
  <c r="AH756" i="26"/>
  <c r="AI756" i="26"/>
  <c r="AJ756" i="26"/>
  <c r="B757" i="26"/>
  <c r="J757" i="26"/>
  <c r="K757" i="26"/>
  <c r="L757" i="26"/>
  <c r="M757" i="26"/>
  <c r="N757" i="26"/>
  <c r="S757" i="26" s="1"/>
  <c r="AA757" i="26"/>
  <c r="AC757" i="26"/>
  <c r="AG757" i="26"/>
  <c r="U757" i="26" s="1"/>
  <c r="AH757" i="26"/>
  <c r="AI757" i="26" s="1"/>
  <c r="AJ757" i="26"/>
  <c r="B758" i="26"/>
  <c r="J758" i="26"/>
  <c r="K758" i="26"/>
  <c r="L758" i="26"/>
  <c r="M758" i="26"/>
  <c r="N758" i="26"/>
  <c r="S758" i="26" s="1"/>
  <c r="U758" i="26"/>
  <c r="AA758" i="26"/>
  <c r="AC758" i="26"/>
  <c r="AG758" i="26"/>
  <c r="AJ758" i="26"/>
  <c r="B759" i="26"/>
  <c r="J759" i="26"/>
  <c r="K759" i="26"/>
  <c r="L759" i="26"/>
  <c r="M759" i="26"/>
  <c r="N759" i="26"/>
  <c r="AH759" i="26" s="1"/>
  <c r="S759" i="26"/>
  <c r="U759" i="26"/>
  <c r="AA759" i="26"/>
  <c r="AC759" i="26"/>
  <c r="AG759" i="26"/>
  <c r="AI759" i="26"/>
  <c r="AJ759" i="26"/>
  <c r="B760" i="26"/>
  <c r="J760" i="26"/>
  <c r="K760" i="26"/>
  <c r="L760" i="26"/>
  <c r="M760" i="26"/>
  <c r="N760" i="26"/>
  <c r="S760" i="26"/>
  <c r="U760" i="26"/>
  <c r="AG760" i="26"/>
  <c r="AC760" i="26" s="1"/>
  <c r="AJ760" i="26"/>
  <c r="B761" i="26"/>
  <c r="J761" i="26"/>
  <c r="K761" i="26"/>
  <c r="L761" i="26"/>
  <c r="M761" i="26"/>
  <c r="N761" i="26"/>
  <c r="U761" i="26"/>
  <c r="AC761" i="26"/>
  <c r="AG761" i="26"/>
  <c r="AJ761" i="26"/>
  <c r="B762" i="26"/>
  <c r="J762" i="26"/>
  <c r="K762" i="26"/>
  <c r="L762" i="26"/>
  <c r="M762" i="26"/>
  <c r="N762" i="26"/>
  <c r="AG762" i="26"/>
  <c r="AH762" i="26"/>
  <c r="AI762" i="26"/>
  <c r="AJ762" i="26"/>
  <c r="B763" i="26"/>
  <c r="J763" i="26"/>
  <c r="K763" i="26"/>
  <c r="L763" i="26"/>
  <c r="M763" i="26"/>
  <c r="N763" i="26"/>
  <c r="AG763" i="26"/>
  <c r="AH763" i="26"/>
  <c r="AI763" i="26" s="1"/>
  <c r="AJ763" i="26"/>
  <c r="B764" i="26"/>
  <c r="J764" i="26"/>
  <c r="K764" i="26"/>
  <c r="L764" i="26"/>
  <c r="M764" i="26"/>
  <c r="N764" i="26"/>
  <c r="AG764" i="26"/>
  <c r="U764" i="26" s="1"/>
  <c r="AH764" i="26"/>
  <c r="AI764" i="26"/>
  <c r="AJ764" i="26"/>
  <c r="B765" i="26"/>
  <c r="J765" i="26"/>
  <c r="K765" i="26"/>
  <c r="L765" i="26"/>
  <c r="M765" i="26"/>
  <c r="N765" i="26"/>
  <c r="S765" i="26" s="1"/>
  <c r="AA765" i="26"/>
  <c r="AG765" i="26"/>
  <c r="AH765" i="26"/>
  <c r="AI765" i="26"/>
  <c r="AJ765" i="26"/>
  <c r="B766" i="26"/>
  <c r="J766" i="26"/>
  <c r="K766" i="26"/>
  <c r="L766" i="26"/>
  <c r="M766" i="26"/>
  <c r="N766" i="26"/>
  <c r="S766" i="26" s="1"/>
  <c r="AA766" i="26"/>
  <c r="AG766" i="26"/>
  <c r="U766" i="26" s="1"/>
  <c r="AH766" i="26"/>
  <c r="AI766" i="26" s="1"/>
  <c r="AJ766" i="26"/>
  <c r="B767" i="26"/>
  <c r="J767" i="26"/>
  <c r="K767" i="26"/>
  <c r="L767" i="26"/>
  <c r="M767" i="26"/>
  <c r="N767" i="26"/>
  <c r="S767" i="26"/>
  <c r="U767" i="26"/>
  <c r="AA767" i="26"/>
  <c r="AC767" i="26"/>
  <c r="AG767" i="26"/>
  <c r="AH767" i="26"/>
  <c r="AI767" i="26" s="1"/>
  <c r="AJ767" i="26"/>
  <c r="B768" i="26"/>
  <c r="J768" i="26"/>
  <c r="K768" i="26"/>
  <c r="L768" i="26"/>
  <c r="M768" i="26"/>
  <c r="N768" i="26"/>
  <c r="S768" i="26"/>
  <c r="U768" i="26"/>
  <c r="AC768" i="26"/>
  <c r="AG768" i="26"/>
  <c r="AJ768" i="26"/>
  <c r="B769" i="26"/>
  <c r="J769" i="26"/>
  <c r="K769" i="26"/>
  <c r="L769" i="26"/>
  <c r="M769" i="26"/>
  <c r="N769" i="26"/>
  <c r="U769" i="26"/>
  <c r="AA769" i="26"/>
  <c r="AG769" i="26"/>
  <c r="AC769" i="26" s="1"/>
  <c r="AJ769" i="26"/>
  <c r="B770" i="26"/>
  <c r="J770" i="26"/>
  <c r="K770" i="26"/>
  <c r="L770" i="26"/>
  <c r="M770" i="26"/>
  <c r="N770" i="26"/>
  <c r="AH770" i="26" s="1"/>
  <c r="AI770" i="26" s="1"/>
  <c r="S770" i="26"/>
  <c r="U770" i="26"/>
  <c r="AA770" i="26"/>
  <c r="AG770" i="26"/>
  <c r="AC770" i="26" s="1"/>
  <c r="AJ770" i="26"/>
  <c r="B771" i="26"/>
  <c r="J771" i="26"/>
  <c r="K771" i="26"/>
  <c r="L771" i="26"/>
  <c r="M771" i="26"/>
  <c r="N771" i="26"/>
  <c r="AH771" i="26" s="1"/>
  <c r="AI771" i="26" s="1"/>
  <c r="S771" i="26"/>
  <c r="AA771" i="26"/>
  <c r="AC771" i="26"/>
  <c r="AG771" i="26"/>
  <c r="U771" i="26" s="1"/>
  <c r="AJ771" i="26"/>
  <c r="B772" i="26"/>
  <c r="J772" i="26"/>
  <c r="K772" i="26"/>
  <c r="L772" i="26"/>
  <c r="M772" i="26"/>
  <c r="N772" i="26"/>
  <c r="S772" i="26"/>
  <c r="U772" i="26"/>
  <c r="AA772" i="26"/>
  <c r="AC772" i="26"/>
  <c r="AG772" i="26"/>
  <c r="AH772" i="26"/>
  <c r="AI772" i="26" s="1"/>
  <c r="AJ772" i="26"/>
  <c r="B773" i="26"/>
  <c r="J773" i="26"/>
  <c r="K773" i="26"/>
  <c r="L773" i="26"/>
  <c r="M773" i="26"/>
  <c r="N773" i="26"/>
  <c r="S773" i="26"/>
  <c r="U773" i="26"/>
  <c r="AC773" i="26"/>
  <c r="AG773" i="26"/>
  <c r="AJ773" i="26"/>
  <c r="B774" i="26"/>
  <c r="J774" i="26"/>
  <c r="K774" i="26"/>
  <c r="L774" i="26"/>
  <c r="M774" i="26"/>
  <c r="N774" i="26"/>
  <c r="AG774" i="26"/>
  <c r="AH774" i="26"/>
  <c r="AI774" i="26" s="1"/>
  <c r="AJ774" i="26"/>
  <c r="B775" i="26"/>
  <c r="J775" i="26"/>
  <c r="K775" i="26"/>
  <c r="L775" i="26"/>
  <c r="M775" i="26"/>
  <c r="N775" i="26"/>
  <c r="AC775" i="26"/>
  <c r="AG775" i="26"/>
  <c r="U775" i="26" s="1"/>
  <c r="AH775" i="26"/>
  <c r="AI775" i="26"/>
  <c r="AJ775" i="26"/>
  <c r="B776" i="26"/>
  <c r="J776" i="26"/>
  <c r="K776" i="26"/>
  <c r="L776" i="26"/>
  <c r="M776" i="26"/>
  <c r="N776" i="26"/>
  <c r="S776" i="26" s="1"/>
  <c r="AA776" i="26"/>
  <c r="AG776" i="26"/>
  <c r="AC776" i="26" s="1"/>
  <c r="AH776" i="26"/>
  <c r="AI776" i="26" s="1"/>
  <c r="AJ776" i="26"/>
  <c r="B777" i="26"/>
  <c r="J777" i="26"/>
  <c r="K777" i="26"/>
  <c r="L777" i="26"/>
  <c r="M777" i="26"/>
  <c r="N777" i="26"/>
  <c r="S777" i="26"/>
  <c r="U777" i="26"/>
  <c r="AA777" i="26"/>
  <c r="AC777" i="26"/>
  <c r="AG777" i="26"/>
  <c r="AH777" i="26"/>
  <c r="AI777" i="26"/>
  <c r="AJ777" i="26"/>
  <c r="B778" i="26"/>
  <c r="J778" i="26"/>
  <c r="K778" i="26"/>
  <c r="L778" i="26"/>
  <c r="M778" i="26"/>
  <c r="N778" i="26"/>
  <c r="U778" i="26"/>
  <c r="AC778" i="26"/>
  <c r="AG778" i="26"/>
  <c r="AJ778" i="26"/>
  <c r="B779" i="26"/>
  <c r="J779" i="26"/>
  <c r="K779" i="26"/>
  <c r="L779" i="26"/>
  <c r="M779" i="26"/>
  <c r="N779" i="26"/>
  <c r="U779" i="26"/>
  <c r="AA779" i="26"/>
  <c r="AC779" i="26"/>
  <c r="AG779" i="26"/>
  <c r="AJ779" i="26"/>
  <c r="B780" i="26"/>
  <c r="J780" i="26"/>
  <c r="K780" i="26"/>
  <c r="L780" i="26"/>
  <c r="M780" i="26"/>
  <c r="N780" i="26"/>
  <c r="AA780" i="26" s="1"/>
  <c r="S780" i="26"/>
  <c r="AC780" i="26"/>
  <c r="AG780" i="26"/>
  <c r="U780" i="26" s="1"/>
  <c r="AH780" i="26"/>
  <c r="AI780" i="26"/>
  <c r="AJ780" i="26"/>
  <c r="B781" i="26"/>
  <c r="J781" i="26"/>
  <c r="K781" i="26"/>
  <c r="L781" i="26"/>
  <c r="M781" i="26"/>
  <c r="N781" i="26"/>
  <c r="AG781" i="26"/>
  <c r="U781" i="26" s="1"/>
  <c r="AH781" i="26"/>
  <c r="AI781" i="26" s="1"/>
  <c r="AJ781" i="26"/>
  <c r="B782" i="26"/>
  <c r="J782" i="26"/>
  <c r="K782" i="26"/>
  <c r="L782" i="26"/>
  <c r="M782" i="26"/>
  <c r="N782" i="26"/>
  <c r="U782" i="26"/>
  <c r="AC782" i="26"/>
  <c r="AG782" i="26"/>
  <c r="AJ782" i="26"/>
  <c r="B783" i="26"/>
  <c r="J783" i="26"/>
  <c r="K783" i="26"/>
  <c r="L783" i="26"/>
  <c r="M783" i="26"/>
  <c r="N783" i="26"/>
  <c r="AA783" i="26" s="1"/>
  <c r="S783" i="26"/>
  <c r="AG783" i="26"/>
  <c r="AC783" i="26" s="1"/>
  <c r="AH783" i="26"/>
  <c r="AI783" i="26" s="1"/>
  <c r="AJ783" i="26"/>
  <c r="B784" i="26"/>
  <c r="J784" i="26"/>
  <c r="K784" i="26"/>
  <c r="L784" i="26"/>
  <c r="M784" i="26"/>
  <c r="N784" i="26"/>
  <c r="AA784" i="26"/>
  <c r="AG784" i="26"/>
  <c r="U784" i="26" s="1"/>
  <c r="AJ784" i="26"/>
  <c r="B785" i="26"/>
  <c r="J785" i="26"/>
  <c r="K785" i="26"/>
  <c r="L785" i="26"/>
  <c r="M785" i="26"/>
  <c r="N785" i="26"/>
  <c r="U785" i="26"/>
  <c r="AC785" i="26"/>
  <c r="AG785" i="26"/>
  <c r="AJ785" i="26"/>
  <c r="B786" i="26"/>
  <c r="J786" i="26"/>
  <c r="K786" i="26"/>
  <c r="L786" i="26"/>
  <c r="M786" i="26"/>
  <c r="N786" i="26"/>
  <c r="AA786" i="26" s="1"/>
  <c r="S786" i="26"/>
  <c r="U786" i="26"/>
  <c r="AG786" i="26"/>
  <c r="AC786" i="26" s="1"/>
  <c r="AH786" i="26"/>
  <c r="AI786" i="26"/>
  <c r="AJ786" i="26"/>
  <c r="B787" i="26"/>
  <c r="J787" i="26"/>
  <c r="K787" i="26"/>
  <c r="L787" i="26"/>
  <c r="M787" i="26"/>
  <c r="N787" i="26"/>
  <c r="AC787" i="26"/>
  <c r="AG787" i="26"/>
  <c r="U787" i="26" s="1"/>
  <c r="AH787" i="26"/>
  <c r="AI787" i="26"/>
  <c r="AJ787" i="26"/>
  <c r="B788" i="26"/>
  <c r="J788" i="26"/>
  <c r="K788" i="26"/>
  <c r="L788" i="26"/>
  <c r="M788" i="26"/>
  <c r="N788" i="26"/>
  <c r="S788" i="26" s="1"/>
  <c r="AA788" i="26"/>
  <c r="AG788" i="26"/>
  <c r="U788" i="26" s="1"/>
  <c r="AH788" i="26"/>
  <c r="AI788" i="26"/>
  <c r="AJ788" i="26"/>
  <c r="B789" i="26"/>
  <c r="J789" i="26"/>
  <c r="K789" i="26"/>
  <c r="L789" i="26"/>
  <c r="M789" i="26"/>
  <c r="N789" i="26"/>
  <c r="S789" i="26"/>
  <c r="AA789" i="26"/>
  <c r="AG789" i="26"/>
  <c r="AH789" i="26"/>
  <c r="AI789" i="26"/>
  <c r="AJ789" i="26"/>
  <c r="B790" i="26"/>
  <c r="J790" i="26"/>
  <c r="K790" i="26"/>
  <c r="L790" i="26"/>
  <c r="M790" i="26"/>
  <c r="N790" i="26"/>
  <c r="S790" i="26"/>
  <c r="AA790" i="26"/>
  <c r="AG790" i="26"/>
  <c r="U790" i="26" s="1"/>
  <c r="AH790" i="26"/>
  <c r="AI790" i="26" s="1"/>
  <c r="AJ790" i="26"/>
  <c r="B791" i="26"/>
  <c r="J791" i="26"/>
  <c r="K791" i="26"/>
  <c r="L791" i="26"/>
  <c r="M791" i="26"/>
  <c r="N791" i="26"/>
  <c r="AH791" i="26" s="1"/>
  <c r="AI791" i="26" s="1"/>
  <c r="S791" i="26"/>
  <c r="U791" i="26"/>
  <c r="AA791" i="26"/>
  <c r="AC791" i="26"/>
  <c r="AG791" i="26"/>
  <c r="AJ791" i="26"/>
  <c r="B792" i="26"/>
  <c r="J792" i="26"/>
  <c r="K792" i="26"/>
  <c r="L792" i="26"/>
  <c r="M792" i="26"/>
  <c r="N792" i="26"/>
  <c r="AC792" i="26"/>
  <c r="AG792" i="26"/>
  <c r="U792" i="26" s="1"/>
  <c r="AJ792" i="26"/>
  <c r="B793" i="26"/>
  <c r="J793" i="26"/>
  <c r="K793" i="26"/>
  <c r="L793" i="26"/>
  <c r="M793" i="26"/>
  <c r="N793" i="26"/>
  <c r="AA793" i="26"/>
  <c r="AG793" i="26"/>
  <c r="U793" i="26" s="1"/>
  <c r="AJ793" i="26"/>
  <c r="B794" i="26"/>
  <c r="J794" i="26"/>
  <c r="K794" i="26"/>
  <c r="L794" i="26"/>
  <c r="M794" i="26"/>
  <c r="N794" i="26"/>
  <c r="AH794" i="26" s="1"/>
  <c r="AI794" i="26" s="1"/>
  <c r="S794" i="26"/>
  <c r="AA794" i="26"/>
  <c r="AG794" i="26"/>
  <c r="AC794" i="26" s="1"/>
  <c r="AJ794" i="26"/>
  <c r="B795" i="26"/>
  <c r="J795" i="26"/>
  <c r="K795" i="26"/>
  <c r="L795" i="26"/>
  <c r="M795" i="26"/>
  <c r="N795" i="26"/>
  <c r="AH795" i="26" s="1"/>
  <c r="AC795" i="26"/>
  <c r="AG795" i="26"/>
  <c r="U795" i="26" s="1"/>
  <c r="AI795" i="26"/>
  <c r="AJ795" i="26"/>
  <c r="B796" i="26"/>
  <c r="J796" i="26"/>
  <c r="K796" i="26"/>
  <c r="L796" i="26"/>
  <c r="M796" i="26"/>
  <c r="N796" i="26"/>
  <c r="S796" i="26"/>
  <c r="AA796" i="26"/>
  <c r="AG796" i="26"/>
  <c r="AH796" i="26"/>
  <c r="AI796" i="26" s="1"/>
  <c r="AJ796" i="26"/>
  <c r="B797" i="26"/>
  <c r="J797" i="26"/>
  <c r="K797" i="26"/>
  <c r="L797" i="26"/>
  <c r="M797" i="26"/>
  <c r="N797" i="26"/>
  <c r="AA797" i="26" s="1"/>
  <c r="U797" i="26"/>
  <c r="AC797" i="26"/>
  <c r="AG797" i="26"/>
  <c r="AH797" i="26"/>
  <c r="AI797" i="26"/>
  <c r="AJ797" i="26"/>
  <c r="B798" i="26"/>
  <c r="J798" i="26"/>
  <c r="K798" i="26"/>
  <c r="L798" i="26"/>
  <c r="M798" i="26"/>
  <c r="N798" i="26"/>
  <c r="AA798" i="26" s="1"/>
  <c r="AG798" i="26"/>
  <c r="U798" i="26" s="1"/>
  <c r="AH798" i="26"/>
  <c r="AI798" i="26"/>
  <c r="AJ798" i="26"/>
  <c r="B799" i="26"/>
  <c r="J799" i="26"/>
  <c r="K799" i="26"/>
  <c r="L799" i="26"/>
  <c r="M799" i="26"/>
  <c r="N799" i="26"/>
  <c r="S799" i="26" s="1"/>
  <c r="AA799" i="26"/>
  <c r="AG799" i="26"/>
  <c r="U799" i="26" s="1"/>
  <c r="AH799" i="26"/>
  <c r="AI799" i="26"/>
  <c r="AJ799" i="26"/>
  <c r="B800" i="26"/>
  <c r="J800" i="26"/>
  <c r="K800" i="26"/>
  <c r="L800" i="26"/>
  <c r="M800" i="26"/>
  <c r="N800" i="26"/>
  <c r="AH800" i="26" s="1"/>
  <c r="AI800" i="26" s="1"/>
  <c r="S800" i="26"/>
  <c r="U800" i="26"/>
  <c r="AA800" i="26"/>
  <c r="AG800" i="26"/>
  <c r="AC800" i="26" s="1"/>
  <c r="AJ800" i="26"/>
  <c r="B801" i="26"/>
  <c r="J801" i="26"/>
  <c r="K801" i="26"/>
  <c r="L801" i="26"/>
  <c r="M801" i="26"/>
  <c r="N801" i="26"/>
  <c r="AH801" i="26" s="1"/>
  <c r="S801" i="26"/>
  <c r="U801" i="26"/>
  <c r="AA801" i="26"/>
  <c r="AC801" i="26"/>
  <c r="AG801" i="26"/>
  <c r="AI801" i="26"/>
  <c r="AJ801" i="26"/>
  <c r="B802" i="26"/>
  <c r="J802" i="26"/>
  <c r="K802" i="26"/>
  <c r="L802" i="26"/>
  <c r="M802" i="26"/>
  <c r="N802" i="26"/>
  <c r="S802" i="26"/>
  <c r="AG802" i="26"/>
  <c r="AC802" i="26" s="1"/>
  <c r="AJ802" i="26"/>
  <c r="B803" i="26"/>
  <c r="J803" i="26"/>
  <c r="K803" i="26"/>
  <c r="L803" i="26"/>
  <c r="M803" i="26"/>
  <c r="N803" i="26"/>
  <c r="S803" i="26"/>
  <c r="U803" i="26"/>
  <c r="AC803" i="26"/>
  <c r="AG803" i="26"/>
  <c r="AJ803" i="26"/>
  <c r="B804" i="26"/>
  <c r="J804" i="26"/>
  <c r="K804" i="26"/>
  <c r="L804" i="26"/>
  <c r="M804" i="26"/>
  <c r="N804" i="26"/>
  <c r="AA804" i="26" s="1"/>
  <c r="S804" i="26"/>
  <c r="AC804" i="26"/>
  <c r="AG804" i="26"/>
  <c r="U804" i="26" s="1"/>
  <c r="AH804" i="26"/>
  <c r="AI804" i="26" s="1"/>
  <c r="AJ804" i="26"/>
  <c r="B805" i="26"/>
  <c r="J805" i="26"/>
  <c r="K805" i="26"/>
  <c r="L805" i="26"/>
  <c r="M805" i="26"/>
  <c r="N805" i="26"/>
  <c r="AH805" i="26" s="1"/>
  <c r="AI805" i="26" s="1"/>
  <c r="S805" i="26"/>
  <c r="U805" i="26"/>
  <c r="AA805" i="26"/>
  <c r="AC805" i="26"/>
  <c r="AG805" i="26"/>
  <c r="AJ805" i="26"/>
  <c r="B806" i="26"/>
  <c r="J806" i="26"/>
  <c r="K806" i="26"/>
  <c r="L806" i="26"/>
  <c r="M806" i="26"/>
  <c r="N806" i="26"/>
  <c r="AA806" i="26" s="1"/>
  <c r="S806" i="26"/>
  <c r="AC806" i="26"/>
  <c r="AG806" i="26"/>
  <c r="U806" i="26" s="1"/>
  <c r="AH806" i="26"/>
  <c r="AI806" i="26" s="1"/>
  <c r="AJ806" i="26"/>
  <c r="B807" i="26"/>
  <c r="J807" i="26"/>
  <c r="K807" i="26"/>
  <c r="L807" i="26"/>
  <c r="M807" i="26"/>
  <c r="N807" i="26"/>
  <c r="S807" i="26" s="1"/>
  <c r="U807" i="26"/>
  <c r="AA807" i="26"/>
  <c r="AG807" i="26"/>
  <c r="AC807" i="26" s="1"/>
  <c r="AH807" i="26"/>
  <c r="AI807" i="26" s="1"/>
  <c r="AJ807" i="26"/>
  <c r="B808" i="26"/>
  <c r="J808" i="26"/>
  <c r="K808" i="26"/>
  <c r="L808" i="26"/>
  <c r="M808" i="26"/>
  <c r="N808" i="26"/>
  <c r="S808" i="26"/>
  <c r="U808" i="26"/>
  <c r="AA808" i="26"/>
  <c r="AC808" i="26"/>
  <c r="AG808" i="26"/>
  <c r="AH808" i="26"/>
  <c r="AI808" i="26"/>
  <c r="AJ808" i="26"/>
  <c r="B809" i="26"/>
  <c r="J809" i="26"/>
  <c r="K809" i="26"/>
  <c r="L809" i="26"/>
  <c r="M809" i="26"/>
  <c r="N809" i="26"/>
  <c r="U809" i="26"/>
  <c r="AG809" i="26"/>
  <c r="AC809" i="26" s="1"/>
  <c r="AH809" i="26"/>
  <c r="AI809" i="26" s="1"/>
  <c r="AJ809" i="26"/>
  <c r="B810" i="26"/>
  <c r="J810" i="26"/>
  <c r="K810" i="26"/>
  <c r="L810" i="26"/>
  <c r="M810" i="26"/>
  <c r="N810" i="26"/>
  <c r="S810" i="26" s="1"/>
  <c r="AA810" i="26"/>
  <c r="AG810" i="26"/>
  <c r="AH810" i="26"/>
  <c r="AI810" i="26"/>
  <c r="AJ810" i="26"/>
  <c r="B811" i="26"/>
  <c r="J811" i="26"/>
  <c r="K811" i="26"/>
  <c r="L811" i="26"/>
  <c r="M811" i="26"/>
  <c r="N811" i="26"/>
  <c r="S811" i="26" s="1"/>
  <c r="AA811" i="26"/>
  <c r="AG811" i="26"/>
  <c r="U811" i="26" s="1"/>
  <c r="AH811" i="26"/>
  <c r="AI811" i="26" s="1"/>
  <c r="AJ811" i="26"/>
  <c r="B812" i="26"/>
  <c r="J812" i="26"/>
  <c r="K812" i="26"/>
  <c r="L812" i="26"/>
  <c r="M812" i="26"/>
  <c r="N812" i="26"/>
  <c r="AH812" i="26" s="1"/>
  <c r="S812" i="26"/>
  <c r="U812" i="26"/>
  <c r="AA812" i="26"/>
  <c r="AC812" i="26"/>
  <c r="AG812" i="26"/>
  <c r="AI812" i="26"/>
  <c r="AJ812" i="26"/>
  <c r="B813" i="26"/>
  <c r="J813" i="26"/>
  <c r="K813" i="26"/>
  <c r="L813" i="26"/>
  <c r="M813" i="26"/>
  <c r="N813" i="26"/>
  <c r="AA813" i="26" s="1"/>
  <c r="S813" i="26"/>
  <c r="AG813" i="26"/>
  <c r="AC813" i="26" s="1"/>
  <c r="AH813" i="26"/>
  <c r="AI813" i="26" s="1"/>
  <c r="AJ813" i="26"/>
  <c r="B814" i="26"/>
  <c r="J814" i="26"/>
  <c r="K814" i="26"/>
  <c r="L814" i="26"/>
  <c r="M814" i="26"/>
  <c r="N814" i="26"/>
  <c r="AA814" i="26" s="1"/>
  <c r="S814" i="26"/>
  <c r="U814" i="26"/>
  <c r="AC814" i="26"/>
  <c r="AG814" i="26"/>
  <c r="AH814" i="26"/>
  <c r="AI814" i="26"/>
  <c r="AJ814" i="26"/>
  <c r="B815" i="26"/>
  <c r="J815" i="26"/>
  <c r="K815" i="26"/>
  <c r="L815" i="26"/>
  <c r="M815" i="26"/>
  <c r="N815" i="26"/>
  <c r="AA815" i="26" s="1"/>
  <c r="U815" i="26"/>
  <c r="AG815" i="26"/>
  <c r="AC815" i="26" s="1"/>
  <c r="AH815" i="26"/>
  <c r="AI815" i="26"/>
  <c r="AJ815" i="26"/>
  <c r="B816" i="26"/>
  <c r="J816" i="26"/>
  <c r="K816" i="26"/>
  <c r="L816" i="26"/>
  <c r="M816" i="26"/>
  <c r="N816" i="26"/>
  <c r="S816" i="26" s="1"/>
  <c r="U816" i="26"/>
  <c r="AA816" i="26"/>
  <c r="AG816" i="26"/>
  <c r="AC816" i="26" s="1"/>
  <c r="AH816" i="26"/>
  <c r="AI816" i="26" s="1"/>
  <c r="AJ816" i="26"/>
  <c r="B817" i="26"/>
  <c r="J817" i="26"/>
  <c r="K817" i="26"/>
  <c r="L817" i="26"/>
  <c r="M817" i="26"/>
  <c r="N817" i="26"/>
  <c r="AA817" i="26" s="1"/>
  <c r="S817" i="26"/>
  <c r="U817" i="26"/>
  <c r="AC817" i="26"/>
  <c r="AG817" i="26"/>
  <c r="AJ817" i="26"/>
  <c r="B818" i="26"/>
  <c r="J818" i="26"/>
  <c r="K818" i="26"/>
  <c r="L818" i="26"/>
  <c r="M818" i="26"/>
  <c r="N818" i="26"/>
  <c r="AG818" i="26"/>
  <c r="U818" i="26" s="1"/>
  <c r="AJ818" i="26"/>
  <c r="B819" i="26"/>
  <c r="J819" i="26"/>
  <c r="K819" i="26"/>
  <c r="L819" i="26"/>
  <c r="M819" i="26"/>
  <c r="N819" i="26"/>
  <c r="U819" i="26"/>
  <c r="AG819" i="26"/>
  <c r="AC819" i="26" s="1"/>
  <c r="AJ819" i="26"/>
  <c r="B820" i="26"/>
  <c r="J820" i="26"/>
  <c r="K820" i="26"/>
  <c r="L820" i="26"/>
  <c r="M820" i="26"/>
  <c r="N820" i="26"/>
  <c r="U820" i="26"/>
  <c r="AA820" i="26"/>
  <c r="AC820" i="26"/>
  <c r="AG820" i="26"/>
  <c r="AJ820" i="26"/>
  <c r="B821" i="26"/>
  <c r="J821" i="26"/>
  <c r="K821" i="26"/>
  <c r="L821" i="26"/>
  <c r="M821" i="26"/>
  <c r="N821" i="26"/>
  <c r="AA821" i="26" s="1"/>
  <c r="S821" i="26"/>
  <c r="U821" i="26"/>
  <c r="AC821" i="26"/>
  <c r="AG821" i="26"/>
  <c r="AH821" i="26"/>
  <c r="AI821" i="26"/>
  <c r="AJ821" i="26"/>
  <c r="B822" i="26"/>
  <c r="J822" i="26"/>
  <c r="K822" i="26"/>
  <c r="L822" i="26"/>
  <c r="M822" i="26"/>
  <c r="N822" i="26"/>
  <c r="U822" i="26"/>
  <c r="AG822" i="26"/>
  <c r="AC822" i="26" s="1"/>
  <c r="AJ822" i="26"/>
  <c r="B823" i="26"/>
  <c r="J823" i="26"/>
  <c r="K823" i="26"/>
  <c r="L823" i="26"/>
  <c r="M823" i="26"/>
  <c r="N823" i="26"/>
  <c r="S823" i="26" s="1"/>
  <c r="AA823" i="26"/>
  <c r="AC823" i="26"/>
  <c r="AG823" i="26"/>
  <c r="U823" i="26" s="1"/>
  <c r="AH823" i="26"/>
  <c r="AI823" i="26" s="1"/>
  <c r="AJ823" i="26"/>
  <c r="B824" i="26"/>
  <c r="J824" i="26"/>
  <c r="K824" i="26"/>
  <c r="L824" i="26"/>
  <c r="M824" i="26"/>
  <c r="N824" i="26"/>
  <c r="S824" i="26"/>
  <c r="U824" i="26"/>
  <c r="AA824" i="26"/>
  <c r="AC824" i="26"/>
  <c r="AG824" i="26"/>
  <c r="AH824" i="26"/>
  <c r="AI824" i="26"/>
  <c r="AJ824" i="26"/>
  <c r="B825" i="26"/>
  <c r="J825" i="26"/>
  <c r="K825" i="26"/>
  <c r="L825" i="26"/>
  <c r="M825" i="26"/>
  <c r="N825" i="26"/>
  <c r="AH825" i="26" s="1"/>
  <c r="AI825" i="26" s="1"/>
  <c r="AG825" i="26"/>
  <c r="AJ825" i="26"/>
  <c r="B826" i="26"/>
  <c r="J826" i="26"/>
  <c r="K826" i="26"/>
  <c r="L826" i="26"/>
  <c r="M826" i="26"/>
  <c r="N826" i="26"/>
  <c r="S826" i="26"/>
  <c r="U826" i="26"/>
  <c r="AA826" i="26"/>
  <c r="AC826" i="26"/>
  <c r="AG826" i="26"/>
  <c r="AH826" i="26"/>
  <c r="AI826" i="26"/>
  <c r="AJ826" i="26"/>
  <c r="B827" i="26"/>
  <c r="J827" i="26"/>
  <c r="K827" i="26"/>
  <c r="L827" i="26"/>
  <c r="M827" i="26"/>
  <c r="N827" i="26"/>
  <c r="AH827" i="26" s="1"/>
  <c r="AI827" i="26" s="1"/>
  <c r="S827" i="26"/>
  <c r="AA827" i="26"/>
  <c r="AG827" i="26"/>
  <c r="U827" i="26" s="1"/>
  <c r="AJ827" i="26"/>
  <c r="B828" i="26"/>
  <c r="J828" i="26"/>
  <c r="K828" i="26"/>
  <c r="L828" i="26"/>
  <c r="M828" i="26"/>
  <c r="N828" i="26"/>
  <c r="S828" i="26"/>
  <c r="U828" i="26"/>
  <c r="AA828" i="26"/>
  <c r="AC828" i="26"/>
  <c r="AG828" i="26"/>
  <c r="AH828" i="26"/>
  <c r="AI828" i="26" s="1"/>
  <c r="AJ828" i="26"/>
  <c r="B829" i="26"/>
  <c r="J829" i="26"/>
  <c r="K829" i="26"/>
  <c r="L829" i="26"/>
  <c r="M829" i="26"/>
  <c r="N829" i="26"/>
  <c r="AA829" i="26" s="1"/>
  <c r="S829" i="26"/>
  <c r="AG829" i="26"/>
  <c r="AH829" i="26"/>
  <c r="AI829" i="26" s="1"/>
  <c r="AJ829" i="26"/>
  <c r="B830" i="26"/>
  <c r="J830" i="26"/>
  <c r="K830" i="26"/>
  <c r="L830" i="26"/>
  <c r="M830" i="26"/>
  <c r="N830" i="26"/>
  <c r="S830" i="26" s="1"/>
  <c r="AA830" i="26"/>
  <c r="AG830" i="26"/>
  <c r="AH830" i="26"/>
  <c r="AI830" i="26"/>
  <c r="AJ830" i="26"/>
  <c r="B831" i="26"/>
  <c r="J831" i="26"/>
  <c r="K831" i="26"/>
  <c r="L831" i="26"/>
  <c r="M831" i="26"/>
  <c r="N831" i="26"/>
  <c r="S831" i="26"/>
  <c r="AA831" i="26"/>
  <c r="AG831" i="26"/>
  <c r="AH831" i="26"/>
  <c r="AI831" i="26" s="1"/>
  <c r="AJ831" i="26"/>
  <c r="B832" i="26"/>
  <c r="J832" i="26"/>
  <c r="K832" i="26"/>
  <c r="L832" i="26"/>
  <c r="M832" i="26"/>
  <c r="N832" i="26"/>
  <c r="AH832" i="26" s="1"/>
  <c r="AI832" i="26" s="1"/>
  <c r="S832" i="26"/>
  <c r="U832" i="26"/>
  <c r="AA832" i="26"/>
  <c r="AC832" i="26"/>
  <c r="AG832" i="26"/>
  <c r="AJ832" i="26"/>
  <c r="B833" i="26"/>
  <c r="J833" i="26"/>
  <c r="K833" i="26"/>
  <c r="L833" i="26"/>
  <c r="M833" i="26"/>
  <c r="N833" i="26"/>
  <c r="AH833" i="26" s="1"/>
  <c r="AI833" i="26" s="1"/>
  <c r="S833" i="26"/>
  <c r="U833" i="26"/>
  <c r="AC833" i="26"/>
  <c r="AG833" i="26"/>
  <c r="AJ833" i="26"/>
  <c r="B834" i="26"/>
  <c r="J834" i="26"/>
  <c r="K834" i="26"/>
  <c r="L834" i="26"/>
  <c r="M834" i="26"/>
  <c r="N834" i="26"/>
  <c r="AA834" i="26" s="1"/>
  <c r="S834" i="26"/>
  <c r="U834" i="26"/>
  <c r="AC834" i="26"/>
  <c r="AG834" i="26"/>
  <c r="AH834" i="26"/>
  <c r="AI834" i="26"/>
  <c r="AJ834" i="26"/>
  <c r="B835" i="26"/>
  <c r="J835" i="26"/>
  <c r="K835" i="26"/>
  <c r="L835" i="26"/>
  <c r="M835" i="26"/>
  <c r="N835" i="26"/>
  <c r="AC835" i="26"/>
  <c r="AG835" i="26"/>
  <c r="U835" i="26" s="1"/>
  <c r="AJ835" i="26"/>
  <c r="B836" i="26"/>
  <c r="J836" i="26"/>
  <c r="K836" i="26"/>
  <c r="L836" i="26"/>
  <c r="M836" i="26"/>
  <c r="N836" i="26"/>
  <c r="S836" i="26" s="1"/>
  <c r="AA836" i="26"/>
  <c r="AG836" i="26"/>
  <c r="U836" i="26" s="1"/>
  <c r="AH836" i="26"/>
  <c r="AI836" i="26" s="1"/>
  <c r="AJ836" i="26"/>
  <c r="B837" i="26"/>
  <c r="J837" i="26"/>
  <c r="K837" i="26"/>
  <c r="L837" i="26"/>
  <c r="M837" i="26"/>
  <c r="N837" i="26"/>
  <c r="S837" i="26"/>
  <c r="AA837" i="26"/>
  <c r="AG837" i="26"/>
  <c r="AH837" i="26"/>
  <c r="AI837" i="26"/>
  <c r="AJ837" i="26"/>
  <c r="B838" i="26"/>
  <c r="J838" i="26"/>
  <c r="K838" i="26"/>
  <c r="L838" i="26"/>
  <c r="M838" i="26"/>
  <c r="N838" i="26"/>
  <c r="S838" i="26"/>
  <c r="AA838" i="26"/>
  <c r="AG838" i="26"/>
  <c r="AH838" i="26"/>
  <c r="AI838" i="26" s="1"/>
  <c r="AJ838" i="26"/>
  <c r="B839" i="26"/>
  <c r="J839" i="26"/>
  <c r="K839" i="26"/>
  <c r="L839" i="26"/>
  <c r="M839" i="26"/>
  <c r="N839" i="26"/>
  <c r="AH839" i="26" s="1"/>
  <c r="AI839" i="26" s="1"/>
  <c r="S839" i="26"/>
  <c r="U839" i="26"/>
  <c r="AA839" i="26"/>
  <c r="AC839" i="26"/>
  <c r="AG839" i="26"/>
  <c r="AJ839" i="26"/>
  <c r="B840" i="26"/>
  <c r="J840" i="26"/>
  <c r="K840" i="26"/>
  <c r="L840" i="26"/>
  <c r="M840" i="26"/>
  <c r="N840" i="26"/>
  <c r="S840" i="26"/>
  <c r="U840" i="26"/>
  <c r="AA840" i="26"/>
  <c r="AC840" i="26"/>
  <c r="AG840" i="26"/>
  <c r="AH840" i="26"/>
  <c r="AI840" i="26"/>
  <c r="AJ840" i="26"/>
  <c r="B841" i="26"/>
  <c r="J841" i="26"/>
  <c r="K841" i="26"/>
  <c r="L841" i="26"/>
  <c r="M841" i="26"/>
  <c r="N841" i="26"/>
  <c r="AC841" i="26"/>
  <c r="AG841" i="26"/>
  <c r="U841" i="26" s="1"/>
  <c r="AJ841" i="26"/>
  <c r="B842" i="26"/>
  <c r="J842" i="26"/>
  <c r="K842" i="26"/>
  <c r="L842" i="26"/>
  <c r="M842" i="26"/>
  <c r="N842" i="26"/>
  <c r="S842" i="26" s="1"/>
  <c r="AA842" i="26"/>
  <c r="AG842" i="26"/>
  <c r="AH842" i="26"/>
  <c r="AI842" i="26" s="1"/>
  <c r="AJ842" i="26"/>
  <c r="B843" i="26"/>
  <c r="J843" i="26"/>
  <c r="K843" i="26"/>
  <c r="L843" i="26"/>
  <c r="M843" i="26"/>
  <c r="N843" i="26"/>
  <c r="AH843" i="26" s="1"/>
  <c r="AI843" i="26" s="1"/>
  <c r="S843" i="26"/>
  <c r="U843" i="26"/>
  <c r="AA843" i="26"/>
  <c r="AC843" i="26"/>
  <c r="AG843" i="26"/>
  <c r="AJ843" i="26"/>
  <c r="B844" i="26"/>
  <c r="J844" i="26"/>
  <c r="K844" i="26"/>
  <c r="L844" i="26"/>
  <c r="M844" i="26"/>
  <c r="N844" i="26"/>
  <c r="AA844" i="26" s="1"/>
  <c r="S844" i="26"/>
  <c r="U844" i="26"/>
  <c r="AC844" i="26"/>
  <c r="AG844" i="26"/>
  <c r="AH844" i="26"/>
  <c r="AI844" i="26"/>
  <c r="AJ844" i="26"/>
  <c r="B845" i="26"/>
  <c r="J845" i="26"/>
  <c r="K845" i="26"/>
  <c r="L845" i="26"/>
  <c r="M845" i="26"/>
  <c r="N845" i="26"/>
  <c r="AG845" i="26"/>
  <c r="AJ845" i="26"/>
  <c r="B846" i="26"/>
  <c r="J846" i="26"/>
  <c r="K846" i="26"/>
  <c r="L846" i="26"/>
  <c r="M846" i="26"/>
  <c r="N846" i="26"/>
  <c r="U846" i="26"/>
  <c r="AC846" i="26"/>
  <c r="AG846" i="26"/>
  <c r="AH846" i="26"/>
  <c r="AI846" i="26" s="1"/>
  <c r="AJ846" i="26"/>
  <c r="B847" i="26"/>
  <c r="J847" i="26"/>
  <c r="K847" i="26"/>
  <c r="L847" i="26"/>
  <c r="M847" i="26"/>
  <c r="N847" i="26"/>
  <c r="AA847" i="26" s="1"/>
  <c r="AG847" i="26"/>
  <c r="AH847" i="26"/>
  <c r="AI847" i="26"/>
  <c r="AJ847" i="26"/>
  <c r="B848" i="26"/>
  <c r="J848" i="26"/>
  <c r="K848" i="26"/>
  <c r="L848" i="26"/>
  <c r="M848" i="26"/>
  <c r="N848" i="26"/>
  <c r="S848" i="26" s="1"/>
  <c r="AA848" i="26"/>
  <c r="AC848" i="26"/>
  <c r="AG848" i="26"/>
  <c r="U848" i="26" s="1"/>
  <c r="AH848" i="26"/>
  <c r="AI848" i="26"/>
  <c r="AJ848" i="26"/>
  <c r="B849" i="26"/>
  <c r="J849" i="26"/>
  <c r="K849" i="26"/>
  <c r="L849" i="26"/>
  <c r="M849" i="26"/>
  <c r="N849" i="26"/>
  <c r="S849" i="26"/>
  <c r="U849" i="26"/>
  <c r="AA849" i="26"/>
  <c r="AG849" i="26"/>
  <c r="AC849" i="26" s="1"/>
  <c r="AH849" i="26"/>
  <c r="AI849" i="26" s="1"/>
  <c r="AJ849" i="26"/>
  <c r="B850" i="26"/>
  <c r="J850" i="26"/>
  <c r="K850" i="26"/>
  <c r="L850" i="26"/>
  <c r="M850" i="26"/>
  <c r="N850" i="26"/>
  <c r="S850" i="26"/>
  <c r="U850" i="26"/>
  <c r="AC850" i="26"/>
  <c r="AG850" i="26"/>
  <c r="AJ850" i="26"/>
  <c r="B851" i="26"/>
  <c r="J851" i="26"/>
  <c r="K851" i="26"/>
  <c r="L851" i="26"/>
  <c r="M851" i="26"/>
  <c r="N851" i="26"/>
  <c r="S851" i="26"/>
  <c r="U851" i="26"/>
  <c r="AC851" i="26"/>
  <c r="AG851" i="26"/>
  <c r="AJ851" i="26"/>
  <c r="B852" i="26"/>
  <c r="J852" i="26"/>
  <c r="K852" i="26"/>
  <c r="L852" i="26"/>
  <c r="M852" i="26"/>
  <c r="N852" i="26"/>
  <c r="U852" i="26"/>
  <c r="AC852" i="26"/>
  <c r="AG852" i="26"/>
  <c r="AJ852" i="26"/>
  <c r="B853" i="26"/>
  <c r="J853" i="26"/>
  <c r="K853" i="26"/>
  <c r="L853" i="26"/>
  <c r="M853" i="26"/>
  <c r="N853" i="26"/>
  <c r="AC853" i="26"/>
  <c r="AG853" i="26"/>
  <c r="U853" i="26" s="1"/>
  <c r="AJ853" i="26"/>
  <c r="B854" i="26"/>
  <c r="J854" i="26"/>
  <c r="K854" i="26"/>
  <c r="L854" i="26"/>
  <c r="M854" i="26"/>
  <c r="N854" i="26"/>
  <c r="S854" i="26" s="1"/>
  <c r="U854" i="26"/>
  <c r="AA854" i="26"/>
  <c r="AC854" i="26"/>
  <c r="AG854" i="26"/>
  <c r="AH854" i="26"/>
  <c r="AI854" i="26" s="1"/>
  <c r="AJ854" i="26"/>
  <c r="B855" i="26"/>
  <c r="J855" i="26"/>
  <c r="K855" i="26"/>
  <c r="L855" i="26"/>
  <c r="M855" i="26"/>
  <c r="N855" i="26"/>
  <c r="AA855" i="26" s="1"/>
  <c r="S855" i="26"/>
  <c r="U855" i="26"/>
  <c r="AC855" i="26"/>
  <c r="AG855" i="26"/>
  <c r="AH855" i="26"/>
  <c r="AI855" i="26"/>
  <c r="AJ855" i="26"/>
  <c r="B856" i="26"/>
  <c r="J856" i="26"/>
  <c r="K856" i="26"/>
  <c r="L856" i="26"/>
  <c r="M856" i="26"/>
  <c r="N856" i="26"/>
  <c r="AG856" i="26"/>
  <c r="AH856" i="26"/>
  <c r="AI856" i="26"/>
  <c r="AJ856" i="26"/>
  <c r="B857" i="26"/>
  <c r="J857" i="26"/>
  <c r="K857" i="26"/>
  <c r="L857" i="26"/>
  <c r="M857" i="26"/>
  <c r="N857" i="26"/>
  <c r="AH857" i="26" s="1"/>
  <c r="AI857" i="26" s="1"/>
  <c r="AA857" i="26"/>
  <c r="AG857" i="26"/>
  <c r="U857" i="26" s="1"/>
  <c r="AJ857" i="26"/>
  <c r="B858" i="26"/>
  <c r="J858" i="26"/>
  <c r="K858" i="26"/>
  <c r="L858" i="26"/>
  <c r="M858" i="26"/>
  <c r="N858" i="26"/>
  <c r="S858" i="26" s="1"/>
  <c r="U858" i="26"/>
  <c r="AA858" i="26"/>
  <c r="AC858" i="26"/>
  <c r="AG858" i="26"/>
  <c r="AH858" i="26"/>
  <c r="AI858" i="26"/>
  <c r="AJ858" i="26"/>
  <c r="B859" i="26"/>
  <c r="J859" i="26"/>
  <c r="K859" i="26"/>
  <c r="L859" i="26"/>
  <c r="M859" i="26"/>
  <c r="N859" i="26"/>
  <c r="AA859" i="26" s="1"/>
  <c r="S859" i="26"/>
  <c r="AG859" i="26"/>
  <c r="U859" i="26" s="1"/>
  <c r="AH859" i="26"/>
  <c r="AI859" i="26"/>
  <c r="AJ859" i="26"/>
  <c r="B860" i="26"/>
  <c r="J860" i="26"/>
  <c r="K860" i="26"/>
  <c r="L860" i="26"/>
  <c r="M860" i="26"/>
  <c r="N860" i="26"/>
  <c r="S860" i="26" s="1"/>
  <c r="AA860" i="26"/>
  <c r="AG860" i="26"/>
  <c r="U860" i="26" s="1"/>
  <c r="AH860" i="26"/>
  <c r="AI860" i="26" s="1"/>
  <c r="AJ860" i="26"/>
  <c r="B861" i="26"/>
  <c r="J861" i="26"/>
  <c r="K861" i="26"/>
  <c r="L861" i="26"/>
  <c r="M861" i="26"/>
  <c r="N861" i="26"/>
  <c r="S861" i="26"/>
  <c r="U861" i="26"/>
  <c r="AA861" i="26"/>
  <c r="AC861" i="26"/>
  <c r="AG861" i="26"/>
  <c r="AH861" i="26"/>
  <c r="AI861" i="26" s="1"/>
  <c r="AJ861" i="26"/>
  <c r="B862" i="26"/>
  <c r="J862" i="26"/>
  <c r="K862" i="26"/>
  <c r="L862" i="26"/>
  <c r="M862" i="26"/>
  <c r="N862" i="26"/>
  <c r="S862" i="26"/>
  <c r="AG862" i="26"/>
  <c r="U862" i="26" s="1"/>
  <c r="AJ862" i="26"/>
  <c r="B863" i="26"/>
  <c r="J863" i="26"/>
  <c r="K863" i="26"/>
  <c r="L863" i="26"/>
  <c r="M863" i="26"/>
  <c r="N863" i="26"/>
  <c r="U863" i="26"/>
  <c r="AA863" i="26"/>
  <c r="AG863" i="26"/>
  <c r="AC863" i="26" s="1"/>
  <c r="AJ863" i="26"/>
  <c r="B864" i="26"/>
  <c r="J864" i="26"/>
  <c r="K864" i="26"/>
  <c r="L864" i="26"/>
  <c r="M864" i="26"/>
  <c r="N864" i="26"/>
  <c r="U864" i="26"/>
  <c r="AA864" i="26"/>
  <c r="AC864" i="26"/>
  <c r="AG864" i="26"/>
  <c r="AJ864" i="26"/>
  <c r="B865" i="26"/>
  <c r="J865" i="26"/>
  <c r="K865" i="26"/>
  <c r="L865" i="26"/>
  <c r="M865" i="26"/>
  <c r="N865" i="26"/>
  <c r="AG865" i="26"/>
  <c r="U865" i="26" s="1"/>
  <c r="AJ865" i="26"/>
  <c r="B866" i="26"/>
  <c r="J866" i="26"/>
  <c r="K866" i="26"/>
  <c r="L866" i="26"/>
  <c r="M866" i="26"/>
  <c r="N866" i="26"/>
  <c r="S866" i="26" s="1"/>
  <c r="U866" i="26"/>
  <c r="AA866" i="26"/>
  <c r="AC866" i="26"/>
  <c r="AG866" i="26"/>
  <c r="AH866" i="26"/>
  <c r="AI866" i="26"/>
  <c r="AJ866" i="26"/>
  <c r="B867" i="26"/>
  <c r="J867" i="26"/>
  <c r="K867" i="26"/>
  <c r="L867" i="26"/>
  <c r="M867" i="26"/>
  <c r="N867" i="26"/>
  <c r="AG867" i="26"/>
  <c r="AH867" i="26"/>
  <c r="AI867" i="26" s="1"/>
  <c r="AJ867" i="26"/>
  <c r="B868" i="26"/>
  <c r="J868" i="26"/>
  <c r="K868" i="26"/>
  <c r="L868" i="26"/>
  <c r="M868" i="26"/>
  <c r="N868" i="26"/>
  <c r="S868" i="26" s="1"/>
  <c r="AA868" i="26"/>
  <c r="AG868" i="26"/>
  <c r="U868" i="26" s="1"/>
  <c r="AH868" i="26"/>
  <c r="AI868" i="26" s="1"/>
  <c r="AJ868" i="26"/>
  <c r="B869" i="26"/>
  <c r="J869" i="26"/>
  <c r="K869" i="26"/>
  <c r="L869" i="26"/>
  <c r="M869" i="26"/>
  <c r="N869" i="26"/>
  <c r="AH869" i="26" s="1"/>
  <c r="AI869" i="26" s="1"/>
  <c r="S869" i="26"/>
  <c r="AA869" i="26"/>
  <c r="AC869" i="26"/>
  <c r="AG869" i="26"/>
  <c r="U869" i="26" s="1"/>
  <c r="AJ869" i="26"/>
  <c r="B870" i="26"/>
  <c r="J870" i="26"/>
  <c r="K870" i="26"/>
  <c r="L870" i="26"/>
  <c r="M870" i="26"/>
  <c r="N870" i="26"/>
  <c r="AH870" i="26" s="1"/>
  <c r="S870" i="26"/>
  <c r="U870" i="26"/>
  <c r="AA870" i="26"/>
  <c r="AC870" i="26"/>
  <c r="AG870" i="26"/>
  <c r="AI870" i="26"/>
  <c r="AJ870" i="26"/>
  <c r="B871" i="26"/>
  <c r="J871" i="26"/>
  <c r="K871" i="26"/>
  <c r="L871" i="26"/>
  <c r="M871" i="26"/>
  <c r="N871" i="26"/>
  <c r="S871" i="26"/>
  <c r="AG871" i="26"/>
  <c r="AJ871" i="26"/>
  <c r="B872" i="26"/>
  <c r="J872" i="26"/>
  <c r="K872" i="26"/>
  <c r="L872" i="26"/>
  <c r="M872" i="26"/>
  <c r="N872" i="26"/>
  <c r="S872" i="26" s="1"/>
  <c r="U872" i="26"/>
  <c r="AA872" i="26"/>
  <c r="AC872" i="26"/>
  <c r="AG872" i="26"/>
  <c r="AH872" i="26"/>
  <c r="AI872" i="26"/>
  <c r="AJ872" i="26"/>
  <c r="B873" i="26"/>
  <c r="J873" i="26"/>
  <c r="K873" i="26"/>
  <c r="L873" i="26"/>
  <c r="M873" i="26"/>
  <c r="N873" i="26"/>
  <c r="S873" i="26"/>
  <c r="U873" i="26"/>
  <c r="AC873" i="26"/>
  <c r="AG873" i="26"/>
  <c r="AJ873" i="26"/>
  <c r="B874" i="26"/>
  <c r="J874" i="26"/>
  <c r="K874" i="26"/>
  <c r="L874" i="26"/>
  <c r="M874" i="26"/>
  <c r="N874" i="26"/>
  <c r="U874" i="26"/>
  <c r="AG874" i="26"/>
  <c r="AC874" i="26" s="1"/>
  <c r="AJ874" i="26"/>
  <c r="B875" i="26"/>
  <c r="J875" i="26"/>
  <c r="K875" i="26"/>
  <c r="L875" i="26"/>
  <c r="M875" i="26"/>
  <c r="N875" i="26"/>
  <c r="S875" i="26"/>
  <c r="AG875" i="26"/>
  <c r="U875" i="26" s="1"/>
  <c r="AJ875" i="26"/>
  <c r="B876" i="26"/>
  <c r="J876" i="26"/>
  <c r="K876" i="26"/>
  <c r="L876" i="26"/>
  <c r="M876" i="26"/>
  <c r="N876" i="26"/>
  <c r="AA876" i="26" s="1"/>
  <c r="S876" i="26"/>
  <c r="U876" i="26"/>
  <c r="AC876" i="26"/>
  <c r="AG876" i="26"/>
  <c r="AJ876" i="26"/>
  <c r="B877" i="26"/>
  <c r="J877" i="26"/>
  <c r="K877" i="26"/>
  <c r="L877" i="26"/>
  <c r="M877" i="26"/>
  <c r="N877" i="26"/>
  <c r="AA877" i="26" s="1"/>
  <c r="S877" i="26"/>
  <c r="AG877" i="26"/>
  <c r="U877" i="26" s="1"/>
  <c r="AH877" i="26"/>
  <c r="AI877" i="26"/>
  <c r="AJ877" i="26"/>
  <c r="B878" i="26"/>
  <c r="J878" i="26"/>
  <c r="K878" i="26"/>
  <c r="L878" i="26"/>
  <c r="M878" i="26"/>
  <c r="N878" i="26"/>
  <c r="S878" i="26" s="1"/>
  <c r="AA878" i="26"/>
  <c r="AG878" i="26"/>
  <c r="AH878" i="26"/>
  <c r="AI878" i="26" s="1"/>
  <c r="AJ878" i="26"/>
  <c r="B879" i="26"/>
  <c r="J879" i="26"/>
  <c r="K879" i="26"/>
  <c r="L879" i="26"/>
  <c r="M879" i="26"/>
  <c r="N879" i="26"/>
  <c r="S879" i="26"/>
  <c r="AA879" i="26"/>
  <c r="AG879" i="26"/>
  <c r="U879" i="26" s="1"/>
  <c r="AH879" i="26"/>
  <c r="AI879" i="26"/>
  <c r="AJ879" i="26"/>
  <c r="B880" i="26"/>
  <c r="J880" i="26"/>
  <c r="K880" i="26"/>
  <c r="L880" i="26"/>
  <c r="M880" i="26"/>
  <c r="N880" i="26"/>
  <c r="AH880" i="26" s="1"/>
  <c r="AI880" i="26" s="1"/>
  <c r="S880" i="26"/>
  <c r="U880" i="26"/>
  <c r="AA880" i="26"/>
  <c r="AG880" i="26"/>
  <c r="AC880" i="26" s="1"/>
  <c r="AJ880" i="26"/>
  <c r="B881" i="26"/>
  <c r="J881" i="26"/>
  <c r="K881" i="26"/>
  <c r="L881" i="26"/>
  <c r="M881" i="26"/>
  <c r="N881" i="26"/>
  <c r="AH881" i="26" s="1"/>
  <c r="AI881" i="26" s="1"/>
  <c r="S881" i="26"/>
  <c r="U881" i="26"/>
  <c r="AA881" i="26"/>
  <c r="AG881" i="26"/>
  <c r="AC881" i="26" s="1"/>
  <c r="AJ881" i="26"/>
  <c r="B882" i="26"/>
  <c r="J882" i="26"/>
  <c r="K882" i="26"/>
  <c r="L882" i="26"/>
  <c r="M882" i="26"/>
  <c r="N882" i="26"/>
  <c r="AH882" i="26" s="1"/>
  <c r="AI882" i="26" s="1"/>
  <c r="S882" i="26"/>
  <c r="U882" i="26"/>
  <c r="AA882" i="26"/>
  <c r="AC882" i="26"/>
  <c r="AG882" i="26"/>
  <c r="AJ882" i="26"/>
  <c r="B883" i="26"/>
  <c r="J883" i="26"/>
  <c r="K883" i="26"/>
  <c r="L883" i="26"/>
  <c r="M883" i="26"/>
  <c r="N883" i="26"/>
  <c r="AA883" i="26" s="1"/>
  <c r="S883" i="26"/>
  <c r="AG883" i="26"/>
  <c r="AH883" i="26"/>
  <c r="AI883" i="26" s="1"/>
  <c r="AJ883" i="26"/>
  <c r="B884" i="26"/>
  <c r="J884" i="26"/>
  <c r="K884" i="26"/>
  <c r="L884" i="26"/>
  <c r="M884" i="26"/>
  <c r="N884" i="26"/>
  <c r="S884" i="26" s="1"/>
  <c r="AA884" i="26"/>
  <c r="AG884" i="26"/>
  <c r="U884" i="26" s="1"/>
  <c r="AH884" i="26"/>
  <c r="AI884" i="26"/>
  <c r="AJ884" i="26"/>
  <c r="B885" i="26"/>
  <c r="J885" i="26"/>
  <c r="K885" i="26"/>
  <c r="L885" i="26"/>
  <c r="M885" i="26"/>
  <c r="N885" i="26"/>
  <c r="U885" i="26"/>
  <c r="AA885" i="26"/>
  <c r="AG885" i="26"/>
  <c r="AC885" i="26" s="1"/>
  <c r="AJ885" i="26"/>
  <c r="B886" i="26"/>
  <c r="J886" i="26"/>
  <c r="K886" i="26"/>
  <c r="L886" i="26"/>
  <c r="M886" i="26"/>
  <c r="N886" i="26"/>
  <c r="AA886" i="26" s="1"/>
  <c r="S886" i="26"/>
  <c r="AG886" i="26"/>
  <c r="U886" i="26" s="1"/>
  <c r="AH886" i="26"/>
  <c r="AI886" i="26"/>
  <c r="AJ886" i="26"/>
  <c r="B887" i="26"/>
  <c r="J887" i="26"/>
  <c r="K887" i="26"/>
  <c r="L887" i="26"/>
  <c r="M887" i="26"/>
  <c r="N887" i="26"/>
  <c r="AH887" i="26" s="1"/>
  <c r="AI887" i="26" s="1"/>
  <c r="S887" i="26"/>
  <c r="AA887" i="26"/>
  <c r="AG887" i="26"/>
  <c r="U887" i="26" s="1"/>
  <c r="AJ887" i="26"/>
  <c r="B888" i="26"/>
  <c r="J888" i="26"/>
  <c r="K888" i="26"/>
  <c r="L888" i="26"/>
  <c r="M888" i="26"/>
  <c r="N888" i="26"/>
  <c r="S888" i="26"/>
  <c r="U888" i="26"/>
  <c r="AA888" i="26"/>
  <c r="AC888" i="26"/>
  <c r="AG888" i="26"/>
  <c r="AH888" i="26"/>
  <c r="AI888" i="26"/>
  <c r="AJ888" i="26"/>
  <c r="B889" i="26"/>
  <c r="J889" i="26"/>
  <c r="K889" i="26"/>
  <c r="L889" i="26"/>
  <c r="M889" i="26"/>
  <c r="N889" i="26"/>
  <c r="AA889" i="26" s="1"/>
  <c r="S889" i="26"/>
  <c r="AG889" i="26"/>
  <c r="U889" i="26" s="1"/>
  <c r="AH889" i="26"/>
  <c r="AI889" i="26"/>
  <c r="AJ889" i="26"/>
  <c r="B890" i="26"/>
  <c r="J890" i="26"/>
  <c r="K890" i="26"/>
  <c r="L890" i="26"/>
  <c r="M890" i="26"/>
  <c r="N890" i="26"/>
  <c r="S890" i="26" s="1"/>
  <c r="AA890" i="26"/>
  <c r="AG890" i="26"/>
  <c r="U890" i="26" s="1"/>
  <c r="AH890" i="26"/>
  <c r="AI890" i="26"/>
  <c r="AJ890" i="26"/>
  <c r="B891" i="26"/>
  <c r="J891" i="26"/>
  <c r="K891" i="26"/>
  <c r="L891" i="26"/>
  <c r="M891" i="26"/>
  <c r="N891" i="26"/>
  <c r="AH891" i="26" s="1"/>
  <c r="S891" i="26"/>
  <c r="AA891" i="26"/>
  <c r="AG891" i="26"/>
  <c r="U891" i="26" s="1"/>
  <c r="AI891" i="26"/>
  <c r="AJ891" i="26"/>
  <c r="B892" i="26"/>
  <c r="J892" i="26"/>
  <c r="K892" i="26"/>
  <c r="L892" i="26"/>
  <c r="M892" i="26"/>
  <c r="N892" i="26"/>
  <c r="S892" i="26"/>
  <c r="AA892" i="26"/>
  <c r="AG892" i="26"/>
  <c r="AC892" i="26" s="1"/>
  <c r="AH892" i="26"/>
  <c r="AI892" i="26" s="1"/>
  <c r="AJ892" i="26"/>
  <c r="B893" i="26"/>
  <c r="J893" i="26"/>
  <c r="K893" i="26"/>
  <c r="L893" i="26"/>
  <c r="M893" i="26"/>
  <c r="N893" i="26"/>
  <c r="AH893" i="26" s="1"/>
  <c r="AI893" i="26" s="1"/>
  <c r="S893" i="26"/>
  <c r="U893" i="26"/>
  <c r="AA893" i="26"/>
  <c r="AC893" i="26"/>
  <c r="AG893" i="26"/>
  <c r="AJ893" i="26"/>
  <c r="B894" i="26"/>
  <c r="J894" i="26"/>
  <c r="K894" i="26"/>
  <c r="L894" i="26"/>
  <c r="M894" i="26"/>
  <c r="N894" i="26"/>
  <c r="AH894" i="26" s="1"/>
  <c r="AI894" i="26" s="1"/>
  <c r="S894" i="26"/>
  <c r="U894" i="26"/>
  <c r="AA894" i="26"/>
  <c r="AC894" i="26"/>
  <c r="AG894" i="26"/>
  <c r="AJ894" i="26"/>
  <c r="B895" i="26"/>
  <c r="J895" i="26"/>
  <c r="K895" i="26"/>
  <c r="L895" i="26"/>
  <c r="M895" i="26"/>
  <c r="N895" i="26"/>
  <c r="AA895" i="26" s="1"/>
  <c r="S895" i="26"/>
  <c r="AC895" i="26"/>
  <c r="AG895" i="26"/>
  <c r="U895" i="26" s="1"/>
  <c r="AH895" i="26"/>
  <c r="AI895" i="26"/>
  <c r="AJ895" i="26"/>
  <c r="B896" i="26"/>
  <c r="J896" i="26"/>
  <c r="K896" i="26"/>
  <c r="L896" i="26"/>
  <c r="M896" i="26"/>
  <c r="N896" i="26"/>
  <c r="S896" i="26" s="1"/>
  <c r="U896" i="26"/>
  <c r="AA896" i="26"/>
  <c r="AG896" i="26"/>
  <c r="AC896" i="26" s="1"/>
  <c r="AH896" i="26"/>
  <c r="AI896" i="26"/>
  <c r="AJ896" i="26"/>
  <c r="B897" i="26"/>
  <c r="J897" i="26"/>
  <c r="K897" i="26"/>
  <c r="L897" i="26"/>
  <c r="M897" i="26"/>
  <c r="N897" i="26"/>
  <c r="AA897" i="26" s="1"/>
  <c r="S897" i="26"/>
  <c r="AG897" i="26"/>
  <c r="U897" i="26" s="1"/>
  <c r="AH897" i="26"/>
  <c r="AI897" i="26"/>
  <c r="AJ897" i="26"/>
  <c r="B898" i="26"/>
  <c r="J898" i="26"/>
  <c r="K898" i="26"/>
  <c r="L898" i="26"/>
  <c r="M898" i="26"/>
  <c r="N898" i="26"/>
  <c r="S898" i="26"/>
  <c r="AA898" i="26"/>
  <c r="AG898" i="26"/>
  <c r="U898" i="26" s="1"/>
  <c r="AH898" i="26"/>
  <c r="AI898" i="26"/>
  <c r="AJ898" i="26"/>
  <c r="B899" i="26"/>
  <c r="J899" i="26"/>
  <c r="K899" i="26"/>
  <c r="L899" i="26"/>
  <c r="M899" i="26"/>
  <c r="N899" i="26"/>
  <c r="AH899" i="26" s="1"/>
  <c r="AI899" i="26" s="1"/>
  <c r="S899" i="26"/>
  <c r="AA899" i="26"/>
  <c r="AG899" i="26"/>
  <c r="U899" i="26" s="1"/>
  <c r="AJ899" i="26"/>
  <c r="B900" i="26"/>
  <c r="J900" i="26"/>
  <c r="K900" i="26"/>
  <c r="L900" i="26"/>
  <c r="M900" i="26"/>
  <c r="N900" i="26"/>
  <c r="S900" i="26"/>
  <c r="U900" i="26"/>
  <c r="AA900" i="26"/>
  <c r="AC900" i="26"/>
  <c r="AG900" i="26"/>
  <c r="AH900" i="26"/>
  <c r="AI900" i="26" s="1"/>
  <c r="AJ900" i="26"/>
  <c r="B901" i="26"/>
  <c r="J901" i="26"/>
  <c r="K901" i="26"/>
  <c r="L901" i="26"/>
  <c r="M901" i="26"/>
  <c r="N901" i="26"/>
  <c r="AA901" i="26" s="1"/>
  <c r="S901" i="26"/>
  <c r="AG901" i="26"/>
  <c r="U901" i="26" s="1"/>
  <c r="AH901" i="26"/>
  <c r="AI901" i="26" s="1"/>
  <c r="AJ901" i="26"/>
  <c r="B902" i="26"/>
  <c r="J902" i="26"/>
  <c r="K902" i="26"/>
  <c r="L902" i="26"/>
  <c r="M902" i="26"/>
  <c r="N902" i="26"/>
  <c r="S902" i="26" s="1"/>
  <c r="AA902" i="26"/>
  <c r="AG902" i="26"/>
  <c r="AC902" i="26" s="1"/>
  <c r="AH902" i="26"/>
  <c r="AI902" i="26"/>
  <c r="AJ902" i="26"/>
  <c r="B903" i="26"/>
  <c r="J903" i="26"/>
  <c r="K903" i="26"/>
  <c r="L903" i="26"/>
  <c r="M903" i="26"/>
  <c r="N903" i="26"/>
  <c r="S903" i="26"/>
  <c r="AA903" i="26"/>
  <c r="AG903" i="26"/>
  <c r="AC903" i="26" s="1"/>
  <c r="AH903" i="26"/>
  <c r="AI903" i="26" s="1"/>
  <c r="AJ903" i="26"/>
  <c r="B904" i="26"/>
  <c r="J904" i="26"/>
  <c r="K904" i="26"/>
  <c r="L904" i="26"/>
  <c r="M904" i="26"/>
  <c r="N904" i="26"/>
  <c r="AH904" i="26" s="1"/>
  <c r="AI904" i="26" s="1"/>
  <c r="S904" i="26"/>
  <c r="U904" i="26"/>
  <c r="AA904" i="26"/>
  <c r="AC904" i="26"/>
  <c r="AG904" i="26"/>
  <c r="AJ904" i="26"/>
  <c r="B905" i="26"/>
  <c r="J905" i="26"/>
  <c r="K905" i="26"/>
  <c r="L905" i="26"/>
  <c r="M905" i="26"/>
  <c r="N905" i="26"/>
  <c r="AH905" i="26" s="1"/>
  <c r="AI905" i="26" s="1"/>
  <c r="S905" i="26"/>
  <c r="U905" i="26"/>
  <c r="AG905" i="26"/>
  <c r="AC905" i="26" s="1"/>
  <c r="AJ905" i="26"/>
  <c r="B906" i="26"/>
  <c r="J906" i="26"/>
  <c r="K906" i="26"/>
  <c r="L906" i="26"/>
  <c r="M906" i="26"/>
  <c r="N906" i="26"/>
  <c r="AA906" i="26" s="1"/>
  <c r="S906" i="26"/>
  <c r="U906" i="26"/>
  <c r="AC906" i="26"/>
  <c r="AG906" i="26"/>
  <c r="AH906" i="26"/>
  <c r="AI906" i="26"/>
  <c r="AJ906" i="26"/>
  <c r="B907" i="26"/>
  <c r="J907" i="26"/>
  <c r="K907" i="26"/>
  <c r="L907" i="26"/>
  <c r="M907" i="26"/>
  <c r="N907" i="26"/>
  <c r="AG907" i="26"/>
  <c r="U907" i="26" s="1"/>
  <c r="AJ907" i="26"/>
  <c r="B908" i="26"/>
  <c r="J908" i="26"/>
  <c r="K908" i="26"/>
  <c r="L908" i="26"/>
  <c r="M908" i="26"/>
  <c r="N908" i="26"/>
  <c r="S908" i="26" s="1"/>
  <c r="AA908" i="26"/>
  <c r="AG908" i="26"/>
  <c r="U908" i="26" s="1"/>
  <c r="AH908" i="26"/>
  <c r="AI908" i="26"/>
  <c r="AJ908" i="26"/>
  <c r="B909" i="26"/>
  <c r="J909" i="26"/>
  <c r="K909" i="26"/>
  <c r="L909" i="26"/>
  <c r="M909" i="26"/>
  <c r="N909" i="26"/>
  <c r="S909" i="26"/>
  <c r="AA909" i="26"/>
  <c r="AG909" i="26"/>
  <c r="AH909" i="26"/>
  <c r="AI909" i="26"/>
  <c r="AJ909" i="26"/>
  <c r="B910" i="26"/>
  <c r="J910" i="26"/>
  <c r="K910" i="26"/>
  <c r="L910" i="26"/>
  <c r="M910" i="26"/>
  <c r="N910" i="26"/>
  <c r="S910" i="26"/>
  <c r="AA910" i="26"/>
  <c r="AG910" i="26"/>
  <c r="U910" i="26" s="1"/>
  <c r="AH910" i="26"/>
  <c r="AI910" i="26" s="1"/>
  <c r="AJ910" i="26"/>
  <c r="B911" i="26"/>
  <c r="J911" i="26"/>
  <c r="K911" i="26"/>
  <c r="L911" i="26"/>
  <c r="M911" i="26"/>
  <c r="N911" i="26"/>
  <c r="U911" i="26"/>
  <c r="AA911" i="26"/>
  <c r="AC911" i="26"/>
  <c r="AG911" i="26"/>
  <c r="AJ911" i="26"/>
  <c r="B912" i="26"/>
  <c r="J912" i="26"/>
  <c r="K912" i="26"/>
  <c r="L912" i="26"/>
  <c r="M912" i="26"/>
  <c r="N912" i="26"/>
  <c r="S912" i="26" s="1"/>
  <c r="U912" i="26"/>
  <c r="AA912" i="26"/>
  <c r="AC912" i="26"/>
  <c r="AG912" i="26"/>
  <c r="AH912" i="26"/>
  <c r="AI912" i="26"/>
  <c r="AJ912" i="26"/>
  <c r="B913" i="26"/>
  <c r="J913" i="26"/>
  <c r="K913" i="26"/>
  <c r="L913" i="26"/>
  <c r="M913" i="26"/>
  <c r="N913" i="26"/>
  <c r="AA913" i="26" s="1"/>
  <c r="S913" i="26"/>
  <c r="AC913" i="26"/>
  <c r="AG913" i="26"/>
  <c r="U913" i="26" s="1"/>
  <c r="AH913" i="26"/>
  <c r="AI913" i="26"/>
  <c r="AJ913" i="26"/>
  <c r="B914" i="26"/>
  <c r="J914" i="26"/>
  <c r="K914" i="26"/>
  <c r="L914" i="26"/>
  <c r="M914" i="26"/>
  <c r="N914" i="26"/>
  <c r="S914" i="26" s="1"/>
  <c r="AA914" i="26"/>
  <c r="AG914" i="26"/>
  <c r="AC914" i="26" s="1"/>
  <c r="AH914" i="26"/>
  <c r="AI914" i="26" s="1"/>
  <c r="AJ914" i="26"/>
  <c r="B915" i="26"/>
  <c r="J915" i="26"/>
  <c r="K915" i="26"/>
  <c r="L915" i="26"/>
  <c r="M915" i="26"/>
  <c r="N915" i="26"/>
  <c r="AH915" i="26" s="1"/>
  <c r="AI915" i="26" s="1"/>
  <c r="S915" i="26"/>
  <c r="U915" i="26"/>
  <c r="AA915" i="26"/>
  <c r="AC915" i="26"/>
  <c r="AG915" i="26"/>
  <c r="AJ915" i="26"/>
  <c r="B916" i="26"/>
  <c r="J916" i="26"/>
  <c r="K916" i="26"/>
  <c r="L916" i="26"/>
  <c r="M916" i="26"/>
  <c r="N916" i="26"/>
  <c r="AA916" i="26" s="1"/>
  <c r="S916" i="26"/>
  <c r="U916" i="26"/>
  <c r="AG916" i="26"/>
  <c r="AC916" i="26" s="1"/>
  <c r="AH916" i="26"/>
  <c r="AI916" i="26"/>
  <c r="AJ916" i="26"/>
  <c r="B917" i="26"/>
  <c r="J917" i="26"/>
  <c r="K917" i="26"/>
  <c r="L917" i="26"/>
  <c r="M917" i="26"/>
  <c r="N917" i="26"/>
  <c r="AG917" i="26"/>
  <c r="AJ917" i="26"/>
  <c r="B918" i="26"/>
  <c r="J918" i="26"/>
  <c r="K918" i="26"/>
  <c r="L918" i="26"/>
  <c r="M918" i="26"/>
  <c r="N918" i="26"/>
  <c r="U918" i="26"/>
  <c r="AC918" i="26"/>
  <c r="AG918" i="26"/>
  <c r="AH918" i="26"/>
  <c r="AI918" i="26"/>
  <c r="AJ918" i="26"/>
  <c r="B919" i="26"/>
  <c r="J919" i="26"/>
  <c r="K919" i="26"/>
  <c r="L919" i="26"/>
  <c r="M919" i="26"/>
  <c r="N919" i="26"/>
  <c r="AA919" i="26" s="1"/>
  <c r="S919" i="26"/>
  <c r="AG919" i="26"/>
  <c r="AH919" i="26"/>
  <c r="AI919" i="26" s="1"/>
  <c r="AJ919" i="26"/>
  <c r="B920" i="26"/>
  <c r="J920" i="26"/>
  <c r="K920" i="26"/>
  <c r="L920" i="26"/>
  <c r="M920" i="26"/>
  <c r="N920" i="26"/>
  <c r="S920" i="26" s="1"/>
  <c r="AA920" i="26"/>
  <c r="AG920" i="26"/>
  <c r="U920" i="26" s="1"/>
  <c r="AH920" i="26"/>
  <c r="AI920" i="26" s="1"/>
  <c r="AJ920" i="26"/>
  <c r="B921" i="26"/>
  <c r="J921" i="26"/>
  <c r="K921" i="26"/>
  <c r="L921" i="26"/>
  <c r="M921" i="26"/>
  <c r="N921" i="26"/>
  <c r="S921" i="26"/>
  <c r="AA921" i="26"/>
  <c r="AC921" i="26"/>
  <c r="AG921" i="26"/>
  <c r="U921" i="26" s="1"/>
  <c r="AH921" i="26"/>
  <c r="AI921" i="26" s="1"/>
  <c r="AJ921" i="26"/>
  <c r="B922" i="26"/>
  <c r="J922" i="26"/>
  <c r="K922" i="26"/>
  <c r="L922" i="26"/>
  <c r="M922" i="26"/>
  <c r="N922" i="26"/>
  <c r="S922" i="26"/>
  <c r="U922" i="26"/>
  <c r="AA922" i="26"/>
  <c r="AC922" i="26"/>
  <c r="AG922" i="26"/>
  <c r="AH922" i="26"/>
  <c r="AI922" i="26"/>
  <c r="AJ922" i="26"/>
  <c r="B923" i="26"/>
  <c r="J923" i="26"/>
  <c r="K923" i="26"/>
  <c r="L923" i="26"/>
  <c r="M923" i="26"/>
  <c r="N923" i="26"/>
  <c r="S923" i="26"/>
  <c r="AG923" i="26"/>
  <c r="U923" i="26" s="1"/>
  <c r="AJ923" i="26"/>
  <c r="B924" i="26"/>
  <c r="J924" i="26"/>
  <c r="K924" i="26"/>
  <c r="L924" i="26"/>
  <c r="M924" i="26"/>
  <c r="N924" i="26"/>
  <c r="S924" i="26"/>
  <c r="U924" i="26"/>
  <c r="AC924" i="26"/>
  <c r="AG924" i="26"/>
  <c r="AJ924" i="26"/>
  <c r="B925" i="26"/>
  <c r="J925" i="26"/>
  <c r="K925" i="26"/>
  <c r="L925" i="26"/>
  <c r="M925" i="26"/>
  <c r="N925" i="26"/>
  <c r="AG925" i="26"/>
  <c r="U925" i="26" s="1"/>
  <c r="AJ925" i="26"/>
  <c r="B926" i="26"/>
  <c r="J926" i="26"/>
  <c r="K926" i="26"/>
  <c r="L926" i="26"/>
  <c r="M926" i="26"/>
  <c r="N926" i="26"/>
  <c r="S926" i="26" s="1"/>
  <c r="U926" i="26"/>
  <c r="AA926" i="26"/>
  <c r="AC926" i="26"/>
  <c r="AG926" i="26"/>
  <c r="AH926" i="26"/>
  <c r="AI926" i="26"/>
  <c r="AJ926" i="26"/>
  <c r="B927" i="26"/>
  <c r="J927" i="26"/>
  <c r="K927" i="26"/>
  <c r="L927" i="26"/>
  <c r="M927" i="26"/>
  <c r="N927" i="26"/>
  <c r="AA927" i="26" s="1"/>
  <c r="S927" i="26"/>
  <c r="U927" i="26"/>
  <c r="AG927" i="26"/>
  <c r="AC927" i="26" s="1"/>
  <c r="AH927" i="26"/>
  <c r="AI927" i="26"/>
  <c r="AJ927" i="26"/>
  <c r="B928" i="26"/>
  <c r="J928" i="26"/>
  <c r="K928" i="26"/>
  <c r="L928" i="26"/>
  <c r="M928" i="26"/>
  <c r="N928" i="26"/>
  <c r="AG928" i="26"/>
  <c r="AJ928" i="26"/>
  <c r="B929" i="26"/>
  <c r="J929" i="26"/>
  <c r="K929" i="26"/>
  <c r="L929" i="26"/>
  <c r="M929" i="26"/>
  <c r="N929" i="26"/>
  <c r="AH929" i="26" s="1"/>
  <c r="AI929" i="26" s="1"/>
  <c r="S929" i="26"/>
  <c r="AA929" i="26"/>
  <c r="AC929" i="26"/>
  <c r="AG929" i="26"/>
  <c r="U929" i="26" s="1"/>
  <c r="AJ929" i="26"/>
  <c r="B930" i="26"/>
  <c r="J930" i="26"/>
  <c r="K930" i="26"/>
  <c r="L930" i="26"/>
  <c r="M930" i="26"/>
  <c r="N930" i="26"/>
  <c r="S930" i="26"/>
  <c r="U930" i="26"/>
  <c r="AA930" i="26"/>
  <c r="AC930" i="26"/>
  <c r="AG930" i="26"/>
  <c r="AH930" i="26"/>
  <c r="AI930" i="26"/>
  <c r="AJ930" i="26"/>
  <c r="B931" i="26"/>
  <c r="J931" i="26"/>
  <c r="K931" i="26"/>
  <c r="L931" i="26"/>
  <c r="M931" i="26"/>
  <c r="N931" i="26"/>
  <c r="AA931" i="26" s="1"/>
  <c r="S931" i="26"/>
  <c r="AC931" i="26"/>
  <c r="AG931" i="26"/>
  <c r="U931" i="26" s="1"/>
  <c r="AH931" i="26"/>
  <c r="AI931" i="26"/>
  <c r="AJ931" i="26"/>
  <c r="B932" i="26"/>
  <c r="J932" i="26"/>
  <c r="K932" i="26"/>
  <c r="L932" i="26"/>
  <c r="M932" i="26"/>
  <c r="N932" i="26"/>
  <c r="S932" i="26" s="1"/>
  <c r="U932" i="26"/>
  <c r="AA932" i="26"/>
  <c r="AG932" i="26"/>
  <c r="AC932" i="26" s="1"/>
  <c r="AH932" i="26"/>
  <c r="AI932" i="26" s="1"/>
  <c r="AJ932" i="26"/>
  <c r="B933" i="26"/>
  <c r="J933" i="26"/>
  <c r="K933" i="26"/>
  <c r="L933" i="26"/>
  <c r="M933" i="26"/>
  <c r="N933" i="26"/>
  <c r="AA933" i="26" s="1"/>
  <c r="S933" i="26"/>
  <c r="U933" i="26"/>
  <c r="AC933" i="26"/>
  <c r="AG933" i="26"/>
  <c r="AJ933" i="26"/>
  <c r="B934" i="26"/>
  <c r="J934" i="26"/>
  <c r="K934" i="26"/>
  <c r="L934" i="26"/>
  <c r="M934" i="26"/>
  <c r="N934" i="26"/>
  <c r="AG934" i="26"/>
  <c r="AJ934" i="26"/>
  <c r="B935" i="26"/>
  <c r="J935" i="26"/>
  <c r="K935" i="26"/>
  <c r="L935" i="26"/>
  <c r="M935" i="26"/>
  <c r="N935" i="26"/>
  <c r="U935" i="26"/>
  <c r="AG935" i="26"/>
  <c r="AC935" i="26" s="1"/>
  <c r="AJ935" i="26"/>
  <c r="B936" i="26"/>
  <c r="J936" i="26"/>
  <c r="K936" i="26"/>
  <c r="L936" i="26"/>
  <c r="M936" i="26"/>
  <c r="N936" i="26"/>
  <c r="U936" i="26"/>
  <c r="AA936" i="26"/>
  <c r="AC936" i="26"/>
  <c r="AG936" i="26"/>
  <c r="AJ936" i="26"/>
  <c r="B937" i="26"/>
  <c r="J937" i="26"/>
  <c r="K937" i="26"/>
  <c r="L937" i="26"/>
  <c r="M937" i="26"/>
  <c r="N937" i="26"/>
  <c r="S937" i="26"/>
  <c r="AG937" i="26"/>
  <c r="U937" i="26" s="1"/>
  <c r="AJ937" i="26"/>
  <c r="B938" i="26"/>
  <c r="J938" i="26"/>
  <c r="K938" i="26"/>
  <c r="L938" i="26"/>
  <c r="M938" i="26"/>
  <c r="N938" i="26"/>
  <c r="S938" i="26" s="1"/>
  <c r="U938" i="26"/>
  <c r="AA938" i="26"/>
  <c r="AG938" i="26"/>
  <c r="AC938" i="26" s="1"/>
  <c r="AH938" i="26"/>
  <c r="AI938" i="26"/>
  <c r="AJ938" i="26"/>
  <c r="B939" i="26"/>
  <c r="J939" i="26"/>
  <c r="K939" i="26"/>
  <c r="L939" i="26"/>
  <c r="M939" i="26"/>
  <c r="N939" i="26"/>
  <c r="AG939" i="26"/>
  <c r="AH939" i="26"/>
  <c r="AI939" i="26" s="1"/>
  <c r="AJ939" i="26"/>
  <c r="B940" i="26"/>
  <c r="J940" i="26"/>
  <c r="K940" i="26"/>
  <c r="L940" i="26"/>
  <c r="M940" i="26"/>
  <c r="N940" i="26"/>
  <c r="S940" i="26"/>
  <c r="AA940" i="26"/>
  <c r="AG940" i="26"/>
  <c r="U940" i="26" s="1"/>
  <c r="AH940" i="26"/>
  <c r="AI940" i="26"/>
  <c r="AJ940" i="26"/>
  <c r="B941" i="26"/>
  <c r="J941" i="26"/>
  <c r="K941" i="26"/>
  <c r="L941" i="26"/>
  <c r="M941" i="26"/>
  <c r="N941" i="26"/>
  <c r="AH941" i="26" s="1"/>
  <c r="AI941" i="26" s="1"/>
  <c r="S941" i="26"/>
  <c r="U941" i="26"/>
  <c r="AA941" i="26"/>
  <c r="AG941" i="26"/>
  <c r="AC941" i="26" s="1"/>
  <c r="AJ941" i="26"/>
  <c r="B942" i="26"/>
  <c r="J942" i="26"/>
  <c r="K942" i="26"/>
  <c r="L942" i="26"/>
  <c r="M942" i="26"/>
  <c r="N942" i="26"/>
  <c r="AH942" i="26" s="1"/>
  <c r="AI942" i="26" s="1"/>
  <c r="S942" i="26"/>
  <c r="U942" i="26"/>
  <c r="AA942" i="26"/>
  <c r="AC942" i="26"/>
  <c r="AG942" i="26"/>
  <c r="AJ942" i="26"/>
  <c r="B943" i="26"/>
  <c r="J943" i="26"/>
  <c r="K943" i="26"/>
  <c r="L943" i="26"/>
  <c r="M943" i="26"/>
  <c r="N943" i="26"/>
  <c r="S943" i="26"/>
  <c r="AC943" i="26"/>
  <c r="AG943" i="26"/>
  <c r="U943" i="26" s="1"/>
  <c r="AJ943" i="26"/>
  <c r="B944" i="26"/>
  <c r="J944" i="26"/>
  <c r="K944" i="26"/>
  <c r="L944" i="26"/>
  <c r="M944" i="26"/>
  <c r="N944" i="26"/>
  <c r="S944" i="26" s="1"/>
  <c r="U944" i="26"/>
  <c r="AA944" i="26"/>
  <c r="AC944" i="26"/>
  <c r="AG944" i="26"/>
  <c r="AH944" i="26"/>
  <c r="AI944" i="26"/>
  <c r="AJ944" i="26"/>
  <c r="B945" i="26"/>
  <c r="J945" i="26"/>
  <c r="K945" i="26"/>
  <c r="L945" i="26"/>
  <c r="M945" i="26"/>
  <c r="N945" i="26"/>
  <c r="S945" i="26"/>
  <c r="U945" i="26"/>
  <c r="AG945" i="26"/>
  <c r="AC945" i="26" s="1"/>
  <c r="AJ945" i="26"/>
  <c r="B946" i="26"/>
  <c r="J946" i="26"/>
  <c r="K946" i="26"/>
  <c r="L946" i="26"/>
  <c r="M946" i="26"/>
  <c r="N946" i="26"/>
  <c r="U946" i="26"/>
  <c r="AA946" i="26"/>
  <c r="AG946" i="26"/>
  <c r="AC946" i="26" s="1"/>
  <c r="AJ946" i="26"/>
  <c r="B947" i="26"/>
  <c r="J947" i="26"/>
  <c r="K947" i="26"/>
  <c r="L947" i="26"/>
  <c r="M947" i="26"/>
  <c r="N947" i="26"/>
  <c r="S947" i="26"/>
  <c r="AG947" i="26"/>
  <c r="U947" i="26" s="1"/>
  <c r="AJ947" i="26"/>
  <c r="B948" i="26"/>
  <c r="J948" i="26"/>
  <c r="K948" i="26"/>
  <c r="L948" i="26"/>
  <c r="M948" i="26"/>
  <c r="N948" i="26"/>
  <c r="U948" i="26"/>
  <c r="AC948" i="26"/>
  <c r="AG948" i="26"/>
  <c r="AJ948" i="26"/>
  <c r="B949" i="26"/>
  <c r="J949" i="26"/>
  <c r="K949" i="26"/>
  <c r="L949" i="26"/>
  <c r="M949" i="26"/>
  <c r="N949" i="26"/>
  <c r="AA949" i="26" s="1"/>
  <c r="S949" i="26"/>
  <c r="AG949" i="26"/>
  <c r="U949" i="26" s="1"/>
  <c r="AH949" i="26"/>
  <c r="AI949" i="26" s="1"/>
  <c r="AJ949" i="26"/>
  <c r="B950" i="26"/>
  <c r="J950" i="26"/>
  <c r="K950" i="26"/>
  <c r="L950" i="26"/>
  <c r="M950" i="26"/>
  <c r="N950" i="26"/>
  <c r="S950" i="26" s="1"/>
  <c r="AA950" i="26"/>
  <c r="AG950" i="26"/>
  <c r="AH950" i="26"/>
  <c r="AI950" i="26"/>
  <c r="AJ950" i="26"/>
  <c r="B951" i="26"/>
  <c r="J951" i="26"/>
  <c r="K951" i="26"/>
  <c r="L951" i="26"/>
  <c r="M951" i="26"/>
  <c r="N951" i="26"/>
  <c r="S951" i="26"/>
  <c r="AA951" i="26"/>
  <c r="AG951" i="26"/>
  <c r="U951" i="26" s="1"/>
  <c r="AH951" i="26"/>
  <c r="AI951" i="26" s="1"/>
  <c r="AJ951" i="26"/>
  <c r="B952" i="26"/>
  <c r="J952" i="26"/>
  <c r="K952" i="26"/>
  <c r="L952" i="26"/>
  <c r="M952" i="26"/>
  <c r="N952" i="26"/>
  <c r="AH952" i="26" s="1"/>
  <c r="AI952" i="26" s="1"/>
  <c r="S952" i="26"/>
  <c r="AA952" i="26"/>
  <c r="AC952" i="26"/>
  <c r="AG952" i="26"/>
  <c r="U952" i="26" s="1"/>
  <c r="AJ952" i="26"/>
  <c r="B953" i="26"/>
  <c r="J953" i="26"/>
  <c r="K953" i="26"/>
  <c r="L953" i="26"/>
  <c r="M953" i="26"/>
  <c r="N953" i="26"/>
  <c r="AH953" i="26" s="1"/>
  <c r="AI953" i="26" s="1"/>
  <c r="S953" i="26"/>
  <c r="U953" i="26"/>
  <c r="AA953" i="26"/>
  <c r="AG953" i="26"/>
  <c r="AC953" i="26" s="1"/>
  <c r="AJ953" i="26"/>
  <c r="B954" i="26"/>
  <c r="J954" i="26"/>
  <c r="K954" i="26"/>
  <c r="L954" i="26"/>
  <c r="M954" i="26"/>
  <c r="N954" i="26"/>
  <c r="U954" i="26"/>
  <c r="AC954" i="26"/>
  <c r="AG954" i="26"/>
  <c r="AJ954" i="26"/>
  <c r="B955" i="26"/>
  <c r="J955" i="26"/>
  <c r="K955" i="26"/>
  <c r="L955" i="26"/>
  <c r="M955" i="26"/>
  <c r="N955" i="26"/>
  <c r="AA955" i="26" s="1"/>
  <c r="S955" i="26"/>
  <c r="AG955" i="26"/>
  <c r="AH955" i="26"/>
  <c r="AI955" i="26" s="1"/>
  <c r="AJ955" i="26"/>
  <c r="B956" i="26"/>
  <c r="J956" i="26"/>
  <c r="K956" i="26"/>
  <c r="L956" i="26"/>
  <c r="M956" i="26"/>
  <c r="N956" i="26"/>
  <c r="S956" i="26" s="1"/>
  <c r="U956" i="26"/>
  <c r="AA956" i="26"/>
  <c r="AG956" i="26"/>
  <c r="AC956" i="26" s="1"/>
  <c r="AH956" i="26"/>
  <c r="AI956" i="26"/>
  <c r="AJ956" i="26"/>
  <c r="B957" i="26"/>
  <c r="J957" i="26"/>
  <c r="K957" i="26"/>
  <c r="L957" i="26"/>
  <c r="M957" i="26"/>
  <c r="N957" i="26"/>
  <c r="U957" i="26"/>
  <c r="AG957" i="26"/>
  <c r="AC957" i="26" s="1"/>
  <c r="AJ957" i="26"/>
  <c r="B958" i="26"/>
  <c r="J958" i="26"/>
  <c r="K958" i="26"/>
  <c r="L958" i="26"/>
  <c r="M958" i="26"/>
  <c r="N958" i="26"/>
  <c r="S958" i="26"/>
  <c r="AG958" i="26"/>
  <c r="U958" i="26" s="1"/>
  <c r="AJ958" i="26"/>
  <c r="B959" i="26"/>
  <c r="J959" i="26"/>
  <c r="K959" i="26"/>
  <c r="L959" i="26"/>
  <c r="M959" i="26"/>
  <c r="N959" i="26"/>
  <c r="AH959" i="26" s="1"/>
  <c r="AI959" i="26" s="1"/>
  <c r="S959" i="26"/>
  <c r="AA959" i="26"/>
  <c r="AC959" i="26"/>
  <c r="AG959" i="26"/>
  <c r="U959" i="26" s="1"/>
  <c r="AJ959" i="26"/>
  <c r="B960" i="26"/>
  <c r="J960" i="26"/>
  <c r="K960" i="26"/>
  <c r="L960" i="26"/>
  <c r="M960" i="26"/>
  <c r="N960" i="26"/>
  <c r="S960" i="26"/>
  <c r="U960" i="26"/>
  <c r="AA960" i="26"/>
  <c r="AC960" i="26"/>
  <c r="AG960" i="26"/>
  <c r="AH960" i="26"/>
  <c r="AI960" i="26"/>
  <c r="AJ960" i="26"/>
  <c r="B961" i="26"/>
  <c r="J961" i="26"/>
  <c r="K961" i="26"/>
  <c r="L961" i="26"/>
  <c r="M961" i="26"/>
  <c r="N961" i="26"/>
  <c r="AA961" i="26" s="1"/>
  <c r="S961" i="26"/>
  <c r="AC961" i="26"/>
  <c r="AG961" i="26"/>
  <c r="U961" i="26" s="1"/>
  <c r="AH961" i="26"/>
  <c r="AI961" i="26"/>
  <c r="AJ961" i="26"/>
  <c r="B962" i="26"/>
  <c r="J962" i="26"/>
  <c r="K962" i="26"/>
  <c r="L962" i="26"/>
  <c r="M962" i="26"/>
  <c r="N962" i="26"/>
  <c r="S962" i="26" s="1"/>
  <c r="U962" i="26"/>
  <c r="AA962" i="26"/>
  <c r="AG962" i="26"/>
  <c r="AC962" i="26" s="1"/>
  <c r="AH962" i="26"/>
  <c r="AI962" i="26"/>
  <c r="AJ962" i="26"/>
  <c r="B963" i="26"/>
  <c r="J963" i="26"/>
  <c r="K963" i="26"/>
  <c r="L963" i="26"/>
  <c r="M963" i="26"/>
  <c r="N963" i="26"/>
  <c r="S963" i="26"/>
  <c r="AG963" i="26"/>
  <c r="AJ963" i="26"/>
  <c r="B964" i="26"/>
  <c r="J964" i="26"/>
  <c r="K964" i="26"/>
  <c r="L964" i="26"/>
  <c r="M964" i="26"/>
  <c r="N964" i="26"/>
  <c r="AG964" i="26"/>
  <c r="AJ964" i="26"/>
  <c r="B965" i="26"/>
  <c r="J965" i="26"/>
  <c r="K965" i="26"/>
  <c r="L965" i="26"/>
  <c r="M965" i="26"/>
  <c r="N965" i="26"/>
  <c r="U965" i="26"/>
  <c r="AC965" i="26"/>
  <c r="AG965" i="26"/>
  <c r="AJ965" i="26"/>
  <c r="B966" i="26"/>
  <c r="J966" i="26"/>
  <c r="K966" i="26"/>
  <c r="L966" i="26"/>
  <c r="M966" i="26"/>
  <c r="N966" i="26"/>
  <c r="U966" i="26"/>
  <c r="AC966" i="26"/>
  <c r="AG966" i="26"/>
  <c r="AJ966" i="26"/>
  <c r="B967" i="26"/>
  <c r="J967" i="26"/>
  <c r="K967" i="26"/>
  <c r="L967" i="26"/>
  <c r="M967" i="26"/>
  <c r="N967" i="26"/>
  <c r="AA967" i="26" s="1"/>
  <c r="S967" i="26"/>
  <c r="AC967" i="26"/>
  <c r="AG967" i="26"/>
  <c r="U967" i="26" s="1"/>
  <c r="AH967" i="26"/>
  <c r="AI967" i="26"/>
  <c r="AJ967" i="26"/>
  <c r="B968" i="26"/>
  <c r="J968" i="26"/>
  <c r="K968" i="26"/>
  <c r="L968" i="26"/>
  <c r="M968" i="26"/>
  <c r="N968" i="26"/>
  <c r="S968" i="26" s="1"/>
  <c r="U968" i="26"/>
  <c r="AA968" i="26"/>
  <c r="AG968" i="26"/>
  <c r="AC968" i="26" s="1"/>
  <c r="AH968" i="26"/>
  <c r="AI968" i="26"/>
  <c r="AJ968" i="26"/>
  <c r="B969" i="26"/>
  <c r="J969" i="26"/>
  <c r="K969" i="26"/>
  <c r="L969" i="26"/>
  <c r="M969" i="26"/>
  <c r="N969" i="26"/>
  <c r="AG969" i="26"/>
  <c r="AJ969" i="26"/>
  <c r="B970" i="26"/>
  <c r="J970" i="26"/>
  <c r="K970" i="26"/>
  <c r="L970" i="26"/>
  <c r="M970" i="26"/>
  <c r="N970" i="26"/>
  <c r="S970" i="26"/>
  <c r="AA970" i="26"/>
  <c r="AG970" i="26"/>
  <c r="U970" i="26" s="1"/>
  <c r="AH970" i="26"/>
  <c r="AI970" i="26" s="1"/>
  <c r="AJ970" i="26"/>
  <c r="B971" i="26"/>
  <c r="J971" i="26"/>
  <c r="K971" i="26"/>
  <c r="L971" i="26"/>
  <c r="M971" i="26"/>
  <c r="N971" i="26"/>
  <c r="AH971" i="26" s="1"/>
  <c r="AI971" i="26" s="1"/>
  <c r="S971" i="26"/>
  <c r="AA971" i="26"/>
  <c r="AC971" i="26"/>
  <c r="AG971" i="26"/>
  <c r="U971" i="26" s="1"/>
  <c r="AJ971" i="26"/>
  <c r="B972" i="26"/>
  <c r="J972" i="26"/>
  <c r="K972" i="26"/>
  <c r="L972" i="26"/>
  <c r="M972" i="26"/>
  <c r="N972" i="26"/>
  <c r="S972" i="26"/>
  <c r="U972" i="26"/>
  <c r="AA972" i="26"/>
  <c r="AC972" i="26"/>
  <c r="AG972" i="26"/>
  <c r="AH972" i="26"/>
  <c r="AI972" i="26" s="1"/>
  <c r="AJ972" i="26"/>
  <c r="B973" i="26"/>
  <c r="J973" i="26"/>
  <c r="K973" i="26"/>
  <c r="L973" i="26"/>
  <c r="M973" i="26"/>
  <c r="N973" i="26"/>
  <c r="AA973" i="26" s="1"/>
  <c r="S973" i="26"/>
  <c r="AG973" i="26"/>
  <c r="AH973" i="26"/>
  <c r="AI973" i="26" s="1"/>
  <c r="AJ973" i="26"/>
  <c r="B974" i="26"/>
  <c r="J974" i="26"/>
  <c r="K974" i="26"/>
  <c r="L974" i="26"/>
  <c r="M974" i="26"/>
  <c r="N974" i="26"/>
  <c r="S974" i="26" s="1"/>
  <c r="AA974" i="26"/>
  <c r="AG974" i="26"/>
  <c r="AH974" i="26"/>
  <c r="AI974" i="26"/>
  <c r="AJ974" i="26"/>
  <c r="B975" i="26"/>
  <c r="J975" i="26"/>
  <c r="K975" i="26"/>
  <c r="L975" i="26"/>
  <c r="M975" i="26"/>
  <c r="N975" i="26"/>
  <c r="S975" i="26"/>
  <c r="U975" i="26"/>
  <c r="AA975" i="26"/>
  <c r="AG975" i="26"/>
  <c r="AC975" i="26" s="1"/>
  <c r="AH975" i="26"/>
  <c r="AI975" i="26" s="1"/>
  <c r="AJ975" i="26"/>
  <c r="B976" i="26"/>
  <c r="J976" i="26"/>
  <c r="K976" i="26"/>
  <c r="L976" i="26"/>
  <c r="M976" i="26"/>
  <c r="N976" i="26"/>
  <c r="AH976" i="26" s="1"/>
  <c r="AI976" i="26" s="1"/>
  <c r="S976" i="26"/>
  <c r="U976" i="26"/>
  <c r="AA976" i="26"/>
  <c r="AC976" i="26"/>
  <c r="AG976" i="26"/>
  <c r="AJ976" i="26"/>
  <c r="B977" i="26"/>
  <c r="J977" i="26"/>
  <c r="K977" i="26"/>
  <c r="L977" i="26"/>
  <c r="M977" i="26"/>
  <c r="N977" i="26"/>
  <c r="AH977" i="26" s="1"/>
  <c r="AI977" i="26" s="1"/>
  <c r="S977" i="26"/>
  <c r="U977" i="26"/>
  <c r="AG977" i="26"/>
  <c r="AC977" i="26" s="1"/>
  <c r="AJ977" i="26"/>
  <c r="B978" i="26"/>
  <c r="J978" i="26"/>
  <c r="K978" i="26"/>
  <c r="L978" i="26"/>
  <c r="M978" i="26"/>
  <c r="N978" i="26"/>
  <c r="AA978" i="26" s="1"/>
  <c r="S978" i="26"/>
  <c r="U978" i="26"/>
  <c r="AC978" i="26"/>
  <c r="AG978" i="26"/>
  <c r="AH978" i="26"/>
  <c r="AI978" i="26" s="1"/>
  <c r="AJ978" i="26"/>
  <c r="B979" i="26"/>
  <c r="J979" i="26"/>
  <c r="K979" i="26"/>
  <c r="L979" i="26"/>
  <c r="M979" i="26"/>
  <c r="N979" i="26"/>
  <c r="AG979" i="26"/>
  <c r="U979" i="26" s="1"/>
  <c r="AJ979" i="26"/>
  <c r="B980" i="26"/>
  <c r="J980" i="26"/>
  <c r="K980" i="26"/>
  <c r="L980" i="26"/>
  <c r="M980" i="26"/>
  <c r="N980" i="26"/>
  <c r="S980" i="26" s="1"/>
  <c r="AA980" i="26"/>
  <c r="AG980" i="26"/>
  <c r="AH980" i="26"/>
  <c r="AI980" i="26"/>
  <c r="AJ980" i="26"/>
  <c r="B981" i="26"/>
  <c r="J981" i="26"/>
  <c r="K981" i="26"/>
  <c r="L981" i="26"/>
  <c r="M981" i="26"/>
  <c r="N981" i="26"/>
  <c r="S981" i="26"/>
  <c r="AA981" i="26"/>
  <c r="AC981" i="26"/>
  <c r="AG981" i="26"/>
  <c r="U981" i="26" s="1"/>
  <c r="AH981" i="26"/>
  <c r="AI981" i="26"/>
  <c r="AJ981" i="26"/>
  <c r="B982" i="26"/>
  <c r="J982" i="26"/>
  <c r="K982" i="26"/>
  <c r="L982" i="26"/>
  <c r="M982" i="26"/>
  <c r="N982" i="26"/>
  <c r="S982" i="26"/>
  <c r="U982" i="26"/>
  <c r="AA982" i="26"/>
  <c r="AG982" i="26"/>
  <c r="AC982" i="26" s="1"/>
  <c r="AH982" i="26"/>
  <c r="AI982" i="26" s="1"/>
  <c r="AJ982" i="26"/>
  <c r="B983" i="26"/>
  <c r="J983" i="26"/>
  <c r="K983" i="26"/>
  <c r="L983" i="26"/>
  <c r="M983" i="26"/>
  <c r="N983" i="26"/>
  <c r="S983" i="26"/>
  <c r="U983" i="26"/>
  <c r="AC983" i="26"/>
  <c r="AG983" i="26"/>
  <c r="AJ983" i="26"/>
  <c r="B984" i="26"/>
  <c r="J984" i="26"/>
  <c r="K984" i="26"/>
  <c r="L984" i="26"/>
  <c r="M984" i="26"/>
  <c r="N984" i="26"/>
  <c r="S984" i="26"/>
  <c r="U984" i="26"/>
  <c r="AC984" i="26"/>
  <c r="AG984" i="26"/>
  <c r="AJ984" i="26"/>
  <c r="B985" i="26"/>
  <c r="J985" i="26"/>
  <c r="K985" i="26"/>
  <c r="L985" i="26"/>
  <c r="M985" i="26"/>
  <c r="N985" i="26"/>
  <c r="AA985" i="26" s="1"/>
  <c r="S985" i="26"/>
  <c r="AC985" i="26"/>
  <c r="AG985" i="26"/>
  <c r="U985" i="26" s="1"/>
  <c r="AH985" i="26"/>
  <c r="AI985" i="26"/>
  <c r="AJ985" i="26"/>
  <c r="B986" i="26"/>
  <c r="J986" i="26"/>
  <c r="K986" i="26"/>
  <c r="L986" i="26"/>
  <c r="M986" i="26"/>
  <c r="N986" i="26"/>
  <c r="S986" i="26" s="1"/>
  <c r="AA986" i="26"/>
  <c r="AG986" i="26"/>
  <c r="AH986" i="26"/>
  <c r="AI986" i="26" s="1"/>
  <c r="AJ986" i="26"/>
  <c r="B987" i="26"/>
  <c r="J987" i="26"/>
  <c r="K987" i="26"/>
  <c r="L987" i="26"/>
  <c r="M987" i="26"/>
  <c r="N987" i="26"/>
  <c r="U987" i="26"/>
  <c r="AC987" i="26"/>
  <c r="AG987" i="26"/>
  <c r="AJ987" i="26"/>
  <c r="B988" i="26"/>
  <c r="J988" i="26"/>
  <c r="K988" i="26"/>
  <c r="L988" i="26"/>
  <c r="M988" i="26"/>
  <c r="N988" i="26"/>
  <c r="AA988" i="26" s="1"/>
  <c r="S988" i="26"/>
  <c r="U988" i="26"/>
  <c r="AG988" i="26"/>
  <c r="AC988" i="26" s="1"/>
  <c r="AH988" i="26"/>
  <c r="AI988" i="26" s="1"/>
  <c r="AJ988" i="26"/>
  <c r="B989" i="26"/>
  <c r="J989" i="26"/>
  <c r="K989" i="26"/>
  <c r="L989" i="26"/>
  <c r="M989" i="26"/>
  <c r="N989" i="26"/>
  <c r="AG989" i="26"/>
  <c r="U989" i="26" s="1"/>
  <c r="AJ989" i="26"/>
  <c r="B990" i="26"/>
  <c r="J990" i="26"/>
  <c r="K990" i="26"/>
  <c r="L990" i="26"/>
  <c r="M990" i="26"/>
  <c r="N990" i="26"/>
  <c r="U990" i="26"/>
  <c r="AC990" i="26"/>
  <c r="AG990" i="26"/>
  <c r="AJ990" i="26"/>
  <c r="B991" i="26"/>
  <c r="J991" i="26"/>
  <c r="K991" i="26"/>
  <c r="L991" i="26"/>
  <c r="M991" i="26"/>
  <c r="N991" i="26"/>
  <c r="AA991" i="26" s="1"/>
  <c r="S991" i="26"/>
  <c r="AG991" i="26"/>
  <c r="U991" i="26" s="1"/>
  <c r="AH991" i="26"/>
  <c r="AI991" i="26"/>
  <c r="AJ991" i="26"/>
  <c r="B992" i="26"/>
  <c r="J992" i="26"/>
  <c r="K992" i="26"/>
  <c r="L992" i="26"/>
  <c r="M992" i="26"/>
  <c r="N992" i="26"/>
  <c r="S992" i="26" s="1"/>
  <c r="AA992" i="26"/>
  <c r="AG992" i="26"/>
  <c r="U992" i="26" s="1"/>
  <c r="AH992" i="26"/>
  <c r="AI992" i="26"/>
  <c r="AJ992" i="26"/>
  <c r="B993" i="26"/>
  <c r="J993" i="26"/>
  <c r="K993" i="26"/>
  <c r="L993" i="26"/>
  <c r="M993" i="26"/>
  <c r="N993" i="26"/>
  <c r="S993" i="26"/>
  <c r="U993" i="26"/>
  <c r="AA993" i="26"/>
  <c r="AG993" i="26"/>
  <c r="AC993" i="26" s="1"/>
  <c r="AH993" i="26"/>
  <c r="AI993" i="26" s="1"/>
  <c r="AJ993" i="26"/>
  <c r="B994" i="26"/>
  <c r="J994" i="26"/>
  <c r="K994" i="26"/>
  <c r="L994" i="26"/>
  <c r="M994" i="26"/>
  <c r="N994" i="26"/>
  <c r="AA994" i="26" s="1"/>
  <c r="S994" i="26"/>
  <c r="U994" i="26"/>
  <c r="AC994" i="26"/>
  <c r="AG994" i="26"/>
  <c r="AH994" i="26"/>
  <c r="AI994" i="26" s="1"/>
  <c r="AJ994" i="26"/>
  <c r="B995" i="26"/>
  <c r="J995" i="26"/>
  <c r="K995" i="26"/>
  <c r="L995" i="26"/>
  <c r="M995" i="26"/>
  <c r="N995" i="26"/>
  <c r="AG995" i="26"/>
  <c r="AJ995" i="26"/>
  <c r="B996" i="26"/>
  <c r="J996" i="26"/>
  <c r="K996" i="26"/>
  <c r="L996" i="26"/>
  <c r="M996" i="26"/>
  <c r="N996" i="26"/>
  <c r="S996" i="26"/>
  <c r="U996" i="26"/>
  <c r="AC996" i="26"/>
  <c r="AG996" i="26"/>
  <c r="AJ996" i="26"/>
  <c r="B997" i="26"/>
  <c r="J997" i="26"/>
  <c r="K997" i="26"/>
  <c r="L997" i="26"/>
  <c r="M997" i="26"/>
  <c r="N997" i="26"/>
  <c r="AG997" i="26"/>
  <c r="U997" i="26" s="1"/>
  <c r="AJ997" i="26"/>
  <c r="B998" i="26"/>
  <c r="J998" i="26"/>
  <c r="K998" i="26"/>
  <c r="L998" i="26"/>
  <c r="M998" i="26"/>
  <c r="N998" i="26"/>
  <c r="S998" i="26" s="1"/>
  <c r="U998" i="26"/>
  <c r="AA998" i="26"/>
  <c r="AC998" i="26"/>
  <c r="AG998" i="26"/>
  <c r="AH998" i="26"/>
  <c r="AI998" i="26"/>
  <c r="AJ998" i="26"/>
  <c r="B999" i="26"/>
  <c r="J999" i="26"/>
  <c r="K999" i="26"/>
  <c r="L999" i="26"/>
  <c r="M999" i="26"/>
  <c r="N999" i="26"/>
  <c r="AA999" i="26" s="1"/>
  <c r="S999" i="26"/>
  <c r="U999" i="26"/>
  <c r="AG999" i="26"/>
  <c r="AC999" i="26" s="1"/>
  <c r="AH999" i="26"/>
  <c r="AI999" i="26" s="1"/>
  <c r="AJ999" i="26"/>
  <c r="B1000" i="26"/>
  <c r="J1000" i="26"/>
  <c r="K1000" i="26"/>
  <c r="L1000" i="26"/>
  <c r="M1000" i="26"/>
  <c r="N1000" i="26"/>
  <c r="AG1000" i="26"/>
  <c r="U1000" i="26" s="1"/>
  <c r="AH1000" i="26"/>
  <c r="AI1000" i="26"/>
  <c r="AJ1000" i="26"/>
  <c r="B1001" i="26"/>
  <c r="J1001" i="26"/>
  <c r="K1001" i="26"/>
  <c r="L1001" i="26"/>
  <c r="M1001" i="26"/>
  <c r="N1001" i="26"/>
  <c r="AH1001" i="26" s="1"/>
  <c r="AI1001" i="26" s="1"/>
  <c r="S1001" i="26"/>
  <c r="AA1001" i="26"/>
  <c r="AG1001" i="26"/>
  <c r="U1001" i="26" s="1"/>
  <c r="AJ1001" i="26"/>
  <c r="B1002" i="26"/>
  <c r="J1002" i="26"/>
  <c r="K1002" i="26"/>
  <c r="L1002" i="26"/>
  <c r="M1002" i="26"/>
  <c r="N1002" i="26"/>
  <c r="S1002" i="26"/>
  <c r="U1002" i="26"/>
  <c r="AA1002" i="26"/>
  <c r="AC1002" i="26"/>
  <c r="AG1002" i="26"/>
  <c r="AH1002" i="26"/>
  <c r="AI1002" i="26"/>
  <c r="AJ1002" i="26"/>
  <c r="B1003" i="26"/>
  <c r="J1003" i="26"/>
  <c r="K1003" i="26"/>
  <c r="L1003" i="26"/>
  <c r="M1003" i="26"/>
  <c r="N1003" i="26"/>
  <c r="S1003" i="26"/>
  <c r="AG1003" i="26"/>
  <c r="U1003" i="26" s="1"/>
  <c r="AJ1003" i="26"/>
  <c r="B1004" i="26"/>
  <c r="J1004" i="26"/>
  <c r="K1004" i="26"/>
  <c r="L1004" i="26"/>
  <c r="M1004" i="26"/>
  <c r="N1004" i="26"/>
  <c r="S1004" i="26" s="1"/>
  <c r="U1004" i="26"/>
  <c r="AA1004" i="26"/>
  <c r="AC1004" i="26"/>
  <c r="AG1004" i="26"/>
  <c r="AH1004" i="26"/>
  <c r="AI1004" i="26" s="1"/>
  <c r="AJ1004" i="26"/>
  <c r="B1005" i="26"/>
  <c r="J1005" i="26"/>
  <c r="K1005" i="26"/>
  <c r="L1005" i="26"/>
  <c r="M1005" i="26"/>
  <c r="N1005" i="26"/>
  <c r="AH1005" i="26" s="1"/>
  <c r="S1005" i="26"/>
  <c r="U1005" i="26"/>
  <c r="AA1005" i="26"/>
  <c r="AC1005" i="26"/>
  <c r="AG1005" i="26"/>
  <c r="AI1005" i="26"/>
  <c r="AJ1005" i="26"/>
  <c r="B1006" i="26"/>
  <c r="J1006" i="26"/>
  <c r="K1006" i="26"/>
  <c r="L1006" i="26"/>
  <c r="M1006" i="26"/>
  <c r="N1006" i="26"/>
  <c r="S1006" i="26"/>
  <c r="AG1006" i="26"/>
  <c r="U1006" i="26" s="1"/>
  <c r="AJ1006" i="26"/>
  <c r="B1007" i="26"/>
  <c r="J1007" i="26"/>
  <c r="K1007" i="26"/>
  <c r="L1007" i="26"/>
  <c r="M1007" i="26"/>
  <c r="N1007" i="26"/>
  <c r="U1007" i="26"/>
  <c r="AA1007" i="26"/>
  <c r="AG1007" i="26"/>
  <c r="AC1007" i="26" s="1"/>
  <c r="AJ1007" i="26"/>
  <c r="B1008" i="26"/>
  <c r="J1008" i="26"/>
  <c r="K1008" i="26"/>
  <c r="L1008" i="26"/>
  <c r="M1008" i="26"/>
  <c r="N1008" i="26"/>
  <c r="U1008" i="26"/>
  <c r="AA1008" i="26"/>
  <c r="AC1008" i="26"/>
  <c r="AG1008" i="26"/>
  <c r="AJ1008" i="26"/>
  <c r="B1009" i="26"/>
  <c r="J1009" i="26"/>
  <c r="K1009" i="26"/>
  <c r="L1009" i="26"/>
  <c r="M1009" i="26"/>
  <c r="N1009" i="26"/>
  <c r="S1009" i="26"/>
  <c r="AG1009" i="26"/>
  <c r="U1009" i="26" s="1"/>
  <c r="AJ1009" i="26"/>
  <c r="B1010" i="26"/>
  <c r="J1010" i="26"/>
  <c r="K1010" i="26"/>
  <c r="L1010" i="26"/>
  <c r="M1010" i="26"/>
  <c r="N1010" i="26"/>
  <c r="S1010" i="26" s="1"/>
  <c r="U1010" i="26"/>
  <c r="AA1010" i="26"/>
  <c r="AG1010" i="26"/>
  <c r="AC1010" i="26" s="1"/>
  <c r="AH1010" i="26"/>
  <c r="AI1010" i="26"/>
  <c r="AJ1010" i="26"/>
  <c r="B1011" i="26"/>
  <c r="J1011" i="26"/>
  <c r="K1011" i="26"/>
  <c r="L1011" i="26"/>
  <c r="M1011" i="26"/>
  <c r="N1011" i="26"/>
  <c r="AC1011" i="26"/>
  <c r="AG1011" i="26"/>
  <c r="U1011" i="26" s="1"/>
  <c r="AJ1011" i="26"/>
  <c r="B1012" i="26"/>
  <c r="J1012" i="26"/>
  <c r="K1012" i="26"/>
  <c r="L1012" i="26"/>
  <c r="M1012" i="26"/>
  <c r="N1012" i="26"/>
  <c r="S1012" i="26"/>
  <c r="U1012" i="26"/>
  <c r="AA1012" i="26"/>
  <c r="AC1012" i="26"/>
  <c r="AG1012" i="26"/>
  <c r="AH1012" i="26"/>
  <c r="AI1012" i="26" s="1"/>
  <c r="AJ1012" i="26"/>
  <c r="B1013" i="26"/>
  <c r="J1013" i="26"/>
  <c r="K1013" i="26"/>
  <c r="L1013" i="26"/>
  <c r="M1013" i="26"/>
  <c r="N1013" i="26"/>
  <c r="AH1013" i="26" s="1"/>
  <c r="AI1013" i="26" s="1"/>
  <c r="AC1013" i="26"/>
  <c r="AG1013" i="26"/>
  <c r="U1013" i="26" s="1"/>
  <c r="AJ1013" i="26"/>
  <c r="B1014" i="26"/>
  <c r="J1014" i="26"/>
  <c r="K1014" i="26"/>
  <c r="L1014" i="26"/>
  <c r="M1014" i="26"/>
  <c r="N1014" i="26"/>
  <c r="AH1014" i="26" s="1"/>
  <c r="AI1014" i="26" s="1"/>
  <c r="U1014" i="26"/>
  <c r="AC1014" i="26"/>
  <c r="AG1014" i="26"/>
  <c r="AJ1014" i="26"/>
  <c r="B1015" i="26"/>
  <c r="J1015" i="26"/>
  <c r="K1015" i="26"/>
  <c r="L1015" i="26"/>
  <c r="M1015" i="26"/>
  <c r="N1015" i="26"/>
  <c r="AC1015" i="26"/>
  <c r="AG1015" i="26"/>
  <c r="U1015" i="26" s="1"/>
  <c r="AJ1015" i="26"/>
  <c r="B1016" i="26"/>
  <c r="J1016" i="26"/>
  <c r="K1016" i="26"/>
  <c r="L1016" i="26"/>
  <c r="M1016" i="26"/>
  <c r="N1016" i="26"/>
  <c r="S1016" i="26" s="1"/>
  <c r="U1016" i="26"/>
  <c r="AA1016" i="26"/>
  <c r="AC1016" i="26"/>
  <c r="AG1016" i="26"/>
  <c r="AH1016" i="26"/>
  <c r="AI1016" i="26" s="1"/>
  <c r="AJ1016" i="26"/>
  <c r="B1017" i="26"/>
  <c r="J1017" i="26"/>
  <c r="K1017" i="26"/>
  <c r="L1017" i="26"/>
  <c r="M1017" i="26"/>
  <c r="N1017" i="26"/>
  <c r="S1017" i="26"/>
  <c r="AC1017" i="26"/>
  <c r="AG1017" i="26"/>
  <c r="U1017" i="26" s="1"/>
  <c r="AJ1017" i="26"/>
  <c r="B1018" i="26"/>
  <c r="J1018" i="26"/>
  <c r="K1018" i="26"/>
  <c r="L1018" i="26"/>
  <c r="M1018" i="26"/>
  <c r="N1018" i="26"/>
  <c r="U1018" i="26"/>
  <c r="AA1018" i="26"/>
  <c r="AG1018" i="26"/>
  <c r="AC1018" i="26" s="1"/>
  <c r="AJ1018" i="26"/>
  <c r="B1019" i="26"/>
  <c r="J1019" i="26"/>
  <c r="K1019" i="26"/>
  <c r="L1019" i="26"/>
  <c r="M1019" i="26"/>
  <c r="N1019" i="26"/>
  <c r="S1019" i="26"/>
  <c r="AG1019" i="26"/>
  <c r="AJ1019" i="26"/>
  <c r="B1020" i="26"/>
  <c r="J1020" i="26"/>
  <c r="K1020" i="26"/>
  <c r="L1020" i="26"/>
  <c r="M1020" i="26"/>
  <c r="N1020" i="26"/>
  <c r="AA1020" i="26" s="1"/>
  <c r="S1020" i="26"/>
  <c r="U1020" i="26"/>
  <c r="AC1020" i="26"/>
  <c r="AG1020" i="26"/>
  <c r="AH1020" i="26"/>
  <c r="AI1020" i="26"/>
  <c r="AJ1020" i="26"/>
  <c r="B1021" i="26"/>
  <c r="J1021" i="26"/>
  <c r="K1021" i="26"/>
  <c r="L1021" i="26"/>
  <c r="M1021" i="26"/>
  <c r="N1021" i="26"/>
  <c r="AA1021" i="26" s="1"/>
  <c r="S1021" i="26"/>
  <c r="AG1021" i="26"/>
  <c r="AH1021" i="26"/>
  <c r="AI1021" i="26"/>
  <c r="AJ1021" i="26"/>
  <c r="B1022" i="26"/>
  <c r="J1022" i="26"/>
  <c r="K1022" i="26"/>
  <c r="L1022" i="26"/>
  <c r="M1022" i="26"/>
  <c r="N1022" i="26"/>
  <c r="S1022" i="26" s="1"/>
  <c r="AA1022" i="26"/>
  <c r="AG1022" i="26"/>
  <c r="AH1022" i="26"/>
  <c r="AI1022" i="26"/>
  <c r="AJ1022" i="26"/>
  <c r="B1023" i="26"/>
  <c r="J1023" i="26"/>
  <c r="K1023" i="26"/>
  <c r="L1023" i="26"/>
  <c r="M1023" i="26"/>
  <c r="N1023" i="26"/>
  <c r="S1023" i="26"/>
  <c r="AA1023" i="26"/>
  <c r="AG1023" i="26"/>
  <c r="U1023" i="26" s="1"/>
  <c r="AH1023" i="26"/>
  <c r="AI1023" i="26"/>
  <c r="AJ1023" i="26"/>
  <c r="B1024" i="26"/>
  <c r="J1024" i="26"/>
  <c r="K1024" i="26"/>
  <c r="L1024" i="26"/>
  <c r="M1024" i="26"/>
  <c r="N1024" i="26"/>
  <c r="AH1024" i="26" s="1"/>
  <c r="S1024" i="26"/>
  <c r="AA1024" i="26"/>
  <c r="AG1024" i="26"/>
  <c r="AC1024" i="26" s="1"/>
  <c r="AI1024" i="26"/>
  <c r="AJ1024" i="26"/>
  <c r="B1025" i="26"/>
  <c r="J1025" i="26"/>
  <c r="K1025" i="26"/>
  <c r="L1025" i="26"/>
  <c r="M1025" i="26"/>
  <c r="N1025" i="26"/>
  <c r="AH1025" i="26" s="1"/>
  <c r="AI1025" i="26" s="1"/>
  <c r="S1025" i="26"/>
  <c r="AA1025" i="26"/>
  <c r="AG1025" i="26"/>
  <c r="AC1025" i="26" s="1"/>
  <c r="AJ1025" i="26"/>
  <c r="B1026" i="26"/>
  <c r="J1026" i="26"/>
  <c r="K1026" i="26"/>
  <c r="L1026" i="26"/>
  <c r="M1026" i="26"/>
  <c r="N1026" i="26"/>
  <c r="S1026" i="26"/>
  <c r="U1026" i="26"/>
  <c r="AA1026" i="26"/>
  <c r="AC1026" i="26"/>
  <c r="AG1026" i="26"/>
  <c r="AH1026" i="26"/>
  <c r="AI1026" i="26" s="1"/>
  <c r="AJ1026" i="26"/>
  <c r="B1027" i="26"/>
  <c r="J1027" i="26"/>
  <c r="K1027" i="26"/>
  <c r="L1027" i="26"/>
  <c r="M1027" i="26"/>
  <c r="N1027" i="26"/>
  <c r="AA1027" i="26" s="1"/>
  <c r="S1027" i="26"/>
  <c r="AG1027" i="26"/>
  <c r="AH1027" i="26"/>
  <c r="AI1027" i="26" s="1"/>
  <c r="AJ1027" i="26"/>
  <c r="B1028" i="26"/>
  <c r="J1028" i="26"/>
  <c r="K1028" i="26"/>
  <c r="L1028" i="26"/>
  <c r="M1028" i="26"/>
  <c r="N1028" i="26"/>
  <c r="S1028" i="26" s="1"/>
  <c r="AA1028" i="26"/>
  <c r="AG1028" i="26"/>
  <c r="U1028" i="26" s="1"/>
  <c r="AH1028" i="26"/>
  <c r="AI1028" i="26"/>
  <c r="AJ1028" i="26"/>
  <c r="B1029" i="26"/>
  <c r="J1029" i="26"/>
  <c r="K1029" i="26"/>
  <c r="L1029" i="26"/>
  <c r="M1029" i="26"/>
  <c r="N1029" i="26"/>
  <c r="U1029" i="26"/>
  <c r="AA1029" i="26"/>
  <c r="AG1029" i="26"/>
  <c r="AC1029" i="26" s="1"/>
  <c r="AJ1029" i="26"/>
  <c r="B1030" i="26"/>
  <c r="J1030" i="26"/>
  <c r="K1030" i="26"/>
  <c r="L1030" i="26"/>
  <c r="M1030" i="26"/>
  <c r="N1030" i="26"/>
  <c r="AG1030" i="26"/>
  <c r="U1030" i="26" s="1"/>
  <c r="AH1030" i="26"/>
  <c r="AI1030" i="26"/>
  <c r="AJ1030" i="26"/>
  <c r="B1031" i="26"/>
  <c r="J1031" i="26"/>
  <c r="K1031" i="26"/>
  <c r="L1031" i="26"/>
  <c r="M1031" i="26"/>
  <c r="N1031" i="26"/>
  <c r="AH1031" i="26" s="1"/>
  <c r="AI1031" i="26" s="1"/>
  <c r="S1031" i="26"/>
  <c r="AA1031" i="26"/>
  <c r="AG1031" i="26"/>
  <c r="U1031" i="26" s="1"/>
  <c r="AJ1031" i="26"/>
  <c r="B1032" i="26"/>
  <c r="J1032" i="26"/>
  <c r="K1032" i="26"/>
  <c r="L1032" i="26"/>
  <c r="M1032" i="26"/>
  <c r="N1032" i="26"/>
  <c r="S1032" i="26"/>
  <c r="U1032" i="26"/>
  <c r="AA1032" i="26"/>
  <c r="AC1032" i="26"/>
  <c r="AG1032" i="26"/>
  <c r="AH1032" i="26"/>
  <c r="AI1032" i="26"/>
  <c r="AJ1032" i="26"/>
  <c r="B1033" i="26"/>
  <c r="J1033" i="26"/>
  <c r="K1033" i="26"/>
  <c r="L1033" i="26"/>
  <c r="M1033" i="26"/>
  <c r="N1033" i="26"/>
  <c r="AA1033" i="26" s="1"/>
  <c r="S1033" i="26"/>
  <c r="AG1033" i="26"/>
  <c r="U1033" i="26" s="1"/>
  <c r="AH1033" i="26"/>
  <c r="AI1033" i="26"/>
  <c r="AJ1033" i="26"/>
  <c r="B1034" i="26"/>
  <c r="J1034" i="26"/>
  <c r="K1034" i="26"/>
  <c r="L1034" i="26"/>
  <c r="M1034" i="26"/>
  <c r="N1034" i="26"/>
  <c r="S1034" i="26" s="1"/>
  <c r="AA1034" i="26"/>
  <c r="AG1034" i="26"/>
  <c r="U1034" i="26" s="1"/>
  <c r="AH1034" i="26"/>
  <c r="AI1034" i="26"/>
  <c r="AJ1034" i="26"/>
  <c r="B1035" i="26"/>
  <c r="J1035" i="26"/>
  <c r="K1035" i="26"/>
  <c r="L1035" i="26"/>
  <c r="M1035" i="26"/>
  <c r="N1035" i="26"/>
  <c r="AH1035" i="26" s="1"/>
  <c r="AI1035" i="26" s="1"/>
  <c r="S1035" i="26"/>
  <c r="AA1035" i="26"/>
  <c r="AG1035" i="26"/>
  <c r="AC1035" i="26" s="1"/>
  <c r="AJ1035" i="26"/>
  <c r="B1036" i="26"/>
  <c r="J1036" i="26"/>
  <c r="K1036" i="26"/>
  <c r="L1036" i="26"/>
  <c r="M1036" i="26"/>
  <c r="N1036" i="26"/>
  <c r="AH1036" i="26" s="1"/>
  <c r="AI1036" i="26" s="1"/>
  <c r="S1036" i="26"/>
  <c r="AA1036" i="26"/>
  <c r="AG1036" i="26"/>
  <c r="AC1036" i="26" s="1"/>
  <c r="AJ1036" i="26"/>
  <c r="B1037" i="26"/>
  <c r="J1037" i="26"/>
  <c r="K1037" i="26"/>
  <c r="L1037" i="26"/>
  <c r="M1037" i="26"/>
  <c r="N1037" i="26"/>
  <c r="AH1037" i="26" s="1"/>
  <c r="AI1037" i="26" s="1"/>
  <c r="S1037" i="26"/>
  <c r="U1037" i="26"/>
  <c r="AA1037" i="26"/>
  <c r="AC1037" i="26"/>
  <c r="AG1037" i="26"/>
  <c r="AJ1037" i="26"/>
  <c r="B1038" i="26"/>
  <c r="J1038" i="26"/>
  <c r="K1038" i="26"/>
  <c r="L1038" i="26"/>
  <c r="M1038" i="26"/>
  <c r="N1038" i="26"/>
  <c r="AH1038" i="26" s="1"/>
  <c r="AI1038" i="26" s="1"/>
  <c r="S1038" i="26"/>
  <c r="U1038" i="26"/>
  <c r="AA1038" i="26"/>
  <c r="AC1038" i="26"/>
  <c r="AG1038" i="26"/>
  <c r="AJ1038" i="26"/>
  <c r="B1039" i="26"/>
  <c r="J1039" i="26"/>
  <c r="K1039" i="26"/>
  <c r="L1039" i="26"/>
  <c r="M1039" i="26"/>
  <c r="N1039" i="26"/>
  <c r="AA1039" i="26" s="1"/>
  <c r="S1039" i="26"/>
  <c r="AC1039" i="26"/>
  <c r="AG1039" i="26"/>
  <c r="U1039" i="26" s="1"/>
  <c r="AH1039" i="26"/>
  <c r="AI1039" i="26"/>
  <c r="AJ1039" i="26"/>
  <c r="B1040" i="26"/>
  <c r="J1040" i="26"/>
  <c r="K1040" i="26"/>
  <c r="L1040" i="26"/>
  <c r="M1040" i="26"/>
  <c r="N1040" i="26"/>
  <c r="S1040" i="26" s="1"/>
  <c r="U1040" i="26"/>
  <c r="AA1040" i="26"/>
  <c r="AG1040" i="26"/>
  <c r="AC1040" i="26" s="1"/>
  <c r="AH1040" i="26"/>
  <c r="AI1040" i="26"/>
  <c r="AJ1040" i="26"/>
  <c r="B1041" i="26"/>
  <c r="J1041" i="26"/>
  <c r="K1041" i="26"/>
  <c r="L1041" i="26"/>
  <c r="M1041" i="26"/>
  <c r="N1041" i="26"/>
  <c r="S1041" i="26"/>
  <c r="AG1041" i="26"/>
  <c r="U1041" i="26" s="1"/>
  <c r="AJ1041" i="26"/>
  <c r="B1042" i="26"/>
  <c r="J1042" i="26"/>
  <c r="K1042" i="26"/>
  <c r="L1042" i="26"/>
  <c r="M1042" i="26"/>
  <c r="N1042" i="26"/>
  <c r="S1042" i="26"/>
  <c r="U1042" i="26"/>
  <c r="AA1042" i="26"/>
  <c r="AG1042" i="26"/>
  <c r="AC1042" i="26" s="1"/>
  <c r="AH1042" i="26"/>
  <c r="AI1042" i="26"/>
  <c r="AJ1042" i="26"/>
  <c r="B1043" i="26"/>
  <c r="J1043" i="26"/>
  <c r="K1043" i="26"/>
  <c r="L1043" i="26"/>
  <c r="M1043" i="26"/>
  <c r="N1043" i="26"/>
  <c r="S1043" i="26" s="1"/>
  <c r="AG1043" i="26"/>
  <c r="AJ1043" i="26"/>
  <c r="B1044" i="26"/>
  <c r="J1044" i="26"/>
  <c r="K1044" i="26"/>
  <c r="L1044" i="26"/>
  <c r="M1044" i="26"/>
  <c r="N1044" i="26"/>
  <c r="S1044" i="26"/>
  <c r="U1044" i="26"/>
  <c r="AC1044" i="26"/>
  <c r="AG1044" i="26"/>
  <c r="AJ1044" i="26"/>
  <c r="B1045" i="26"/>
  <c r="J1045" i="26"/>
  <c r="K1045" i="26"/>
  <c r="L1045" i="26"/>
  <c r="M1045" i="26"/>
  <c r="N1045" i="26"/>
  <c r="AG1045" i="26"/>
  <c r="U1045" i="26" s="1"/>
  <c r="AJ1045" i="26"/>
  <c r="B1046" i="26"/>
  <c r="J1046" i="26"/>
  <c r="K1046" i="26"/>
  <c r="L1046" i="26"/>
  <c r="M1046" i="26"/>
  <c r="N1046" i="26"/>
  <c r="S1046" i="26" s="1"/>
  <c r="U1046" i="26"/>
  <c r="AA1046" i="26"/>
  <c r="AG1046" i="26"/>
  <c r="AC1046" i="26" s="1"/>
  <c r="AH1046" i="26"/>
  <c r="AI1046" i="26"/>
  <c r="AJ1046" i="26"/>
  <c r="B1047" i="26"/>
  <c r="J1047" i="26"/>
  <c r="K1047" i="26"/>
  <c r="L1047" i="26"/>
  <c r="M1047" i="26"/>
  <c r="N1047" i="26"/>
  <c r="AG1047" i="26"/>
  <c r="AJ1047" i="26"/>
  <c r="B1048" i="26"/>
  <c r="J1048" i="26"/>
  <c r="K1048" i="26"/>
  <c r="L1048" i="26"/>
  <c r="M1048" i="26"/>
  <c r="N1048" i="26"/>
  <c r="U1048" i="26"/>
  <c r="AC1048" i="26"/>
  <c r="AG1048" i="26"/>
  <c r="AJ1048" i="26"/>
  <c r="B1049" i="26"/>
  <c r="J1049" i="26"/>
  <c r="K1049" i="26"/>
  <c r="L1049" i="26"/>
  <c r="M1049" i="26"/>
  <c r="N1049" i="26"/>
  <c r="AH1049" i="26" s="1"/>
  <c r="AI1049" i="26" s="1"/>
  <c r="S1049" i="26"/>
  <c r="AG1049" i="26"/>
  <c r="AJ1049" i="26"/>
  <c r="B1050" i="26"/>
  <c r="J1050" i="26"/>
  <c r="K1050" i="26"/>
  <c r="L1050" i="26"/>
  <c r="M1050" i="26"/>
  <c r="N1050" i="26"/>
  <c r="AA1050" i="26" s="1"/>
  <c r="S1050" i="26"/>
  <c r="U1050" i="26"/>
  <c r="AC1050" i="26"/>
  <c r="AG1050" i="26"/>
  <c r="AH1050" i="26"/>
  <c r="AI1050" i="26" s="1"/>
  <c r="AJ1050" i="26"/>
  <c r="B1051" i="26"/>
  <c r="J1051" i="26"/>
  <c r="K1051" i="26"/>
  <c r="L1051" i="26"/>
  <c r="M1051" i="26"/>
  <c r="N1051" i="26"/>
  <c r="AG1051" i="26"/>
  <c r="U1051" i="26" s="1"/>
  <c r="AJ1051" i="26"/>
  <c r="B1052" i="26"/>
  <c r="J1052" i="26"/>
  <c r="K1052" i="26"/>
  <c r="L1052" i="26"/>
  <c r="M1052" i="26"/>
  <c r="N1052" i="26"/>
  <c r="S1052" i="26" s="1"/>
  <c r="AA1052" i="26"/>
  <c r="AG1052" i="26"/>
  <c r="U1052" i="26" s="1"/>
  <c r="AH1052" i="26"/>
  <c r="AI1052" i="26"/>
  <c r="AJ1052" i="26"/>
  <c r="B1053" i="26"/>
  <c r="J1053" i="26"/>
  <c r="K1053" i="26"/>
  <c r="L1053" i="26"/>
  <c r="M1053" i="26"/>
  <c r="N1053" i="26"/>
  <c r="S1053" i="26"/>
  <c r="AA1053" i="26"/>
  <c r="AG1053" i="26"/>
  <c r="AH1053" i="26"/>
  <c r="AI1053" i="26"/>
  <c r="AJ1053" i="26"/>
  <c r="B1054" i="26"/>
  <c r="J1054" i="26"/>
  <c r="K1054" i="26"/>
  <c r="L1054" i="26"/>
  <c r="M1054" i="26"/>
  <c r="N1054" i="26"/>
  <c r="AH1054" i="26" s="1"/>
  <c r="S1054" i="26"/>
  <c r="AA1054" i="26"/>
  <c r="AG1054" i="26"/>
  <c r="AI1054" i="26"/>
  <c r="AJ1054" i="26"/>
  <c r="B1055" i="26"/>
  <c r="J1055" i="26"/>
  <c r="K1055" i="26"/>
  <c r="L1055" i="26"/>
  <c r="M1055" i="26"/>
  <c r="N1055" i="26"/>
  <c r="S1055" i="26"/>
  <c r="AA1055" i="26"/>
  <c r="AG1055" i="26"/>
  <c r="AC1055" i="26" s="1"/>
  <c r="AH1055" i="26"/>
  <c r="AI1055" i="26" s="1"/>
  <c r="AJ1055" i="26"/>
  <c r="B1056" i="26"/>
  <c r="J1056" i="26"/>
  <c r="K1056" i="26"/>
  <c r="L1056" i="26"/>
  <c r="M1056" i="26"/>
  <c r="N1056" i="26"/>
  <c r="S1056" i="26"/>
  <c r="U1056" i="26"/>
  <c r="AC1056" i="26"/>
  <c r="AG1056" i="26"/>
  <c r="AJ1056" i="26"/>
  <c r="B1057" i="26"/>
  <c r="J1057" i="26"/>
  <c r="K1057" i="26"/>
  <c r="L1057" i="26"/>
  <c r="M1057" i="26"/>
  <c r="N1057" i="26"/>
  <c r="U1057" i="26"/>
  <c r="AC1057" i="26"/>
  <c r="AG1057" i="26"/>
  <c r="AJ1057" i="26"/>
  <c r="B1058" i="26"/>
  <c r="J1058" i="26"/>
  <c r="K1058" i="26"/>
  <c r="L1058" i="26"/>
  <c r="M1058" i="26"/>
  <c r="N1058" i="26"/>
  <c r="S1058" i="26" s="1"/>
  <c r="U1058" i="26"/>
  <c r="AA1058" i="26"/>
  <c r="AG1058" i="26"/>
  <c r="AC1058" i="26" s="1"/>
  <c r="AH1058" i="26"/>
  <c r="AI1058" i="26" s="1"/>
  <c r="AJ1058" i="26"/>
  <c r="B1059" i="26"/>
  <c r="J1059" i="26"/>
  <c r="K1059" i="26"/>
  <c r="L1059" i="26"/>
  <c r="M1059" i="26"/>
  <c r="N1059" i="26"/>
  <c r="AG1059" i="26"/>
  <c r="U1059" i="26" s="1"/>
  <c r="AH1059" i="26"/>
  <c r="AI1059" i="26" s="1"/>
  <c r="AJ1059" i="26"/>
  <c r="B1060" i="26"/>
  <c r="J1060" i="26"/>
  <c r="K1060" i="26"/>
  <c r="L1060" i="26"/>
  <c r="M1060" i="26"/>
  <c r="N1060" i="26"/>
  <c r="S1060" i="26"/>
  <c r="AA1060" i="26"/>
  <c r="AC1060" i="26"/>
  <c r="AG1060" i="26"/>
  <c r="U1060" i="26" s="1"/>
  <c r="AH1060" i="26"/>
  <c r="AI1060" i="26"/>
  <c r="AJ1060" i="26"/>
  <c r="B1061" i="26"/>
  <c r="J1061" i="26"/>
  <c r="K1061" i="26"/>
  <c r="L1061" i="26"/>
  <c r="M1061" i="26"/>
  <c r="N1061" i="26"/>
  <c r="S1061" i="26"/>
  <c r="AA1061" i="26"/>
  <c r="AG1061" i="26"/>
  <c r="U1061" i="26" s="1"/>
  <c r="AH1061" i="26"/>
  <c r="AI1061" i="26" s="1"/>
  <c r="AJ1061" i="26"/>
  <c r="B1062" i="26"/>
  <c r="J1062" i="26"/>
  <c r="K1062" i="26"/>
  <c r="L1062" i="26"/>
  <c r="M1062" i="26"/>
  <c r="N1062" i="26"/>
  <c r="AH1062" i="26" s="1"/>
  <c r="S1062" i="26"/>
  <c r="U1062" i="26"/>
  <c r="AA1062" i="26"/>
  <c r="AC1062" i="26"/>
  <c r="AG1062" i="26"/>
  <c r="AI1062" i="26"/>
  <c r="AJ1062" i="26"/>
  <c r="B1063" i="26"/>
  <c r="J1063" i="26"/>
  <c r="K1063" i="26"/>
  <c r="L1063" i="26"/>
  <c r="M1063" i="26"/>
  <c r="N1063" i="26"/>
  <c r="U1063" i="26"/>
  <c r="AC1063" i="26"/>
  <c r="AG1063" i="26"/>
  <c r="AH1063" i="26"/>
  <c r="AI1063" i="26"/>
  <c r="AJ1063" i="26"/>
  <c r="B1064" i="26"/>
  <c r="J1064" i="26"/>
  <c r="K1064" i="26"/>
  <c r="L1064" i="26"/>
  <c r="M1064" i="26"/>
  <c r="N1064" i="26"/>
  <c r="S1064" i="26" s="1"/>
  <c r="AA1064" i="26"/>
  <c r="AG1064" i="26"/>
  <c r="AC1064" i="26" s="1"/>
  <c r="AH1064" i="26"/>
  <c r="AI1064" i="26" s="1"/>
  <c r="AJ1064" i="26"/>
  <c r="B1065" i="26"/>
  <c r="J1065" i="26"/>
  <c r="K1065" i="26"/>
  <c r="L1065" i="26"/>
  <c r="M1065" i="26"/>
  <c r="N1065" i="26"/>
  <c r="U1065" i="26"/>
  <c r="AA1065" i="26"/>
  <c r="AC1065" i="26"/>
  <c r="AG1065" i="26"/>
  <c r="AJ1065" i="26"/>
  <c r="B1066" i="26"/>
  <c r="J1066" i="26"/>
  <c r="K1066" i="26"/>
  <c r="L1066" i="26"/>
  <c r="M1066" i="26"/>
  <c r="N1066" i="26"/>
  <c r="AA1066" i="26" s="1"/>
  <c r="S1066" i="26"/>
  <c r="AG1066" i="26"/>
  <c r="AC1066" i="26" s="1"/>
  <c r="AH1066" i="26"/>
  <c r="AI1066" i="26"/>
  <c r="AJ1066" i="26"/>
  <c r="B1067" i="26"/>
  <c r="J1067" i="26"/>
  <c r="K1067" i="26"/>
  <c r="L1067" i="26"/>
  <c r="M1067" i="26"/>
  <c r="N1067" i="26"/>
  <c r="S1067" i="26" s="1"/>
  <c r="AA1067" i="26"/>
  <c r="AG1067" i="26"/>
  <c r="U1067" i="26" s="1"/>
  <c r="AH1067" i="26"/>
  <c r="AI1067" i="26" s="1"/>
  <c r="AJ1067" i="26"/>
  <c r="B1068" i="26"/>
  <c r="J1068" i="26"/>
  <c r="K1068" i="26"/>
  <c r="L1068" i="26"/>
  <c r="M1068" i="26"/>
  <c r="N1068" i="26"/>
  <c r="S1068" i="26"/>
  <c r="U1068" i="26"/>
  <c r="AA1068" i="26"/>
  <c r="AC1068" i="26"/>
  <c r="AG1068" i="26"/>
  <c r="AH1068" i="26"/>
  <c r="AI1068" i="26"/>
  <c r="AJ1068" i="26"/>
  <c r="B1069" i="26"/>
  <c r="J1069" i="26"/>
  <c r="K1069" i="26"/>
  <c r="L1069" i="26"/>
  <c r="M1069" i="26"/>
  <c r="N1069" i="26"/>
  <c r="AA1069" i="26" s="1"/>
  <c r="AG1069" i="26"/>
  <c r="U1069" i="26" s="1"/>
  <c r="AH1069" i="26"/>
  <c r="AI1069" i="26"/>
  <c r="AJ1069" i="26"/>
  <c r="B1070" i="26"/>
  <c r="J1070" i="26"/>
  <c r="K1070" i="26"/>
  <c r="L1070" i="26"/>
  <c r="M1070" i="26"/>
  <c r="N1070" i="26"/>
  <c r="S1070" i="26" s="1"/>
  <c r="AA1070" i="26"/>
  <c r="AG1070" i="26"/>
  <c r="AC1070" i="26" s="1"/>
  <c r="AH1070" i="26"/>
  <c r="AI1070" i="26" s="1"/>
  <c r="AJ1070" i="26"/>
  <c r="B1071" i="26"/>
  <c r="J1071" i="26"/>
  <c r="K1071" i="26"/>
  <c r="L1071" i="26"/>
  <c r="M1071" i="26"/>
  <c r="N1071" i="26"/>
  <c r="AH1071" i="26" s="1"/>
  <c r="AI1071" i="26" s="1"/>
  <c r="S1071" i="26"/>
  <c r="U1071" i="26"/>
  <c r="AA1071" i="26"/>
  <c r="AC1071" i="26"/>
  <c r="AG1071" i="26"/>
  <c r="AJ1071" i="26"/>
  <c r="B1072" i="26"/>
  <c r="J1072" i="26"/>
  <c r="K1072" i="26"/>
  <c r="L1072" i="26"/>
  <c r="M1072" i="26"/>
  <c r="N1072" i="26"/>
  <c r="S1072" i="26"/>
  <c r="U1072" i="26"/>
  <c r="AC1072" i="26"/>
  <c r="AG1072" i="26"/>
  <c r="AJ1072" i="26"/>
  <c r="B1073" i="26"/>
  <c r="J1073" i="26"/>
  <c r="K1073" i="26"/>
  <c r="L1073" i="26"/>
  <c r="M1073" i="26"/>
  <c r="N1073" i="26"/>
  <c r="S1073" i="26" s="1"/>
  <c r="U1073" i="26"/>
  <c r="AA1073" i="26"/>
  <c r="AG1073" i="26"/>
  <c r="AC1073" i="26" s="1"/>
  <c r="AH1073" i="26"/>
  <c r="AI1073" i="26" s="1"/>
  <c r="AJ1073" i="26"/>
  <c r="B1074" i="26"/>
  <c r="J1074" i="26"/>
  <c r="K1074" i="26"/>
  <c r="L1074" i="26"/>
  <c r="M1074" i="26"/>
  <c r="N1074" i="26"/>
  <c r="AA1074" i="26" s="1"/>
  <c r="S1074" i="26"/>
  <c r="U1074" i="26"/>
  <c r="AC1074" i="26"/>
  <c r="AG1074" i="26"/>
  <c r="AH1074" i="26"/>
  <c r="AI1074" i="26" s="1"/>
  <c r="AJ1074" i="26"/>
  <c r="B1075" i="26"/>
  <c r="J1075" i="26"/>
  <c r="K1075" i="26"/>
  <c r="L1075" i="26"/>
  <c r="M1075" i="26"/>
  <c r="N1075" i="26"/>
  <c r="AC1075" i="26"/>
  <c r="AG1075" i="26"/>
  <c r="U1075" i="26" s="1"/>
  <c r="AH1075" i="26"/>
  <c r="AI1075" i="26"/>
  <c r="AJ1075" i="26"/>
  <c r="B1076" i="26"/>
  <c r="J1076" i="26"/>
  <c r="K1076" i="26"/>
  <c r="L1076" i="26"/>
  <c r="M1076" i="26"/>
  <c r="N1076" i="26"/>
  <c r="S1076" i="26" s="1"/>
  <c r="AA1076" i="26"/>
  <c r="AC1076" i="26"/>
  <c r="AG1076" i="26"/>
  <c r="U1076" i="26" s="1"/>
  <c r="AH1076" i="26"/>
  <c r="AI1076" i="26"/>
  <c r="AJ1076" i="26"/>
  <c r="B1077" i="26"/>
  <c r="J1077" i="26"/>
  <c r="K1077" i="26"/>
  <c r="L1077" i="26"/>
  <c r="M1077" i="26"/>
  <c r="N1077" i="26"/>
  <c r="S1077" i="26"/>
  <c r="AA1077" i="26"/>
  <c r="AG1077" i="26"/>
  <c r="U1077" i="26" s="1"/>
  <c r="AH1077" i="26"/>
  <c r="AI1077" i="26"/>
  <c r="AJ1077" i="26"/>
  <c r="B1078" i="26"/>
  <c r="J1078" i="26"/>
  <c r="K1078" i="26"/>
  <c r="L1078" i="26"/>
  <c r="M1078" i="26"/>
  <c r="N1078" i="26"/>
  <c r="AH1078" i="26" s="1"/>
  <c r="AI1078" i="26" s="1"/>
  <c r="U1078" i="26"/>
  <c r="AA1078" i="26"/>
  <c r="AG1078" i="26"/>
  <c r="AC1078" i="26" s="1"/>
  <c r="AJ1078" i="26"/>
  <c r="B1079" i="26"/>
  <c r="J1079" i="26"/>
  <c r="K1079" i="26"/>
  <c r="L1079" i="26"/>
  <c r="M1079" i="26"/>
  <c r="N1079" i="26"/>
  <c r="S1079" i="26"/>
  <c r="U1079" i="26"/>
  <c r="AG1079" i="26"/>
  <c r="AC1079" i="26" s="1"/>
  <c r="AJ1079" i="26"/>
  <c r="B1080" i="26"/>
  <c r="J1080" i="26"/>
  <c r="K1080" i="26"/>
  <c r="L1080" i="26"/>
  <c r="M1080" i="26"/>
  <c r="N1080" i="26"/>
  <c r="S1080" i="26"/>
  <c r="U1080" i="26"/>
  <c r="AC1080" i="26"/>
  <c r="AG1080" i="26"/>
  <c r="AJ1080" i="26"/>
  <c r="B1081" i="26"/>
  <c r="J1081" i="26"/>
  <c r="K1081" i="26"/>
  <c r="L1081" i="26"/>
  <c r="M1081" i="26"/>
  <c r="N1081" i="26"/>
  <c r="U1081" i="26"/>
  <c r="AC1081" i="26"/>
  <c r="AG1081" i="26"/>
  <c r="AJ1081" i="26"/>
  <c r="B1082" i="26"/>
  <c r="J1082" i="26"/>
  <c r="K1082" i="26"/>
  <c r="L1082" i="26"/>
  <c r="M1082" i="26"/>
  <c r="N1082" i="26"/>
  <c r="S1082" i="26" s="1"/>
  <c r="U1082" i="26"/>
  <c r="AA1082" i="26"/>
  <c r="AG1082" i="26"/>
  <c r="AC1082" i="26" s="1"/>
  <c r="AH1082" i="26"/>
  <c r="AI1082" i="26" s="1"/>
  <c r="AJ1082" i="26"/>
  <c r="B1083" i="26"/>
  <c r="J1083" i="26"/>
  <c r="K1083" i="26"/>
  <c r="L1083" i="26"/>
  <c r="M1083" i="26"/>
  <c r="N1083" i="26"/>
  <c r="AA1083" i="26" s="1"/>
  <c r="S1083" i="26"/>
  <c r="AG1083" i="26"/>
  <c r="U1083" i="26" s="1"/>
  <c r="AJ1083" i="26"/>
  <c r="B1084" i="26"/>
  <c r="J1084" i="26"/>
  <c r="K1084" i="26"/>
  <c r="L1084" i="26"/>
  <c r="M1084" i="26"/>
  <c r="N1084" i="26"/>
  <c r="S1084" i="26"/>
  <c r="U1084" i="26"/>
  <c r="AA1084" i="26"/>
  <c r="AC1084" i="26"/>
  <c r="AG1084" i="26"/>
  <c r="AH1084" i="26"/>
  <c r="AI1084" i="26"/>
  <c r="AJ1084" i="26"/>
  <c r="B1085" i="26"/>
  <c r="J1085" i="26"/>
  <c r="K1085" i="26"/>
  <c r="L1085" i="26"/>
  <c r="M1085" i="26"/>
  <c r="N1085" i="26"/>
  <c r="AA1085" i="26" s="1"/>
  <c r="S1085" i="26"/>
  <c r="U1085" i="26"/>
  <c r="AG1085" i="26"/>
  <c r="AC1085" i="26" s="1"/>
  <c r="AJ1085" i="26"/>
  <c r="B1086" i="26"/>
  <c r="J1086" i="26"/>
  <c r="K1086" i="26"/>
  <c r="L1086" i="26"/>
  <c r="M1086" i="26"/>
  <c r="N1086" i="26"/>
  <c r="S1086" i="26"/>
  <c r="U1086" i="26"/>
  <c r="AC1086" i="26"/>
  <c r="AG1086" i="26"/>
  <c r="AJ1086" i="26"/>
  <c r="B1087" i="26"/>
  <c r="J1087" i="26"/>
  <c r="K1087" i="26"/>
  <c r="L1087" i="26"/>
  <c r="M1087" i="26"/>
  <c r="N1087" i="26"/>
  <c r="U1087" i="26"/>
  <c r="AC1087" i="26"/>
  <c r="AG1087" i="26"/>
  <c r="AJ1087" i="26"/>
  <c r="B1088" i="26"/>
  <c r="J1088" i="26"/>
  <c r="K1088" i="26"/>
  <c r="L1088" i="26"/>
  <c r="M1088" i="26"/>
  <c r="N1088" i="26"/>
  <c r="S1088" i="26" s="1"/>
  <c r="AA1088" i="26"/>
  <c r="AG1088" i="26"/>
  <c r="AH1088" i="26"/>
  <c r="AI1088" i="26" s="1"/>
  <c r="AJ1088" i="26"/>
  <c r="B1089" i="26"/>
  <c r="J1089" i="26"/>
  <c r="K1089" i="26"/>
  <c r="L1089" i="26"/>
  <c r="M1089" i="26"/>
  <c r="N1089" i="26"/>
  <c r="U1089" i="26"/>
  <c r="AC1089" i="26"/>
  <c r="AG1089" i="26"/>
  <c r="AJ1089" i="26"/>
  <c r="B1090" i="26"/>
  <c r="J1090" i="26"/>
  <c r="K1090" i="26"/>
  <c r="L1090" i="26"/>
  <c r="M1090" i="26"/>
  <c r="N1090" i="26"/>
  <c r="AA1090" i="26" s="1"/>
  <c r="S1090" i="26"/>
  <c r="AG1090" i="26"/>
  <c r="AH1090" i="26"/>
  <c r="AI1090" i="26"/>
  <c r="AJ1090" i="26"/>
  <c r="B1091" i="26"/>
  <c r="J1091" i="26"/>
  <c r="K1091" i="26"/>
  <c r="L1091" i="26"/>
  <c r="M1091" i="26"/>
  <c r="N1091" i="26"/>
  <c r="S1091" i="26" s="1"/>
  <c r="AA1091" i="26"/>
  <c r="AG1091" i="26"/>
  <c r="AH1091" i="26"/>
  <c r="AI1091" i="26" s="1"/>
  <c r="AJ1091" i="26"/>
  <c r="B1092" i="26"/>
  <c r="J1092" i="26"/>
  <c r="K1092" i="26"/>
  <c r="L1092" i="26"/>
  <c r="M1092" i="26"/>
  <c r="N1092" i="26"/>
  <c r="S1092" i="26"/>
  <c r="U1092" i="26"/>
  <c r="AA1092" i="26"/>
  <c r="AC1092" i="26"/>
  <c r="AG1092" i="26"/>
  <c r="AH1092" i="26"/>
  <c r="AI1092" i="26"/>
  <c r="AJ1092" i="26"/>
  <c r="B1093" i="26"/>
  <c r="J1093" i="26"/>
  <c r="K1093" i="26"/>
  <c r="L1093" i="26"/>
  <c r="M1093" i="26"/>
  <c r="N1093" i="26"/>
  <c r="AA1093" i="26" s="1"/>
  <c r="S1093" i="26"/>
  <c r="AG1093" i="26"/>
  <c r="AC1093" i="26" s="1"/>
  <c r="AH1093" i="26"/>
  <c r="AI1093" i="26"/>
  <c r="AJ1093" i="26"/>
  <c r="B1094" i="26"/>
  <c r="J1094" i="26"/>
  <c r="K1094" i="26"/>
  <c r="L1094" i="26"/>
  <c r="M1094" i="26"/>
  <c r="N1094" i="26"/>
  <c r="S1094" i="26" s="1"/>
  <c r="AA1094" i="26"/>
  <c r="AG1094" i="26"/>
  <c r="U1094" i="26" s="1"/>
  <c r="AH1094" i="26"/>
  <c r="AI1094" i="26" s="1"/>
  <c r="AJ1094" i="26"/>
  <c r="B1095" i="26"/>
  <c r="J1095" i="26"/>
  <c r="K1095" i="26"/>
  <c r="L1095" i="26"/>
  <c r="M1095" i="26"/>
  <c r="N1095" i="26"/>
  <c r="S1095" i="26"/>
  <c r="U1095" i="26"/>
  <c r="AA1095" i="26"/>
  <c r="AC1095" i="26"/>
  <c r="AG1095" i="26"/>
  <c r="AH1095" i="26"/>
  <c r="AI1095" i="26"/>
  <c r="AJ1095" i="26"/>
  <c r="B1096" i="26"/>
  <c r="J1096" i="26"/>
  <c r="K1096" i="26"/>
  <c r="L1096" i="26"/>
  <c r="M1096" i="26"/>
  <c r="N1096" i="26"/>
  <c r="S1096" i="26"/>
  <c r="AG1096" i="26"/>
  <c r="U1096" i="26" s="1"/>
  <c r="AJ1096" i="26"/>
  <c r="B1097" i="26"/>
  <c r="J1097" i="26"/>
  <c r="K1097" i="26"/>
  <c r="L1097" i="26"/>
  <c r="M1097" i="26"/>
  <c r="N1097" i="26"/>
  <c r="S1097" i="26" s="1"/>
  <c r="U1097" i="26"/>
  <c r="AA1097" i="26"/>
  <c r="AG1097" i="26"/>
  <c r="AC1097" i="26" s="1"/>
  <c r="AH1097" i="26"/>
  <c r="AI1097" i="26" s="1"/>
  <c r="AJ1097" i="26"/>
  <c r="B1098" i="26"/>
  <c r="J1098" i="26"/>
  <c r="K1098" i="26"/>
  <c r="L1098" i="26"/>
  <c r="M1098" i="26"/>
  <c r="N1098" i="26"/>
  <c r="AA1098" i="26" s="1"/>
  <c r="S1098" i="26"/>
  <c r="U1098" i="26"/>
  <c r="AC1098" i="26"/>
  <c r="AG1098" i="26"/>
  <c r="AH1098" i="26"/>
  <c r="AI1098" i="26"/>
  <c r="AJ1098" i="26"/>
  <c r="B1099" i="26"/>
  <c r="J1099" i="26"/>
  <c r="K1099" i="26"/>
  <c r="L1099" i="26"/>
  <c r="M1099" i="26"/>
  <c r="N1099" i="26"/>
  <c r="AG1099" i="26"/>
  <c r="AH1099" i="26"/>
  <c r="AI1099" i="26"/>
  <c r="AJ1099" i="26"/>
  <c r="B1100" i="26"/>
  <c r="J1100" i="26"/>
  <c r="K1100" i="26"/>
  <c r="L1100" i="26"/>
  <c r="M1100" i="26"/>
  <c r="N1100" i="26"/>
  <c r="S1100" i="26" s="1"/>
  <c r="AA1100" i="26"/>
  <c r="AG1100" i="26"/>
  <c r="AH1100" i="26"/>
  <c r="AI1100" i="26"/>
  <c r="AJ1100" i="26"/>
  <c r="B1101" i="26"/>
  <c r="J1101" i="26"/>
  <c r="K1101" i="26"/>
  <c r="L1101" i="26"/>
  <c r="M1101" i="26"/>
  <c r="N1101" i="26"/>
  <c r="S1101" i="26"/>
  <c r="AA1101" i="26"/>
  <c r="AC1101" i="26"/>
  <c r="AG1101" i="26"/>
  <c r="U1101" i="26" s="1"/>
  <c r="AH1101" i="26"/>
  <c r="AI1101" i="26"/>
  <c r="AJ1101" i="26"/>
  <c r="B1102" i="26"/>
  <c r="J1102" i="26"/>
  <c r="K1102" i="26"/>
  <c r="L1102" i="26"/>
  <c r="M1102" i="26"/>
  <c r="N1102" i="26"/>
  <c r="AH1102" i="26" s="1"/>
  <c r="S1102" i="26"/>
  <c r="AA1102" i="26"/>
  <c r="AG1102" i="26"/>
  <c r="U1102" i="26" s="1"/>
  <c r="AI1102" i="26"/>
  <c r="AJ1102" i="26"/>
  <c r="B1103" i="26"/>
  <c r="J1103" i="26"/>
  <c r="K1103" i="26"/>
  <c r="L1103" i="26"/>
  <c r="M1103" i="26"/>
  <c r="N1103" i="26"/>
  <c r="S1103" i="26"/>
  <c r="AA1103" i="26"/>
  <c r="AG1103" i="26"/>
  <c r="AC1103" i="26" s="1"/>
  <c r="AH1103" i="26"/>
  <c r="AI1103" i="26" s="1"/>
  <c r="AJ1103" i="26"/>
  <c r="B1104" i="26"/>
  <c r="J1104" i="26"/>
  <c r="K1104" i="26"/>
  <c r="L1104" i="26"/>
  <c r="M1104" i="26"/>
  <c r="N1104" i="26"/>
  <c r="S1104" i="26"/>
  <c r="U1104" i="26"/>
  <c r="AC1104" i="26"/>
  <c r="AG1104" i="26"/>
  <c r="AJ1104" i="26"/>
  <c r="B1105" i="26"/>
  <c r="J1105" i="26"/>
  <c r="K1105" i="26"/>
  <c r="L1105" i="26"/>
  <c r="M1105" i="26"/>
  <c r="N1105" i="26"/>
  <c r="U1105" i="26"/>
  <c r="AC1105" i="26"/>
  <c r="AG1105" i="26"/>
  <c r="AJ1105" i="26"/>
  <c r="B1106" i="26"/>
  <c r="J1106" i="26"/>
  <c r="K1106" i="26"/>
  <c r="L1106" i="26"/>
  <c r="M1106" i="26"/>
  <c r="N1106" i="26"/>
  <c r="S1106" i="26" s="1"/>
  <c r="U1106" i="26"/>
  <c r="AA1106" i="26"/>
  <c r="AG1106" i="26"/>
  <c r="AC1106" i="26" s="1"/>
  <c r="AH1106" i="26"/>
  <c r="AI1106" i="26"/>
  <c r="AJ1106" i="26"/>
  <c r="B1107" i="26"/>
  <c r="J1107" i="26"/>
  <c r="K1107" i="26"/>
  <c r="L1107" i="26"/>
  <c r="M1107" i="26"/>
  <c r="N1107" i="26"/>
  <c r="AC1107" i="26"/>
  <c r="AG1107" i="26"/>
  <c r="U1107" i="26" s="1"/>
  <c r="AH1107" i="26"/>
  <c r="AI1107" i="26" s="1"/>
  <c r="AJ1107" i="26"/>
  <c r="B1108" i="26"/>
  <c r="J1108" i="26"/>
  <c r="K1108" i="26"/>
  <c r="L1108" i="26"/>
  <c r="M1108" i="26"/>
  <c r="N1108" i="26"/>
  <c r="S1108" i="26"/>
  <c r="AA1108" i="26"/>
  <c r="AC1108" i="26"/>
  <c r="AG1108" i="26"/>
  <c r="U1108" i="26" s="1"/>
  <c r="AH1108" i="26"/>
  <c r="AI1108" i="26"/>
  <c r="AJ1108" i="26"/>
  <c r="B1109" i="26"/>
  <c r="J1109" i="26"/>
  <c r="K1109" i="26"/>
  <c r="L1109" i="26"/>
  <c r="M1109" i="26"/>
  <c r="N1109" i="26"/>
  <c r="S1109" i="26" s="1"/>
  <c r="AA1109" i="26"/>
  <c r="AG1109" i="26"/>
  <c r="U1109" i="26" s="1"/>
  <c r="AH1109" i="26"/>
  <c r="AI1109" i="26" s="1"/>
  <c r="AJ1109" i="26"/>
  <c r="B1110" i="26"/>
  <c r="J1110" i="26"/>
  <c r="K1110" i="26"/>
  <c r="L1110" i="26"/>
  <c r="M1110" i="26"/>
  <c r="N1110" i="26"/>
  <c r="AH1110" i="26" s="1"/>
  <c r="AI1110" i="26" s="1"/>
  <c r="S1110" i="26"/>
  <c r="U1110" i="26"/>
  <c r="AA1110" i="26"/>
  <c r="AC1110" i="26"/>
  <c r="AG1110" i="26"/>
  <c r="AJ1110" i="26"/>
  <c r="B1111" i="26"/>
  <c r="J1111" i="26"/>
  <c r="K1111" i="26"/>
  <c r="L1111" i="26"/>
  <c r="M1111" i="26"/>
  <c r="N1111" i="26"/>
  <c r="S1111" i="26"/>
  <c r="U1111" i="26"/>
  <c r="AC1111" i="26"/>
  <c r="AG1111" i="26"/>
  <c r="AJ1111" i="26"/>
  <c r="B1112" i="26"/>
  <c r="J1112" i="26"/>
  <c r="K1112" i="26"/>
  <c r="L1112" i="26"/>
  <c r="M1112" i="26"/>
  <c r="N1112" i="26"/>
  <c r="AA1112" i="26"/>
  <c r="AG1112" i="26"/>
  <c r="AC1112" i="26" s="1"/>
  <c r="AJ1112" i="26"/>
  <c r="B1113" i="26"/>
  <c r="J1113" i="26"/>
  <c r="K1113" i="26"/>
  <c r="L1113" i="26"/>
  <c r="M1113" i="26"/>
  <c r="N1113" i="26"/>
  <c r="AH1113" i="26" s="1"/>
  <c r="AI1113" i="26" s="1"/>
  <c r="U1113" i="26"/>
  <c r="AC1113" i="26"/>
  <c r="AG1113" i="26"/>
  <c r="AJ1113" i="26"/>
  <c r="B1114" i="26"/>
  <c r="J1114" i="26"/>
  <c r="K1114" i="26"/>
  <c r="L1114" i="26"/>
  <c r="M1114" i="26"/>
  <c r="N1114" i="26"/>
  <c r="AA1114" i="26" s="1"/>
  <c r="S1114" i="26"/>
  <c r="U1114" i="26"/>
  <c r="AG1114" i="26"/>
  <c r="AC1114" i="26" s="1"/>
  <c r="AH1114" i="26"/>
  <c r="AI1114" i="26"/>
  <c r="AJ1114" i="26"/>
  <c r="B1115" i="26"/>
  <c r="J1115" i="26"/>
  <c r="K1115" i="26"/>
  <c r="L1115" i="26"/>
  <c r="M1115" i="26"/>
  <c r="N1115" i="26"/>
  <c r="AC1115" i="26"/>
  <c r="AG1115" i="26"/>
  <c r="U1115" i="26" s="1"/>
  <c r="AJ1115" i="26"/>
  <c r="B1116" i="26"/>
  <c r="J1116" i="26"/>
  <c r="K1116" i="26"/>
  <c r="L1116" i="26"/>
  <c r="M1116" i="26"/>
  <c r="N1116" i="26"/>
  <c r="S1116" i="26"/>
  <c r="U1116" i="26"/>
  <c r="AA1116" i="26"/>
  <c r="AC1116" i="26"/>
  <c r="AG1116" i="26"/>
  <c r="AH1116" i="26"/>
  <c r="AI1116" i="26"/>
  <c r="AJ1116" i="26"/>
  <c r="B1117" i="26"/>
  <c r="J1117" i="26"/>
  <c r="K1117" i="26"/>
  <c r="L1117" i="26"/>
  <c r="M1117" i="26"/>
  <c r="N1117" i="26"/>
  <c r="U1117" i="26"/>
  <c r="AG1117" i="26"/>
  <c r="AC1117" i="26" s="1"/>
  <c r="AJ1117" i="26"/>
  <c r="B1118" i="26"/>
  <c r="J1118" i="26"/>
  <c r="K1118" i="26"/>
  <c r="L1118" i="26"/>
  <c r="M1118" i="26"/>
  <c r="N1118" i="26"/>
  <c r="U1118" i="26"/>
  <c r="AG1118" i="26"/>
  <c r="AC1118" i="26" s="1"/>
  <c r="AJ1118" i="26"/>
  <c r="B1119" i="26"/>
  <c r="J1119" i="26"/>
  <c r="K1119" i="26"/>
  <c r="L1119" i="26"/>
  <c r="M1119" i="26"/>
  <c r="N1119" i="26"/>
  <c r="S1119" i="26"/>
  <c r="U1119" i="26"/>
  <c r="AC1119" i="26"/>
  <c r="AG1119" i="26"/>
  <c r="AJ1119" i="26"/>
  <c r="B1120" i="26"/>
  <c r="J1120" i="26"/>
  <c r="K1120" i="26"/>
  <c r="L1120" i="26"/>
  <c r="M1120" i="26"/>
  <c r="N1120" i="26"/>
  <c r="S1120" i="26"/>
  <c r="AC1120" i="26"/>
  <c r="AG1120" i="26"/>
  <c r="U1120" i="26" s="1"/>
  <c r="AJ1120" i="26"/>
  <c r="B1121" i="26"/>
  <c r="J1121" i="26"/>
  <c r="K1121" i="26"/>
  <c r="L1121" i="26"/>
  <c r="M1121" i="26"/>
  <c r="N1121" i="26"/>
  <c r="U1121" i="26"/>
  <c r="AG1121" i="26"/>
  <c r="AC1121" i="26" s="1"/>
  <c r="AH1121" i="26"/>
  <c r="AI1121" i="26" s="1"/>
  <c r="AJ1121" i="26"/>
  <c r="B1122" i="26"/>
  <c r="J1122" i="26"/>
  <c r="K1122" i="26"/>
  <c r="L1122" i="26"/>
  <c r="M1122" i="26"/>
  <c r="N1122" i="26"/>
  <c r="AA1122" i="26" s="1"/>
  <c r="S1122" i="26"/>
  <c r="U1122" i="26"/>
  <c r="AC1122" i="26"/>
  <c r="AG1122" i="26"/>
  <c r="AH1122" i="26"/>
  <c r="AI1122" i="26" s="1"/>
  <c r="AJ1122" i="26"/>
  <c r="B1123" i="26"/>
  <c r="J1123" i="26"/>
  <c r="K1123" i="26"/>
  <c r="L1123" i="26"/>
  <c r="M1123" i="26"/>
  <c r="N1123" i="26"/>
  <c r="AG1123" i="26"/>
  <c r="U1123" i="26" s="1"/>
  <c r="AJ1123" i="26"/>
  <c r="B1124" i="26"/>
  <c r="J1124" i="26"/>
  <c r="K1124" i="26"/>
  <c r="L1124" i="26"/>
  <c r="M1124" i="26"/>
  <c r="N1124" i="26"/>
  <c r="S1124" i="26" s="1"/>
  <c r="AA1124" i="26"/>
  <c r="AG1124" i="26"/>
  <c r="U1124" i="26" s="1"/>
  <c r="AH1124" i="26"/>
  <c r="AI1124" i="26"/>
  <c r="AJ1124" i="26"/>
  <c r="B1125" i="26"/>
  <c r="J1125" i="26"/>
  <c r="K1125" i="26"/>
  <c r="L1125" i="26"/>
  <c r="M1125" i="26"/>
  <c r="N1125" i="26"/>
  <c r="S1125" i="26"/>
  <c r="AA1125" i="26"/>
  <c r="AG1125" i="26"/>
  <c r="AH1125" i="26"/>
  <c r="AI1125" i="26"/>
  <c r="AJ1125" i="26"/>
  <c r="B1126" i="26"/>
  <c r="J1126" i="26"/>
  <c r="K1126" i="26"/>
  <c r="L1126" i="26"/>
  <c r="M1126" i="26"/>
  <c r="N1126" i="26"/>
  <c r="AH1126" i="26" s="1"/>
  <c r="S1126" i="26"/>
  <c r="AA1126" i="26"/>
  <c r="AG1126" i="26"/>
  <c r="AI1126" i="26"/>
  <c r="AJ1126" i="26"/>
  <c r="B1127" i="26"/>
  <c r="J1127" i="26"/>
  <c r="K1127" i="26"/>
  <c r="L1127" i="26"/>
  <c r="M1127" i="26"/>
  <c r="N1127" i="26"/>
  <c r="S1127" i="26"/>
  <c r="AA1127" i="26"/>
  <c r="AG1127" i="26"/>
  <c r="AC1127" i="26" s="1"/>
  <c r="AH1127" i="26"/>
  <c r="AI1127" i="26" s="1"/>
  <c r="AJ1127" i="26"/>
  <c r="B1128" i="26"/>
  <c r="J1128" i="26"/>
  <c r="K1128" i="26"/>
  <c r="L1128" i="26"/>
  <c r="M1128" i="26"/>
  <c r="N1128" i="26"/>
  <c r="S1128" i="26"/>
  <c r="U1128" i="26"/>
  <c r="AC1128" i="26"/>
  <c r="AG1128" i="26"/>
  <c r="AJ1128" i="26"/>
  <c r="B1129" i="26"/>
  <c r="J1129" i="26"/>
  <c r="K1129" i="26"/>
  <c r="L1129" i="26"/>
  <c r="M1129" i="26"/>
  <c r="N1129" i="26"/>
  <c r="U1129" i="26"/>
  <c r="AC1129" i="26"/>
  <c r="AG1129" i="26"/>
  <c r="AJ1129" i="26"/>
  <c r="B1130" i="26"/>
  <c r="J1130" i="26"/>
  <c r="K1130" i="26"/>
  <c r="L1130" i="26"/>
  <c r="M1130" i="26"/>
  <c r="N1130" i="26"/>
  <c r="S1130" i="26" s="1"/>
  <c r="U1130" i="26"/>
  <c r="AA1130" i="26"/>
  <c r="AG1130" i="26"/>
  <c r="AC1130" i="26" s="1"/>
  <c r="AH1130" i="26"/>
  <c r="AI1130" i="26" s="1"/>
  <c r="AJ1130" i="26"/>
  <c r="B1131" i="26"/>
  <c r="J1131" i="26"/>
  <c r="K1131" i="26"/>
  <c r="L1131" i="26"/>
  <c r="M1131" i="26"/>
  <c r="N1131" i="26"/>
  <c r="AG1131" i="26"/>
  <c r="U1131" i="26" s="1"/>
  <c r="AH1131" i="26"/>
  <c r="AI1131" i="26"/>
  <c r="AJ1131" i="26"/>
  <c r="B1132" i="26"/>
  <c r="J1132" i="26"/>
  <c r="K1132" i="26"/>
  <c r="L1132" i="26"/>
  <c r="M1132" i="26"/>
  <c r="N1132" i="26"/>
  <c r="S1132" i="26"/>
  <c r="AA1132" i="26"/>
  <c r="AG1132" i="26"/>
  <c r="U1132" i="26" s="1"/>
  <c r="AH1132" i="26"/>
  <c r="AI1132" i="26"/>
  <c r="AJ1132" i="26"/>
  <c r="B1133" i="26"/>
  <c r="J1133" i="26"/>
  <c r="K1133" i="26"/>
  <c r="L1133" i="26"/>
  <c r="M1133" i="26"/>
  <c r="N1133" i="26"/>
  <c r="S1133" i="26"/>
  <c r="AA1133" i="26"/>
  <c r="AG1133" i="26"/>
  <c r="U1133" i="26" s="1"/>
  <c r="AH1133" i="26"/>
  <c r="AI1133" i="26" s="1"/>
  <c r="AJ1133" i="26"/>
  <c r="B1134" i="26"/>
  <c r="J1134" i="26"/>
  <c r="K1134" i="26"/>
  <c r="L1134" i="26"/>
  <c r="M1134" i="26"/>
  <c r="N1134" i="26"/>
  <c r="AH1134" i="26" s="1"/>
  <c r="S1134" i="26"/>
  <c r="U1134" i="26"/>
  <c r="AA1134" i="26"/>
  <c r="AC1134" i="26"/>
  <c r="AG1134" i="26"/>
  <c r="AI1134" i="26"/>
  <c r="AJ1134" i="26"/>
  <c r="B1135" i="26"/>
  <c r="J1135" i="26"/>
  <c r="K1135" i="26"/>
  <c r="L1135" i="26"/>
  <c r="M1135" i="26"/>
  <c r="N1135" i="26"/>
  <c r="AA1135" i="26" s="1"/>
  <c r="S1135" i="26"/>
  <c r="U1135" i="26"/>
  <c r="AC1135" i="26"/>
  <c r="AG1135" i="26"/>
  <c r="AJ1135" i="26"/>
  <c r="B1136" i="26"/>
  <c r="J1136" i="26"/>
  <c r="K1136" i="26"/>
  <c r="L1136" i="26"/>
  <c r="M1136" i="26"/>
  <c r="N1136" i="26"/>
  <c r="S1136" i="26" s="1"/>
  <c r="U1136" i="26"/>
  <c r="AA1136" i="26"/>
  <c r="AG1136" i="26"/>
  <c r="AC1136" i="26" s="1"/>
  <c r="AJ1136" i="26"/>
  <c r="B1137" i="26"/>
  <c r="J1137" i="26"/>
  <c r="K1137" i="26"/>
  <c r="L1137" i="26"/>
  <c r="M1137" i="26"/>
  <c r="N1137" i="26"/>
  <c r="AH1137" i="26" s="1"/>
  <c r="AI1137" i="26" s="1"/>
  <c r="S1137" i="26"/>
  <c r="U1137" i="26"/>
  <c r="AA1137" i="26"/>
  <c r="AC1137" i="26"/>
  <c r="AG1137" i="26"/>
  <c r="AJ1137" i="26"/>
  <c r="B1138" i="26"/>
  <c r="J1138" i="26"/>
  <c r="K1138" i="26"/>
  <c r="L1138" i="26"/>
  <c r="M1138" i="26"/>
  <c r="N1138" i="26"/>
  <c r="AA1138" i="26" s="1"/>
  <c r="S1138" i="26"/>
  <c r="U1138" i="26"/>
  <c r="AG1138" i="26"/>
  <c r="AC1138" i="26" s="1"/>
  <c r="AH1138" i="26"/>
  <c r="AI1138" i="26" s="1"/>
  <c r="AJ1138" i="26"/>
  <c r="B1139" i="26"/>
  <c r="J1139" i="26"/>
  <c r="K1139" i="26"/>
  <c r="L1139" i="26"/>
  <c r="M1139" i="26"/>
  <c r="N1139" i="26"/>
  <c r="S1139" i="26" s="1"/>
  <c r="AA1139" i="26"/>
  <c r="AC1139" i="26"/>
  <c r="AG1139" i="26"/>
  <c r="U1139" i="26" s="1"/>
  <c r="AJ1139" i="26"/>
  <c r="B1140" i="26"/>
  <c r="J1140" i="26"/>
  <c r="K1140" i="26"/>
  <c r="L1140" i="26"/>
  <c r="M1140" i="26"/>
  <c r="N1140" i="26"/>
  <c r="S1140" i="26"/>
  <c r="U1140" i="26"/>
  <c r="AA1140" i="26"/>
  <c r="AC1140" i="26"/>
  <c r="AG1140" i="26"/>
  <c r="AH1140" i="26"/>
  <c r="AI1140" i="26"/>
  <c r="AJ1140" i="26"/>
  <c r="B1141" i="26"/>
  <c r="J1141" i="26"/>
  <c r="K1141" i="26"/>
  <c r="L1141" i="26"/>
  <c r="M1141" i="26"/>
  <c r="N1141" i="26"/>
  <c r="AA1141" i="26" s="1"/>
  <c r="S1141" i="26"/>
  <c r="AC1141" i="26"/>
  <c r="AG1141" i="26"/>
  <c r="U1141" i="26" s="1"/>
  <c r="AJ1141" i="26"/>
  <c r="B1142" i="26"/>
  <c r="J1142" i="26"/>
  <c r="K1142" i="26"/>
  <c r="L1142" i="26"/>
  <c r="M1142" i="26"/>
  <c r="N1142" i="26"/>
  <c r="S1142" i="26" s="1"/>
  <c r="AG1142" i="26"/>
  <c r="U1142" i="26" s="1"/>
  <c r="AJ1142" i="26"/>
  <c r="B1143" i="26"/>
  <c r="J1143" i="26"/>
  <c r="K1143" i="26"/>
  <c r="L1143" i="26"/>
  <c r="M1143" i="26"/>
  <c r="N1143" i="26"/>
  <c r="AH1143" i="26" s="1"/>
  <c r="AI1143" i="26" s="1"/>
  <c r="U1143" i="26"/>
  <c r="AC1143" i="26"/>
  <c r="AG1143" i="26"/>
  <c r="AJ1143" i="26"/>
  <c r="B1144" i="26"/>
  <c r="J1144" i="26"/>
  <c r="K1144" i="26"/>
  <c r="L1144" i="26"/>
  <c r="M1144" i="26"/>
  <c r="N1144" i="26"/>
  <c r="U1144" i="26"/>
  <c r="AC1144" i="26"/>
  <c r="AG1144" i="26"/>
  <c r="AJ1144" i="26"/>
  <c r="B1145" i="26"/>
  <c r="J1145" i="26"/>
  <c r="K1145" i="26"/>
  <c r="L1145" i="26"/>
  <c r="M1145" i="26"/>
  <c r="N1145" i="26"/>
  <c r="S1145" i="26" s="1"/>
  <c r="U1145" i="26"/>
  <c r="AG1145" i="26"/>
  <c r="AC1145" i="26" s="1"/>
  <c r="AJ1145" i="26"/>
  <c r="B1146" i="26"/>
  <c r="J1146" i="26"/>
  <c r="K1146" i="26"/>
  <c r="L1146" i="26"/>
  <c r="M1146" i="26"/>
  <c r="N1146" i="26"/>
  <c r="AA1146" i="26" s="1"/>
  <c r="S1146" i="26"/>
  <c r="U1146" i="26"/>
  <c r="AC1146" i="26"/>
  <c r="AG1146" i="26"/>
  <c r="AH1146" i="26"/>
  <c r="AI1146" i="26" s="1"/>
  <c r="AJ1146" i="26"/>
  <c r="B1147" i="26"/>
  <c r="J1147" i="26"/>
  <c r="K1147" i="26"/>
  <c r="L1147" i="26"/>
  <c r="M1147" i="26"/>
  <c r="N1147" i="26"/>
  <c r="AG1147" i="26"/>
  <c r="U1147" i="26" s="1"/>
  <c r="AJ1147" i="26"/>
  <c r="B1148" i="26"/>
  <c r="J1148" i="26"/>
  <c r="K1148" i="26"/>
  <c r="L1148" i="26"/>
  <c r="M1148" i="26"/>
  <c r="N1148" i="26"/>
  <c r="S1148" i="26" s="1"/>
  <c r="AA1148" i="26"/>
  <c r="AG1148" i="26"/>
  <c r="U1148" i="26" s="1"/>
  <c r="AH1148" i="26"/>
  <c r="AI1148" i="26"/>
  <c r="AJ1148" i="26"/>
  <c r="B1149" i="26"/>
  <c r="J1149" i="26"/>
  <c r="K1149" i="26"/>
  <c r="L1149" i="26"/>
  <c r="M1149" i="26"/>
  <c r="N1149" i="26"/>
  <c r="S1149" i="26"/>
  <c r="U1149" i="26"/>
  <c r="AA1149" i="26"/>
  <c r="AG1149" i="26"/>
  <c r="AC1149" i="26" s="1"/>
  <c r="AH1149" i="26"/>
  <c r="AI1149" i="26"/>
  <c r="AJ1149" i="26"/>
  <c r="B1150" i="26"/>
  <c r="J1150" i="26"/>
  <c r="K1150" i="26"/>
  <c r="L1150" i="26"/>
  <c r="M1150" i="26"/>
  <c r="N1150" i="26"/>
  <c r="AH1150" i="26" s="1"/>
  <c r="AI1150" i="26" s="1"/>
  <c r="S1150" i="26"/>
  <c r="U1150" i="26"/>
  <c r="AG1150" i="26"/>
  <c r="AC1150" i="26" s="1"/>
  <c r="AJ1150" i="26"/>
  <c r="B1151" i="26"/>
  <c r="J1151" i="26"/>
  <c r="K1151" i="26"/>
  <c r="L1151" i="26"/>
  <c r="M1151" i="26"/>
  <c r="N1151" i="26"/>
  <c r="S1151" i="26"/>
  <c r="U1151" i="26"/>
  <c r="AG1151" i="26"/>
  <c r="AC1151" i="26" s="1"/>
  <c r="AJ1151" i="26"/>
  <c r="B1152" i="26"/>
  <c r="J1152" i="26"/>
  <c r="K1152" i="26"/>
  <c r="L1152" i="26"/>
  <c r="M1152" i="26"/>
  <c r="N1152" i="26"/>
  <c r="S1152" i="26"/>
  <c r="U1152" i="26"/>
  <c r="AC1152" i="26"/>
  <c r="AG1152" i="26"/>
  <c r="AJ1152" i="26"/>
  <c r="B1153" i="26"/>
  <c r="J1153" i="26"/>
  <c r="K1153" i="26"/>
  <c r="L1153" i="26"/>
  <c r="M1153" i="26"/>
  <c r="N1153" i="26"/>
  <c r="U1153" i="26"/>
  <c r="AC1153" i="26"/>
  <c r="AG1153" i="26"/>
  <c r="AJ1153" i="26"/>
  <c r="B1154" i="26"/>
  <c r="J1154" i="26"/>
  <c r="K1154" i="26"/>
  <c r="L1154" i="26"/>
  <c r="M1154" i="26"/>
  <c r="N1154" i="26"/>
  <c r="S1154" i="26" s="1"/>
  <c r="U1154" i="26"/>
  <c r="AA1154" i="26"/>
  <c r="AG1154" i="26"/>
  <c r="AC1154" i="26" s="1"/>
  <c r="AH1154" i="26"/>
  <c r="AI1154" i="26" s="1"/>
  <c r="AJ1154" i="26"/>
  <c r="B1155" i="26"/>
  <c r="J1155" i="26"/>
  <c r="K1155" i="26"/>
  <c r="L1155" i="26"/>
  <c r="M1155" i="26"/>
  <c r="N1155" i="26"/>
  <c r="AA1155" i="26" s="1"/>
  <c r="AG1155" i="26"/>
  <c r="U1155" i="26" s="1"/>
  <c r="AH1155" i="26"/>
  <c r="AI1155" i="26" s="1"/>
  <c r="AJ1155" i="26"/>
  <c r="B1156" i="26"/>
  <c r="J1156" i="26"/>
  <c r="K1156" i="26"/>
  <c r="L1156" i="26"/>
  <c r="M1156" i="26"/>
  <c r="N1156" i="26"/>
  <c r="S1156" i="26"/>
  <c r="U1156" i="26"/>
  <c r="AA1156" i="26"/>
  <c r="AC1156" i="26"/>
  <c r="AG1156" i="26"/>
  <c r="AH1156" i="26"/>
  <c r="AI1156" i="26"/>
  <c r="AJ1156" i="26"/>
  <c r="B1157" i="26"/>
  <c r="J1157" i="26"/>
  <c r="K1157" i="26"/>
  <c r="L1157" i="26"/>
  <c r="M1157" i="26"/>
  <c r="N1157" i="26"/>
  <c r="AA1157" i="26" s="1"/>
  <c r="S1157" i="26"/>
  <c r="U1157" i="26"/>
  <c r="AG1157" i="26"/>
  <c r="AC1157" i="26" s="1"/>
  <c r="AH1157" i="26"/>
  <c r="AI1157" i="26" s="1"/>
  <c r="AJ1157" i="26"/>
  <c r="B1158" i="26"/>
  <c r="J1158" i="26"/>
  <c r="K1158" i="26"/>
  <c r="L1158" i="26"/>
  <c r="M1158" i="26"/>
  <c r="N1158" i="26"/>
  <c r="S1158" i="26" s="1"/>
  <c r="U1158" i="26"/>
  <c r="AC1158" i="26"/>
  <c r="AG1158" i="26"/>
  <c r="AJ1158" i="26"/>
  <c r="B1159" i="26"/>
  <c r="J1159" i="26"/>
  <c r="K1159" i="26"/>
  <c r="L1159" i="26"/>
  <c r="M1159" i="26"/>
  <c r="N1159" i="26"/>
  <c r="U1159" i="26"/>
  <c r="AC1159" i="26"/>
  <c r="AG1159" i="26"/>
  <c r="AH1159" i="26"/>
  <c r="AI1159" i="26"/>
  <c r="AJ1159" i="26"/>
  <c r="B1160" i="26"/>
  <c r="J1160" i="26"/>
  <c r="K1160" i="26"/>
  <c r="L1160" i="26"/>
  <c r="M1160" i="26"/>
  <c r="N1160" i="26"/>
  <c r="S1160" i="26" s="1"/>
  <c r="AA1160" i="26"/>
  <c r="AG1160" i="26"/>
  <c r="AH1160" i="26"/>
  <c r="AI1160" i="26" s="1"/>
  <c r="AJ1160" i="26"/>
  <c r="B1161" i="26"/>
  <c r="J1161" i="26"/>
  <c r="K1161" i="26"/>
  <c r="L1161" i="26"/>
  <c r="M1161" i="26"/>
  <c r="N1161" i="26"/>
  <c r="U1161" i="26"/>
  <c r="AC1161" i="26"/>
  <c r="AG1161" i="26"/>
  <c r="AJ1161" i="26"/>
  <c r="B1162" i="26"/>
  <c r="J1162" i="26"/>
  <c r="K1162" i="26"/>
  <c r="L1162" i="26"/>
  <c r="M1162" i="26"/>
  <c r="N1162" i="26"/>
  <c r="AA1162" i="26" s="1"/>
  <c r="S1162" i="26"/>
  <c r="AG1162" i="26"/>
  <c r="AH1162" i="26"/>
  <c r="AI1162" i="26" s="1"/>
  <c r="AJ1162" i="26"/>
  <c r="B1163" i="26"/>
  <c r="J1163" i="26"/>
  <c r="K1163" i="26"/>
  <c r="L1163" i="26"/>
  <c r="M1163" i="26"/>
  <c r="N1163" i="26"/>
  <c r="S1163" i="26" s="1"/>
  <c r="AA1163" i="26"/>
  <c r="AG1163" i="26"/>
  <c r="AH1163" i="26"/>
  <c r="AI1163" i="26" s="1"/>
  <c r="AJ1163" i="26"/>
  <c r="B1164" i="26"/>
  <c r="J1164" i="26"/>
  <c r="K1164" i="26"/>
  <c r="L1164" i="26"/>
  <c r="M1164" i="26"/>
  <c r="N1164" i="26"/>
  <c r="S1164" i="26"/>
  <c r="U1164" i="26"/>
  <c r="AA1164" i="26"/>
  <c r="AC1164" i="26"/>
  <c r="AG1164" i="26"/>
  <c r="AH1164" i="26"/>
  <c r="AI1164" i="26" s="1"/>
  <c r="AJ1164" i="26"/>
  <c r="B1165" i="26"/>
  <c r="J1165" i="26"/>
  <c r="K1165" i="26"/>
  <c r="L1165" i="26"/>
  <c r="M1165" i="26"/>
  <c r="N1165" i="26"/>
  <c r="AA1165" i="26" s="1"/>
  <c r="S1165" i="26"/>
  <c r="AG1165" i="26"/>
  <c r="U1165" i="26" s="1"/>
  <c r="AH1165" i="26"/>
  <c r="AI1165" i="26"/>
  <c r="AJ1165" i="26"/>
  <c r="B1166" i="26"/>
  <c r="J1166" i="26"/>
  <c r="K1166" i="26"/>
  <c r="L1166" i="26"/>
  <c r="M1166" i="26"/>
  <c r="N1166" i="26"/>
  <c r="S1166" i="26" s="1"/>
  <c r="AA1166" i="26"/>
  <c r="AC1166" i="26"/>
  <c r="AG1166" i="26"/>
  <c r="U1166" i="26" s="1"/>
  <c r="AH1166" i="26"/>
  <c r="AI1166" i="26" s="1"/>
  <c r="AJ1166" i="26"/>
  <c r="B1167" i="26"/>
  <c r="J1167" i="26"/>
  <c r="K1167" i="26"/>
  <c r="L1167" i="26"/>
  <c r="M1167" i="26"/>
  <c r="N1167" i="26"/>
  <c r="S1167" i="26"/>
  <c r="U1167" i="26"/>
  <c r="AA1167" i="26"/>
  <c r="AC1167" i="26"/>
  <c r="AG1167" i="26"/>
  <c r="AH1167" i="26"/>
  <c r="AI1167" i="26"/>
  <c r="AJ1167" i="26"/>
  <c r="B1168" i="26"/>
  <c r="J1168" i="26"/>
  <c r="K1168" i="26"/>
  <c r="L1168" i="26"/>
  <c r="M1168" i="26"/>
  <c r="N1168" i="26"/>
  <c r="S1168" i="26"/>
  <c r="AG1168" i="26"/>
  <c r="AC1168" i="26" s="1"/>
  <c r="AJ1168" i="26"/>
  <c r="B1169" i="26"/>
  <c r="J1169" i="26"/>
  <c r="K1169" i="26"/>
  <c r="L1169" i="26"/>
  <c r="M1169" i="26"/>
  <c r="N1169" i="26"/>
  <c r="S1169" i="26" s="1"/>
  <c r="U1169" i="26"/>
  <c r="AA1169" i="26"/>
  <c r="AG1169" i="26"/>
  <c r="AC1169" i="26" s="1"/>
  <c r="AH1169" i="26"/>
  <c r="AI1169" i="26" s="1"/>
  <c r="AJ1169" i="26"/>
  <c r="B1170" i="26"/>
  <c r="J1170" i="26"/>
  <c r="K1170" i="26"/>
  <c r="L1170" i="26"/>
  <c r="M1170" i="26"/>
  <c r="N1170" i="26"/>
  <c r="AA1170" i="26" s="1"/>
  <c r="S1170" i="26"/>
  <c r="U1170" i="26"/>
  <c r="AC1170" i="26"/>
  <c r="AG1170" i="26"/>
  <c r="AH1170" i="26"/>
  <c r="AI1170" i="26"/>
  <c r="AJ1170" i="26"/>
  <c r="B1171" i="26"/>
  <c r="J1171" i="26"/>
  <c r="K1171" i="26"/>
  <c r="L1171" i="26"/>
  <c r="M1171" i="26"/>
  <c r="N1171" i="26"/>
  <c r="AG1171" i="26"/>
  <c r="U1171" i="26" s="1"/>
  <c r="AH1171" i="26"/>
  <c r="AI1171" i="26"/>
  <c r="AJ1171" i="26"/>
  <c r="B1172" i="26"/>
  <c r="J1172" i="26"/>
  <c r="K1172" i="26"/>
  <c r="L1172" i="26"/>
  <c r="M1172" i="26"/>
  <c r="N1172" i="26"/>
  <c r="S1172" i="26" s="1"/>
  <c r="AA1172" i="26"/>
  <c r="AG1172" i="26"/>
  <c r="U1172" i="26" s="1"/>
  <c r="AH1172" i="26"/>
  <c r="AI1172" i="26"/>
  <c r="AJ1172" i="26"/>
  <c r="B1173" i="26"/>
  <c r="J1173" i="26"/>
  <c r="K1173" i="26"/>
  <c r="L1173" i="26"/>
  <c r="M1173" i="26"/>
  <c r="N1173" i="26"/>
  <c r="S1173" i="26"/>
  <c r="AA1173" i="26"/>
  <c r="AG1173" i="26"/>
  <c r="U1173" i="26" s="1"/>
  <c r="AH1173" i="26"/>
  <c r="AI1173" i="26"/>
  <c r="AJ1173" i="26"/>
  <c r="B1174" i="26"/>
  <c r="J1174" i="26"/>
  <c r="K1174" i="26"/>
  <c r="L1174" i="26"/>
  <c r="M1174" i="26"/>
  <c r="N1174" i="26"/>
  <c r="AH1174" i="26" s="1"/>
  <c r="S1174" i="26"/>
  <c r="AA1174" i="26"/>
  <c r="AG1174" i="26"/>
  <c r="U1174" i="26" s="1"/>
  <c r="AI1174" i="26"/>
  <c r="AJ1174" i="26"/>
  <c r="B1175" i="26"/>
  <c r="J1175" i="26"/>
  <c r="K1175" i="26"/>
  <c r="L1175" i="26"/>
  <c r="M1175" i="26"/>
  <c r="N1175" i="26"/>
  <c r="S1175" i="26" s="1"/>
  <c r="AA1175" i="26"/>
  <c r="AG1175" i="26"/>
  <c r="AC1175" i="26" s="1"/>
  <c r="AH1175" i="26"/>
  <c r="AI1175" i="26" s="1"/>
  <c r="AJ1175" i="26"/>
  <c r="B1176" i="26"/>
  <c r="J1176" i="26"/>
  <c r="K1176" i="26"/>
  <c r="L1176" i="26"/>
  <c r="M1176" i="26"/>
  <c r="N1176" i="26"/>
  <c r="S1176" i="26" s="1"/>
  <c r="U1176" i="26"/>
  <c r="AC1176" i="26"/>
  <c r="AG1176" i="26"/>
  <c r="AJ1176" i="26"/>
  <c r="B1177" i="26"/>
  <c r="J1177" i="26"/>
  <c r="K1177" i="26"/>
  <c r="L1177" i="26"/>
  <c r="M1177" i="26"/>
  <c r="N1177" i="26"/>
  <c r="U1177" i="26"/>
  <c r="AC1177" i="26"/>
  <c r="AG1177" i="26"/>
  <c r="AJ1177" i="26"/>
  <c r="B1178" i="26"/>
  <c r="J1178" i="26"/>
  <c r="K1178" i="26"/>
  <c r="L1178" i="26"/>
  <c r="M1178" i="26"/>
  <c r="N1178" i="26"/>
  <c r="S1178" i="26" s="1"/>
  <c r="U1178" i="26"/>
  <c r="AA1178" i="26"/>
  <c r="AG1178" i="26"/>
  <c r="AC1178" i="26" s="1"/>
  <c r="AH1178" i="26"/>
  <c r="AI1178" i="26"/>
  <c r="AJ1178" i="26"/>
  <c r="B1179" i="26"/>
  <c r="J1179" i="26"/>
  <c r="K1179" i="26"/>
  <c r="L1179" i="26"/>
  <c r="M1179" i="26"/>
  <c r="N1179" i="26"/>
  <c r="AA1179" i="26" s="1"/>
  <c r="AC1179" i="26"/>
  <c r="AG1179" i="26"/>
  <c r="U1179" i="26" s="1"/>
  <c r="AH1179" i="26"/>
  <c r="AI1179" i="26"/>
  <c r="AJ1179" i="26"/>
  <c r="B1180" i="26"/>
  <c r="J1180" i="26"/>
  <c r="K1180" i="26"/>
  <c r="L1180" i="26"/>
  <c r="M1180" i="26"/>
  <c r="N1180" i="26"/>
  <c r="S1180" i="26"/>
  <c r="AA1180" i="26"/>
  <c r="AG1180" i="26"/>
  <c r="U1180" i="26" s="1"/>
  <c r="AH1180" i="26"/>
  <c r="AI1180" i="26"/>
  <c r="AJ1180" i="26"/>
  <c r="B1181" i="26"/>
  <c r="J1181" i="26"/>
  <c r="K1181" i="26"/>
  <c r="L1181" i="26"/>
  <c r="M1181" i="26"/>
  <c r="N1181" i="26"/>
  <c r="S1181" i="26" s="1"/>
  <c r="AA1181" i="26"/>
  <c r="AG1181" i="26"/>
  <c r="U1181" i="26" s="1"/>
  <c r="AH1181" i="26"/>
  <c r="AI1181" i="26" s="1"/>
  <c r="AJ1181" i="26"/>
  <c r="B1182" i="26"/>
  <c r="J1182" i="26"/>
  <c r="K1182" i="26"/>
  <c r="L1182" i="26"/>
  <c r="M1182" i="26"/>
  <c r="N1182" i="26"/>
  <c r="AH1182" i="26" s="1"/>
  <c r="AI1182" i="26" s="1"/>
  <c r="S1182" i="26"/>
  <c r="U1182" i="26"/>
  <c r="AA1182" i="26"/>
  <c r="AC1182" i="26"/>
  <c r="AG1182" i="26"/>
  <c r="AJ1182" i="26"/>
  <c r="B1183" i="26"/>
  <c r="J1183" i="26"/>
  <c r="K1183" i="26"/>
  <c r="L1183" i="26"/>
  <c r="M1183" i="26"/>
  <c r="N1183" i="26"/>
  <c r="S1183" i="26"/>
  <c r="U1183" i="26"/>
  <c r="AC1183" i="26"/>
  <c r="AG1183" i="26"/>
  <c r="AJ1183" i="26"/>
  <c r="B1184" i="26"/>
  <c r="J1184" i="26"/>
  <c r="K1184" i="26"/>
  <c r="L1184" i="26"/>
  <c r="M1184" i="26"/>
  <c r="N1184" i="26"/>
  <c r="AA1184" i="26"/>
  <c r="AG1184" i="26"/>
  <c r="AC1184" i="26" s="1"/>
  <c r="AJ1184" i="26"/>
  <c r="B1185" i="26"/>
  <c r="J1185" i="26"/>
  <c r="K1185" i="26"/>
  <c r="L1185" i="26"/>
  <c r="M1185" i="26"/>
  <c r="N1185" i="26"/>
  <c r="AH1185" i="26" s="1"/>
  <c r="AI1185" i="26" s="1"/>
  <c r="U1185" i="26"/>
  <c r="AA1185" i="26"/>
  <c r="AC1185" i="26"/>
  <c r="AG1185" i="26"/>
  <c r="AJ1185" i="26"/>
  <c r="B1186" i="26"/>
  <c r="J1186" i="26"/>
  <c r="K1186" i="26"/>
  <c r="L1186" i="26"/>
  <c r="M1186" i="26"/>
  <c r="N1186" i="26"/>
  <c r="AA1186" i="26" s="1"/>
  <c r="S1186" i="26"/>
  <c r="U1186" i="26"/>
  <c r="AG1186" i="26"/>
  <c r="AC1186" i="26" s="1"/>
  <c r="AH1186" i="26"/>
  <c r="AI1186" i="26"/>
  <c r="AJ1186" i="26"/>
  <c r="B1187" i="26"/>
  <c r="J1187" i="26"/>
  <c r="K1187" i="26"/>
  <c r="L1187" i="26"/>
  <c r="M1187" i="26"/>
  <c r="N1187" i="26"/>
  <c r="AA1187" i="26" s="1"/>
  <c r="AC1187" i="26"/>
  <c r="AG1187" i="26"/>
  <c r="U1187" i="26" s="1"/>
  <c r="AJ1187" i="26"/>
  <c r="B1188" i="26"/>
  <c r="J1188" i="26"/>
  <c r="K1188" i="26"/>
  <c r="L1188" i="26"/>
  <c r="M1188" i="26"/>
  <c r="N1188" i="26"/>
  <c r="S1188" i="26"/>
  <c r="U1188" i="26"/>
  <c r="AA1188" i="26"/>
  <c r="AC1188" i="26"/>
  <c r="AG1188" i="26"/>
  <c r="AH1188" i="26"/>
  <c r="AI1188" i="26"/>
  <c r="AJ1188" i="26"/>
  <c r="B1189" i="26"/>
  <c r="J1189" i="26"/>
  <c r="K1189" i="26"/>
  <c r="L1189" i="26"/>
  <c r="M1189" i="26"/>
  <c r="N1189" i="26"/>
  <c r="S1189" i="26" s="1"/>
  <c r="U1189" i="26"/>
  <c r="AG1189" i="26"/>
  <c r="AC1189" i="26" s="1"/>
  <c r="AJ1189" i="26"/>
  <c r="B1190" i="26"/>
  <c r="J1190" i="26"/>
  <c r="K1190" i="26"/>
  <c r="L1190" i="26"/>
  <c r="M1190" i="26"/>
  <c r="N1190" i="26"/>
  <c r="U1190" i="26"/>
  <c r="AG1190" i="26"/>
  <c r="AC1190" i="26" s="1"/>
  <c r="AH1190" i="26"/>
  <c r="AI1190" i="26" s="1"/>
  <c r="AJ1190" i="26"/>
  <c r="B1191" i="26"/>
  <c r="J1191" i="26"/>
  <c r="K1191" i="26"/>
  <c r="L1191" i="26"/>
  <c r="M1191" i="26"/>
  <c r="N1191" i="26"/>
  <c r="AA1191" i="26" s="1"/>
  <c r="S1191" i="26"/>
  <c r="U1191" i="26"/>
  <c r="AC1191" i="26"/>
  <c r="AG1191" i="26"/>
  <c r="AJ1191" i="26"/>
  <c r="B1192" i="26"/>
  <c r="J1192" i="26"/>
  <c r="K1192" i="26"/>
  <c r="L1192" i="26"/>
  <c r="M1192" i="26"/>
  <c r="N1192" i="26"/>
  <c r="S1192" i="26"/>
  <c r="AC1192" i="26"/>
  <c r="AG1192" i="26"/>
  <c r="U1192" i="26" s="1"/>
  <c r="AJ1192" i="26"/>
  <c r="B1193" i="26"/>
  <c r="J1193" i="26"/>
  <c r="K1193" i="26"/>
  <c r="L1193" i="26"/>
  <c r="M1193" i="26"/>
  <c r="N1193" i="26"/>
  <c r="U1193" i="26"/>
  <c r="AG1193" i="26"/>
  <c r="AC1193" i="26" s="1"/>
  <c r="AJ1193" i="26"/>
  <c r="B1194" i="26"/>
  <c r="J1194" i="26"/>
  <c r="K1194" i="26"/>
  <c r="L1194" i="26"/>
  <c r="M1194" i="26"/>
  <c r="N1194" i="26"/>
  <c r="AA1194" i="26" s="1"/>
  <c r="S1194" i="26"/>
  <c r="U1194" i="26"/>
  <c r="AC1194" i="26"/>
  <c r="AG1194" i="26"/>
  <c r="AH1194" i="26"/>
  <c r="AI1194" i="26"/>
  <c r="AJ1194" i="26"/>
  <c r="B1195" i="26"/>
  <c r="J1195" i="26"/>
  <c r="K1195" i="26"/>
  <c r="L1195" i="26"/>
  <c r="M1195" i="26"/>
  <c r="N1195" i="26"/>
  <c r="AG1195" i="26"/>
  <c r="U1195" i="26" s="1"/>
  <c r="AJ1195" i="26"/>
  <c r="B1196" i="26"/>
  <c r="J1196" i="26"/>
  <c r="K1196" i="26"/>
  <c r="L1196" i="26"/>
  <c r="M1196" i="26"/>
  <c r="N1196" i="26"/>
  <c r="S1196" i="26" s="1"/>
  <c r="AA1196" i="26"/>
  <c r="AG1196" i="26"/>
  <c r="U1196" i="26" s="1"/>
  <c r="AH1196" i="26"/>
  <c r="AI1196" i="26"/>
  <c r="AJ1196" i="26"/>
  <c r="B1197" i="26"/>
  <c r="J1197" i="26"/>
  <c r="K1197" i="26"/>
  <c r="L1197" i="26"/>
  <c r="M1197" i="26"/>
  <c r="N1197" i="26"/>
  <c r="S1197" i="26"/>
  <c r="AA1197" i="26"/>
  <c r="AG1197" i="26"/>
  <c r="AH1197" i="26"/>
  <c r="AI1197" i="26"/>
  <c r="AJ1197" i="26"/>
  <c r="B1198" i="26"/>
  <c r="J1198" i="26"/>
  <c r="K1198" i="26"/>
  <c r="L1198" i="26"/>
  <c r="M1198" i="26"/>
  <c r="N1198" i="26"/>
  <c r="AH1198" i="26" s="1"/>
  <c r="S1198" i="26"/>
  <c r="AA1198" i="26"/>
  <c r="AG1198" i="26"/>
  <c r="U1198" i="26" s="1"/>
  <c r="AI1198" i="26"/>
  <c r="AJ1198" i="26"/>
  <c r="B1199" i="26"/>
  <c r="J1199" i="26"/>
  <c r="K1199" i="26"/>
  <c r="L1199" i="26"/>
  <c r="M1199" i="26"/>
  <c r="N1199" i="26"/>
  <c r="S1199" i="26"/>
  <c r="AA1199" i="26"/>
  <c r="AG1199" i="26"/>
  <c r="AC1199" i="26" s="1"/>
  <c r="AH1199" i="26"/>
  <c r="AI1199" i="26" s="1"/>
  <c r="AJ1199" i="26"/>
  <c r="B1200" i="26"/>
  <c r="J1200" i="26"/>
  <c r="K1200" i="26"/>
  <c r="L1200" i="26"/>
  <c r="M1200" i="26"/>
  <c r="N1200" i="26"/>
  <c r="S1200" i="26"/>
  <c r="U1200" i="26"/>
  <c r="AC1200" i="26"/>
  <c r="AG1200" i="26"/>
  <c r="AJ1200" i="26"/>
  <c r="B1201" i="26"/>
  <c r="J1201" i="26"/>
  <c r="K1201" i="26"/>
  <c r="L1201" i="26"/>
  <c r="M1201" i="26"/>
  <c r="N1201" i="26"/>
  <c r="U1201" i="26"/>
  <c r="AC1201" i="26"/>
  <c r="AG1201" i="26"/>
  <c r="AJ1201" i="26"/>
  <c r="B1202" i="26"/>
  <c r="J1202" i="26"/>
  <c r="K1202" i="26"/>
  <c r="L1202" i="26"/>
  <c r="M1202" i="26"/>
  <c r="N1202" i="26"/>
  <c r="S1202" i="26" s="1"/>
  <c r="U1202" i="26"/>
  <c r="AA1202" i="26"/>
  <c r="AG1202" i="26"/>
  <c r="AC1202" i="26" s="1"/>
  <c r="AH1202" i="26"/>
  <c r="AI1202" i="26"/>
  <c r="AJ1202" i="26"/>
  <c r="B1203" i="26"/>
  <c r="J1203" i="26"/>
  <c r="K1203" i="26"/>
  <c r="L1203" i="26"/>
  <c r="M1203" i="26"/>
  <c r="N1203" i="26"/>
  <c r="AG1203" i="26"/>
  <c r="AH1203" i="26"/>
  <c r="AI1203" i="26"/>
  <c r="AJ1203" i="26"/>
  <c r="B1204" i="26"/>
  <c r="J1204" i="26"/>
  <c r="K1204" i="26"/>
  <c r="L1204" i="26"/>
  <c r="M1204" i="26"/>
  <c r="N1204" i="26"/>
  <c r="S1204" i="26"/>
  <c r="AA1204" i="26"/>
  <c r="AC1204" i="26"/>
  <c r="AG1204" i="26"/>
  <c r="U1204" i="26" s="1"/>
  <c r="AH1204" i="26"/>
  <c r="AI1204" i="26"/>
  <c r="AJ1204" i="26"/>
  <c r="B1205" i="26"/>
  <c r="J1205" i="26"/>
  <c r="K1205" i="26"/>
  <c r="L1205" i="26"/>
  <c r="M1205" i="26"/>
  <c r="N1205" i="26"/>
  <c r="S1205" i="26"/>
  <c r="AA1205" i="26"/>
  <c r="AG1205" i="26"/>
  <c r="AC1205" i="26" s="1"/>
  <c r="AH1205" i="26"/>
  <c r="AI1205" i="26" s="1"/>
  <c r="AJ1205" i="26"/>
  <c r="B1206" i="26"/>
  <c r="J1206" i="26"/>
  <c r="K1206" i="26"/>
  <c r="L1206" i="26"/>
  <c r="M1206" i="26"/>
  <c r="N1206" i="26"/>
  <c r="AH1206" i="26" s="1"/>
  <c r="S1206" i="26"/>
  <c r="U1206" i="26"/>
  <c r="AA1206" i="26"/>
  <c r="AC1206" i="26"/>
  <c r="AG1206" i="26"/>
  <c r="AI1206" i="26"/>
  <c r="AJ1206" i="26"/>
  <c r="B1207" i="26"/>
  <c r="J1207" i="26"/>
  <c r="K1207" i="26"/>
  <c r="L1207" i="26"/>
  <c r="M1207" i="26"/>
  <c r="N1207" i="26"/>
  <c r="AA1207" i="26" s="1"/>
  <c r="U1207" i="26"/>
  <c r="AC1207" i="26"/>
  <c r="AG1207" i="26"/>
  <c r="AH1207" i="26"/>
  <c r="AI1207" i="26"/>
  <c r="AJ1207" i="26"/>
  <c r="B1208" i="26"/>
  <c r="J1208" i="26"/>
  <c r="K1208" i="26"/>
  <c r="L1208" i="26"/>
  <c r="M1208" i="26"/>
  <c r="N1208" i="26"/>
  <c r="S1208" i="26" s="1"/>
  <c r="AA1208" i="26"/>
  <c r="AG1208" i="26"/>
  <c r="AC1208" i="26" s="1"/>
  <c r="AH1208" i="26"/>
  <c r="AI1208" i="26" s="1"/>
  <c r="AJ1208" i="26"/>
  <c r="B1209" i="26"/>
  <c r="J1209" i="26"/>
  <c r="K1209" i="26"/>
  <c r="L1209" i="26"/>
  <c r="M1209" i="26"/>
  <c r="N1209" i="26"/>
  <c r="AH1209" i="26" s="1"/>
  <c r="U1209" i="26"/>
  <c r="AA1209" i="26"/>
  <c r="AC1209" i="26"/>
  <c r="AG1209" i="26"/>
  <c r="AI1209" i="26"/>
  <c r="AJ1209" i="26"/>
  <c r="B1210" i="26"/>
  <c r="J1210" i="26"/>
  <c r="K1210" i="26"/>
  <c r="L1210" i="26"/>
  <c r="M1210" i="26"/>
  <c r="N1210" i="26"/>
  <c r="AA1210" i="26" s="1"/>
  <c r="S1210" i="26"/>
  <c r="AG1210" i="26"/>
  <c r="AC1210" i="26" s="1"/>
  <c r="AH1210" i="26"/>
  <c r="AI1210" i="26"/>
  <c r="AJ1210" i="26"/>
  <c r="B1211" i="26"/>
  <c r="J1211" i="26"/>
  <c r="K1211" i="26"/>
  <c r="L1211" i="26"/>
  <c r="M1211" i="26"/>
  <c r="N1211" i="26"/>
  <c r="S1211" i="26" s="1"/>
  <c r="AA1211" i="26"/>
  <c r="AG1211" i="26"/>
  <c r="U1211" i="26" s="1"/>
  <c r="AH1211" i="26"/>
  <c r="AI1211" i="26" s="1"/>
  <c r="AJ1211" i="26"/>
  <c r="B1212" i="26"/>
  <c r="J1212" i="26"/>
  <c r="K1212" i="26"/>
  <c r="L1212" i="26"/>
  <c r="M1212" i="26"/>
  <c r="N1212" i="26"/>
  <c r="S1212" i="26"/>
  <c r="U1212" i="26"/>
  <c r="AA1212" i="26"/>
  <c r="AC1212" i="26"/>
  <c r="AG1212" i="26"/>
  <c r="AH1212" i="26"/>
  <c r="AI1212" i="26"/>
  <c r="AJ1212" i="26"/>
  <c r="B1213" i="26"/>
  <c r="J1213" i="26"/>
  <c r="K1213" i="26"/>
  <c r="L1213" i="26"/>
  <c r="M1213" i="26"/>
  <c r="N1213" i="26"/>
  <c r="AA1213" i="26" s="1"/>
  <c r="S1213" i="26"/>
  <c r="AG1213" i="26"/>
  <c r="AC1213" i="26" s="1"/>
  <c r="AH1213" i="26"/>
  <c r="AI1213" i="26"/>
  <c r="AJ1213" i="26"/>
  <c r="B1214" i="16"/>
  <c r="B1215" i="16" s="1"/>
  <c r="B1216" i="16" s="1"/>
  <c r="B1217" i="16" s="1"/>
  <c r="B1218" i="16" s="1"/>
  <c r="B1219" i="16" s="1"/>
  <c r="B1220" i="16" s="1"/>
  <c r="B1221" i="16" s="1"/>
  <c r="B1222" i="16" s="1"/>
  <c r="B1223" i="16" s="1"/>
  <c r="B1224" i="16" s="1"/>
  <c r="B1225" i="16" s="1"/>
  <c r="B1226" i="16" s="1"/>
  <c r="B1227" i="16" s="1"/>
  <c r="B1228" i="16" s="1"/>
  <c r="B1229" i="16" s="1"/>
  <c r="B1230" i="16" s="1"/>
  <c r="B1231" i="16" s="1"/>
  <c r="B1232" i="16" s="1"/>
  <c r="B1233" i="16" s="1"/>
  <c r="B1234" i="16" s="1"/>
  <c r="B1235" i="16" s="1"/>
  <c r="B1236" i="16" s="1"/>
  <c r="B1237" i="16" s="1"/>
  <c r="B1238" i="16" s="1"/>
  <c r="Z1214" i="16"/>
  <c r="Z1215" i="16"/>
  <c r="Z1216" i="16"/>
  <c r="Z1217" i="16"/>
  <c r="Z1218" i="16"/>
  <c r="Z1219" i="16"/>
  <c r="Z1220" i="16"/>
  <c r="Z1221" i="16"/>
  <c r="Z1222" i="16"/>
  <c r="Z1223" i="16"/>
  <c r="Z1224" i="16"/>
  <c r="Z1225" i="16"/>
  <c r="Z1226" i="16"/>
  <c r="Z1227" i="16"/>
  <c r="Z1228" i="16"/>
  <c r="Z1229" i="16"/>
  <c r="Z1230" i="16"/>
  <c r="Z1231" i="16"/>
  <c r="Z1232" i="16"/>
  <c r="Z1233" i="16"/>
  <c r="Z1234" i="16"/>
  <c r="Z1235" i="16"/>
  <c r="Z1236" i="16"/>
  <c r="Z1237" i="16"/>
  <c r="Z1238" i="16"/>
  <c r="B139" i="16"/>
  <c r="Z139" i="16"/>
  <c r="B140" i="16"/>
  <c r="Z140" i="16"/>
  <c r="B141" i="16"/>
  <c r="B142" i="16" s="1"/>
  <c r="B143" i="16" s="1"/>
  <c r="Z141" i="16"/>
  <c r="Z142" i="16"/>
  <c r="Z143" i="16"/>
  <c r="B144" i="16"/>
  <c r="B145" i="16" s="1"/>
  <c r="Z144" i="16"/>
  <c r="Z145" i="16"/>
  <c r="B146" i="16"/>
  <c r="B147" i="16" s="1"/>
  <c r="B148" i="16" s="1"/>
  <c r="B149" i="16" s="1"/>
  <c r="B150" i="16" s="1"/>
  <c r="B151" i="16" s="1"/>
  <c r="B152" i="16" s="1"/>
  <c r="B153" i="16" s="1"/>
  <c r="B154" i="16" s="1"/>
  <c r="B155" i="16" s="1"/>
  <c r="B156" i="16" s="1"/>
  <c r="B157" i="16" s="1"/>
  <c r="B158" i="16" s="1"/>
  <c r="B159" i="16" s="1"/>
  <c r="B160" i="16" s="1"/>
  <c r="B161" i="16" s="1"/>
  <c r="B162" i="16" s="1"/>
  <c r="B163" i="16" s="1"/>
  <c r="B164" i="16" s="1"/>
  <c r="B165" i="16" s="1"/>
  <c r="B166" i="16" s="1"/>
  <c r="B167" i="16" s="1"/>
  <c r="B168" i="16" s="1"/>
  <c r="B169" i="16" s="1"/>
  <c r="B170" i="16" s="1"/>
  <c r="B171" i="16" s="1"/>
  <c r="B172" i="16" s="1"/>
  <c r="B173" i="16" s="1"/>
  <c r="B174" i="16" s="1"/>
  <c r="B175" i="16" s="1"/>
  <c r="B176" i="16" s="1"/>
  <c r="B177" i="16" s="1"/>
  <c r="B178" i="16" s="1"/>
  <c r="B179" i="16" s="1"/>
  <c r="B180" i="16" s="1"/>
  <c r="B181" i="16" s="1"/>
  <c r="B182" i="16" s="1"/>
  <c r="B183" i="16" s="1"/>
  <c r="B184" i="16" s="1"/>
  <c r="B185" i="16" s="1"/>
  <c r="B186" i="16" s="1"/>
  <c r="B187" i="16" s="1"/>
  <c r="B188" i="16" s="1"/>
  <c r="B189" i="16" s="1"/>
  <c r="B190" i="16" s="1"/>
  <c r="B191" i="16" s="1"/>
  <c r="B192" i="16" s="1"/>
  <c r="B193" i="16" s="1"/>
  <c r="B194" i="16" s="1"/>
  <c r="B195" i="16" s="1"/>
  <c r="B196" i="16" s="1"/>
  <c r="B197" i="16" s="1"/>
  <c r="B198" i="16" s="1"/>
  <c r="B199" i="16" s="1"/>
  <c r="B200" i="16" s="1"/>
  <c r="B201" i="16" s="1"/>
  <c r="B202" i="16" s="1"/>
  <c r="B203" i="16" s="1"/>
  <c r="B204" i="16" s="1"/>
  <c r="B205" i="16" s="1"/>
  <c r="B206" i="16" s="1"/>
  <c r="B207" i="16" s="1"/>
  <c r="B208" i="16" s="1"/>
  <c r="B209" i="16" s="1"/>
  <c r="B210" i="16" s="1"/>
  <c r="B211" i="16" s="1"/>
  <c r="B212" i="16" s="1"/>
  <c r="B213" i="16" s="1"/>
  <c r="B214" i="16" s="1"/>
  <c r="B215" i="16" s="1"/>
  <c r="B216" i="16" s="1"/>
  <c r="B217" i="16" s="1"/>
  <c r="B218" i="16" s="1"/>
  <c r="B219" i="16" s="1"/>
  <c r="B220" i="16" s="1"/>
  <c r="B221" i="16" s="1"/>
  <c r="B222" i="16" s="1"/>
  <c r="B223" i="16" s="1"/>
  <c r="B224" i="16" s="1"/>
  <c r="B225" i="16" s="1"/>
  <c r="B226" i="16" s="1"/>
  <c r="B227" i="16" s="1"/>
  <c r="B228" i="16" s="1"/>
  <c r="B229" i="16" s="1"/>
  <c r="B230" i="16" s="1"/>
  <c r="B231" i="16" s="1"/>
  <c r="B232" i="16" s="1"/>
  <c r="B233" i="16" s="1"/>
  <c r="B234" i="16" s="1"/>
  <c r="B235" i="16" s="1"/>
  <c r="B236" i="16" s="1"/>
  <c r="B237" i="16" s="1"/>
  <c r="B238" i="16" s="1"/>
  <c r="B239" i="16" s="1"/>
  <c r="B240" i="16" s="1"/>
  <c r="B241" i="16" s="1"/>
  <c r="B242" i="16" s="1"/>
  <c r="B243" i="16" s="1"/>
  <c r="B244" i="16" s="1"/>
  <c r="B245" i="16" s="1"/>
  <c r="B246" i="16" s="1"/>
  <c r="B247" i="16" s="1"/>
  <c r="B248" i="16" s="1"/>
  <c r="B249" i="16" s="1"/>
  <c r="B250" i="16" s="1"/>
  <c r="B251" i="16" s="1"/>
  <c r="B252" i="16" s="1"/>
  <c r="B253" i="16" s="1"/>
  <c r="B254" i="16" s="1"/>
  <c r="B255" i="16" s="1"/>
  <c r="B256" i="16" s="1"/>
  <c r="B257" i="16" s="1"/>
  <c r="B258" i="16" s="1"/>
  <c r="B259" i="16" s="1"/>
  <c r="B260" i="16" s="1"/>
  <c r="B261" i="16" s="1"/>
  <c r="B262" i="16" s="1"/>
  <c r="B263" i="16" s="1"/>
  <c r="B264" i="16" s="1"/>
  <c r="B265" i="16" s="1"/>
  <c r="B266" i="16" s="1"/>
  <c r="B267" i="16" s="1"/>
  <c r="B268" i="16" s="1"/>
  <c r="B269" i="16" s="1"/>
  <c r="B270" i="16" s="1"/>
  <c r="B271" i="16" s="1"/>
  <c r="B272" i="16" s="1"/>
  <c r="B273" i="16" s="1"/>
  <c r="B274" i="16" s="1"/>
  <c r="B275" i="16" s="1"/>
  <c r="B276" i="16" s="1"/>
  <c r="B277" i="16" s="1"/>
  <c r="B278" i="16" s="1"/>
  <c r="B279" i="16" s="1"/>
  <c r="B280" i="16" s="1"/>
  <c r="B281" i="16" s="1"/>
  <c r="B282" i="16" s="1"/>
  <c r="B283" i="16" s="1"/>
  <c r="B284" i="16" s="1"/>
  <c r="B285" i="16" s="1"/>
  <c r="B286" i="16" s="1"/>
  <c r="B287" i="16" s="1"/>
  <c r="B288" i="16" s="1"/>
  <c r="B289" i="16" s="1"/>
  <c r="B290" i="16" s="1"/>
  <c r="B291" i="16" s="1"/>
  <c r="B292" i="16" s="1"/>
  <c r="B293" i="16" s="1"/>
  <c r="B294" i="16" s="1"/>
  <c r="B295" i="16" s="1"/>
  <c r="B296" i="16" s="1"/>
  <c r="B297" i="16" s="1"/>
  <c r="B298" i="16" s="1"/>
  <c r="B299" i="16" s="1"/>
  <c r="B300" i="16" s="1"/>
  <c r="B301" i="16" s="1"/>
  <c r="B302" i="16" s="1"/>
  <c r="B303" i="16" s="1"/>
  <c r="B304" i="16" s="1"/>
  <c r="B305" i="16" s="1"/>
  <c r="B306" i="16" s="1"/>
  <c r="B307" i="16" s="1"/>
  <c r="B308" i="16" s="1"/>
  <c r="B309" i="16" s="1"/>
  <c r="B310" i="16" s="1"/>
  <c r="B311" i="16" s="1"/>
  <c r="B312" i="16" s="1"/>
  <c r="B313" i="16" s="1"/>
  <c r="B314" i="16" s="1"/>
  <c r="B315" i="16" s="1"/>
  <c r="B316" i="16" s="1"/>
  <c r="B317" i="16" s="1"/>
  <c r="B318" i="16" s="1"/>
  <c r="B319" i="16" s="1"/>
  <c r="B320" i="16" s="1"/>
  <c r="B321" i="16" s="1"/>
  <c r="B322" i="16" s="1"/>
  <c r="B323" i="16" s="1"/>
  <c r="B324" i="16" s="1"/>
  <c r="B325" i="16" s="1"/>
  <c r="B326" i="16" s="1"/>
  <c r="B327" i="16" s="1"/>
  <c r="B328" i="16" s="1"/>
  <c r="B329" i="16" s="1"/>
  <c r="B330" i="16" s="1"/>
  <c r="B331" i="16" s="1"/>
  <c r="B332" i="16" s="1"/>
  <c r="B333" i="16" s="1"/>
  <c r="B334" i="16" s="1"/>
  <c r="B335" i="16" s="1"/>
  <c r="B336" i="16" s="1"/>
  <c r="B337" i="16" s="1"/>
  <c r="B338" i="16" s="1"/>
  <c r="B339" i="16" s="1"/>
  <c r="B340" i="16" s="1"/>
  <c r="B341" i="16" s="1"/>
  <c r="B342" i="16" s="1"/>
  <c r="B343" i="16" s="1"/>
  <c r="B344" i="16" s="1"/>
  <c r="B345" i="16" s="1"/>
  <c r="B346" i="16" s="1"/>
  <c r="B347" i="16" s="1"/>
  <c r="B348" i="16" s="1"/>
  <c r="B349" i="16" s="1"/>
  <c r="B350" i="16" s="1"/>
  <c r="B351" i="16" s="1"/>
  <c r="B352" i="16" s="1"/>
  <c r="B353" i="16" s="1"/>
  <c r="B354" i="16" s="1"/>
  <c r="B355" i="16" s="1"/>
  <c r="B356" i="16" s="1"/>
  <c r="B357" i="16" s="1"/>
  <c r="B358" i="16" s="1"/>
  <c r="B359" i="16" s="1"/>
  <c r="B360" i="16" s="1"/>
  <c r="B361" i="16" s="1"/>
  <c r="B362" i="16" s="1"/>
  <c r="B363" i="16" s="1"/>
  <c r="B364" i="16" s="1"/>
  <c r="B365" i="16" s="1"/>
  <c r="B366" i="16" s="1"/>
  <c r="B367" i="16" s="1"/>
  <c r="B368" i="16" s="1"/>
  <c r="B369" i="16" s="1"/>
  <c r="B370" i="16" s="1"/>
  <c r="B371" i="16" s="1"/>
  <c r="B372" i="16" s="1"/>
  <c r="B373" i="16" s="1"/>
  <c r="B374" i="16" s="1"/>
  <c r="B375" i="16" s="1"/>
  <c r="B376" i="16" s="1"/>
  <c r="B377" i="16" s="1"/>
  <c r="B378" i="16" s="1"/>
  <c r="B379" i="16" s="1"/>
  <c r="B380" i="16" s="1"/>
  <c r="B381" i="16" s="1"/>
  <c r="B382" i="16" s="1"/>
  <c r="B383" i="16" s="1"/>
  <c r="B384" i="16" s="1"/>
  <c r="B385" i="16" s="1"/>
  <c r="B386" i="16" s="1"/>
  <c r="B387" i="16" s="1"/>
  <c r="B388" i="16" s="1"/>
  <c r="B389" i="16" s="1"/>
  <c r="B390" i="16" s="1"/>
  <c r="B391" i="16" s="1"/>
  <c r="B392" i="16" s="1"/>
  <c r="B393" i="16" s="1"/>
  <c r="B394" i="16" s="1"/>
  <c r="B395" i="16" s="1"/>
  <c r="B396" i="16" s="1"/>
  <c r="B397" i="16" s="1"/>
  <c r="B398" i="16" s="1"/>
  <c r="B399" i="16" s="1"/>
  <c r="B400" i="16" s="1"/>
  <c r="B401" i="16" s="1"/>
  <c r="B402" i="16" s="1"/>
  <c r="B403" i="16" s="1"/>
  <c r="B404" i="16" s="1"/>
  <c r="B405" i="16" s="1"/>
  <c r="B406" i="16" s="1"/>
  <c r="B407" i="16" s="1"/>
  <c r="B408" i="16" s="1"/>
  <c r="B409" i="16" s="1"/>
  <c r="B410" i="16" s="1"/>
  <c r="B411" i="16" s="1"/>
  <c r="B412" i="16" s="1"/>
  <c r="B413" i="16" s="1"/>
  <c r="B414" i="16" s="1"/>
  <c r="B415" i="16" s="1"/>
  <c r="B416" i="16" s="1"/>
  <c r="B417" i="16" s="1"/>
  <c r="B418" i="16" s="1"/>
  <c r="B419" i="16" s="1"/>
  <c r="B420" i="16" s="1"/>
  <c r="B421" i="16" s="1"/>
  <c r="B422" i="16" s="1"/>
  <c r="B423" i="16" s="1"/>
  <c r="B424" i="16" s="1"/>
  <c r="B425" i="16" s="1"/>
  <c r="B426" i="16" s="1"/>
  <c r="B427" i="16" s="1"/>
  <c r="B428" i="16" s="1"/>
  <c r="B429" i="16" s="1"/>
  <c r="B430" i="16" s="1"/>
  <c r="B431" i="16" s="1"/>
  <c r="B432" i="16" s="1"/>
  <c r="B433" i="16" s="1"/>
  <c r="B434" i="16" s="1"/>
  <c r="B435" i="16" s="1"/>
  <c r="B436" i="16" s="1"/>
  <c r="B437" i="16" s="1"/>
  <c r="B438" i="16" s="1"/>
  <c r="B439" i="16" s="1"/>
  <c r="B440" i="16" s="1"/>
  <c r="B441" i="16" s="1"/>
  <c r="B442" i="16" s="1"/>
  <c r="B443" i="16" s="1"/>
  <c r="B444" i="16" s="1"/>
  <c r="B445" i="16" s="1"/>
  <c r="B446" i="16" s="1"/>
  <c r="B447" i="16" s="1"/>
  <c r="B448" i="16" s="1"/>
  <c r="B449" i="16" s="1"/>
  <c r="B450" i="16" s="1"/>
  <c r="B451" i="16" s="1"/>
  <c r="B452" i="16" s="1"/>
  <c r="B453" i="16" s="1"/>
  <c r="B454" i="16" s="1"/>
  <c r="B455" i="16" s="1"/>
  <c r="B456" i="16" s="1"/>
  <c r="B457" i="16" s="1"/>
  <c r="B458" i="16" s="1"/>
  <c r="B459" i="16" s="1"/>
  <c r="B460" i="16" s="1"/>
  <c r="B461" i="16" s="1"/>
  <c r="B462" i="16" s="1"/>
  <c r="B463" i="16" s="1"/>
  <c r="B464" i="16" s="1"/>
  <c r="B465" i="16" s="1"/>
  <c r="B466" i="16" s="1"/>
  <c r="B467" i="16" s="1"/>
  <c r="B468" i="16" s="1"/>
  <c r="B469" i="16" s="1"/>
  <c r="B470" i="16" s="1"/>
  <c r="B471" i="16" s="1"/>
  <c r="B472" i="16" s="1"/>
  <c r="B473" i="16" s="1"/>
  <c r="B474" i="16" s="1"/>
  <c r="B475" i="16" s="1"/>
  <c r="B476" i="16" s="1"/>
  <c r="B477" i="16" s="1"/>
  <c r="B478" i="16" s="1"/>
  <c r="B479" i="16" s="1"/>
  <c r="B480" i="16" s="1"/>
  <c r="B481" i="16" s="1"/>
  <c r="B482" i="16" s="1"/>
  <c r="B483" i="16" s="1"/>
  <c r="B484" i="16" s="1"/>
  <c r="B485" i="16" s="1"/>
  <c r="B486" i="16" s="1"/>
  <c r="B487" i="16" s="1"/>
  <c r="B488" i="16" s="1"/>
  <c r="B489" i="16" s="1"/>
  <c r="B490" i="16" s="1"/>
  <c r="B491" i="16" s="1"/>
  <c r="B492" i="16" s="1"/>
  <c r="B493" i="16" s="1"/>
  <c r="B494" i="16" s="1"/>
  <c r="B495" i="16" s="1"/>
  <c r="B496" i="16" s="1"/>
  <c r="B497" i="16" s="1"/>
  <c r="B498" i="16" s="1"/>
  <c r="B499" i="16" s="1"/>
  <c r="B500" i="16" s="1"/>
  <c r="B501" i="16" s="1"/>
  <c r="B502" i="16" s="1"/>
  <c r="B503" i="16" s="1"/>
  <c r="B504" i="16" s="1"/>
  <c r="B505" i="16" s="1"/>
  <c r="B506" i="16" s="1"/>
  <c r="B507" i="16" s="1"/>
  <c r="B508" i="16" s="1"/>
  <c r="B509" i="16" s="1"/>
  <c r="B510" i="16" s="1"/>
  <c r="B511" i="16" s="1"/>
  <c r="B512" i="16" s="1"/>
  <c r="B513" i="16" s="1"/>
  <c r="B514" i="16" s="1"/>
  <c r="B515" i="16" s="1"/>
  <c r="B516" i="16" s="1"/>
  <c r="B517" i="16" s="1"/>
  <c r="B518" i="16" s="1"/>
  <c r="B519" i="16" s="1"/>
  <c r="B520" i="16" s="1"/>
  <c r="B521" i="16" s="1"/>
  <c r="B522" i="16" s="1"/>
  <c r="B523" i="16" s="1"/>
  <c r="B524" i="16" s="1"/>
  <c r="B525" i="16" s="1"/>
  <c r="B526" i="16" s="1"/>
  <c r="B527" i="16" s="1"/>
  <c r="B528" i="16" s="1"/>
  <c r="B529" i="16" s="1"/>
  <c r="B530" i="16" s="1"/>
  <c r="B531" i="16" s="1"/>
  <c r="B532" i="16" s="1"/>
  <c r="B533" i="16" s="1"/>
  <c r="B534" i="16" s="1"/>
  <c r="B535" i="16" s="1"/>
  <c r="B536" i="16" s="1"/>
  <c r="B537" i="16" s="1"/>
  <c r="B538" i="16" s="1"/>
  <c r="B539" i="16" s="1"/>
  <c r="B540" i="16" s="1"/>
  <c r="B541" i="16" s="1"/>
  <c r="B542" i="16" s="1"/>
  <c r="B543" i="16" s="1"/>
  <c r="B544" i="16" s="1"/>
  <c r="B545" i="16" s="1"/>
  <c r="B546" i="16" s="1"/>
  <c r="B547" i="16" s="1"/>
  <c r="B548" i="16" s="1"/>
  <c r="B549" i="16" s="1"/>
  <c r="B550" i="16" s="1"/>
  <c r="B551" i="16" s="1"/>
  <c r="B552" i="16" s="1"/>
  <c r="B553" i="16" s="1"/>
  <c r="B554" i="16" s="1"/>
  <c r="B555" i="16" s="1"/>
  <c r="B556" i="16" s="1"/>
  <c r="B557" i="16" s="1"/>
  <c r="B558" i="16" s="1"/>
  <c r="B559" i="16" s="1"/>
  <c r="B560" i="16" s="1"/>
  <c r="B561" i="16" s="1"/>
  <c r="B562" i="16" s="1"/>
  <c r="B563" i="16" s="1"/>
  <c r="B564" i="16" s="1"/>
  <c r="B565" i="16" s="1"/>
  <c r="B566" i="16" s="1"/>
  <c r="B567" i="16" s="1"/>
  <c r="B568" i="16" s="1"/>
  <c r="B569" i="16" s="1"/>
  <c r="B570" i="16" s="1"/>
  <c r="B571" i="16" s="1"/>
  <c r="B572" i="16" s="1"/>
  <c r="B573" i="16" s="1"/>
  <c r="B574" i="16" s="1"/>
  <c r="B575" i="16" s="1"/>
  <c r="B576" i="16" s="1"/>
  <c r="B577" i="16" s="1"/>
  <c r="B578" i="16" s="1"/>
  <c r="B579" i="16" s="1"/>
  <c r="B580" i="16" s="1"/>
  <c r="B581" i="16" s="1"/>
  <c r="B582" i="16" s="1"/>
  <c r="B583" i="16" s="1"/>
  <c r="B584" i="16" s="1"/>
  <c r="B585" i="16" s="1"/>
  <c r="B586" i="16" s="1"/>
  <c r="B587" i="16" s="1"/>
  <c r="B588" i="16" s="1"/>
  <c r="B589" i="16" s="1"/>
  <c r="B590" i="16" s="1"/>
  <c r="B591" i="16" s="1"/>
  <c r="B592" i="16" s="1"/>
  <c r="B593" i="16" s="1"/>
  <c r="B594" i="16" s="1"/>
  <c r="B595" i="16" s="1"/>
  <c r="B596" i="16" s="1"/>
  <c r="B597" i="16" s="1"/>
  <c r="B598" i="16" s="1"/>
  <c r="B599" i="16" s="1"/>
  <c r="B600" i="16" s="1"/>
  <c r="B601" i="16" s="1"/>
  <c r="B602" i="16" s="1"/>
  <c r="B603" i="16" s="1"/>
  <c r="B604" i="16" s="1"/>
  <c r="B605" i="16" s="1"/>
  <c r="B606" i="16" s="1"/>
  <c r="B607" i="16" s="1"/>
  <c r="B608" i="16" s="1"/>
  <c r="B609" i="16" s="1"/>
  <c r="B610" i="16" s="1"/>
  <c r="B611" i="16" s="1"/>
  <c r="B612" i="16" s="1"/>
  <c r="B613" i="16" s="1"/>
  <c r="B614" i="16" s="1"/>
  <c r="B615" i="16" s="1"/>
  <c r="B616" i="16" s="1"/>
  <c r="B617" i="16" s="1"/>
  <c r="B618" i="16" s="1"/>
  <c r="B619" i="16" s="1"/>
  <c r="B620" i="16" s="1"/>
  <c r="B621" i="16" s="1"/>
  <c r="B622" i="16" s="1"/>
  <c r="B623" i="16" s="1"/>
  <c r="B624" i="16" s="1"/>
  <c r="B625" i="16" s="1"/>
  <c r="B626" i="16" s="1"/>
  <c r="B627" i="16" s="1"/>
  <c r="B628" i="16" s="1"/>
  <c r="B629" i="16" s="1"/>
  <c r="B630" i="16" s="1"/>
  <c r="B631" i="16" s="1"/>
  <c r="B632" i="16" s="1"/>
  <c r="B633" i="16" s="1"/>
  <c r="B634" i="16" s="1"/>
  <c r="B635" i="16" s="1"/>
  <c r="B636" i="16" s="1"/>
  <c r="B637" i="16" s="1"/>
  <c r="B638" i="16" s="1"/>
  <c r="B639" i="16" s="1"/>
  <c r="B640" i="16" s="1"/>
  <c r="B641" i="16" s="1"/>
  <c r="B642" i="16" s="1"/>
  <c r="B643" i="16" s="1"/>
  <c r="B644" i="16" s="1"/>
  <c r="B645" i="16" s="1"/>
  <c r="B646" i="16" s="1"/>
  <c r="B647" i="16" s="1"/>
  <c r="B648" i="16" s="1"/>
  <c r="B649" i="16" s="1"/>
  <c r="B650" i="16" s="1"/>
  <c r="B651" i="16" s="1"/>
  <c r="B652" i="16" s="1"/>
  <c r="B653" i="16" s="1"/>
  <c r="B654" i="16" s="1"/>
  <c r="B655" i="16" s="1"/>
  <c r="B656" i="16" s="1"/>
  <c r="B657" i="16" s="1"/>
  <c r="B658" i="16" s="1"/>
  <c r="B659" i="16" s="1"/>
  <c r="B660" i="16" s="1"/>
  <c r="B661" i="16" s="1"/>
  <c r="B662" i="16" s="1"/>
  <c r="B663" i="16" s="1"/>
  <c r="B664" i="16" s="1"/>
  <c r="B665" i="16" s="1"/>
  <c r="B666" i="16" s="1"/>
  <c r="B667" i="16" s="1"/>
  <c r="B668" i="16" s="1"/>
  <c r="B669" i="16" s="1"/>
  <c r="B670" i="16" s="1"/>
  <c r="B671" i="16" s="1"/>
  <c r="B672" i="16" s="1"/>
  <c r="B673" i="16" s="1"/>
  <c r="B674" i="16" s="1"/>
  <c r="B675" i="16" s="1"/>
  <c r="B676" i="16" s="1"/>
  <c r="B677" i="16" s="1"/>
  <c r="B678" i="16" s="1"/>
  <c r="B679" i="16" s="1"/>
  <c r="B680" i="16" s="1"/>
  <c r="B681" i="16" s="1"/>
  <c r="B682" i="16" s="1"/>
  <c r="B683" i="16" s="1"/>
  <c r="B684" i="16" s="1"/>
  <c r="B685" i="16" s="1"/>
  <c r="B686" i="16" s="1"/>
  <c r="B687" i="16" s="1"/>
  <c r="B688" i="16" s="1"/>
  <c r="B689" i="16" s="1"/>
  <c r="B690" i="16" s="1"/>
  <c r="B691" i="16" s="1"/>
  <c r="B692" i="16" s="1"/>
  <c r="B693" i="16" s="1"/>
  <c r="B694" i="16" s="1"/>
  <c r="B695" i="16" s="1"/>
  <c r="B696" i="16" s="1"/>
  <c r="B697" i="16" s="1"/>
  <c r="B698" i="16" s="1"/>
  <c r="B699" i="16" s="1"/>
  <c r="B700" i="16" s="1"/>
  <c r="B701" i="16" s="1"/>
  <c r="B702" i="16" s="1"/>
  <c r="B703" i="16" s="1"/>
  <c r="B704" i="16" s="1"/>
  <c r="B705" i="16" s="1"/>
  <c r="B706" i="16" s="1"/>
  <c r="B707" i="16" s="1"/>
  <c r="B708" i="16" s="1"/>
  <c r="B709" i="16" s="1"/>
  <c r="B710" i="16" s="1"/>
  <c r="B711" i="16" s="1"/>
  <c r="B712" i="16" s="1"/>
  <c r="B713" i="16" s="1"/>
  <c r="B714" i="16" s="1"/>
  <c r="B715" i="16" s="1"/>
  <c r="B716" i="16" s="1"/>
  <c r="B717" i="16" s="1"/>
  <c r="B718" i="16" s="1"/>
  <c r="B719" i="16" s="1"/>
  <c r="B720" i="16" s="1"/>
  <c r="B721" i="16" s="1"/>
  <c r="B722" i="16" s="1"/>
  <c r="B723" i="16" s="1"/>
  <c r="B724" i="16" s="1"/>
  <c r="B725" i="16" s="1"/>
  <c r="B726" i="16" s="1"/>
  <c r="B727" i="16" s="1"/>
  <c r="B728" i="16" s="1"/>
  <c r="B729" i="16" s="1"/>
  <c r="B730" i="16" s="1"/>
  <c r="B731" i="16" s="1"/>
  <c r="B732" i="16" s="1"/>
  <c r="B733" i="16" s="1"/>
  <c r="B734" i="16" s="1"/>
  <c r="B735" i="16" s="1"/>
  <c r="B736" i="16" s="1"/>
  <c r="B737" i="16" s="1"/>
  <c r="B738" i="16" s="1"/>
  <c r="B739" i="16" s="1"/>
  <c r="B740" i="16" s="1"/>
  <c r="B741" i="16" s="1"/>
  <c r="B742" i="16" s="1"/>
  <c r="B743" i="16" s="1"/>
  <c r="B744" i="16" s="1"/>
  <c r="B745" i="16" s="1"/>
  <c r="B746" i="16" s="1"/>
  <c r="B747" i="16" s="1"/>
  <c r="B748" i="16" s="1"/>
  <c r="B749" i="16" s="1"/>
  <c r="B750" i="16" s="1"/>
  <c r="B751" i="16" s="1"/>
  <c r="B752" i="16" s="1"/>
  <c r="B753" i="16" s="1"/>
  <c r="B754" i="16" s="1"/>
  <c r="B755" i="16" s="1"/>
  <c r="B756" i="16" s="1"/>
  <c r="B757" i="16" s="1"/>
  <c r="B758" i="16" s="1"/>
  <c r="B759" i="16" s="1"/>
  <c r="B760" i="16" s="1"/>
  <c r="B761" i="16" s="1"/>
  <c r="B762" i="16" s="1"/>
  <c r="B763" i="16" s="1"/>
  <c r="B764" i="16" s="1"/>
  <c r="B765" i="16" s="1"/>
  <c r="B766" i="16" s="1"/>
  <c r="B767" i="16" s="1"/>
  <c r="B768" i="16" s="1"/>
  <c r="B769" i="16" s="1"/>
  <c r="B770" i="16" s="1"/>
  <c r="B771" i="16" s="1"/>
  <c r="B772" i="16" s="1"/>
  <c r="B773" i="16" s="1"/>
  <c r="B774" i="16" s="1"/>
  <c r="B775" i="16" s="1"/>
  <c r="B776" i="16" s="1"/>
  <c r="B777" i="16" s="1"/>
  <c r="B778" i="16" s="1"/>
  <c r="B779" i="16" s="1"/>
  <c r="B780" i="16" s="1"/>
  <c r="B781" i="16" s="1"/>
  <c r="B782" i="16" s="1"/>
  <c r="B783" i="16" s="1"/>
  <c r="B784" i="16" s="1"/>
  <c r="B785" i="16" s="1"/>
  <c r="B786" i="16" s="1"/>
  <c r="B787" i="16" s="1"/>
  <c r="B788" i="16" s="1"/>
  <c r="B789" i="16" s="1"/>
  <c r="B790" i="16" s="1"/>
  <c r="B791" i="16" s="1"/>
  <c r="B792" i="16" s="1"/>
  <c r="B793" i="16" s="1"/>
  <c r="B794" i="16" s="1"/>
  <c r="B795" i="16" s="1"/>
  <c r="B796" i="16" s="1"/>
  <c r="B797" i="16" s="1"/>
  <c r="B798" i="16" s="1"/>
  <c r="B799" i="16" s="1"/>
  <c r="B800" i="16" s="1"/>
  <c r="B801" i="16" s="1"/>
  <c r="B802" i="16" s="1"/>
  <c r="B803" i="16" s="1"/>
  <c r="B804" i="16" s="1"/>
  <c r="B805" i="16" s="1"/>
  <c r="B806" i="16" s="1"/>
  <c r="B807" i="16" s="1"/>
  <c r="B808" i="16" s="1"/>
  <c r="B809" i="16" s="1"/>
  <c r="B810" i="16" s="1"/>
  <c r="B811" i="16" s="1"/>
  <c r="B812" i="16" s="1"/>
  <c r="B813" i="16" s="1"/>
  <c r="B814" i="16" s="1"/>
  <c r="B815" i="16" s="1"/>
  <c r="B816" i="16" s="1"/>
  <c r="B817" i="16" s="1"/>
  <c r="B818" i="16" s="1"/>
  <c r="B819" i="16" s="1"/>
  <c r="B820" i="16" s="1"/>
  <c r="B821" i="16" s="1"/>
  <c r="B822" i="16" s="1"/>
  <c r="B823" i="16" s="1"/>
  <c r="B824" i="16" s="1"/>
  <c r="B825" i="16" s="1"/>
  <c r="B826" i="16" s="1"/>
  <c r="B827" i="16" s="1"/>
  <c r="B828" i="16" s="1"/>
  <c r="B829" i="16" s="1"/>
  <c r="B830" i="16" s="1"/>
  <c r="B831" i="16" s="1"/>
  <c r="B832" i="16" s="1"/>
  <c r="B833" i="16" s="1"/>
  <c r="B834" i="16" s="1"/>
  <c r="B835" i="16" s="1"/>
  <c r="B836" i="16" s="1"/>
  <c r="B837" i="16" s="1"/>
  <c r="B838" i="16" s="1"/>
  <c r="B839" i="16" s="1"/>
  <c r="B840" i="16" s="1"/>
  <c r="B841" i="16" s="1"/>
  <c r="B842" i="16" s="1"/>
  <c r="B843" i="16" s="1"/>
  <c r="B844" i="16" s="1"/>
  <c r="B845" i="16" s="1"/>
  <c r="B846" i="16" s="1"/>
  <c r="B847" i="16" s="1"/>
  <c r="B848" i="16" s="1"/>
  <c r="B849" i="16" s="1"/>
  <c r="B850" i="16" s="1"/>
  <c r="B851" i="16" s="1"/>
  <c r="B852" i="16" s="1"/>
  <c r="B853" i="16" s="1"/>
  <c r="B854" i="16" s="1"/>
  <c r="B855" i="16" s="1"/>
  <c r="B856" i="16" s="1"/>
  <c r="B857" i="16" s="1"/>
  <c r="B858" i="16" s="1"/>
  <c r="B859" i="16" s="1"/>
  <c r="B860" i="16" s="1"/>
  <c r="B861" i="16" s="1"/>
  <c r="B862" i="16" s="1"/>
  <c r="B863" i="16" s="1"/>
  <c r="B864" i="16" s="1"/>
  <c r="B865" i="16" s="1"/>
  <c r="B866" i="16" s="1"/>
  <c r="B867" i="16" s="1"/>
  <c r="B868" i="16" s="1"/>
  <c r="B869" i="16" s="1"/>
  <c r="B870" i="16" s="1"/>
  <c r="B871" i="16" s="1"/>
  <c r="B872" i="16" s="1"/>
  <c r="B873" i="16" s="1"/>
  <c r="B874" i="16" s="1"/>
  <c r="B875" i="16" s="1"/>
  <c r="B876" i="16" s="1"/>
  <c r="B877" i="16" s="1"/>
  <c r="B878" i="16" s="1"/>
  <c r="B879" i="16" s="1"/>
  <c r="B880" i="16" s="1"/>
  <c r="B881" i="16" s="1"/>
  <c r="B882" i="16" s="1"/>
  <c r="B883" i="16" s="1"/>
  <c r="B884" i="16" s="1"/>
  <c r="B885" i="16" s="1"/>
  <c r="B886" i="16" s="1"/>
  <c r="B887" i="16" s="1"/>
  <c r="B888" i="16" s="1"/>
  <c r="B889" i="16" s="1"/>
  <c r="B890" i="16" s="1"/>
  <c r="B891" i="16" s="1"/>
  <c r="B892" i="16" s="1"/>
  <c r="B893" i="16" s="1"/>
  <c r="B894" i="16" s="1"/>
  <c r="B895" i="16" s="1"/>
  <c r="B896" i="16" s="1"/>
  <c r="B897" i="16" s="1"/>
  <c r="B898" i="16" s="1"/>
  <c r="B899" i="16" s="1"/>
  <c r="B900" i="16" s="1"/>
  <c r="B901" i="16" s="1"/>
  <c r="B902" i="16" s="1"/>
  <c r="B903" i="16" s="1"/>
  <c r="B904" i="16" s="1"/>
  <c r="B905" i="16" s="1"/>
  <c r="B906" i="16" s="1"/>
  <c r="B907" i="16" s="1"/>
  <c r="B908" i="16" s="1"/>
  <c r="B909" i="16" s="1"/>
  <c r="B910" i="16" s="1"/>
  <c r="B911" i="16" s="1"/>
  <c r="B912" i="16" s="1"/>
  <c r="B913" i="16" s="1"/>
  <c r="B914" i="16" s="1"/>
  <c r="B915" i="16" s="1"/>
  <c r="B916" i="16" s="1"/>
  <c r="B917" i="16" s="1"/>
  <c r="B918" i="16" s="1"/>
  <c r="B919" i="16" s="1"/>
  <c r="B920" i="16" s="1"/>
  <c r="B921" i="16" s="1"/>
  <c r="B922" i="16" s="1"/>
  <c r="B923" i="16" s="1"/>
  <c r="B924" i="16" s="1"/>
  <c r="B925" i="16" s="1"/>
  <c r="B926" i="16" s="1"/>
  <c r="B927" i="16" s="1"/>
  <c r="B928" i="16" s="1"/>
  <c r="B929" i="16" s="1"/>
  <c r="B930" i="16" s="1"/>
  <c r="B931" i="16" s="1"/>
  <c r="B932" i="16" s="1"/>
  <c r="B933" i="16" s="1"/>
  <c r="B934" i="16" s="1"/>
  <c r="B935" i="16" s="1"/>
  <c r="B936" i="16" s="1"/>
  <c r="B937" i="16" s="1"/>
  <c r="B938" i="16" s="1"/>
  <c r="B939" i="16" s="1"/>
  <c r="B940" i="16" s="1"/>
  <c r="B941" i="16" s="1"/>
  <c r="B942" i="16" s="1"/>
  <c r="B943" i="16" s="1"/>
  <c r="B944" i="16" s="1"/>
  <c r="B945" i="16" s="1"/>
  <c r="B946" i="16" s="1"/>
  <c r="B947" i="16" s="1"/>
  <c r="B948" i="16" s="1"/>
  <c r="B949" i="16" s="1"/>
  <c r="B950" i="16" s="1"/>
  <c r="B951" i="16" s="1"/>
  <c r="B952" i="16" s="1"/>
  <c r="B953" i="16" s="1"/>
  <c r="B954" i="16" s="1"/>
  <c r="B955" i="16" s="1"/>
  <c r="B956" i="16" s="1"/>
  <c r="B957" i="16" s="1"/>
  <c r="B958" i="16" s="1"/>
  <c r="B959" i="16" s="1"/>
  <c r="B960" i="16" s="1"/>
  <c r="B961" i="16" s="1"/>
  <c r="B962" i="16" s="1"/>
  <c r="B963" i="16" s="1"/>
  <c r="B964" i="16" s="1"/>
  <c r="B965" i="16" s="1"/>
  <c r="B966" i="16" s="1"/>
  <c r="B967" i="16" s="1"/>
  <c r="B968" i="16" s="1"/>
  <c r="B969" i="16" s="1"/>
  <c r="B970" i="16" s="1"/>
  <c r="B971" i="16" s="1"/>
  <c r="B972" i="16" s="1"/>
  <c r="B973" i="16" s="1"/>
  <c r="B974" i="16" s="1"/>
  <c r="B975" i="16" s="1"/>
  <c r="B976" i="16" s="1"/>
  <c r="B977" i="16" s="1"/>
  <c r="B978" i="16" s="1"/>
  <c r="B979" i="16" s="1"/>
  <c r="B980" i="16" s="1"/>
  <c r="B981" i="16" s="1"/>
  <c r="B982" i="16" s="1"/>
  <c r="B983" i="16" s="1"/>
  <c r="B984" i="16" s="1"/>
  <c r="B985" i="16" s="1"/>
  <c r="B986" i="16" s="1"/>
  <c r="B987" i="16" s="1"/>
  <c r="B988" i="16" s="1"/>
  <c r="B989" i="16" s="1"/>
  <c r="B990" i="16" s="1"/>
  <c r="B991" i="16" s="1"/>
  <c r="B992" i="16" s="1"/>
  <c r="B993" i="16" s="1"/>
  <c r="B994" i="16" s="1"/>
  <c r="B995" i="16" s="1"/>
  <c r="B996" i="16" s="1"/>
  <c r="B997" i="16" s="1"/>
  <c r="B998" i="16" s="1"/>
  <c r="B999" i="16" s="1"/>
  <c r="B1000" i="16" s="1"/>
  <c r="B1001" i="16" s="1"/>
  <c r="B1002" i="16" s="1"/>
  <c r="B1003" i="16" s="1"/>
  <c r="B1004" i="16" s="1"/>
  <c r="B1005" i="16" s="1"/>
  <c r="B1006" i="16" s="1"/>
  <c r="B1007" i="16" s="1"/>
  <c r="B1008" i="16" s="1"/>
  <c r="B1009" i="16" s="1"/>
  <c r="B1010" i="16" s="1"/>
  <c r="B1011" i="16" s="1"/>
  <c r="B1012" i="16" s="1"/>
  <c r="B1013" i="16" s="1"/>
  <c r="B1014" i="16" s="1"/>
  <c r="B1015" i="16" s="1"/>
  <c r="B1016" i="16" s="1"/>
  <c r="B1017" i="16" s="1"/>
  <c r="B1018" i="16" s="1"/>
  <c r="B1019" i="16" s="1"/>
  <c r="B1020" i="16" s="1"/>
  <c r="B1021" i="16" s="1"/>
  <c r="B1022" i="16" s="1"/>
  <c r="B1023" i="16" s="1"/>
  <c r="B1024" i="16" s="1"/>
  <c r="B1025" i="16" s="1"/>
  <c r="B1026" i="16" s="1"/>
  <c r="B1027" i="16" s="1"/>
  <c r="B1028" i="16" s="1"/>
  <c r="B1029" i="16" s="1"/>
  <c r="B1030" i="16" s="1"/>
  <c r="B1031" i="16" s="1"/>
  <c r="B1032" i="16" s="1"/>
  <c r="B1033" i="16" s="1"/>
  <c r="B1034" i="16" s="1"/>
  <c r="B1035" i="16" s="1"/>
  <c r="B1036" i="16" s="1"/>
  <c r="B1037" i="16" s="1"/>
  <c r="B1038" i="16" s="1"/>
  <c r="B1039" i="16" s="1"/>
  <c r="B1040" i="16" s="1"/>
  <c r="B1041" i="16" s="1"/>
  <c r="B1042" i="16" s="1"/>
  <c r="B1043" i="16" s="1"/>
  <c r="B1044" i="16" s="1"/>
  <c r="B1045" i="16" s="1"/>
  <c r="B1046" i="16" s="1"/>
  <c r="B1047" i="16" s="1"/>
  <c r="B1048" i="16" s="1"/>
  <c r="B1049" i="16" s="1"/>
  <c r="B1050" i="16" s="1"/>
  <c r="B1051" i="16" s="1"/>
  <c r="B1052" i="16" s="1"/>
  <c r="B1053" i="16" s="1"/>
  <c r="B1054" i="16" s="1"/>
  <c r="B1055" i="16" s="1"/>
  <c r="B1056" i="16" s="1"/>
  <c r="B1057" i="16" s="1"/>
  <c r="B1058" i="16" s="1"/>
  <c r="B1059" i="16" s="1"/>
  <c r="B1060" i="16" s="1"/>
  <c r="B1061" i="16" s="1"/>
  <c r="B1062" i="16" s="1"/>
  <c r="B1063" i="16" s="1"/>
  <c r="B1064" i="16" s="1"/>
  <c r="B1065" i="16" s="1"/>
  <c r="B1066" i="16" s="1"/>
  <c r="B1067" i="16" s="1"/>
  <c r="B1068" i="16" s="1"/>
  <c r="B1069" i="16" s="1"/>
  <c r="B1070" i="16" s="1"/>
  <c r="B1071" i="16" s="1"/>
  <c r="B1072" i="16" s="1"/>
  <c r="B1073" i="16" s="1"/>
  <c r="B1074" i="16" s="1"/>
  <c r="B1075" i="16" s="1"/>
  <c r="B1076" i="16" s="1"/>
  <c r="B1077" i="16" s="1"/>
  <c r="B1078" i="16" s="1"/>
  <c r="B1079" i="16" s="1"/>
  <c r="B1080" i="16" s="1"/>
  <c r="B1081" i="16" s="1"/>
  <c r="B1082" i="16" s="1"/>
  <c r="B1083" i="16" s="1"/>
  <c r="B1084" i="16" s="1"/>
  <c r="B1085" i="16" s="1"/>
  <c r="B1086" i="16" s="1"/>
  <c r="B1087" i="16" s="1"/>
  <c r="B1088" i="16" s="1"/>
  <c r="B1089" i="16" s="1"/>
  <c r="B1090" i="16" s="1"/>
  <c r="B1091" i="16" s="1"/>
  <c r="B1092" i="16" s="1"/>
  <c r="B1093" i="16" s="1"/>
  <c r="B1094" i="16" s="1"/>
  <c r="B1095" i="16" s="1"/>
  <c r="B1096" i="16" s="1"/>
  <c r="B1097" i="16" s="1"/>
  <c r="B1098" i="16" s="1"/>
  <c r="B1099" i="16" s="1"/>
  <c r="B1100" i="16" s="1"/>
  <c r="B1101" i="16" s="1"/>
  <c r="B1102" i="16" s="1"/>
  <c r="B1103" i="16" s="1"/>
  <c r="B1104" i="16" s="1"/>
  <c r="B1105" i="16" s="1"/>
  <c r="B1106" i="16" s="1"/>
  <c r="B1107" i="16" s="1"/>
  <c r="B1108" i="16" s="1"/>
  <c r="B1109" i="16" s="1"/>
  <c r="B1110" i="16" s="1"/>
  <c r="B1111" i="16" s="1"/>
  <c r="B1112" i="16" s="1"/>
  <c r="B1113" i="16" s="1"/>
  <c r="B1114" i="16" s="1"/>
  <c r="B1115" i="16" s="1"/>
  <c r="B1116" i="16" s="1"/>
  <c r="B1117" i="16" s="1"/>
  <c r="B1118" i="16" s="1"/>
  <c r="B1119" i="16" s="1"/>
  <c r="B1120" i="16" s="1"/>
  <c r="B1121" i="16" s="1"/>
  <c r="B1122" i="16" s="1"/>
  <c r="B1123" i="16" s="1"/>
  <c r="B1124" i="16" s="1"/>
  <c r="B1125" i="16" s="1"/>
  <c r="B1126" i="16" s="1"/>
  <c r="B1127" i="16" s="1"/>
  <c r="B1128" i="16" s="1"/>
  <c r="B1129" i="16" s="1"/>
  <c r="B1130" i="16" s="1"/>
  <c r="B1131" i="16" s="1"/>
  <c r="B1132" i="16" s="1"/>
  <c r="B1133" i="16" s="1"/>
  <c r="B1134" i="16" s="1"/>
  <c r="B1135" i="16" s="1"/>
  <c r="B1136" i="16" s="1"/>
  <c r="B1137" i="16" s="1"/>
  <c r="B1138" i="16" s="1"/>
  <c r="B1139" i="16" s="1"/>
  <c r="B1140" i="16" s="1"/>
  <c r="B1141" i="16" s="1"/>
  <c r="B1142" i="16" s="1"/>
  <c r="B1143" i="16" s="1"/>
  <c r="B1144" i="16" s="1"/>
  <c r="B1145" i="16" s="1"/>
  <c r="B1146" i="16" s="1"/>
  <c r="B1147" i="16" s="1"/>
  <c r="B1148" i="16" s="1"/>
  <c r="B1149" i="16" s="1"/>
  <c r="B1150" i="16" s="1"/>
  <c r="B1151" i="16" s="1"/>
  <c r="B1152" i="16" s="1"/>
  <c r="B1153" i="16" s="1"/>
  <c r="B1154" i="16" s="1"/>
  <c r="B1155" i="16" s="1"/>
  <c r="B1156" i="16" s="1"/>
  <c r="B1157" i="16" s="1"/>
  <c r="B1158" i="16" s="1"/>
  <c r="B1159" i="16" s="1"/>
  <c r="B1160" i="16" s="1"/>
  <c r="B1161" i="16" s="1"/>
  <c r="B1162" i="16" s="1"/>
  <c r="B1163" i="16" s="1"/>
  <c r="B1164" i="16" s="1"/>
  <c r="B1165" i="16" s="1"/>
  <c r="B1166" i="16" s="1"/>
  <c r="B1167" i="16" s="1"/>
  <c r="B1168" i="16" s="1"/>
  <c r="B1169" i="16" s="1"/>
  <c r="B1170" i="16" s="1"/>
  <c r="B1171" i="16" s="1"/>
  <c r="B1172" i="16" s="1"/>
  <c r="B1173" i="16" s="1"/>
  <c r="B1174" i="16" s="1"/>
  <c r="B1175" i="16" s="1"/>
  <c r="B1176" i="16" s="1"/>
  <c r="B1177" i="16" s="1"/>
  <c r="B1178" i="16" s="1"/>
  <c r="B1179" i="16" s="1"/>
  <c r="B1180" i="16" s="1"/>
  <c r="B1181" i="16" s="1"/>
  <c r="B1182" i="16" s="1"/>
  <c r="B1183" i="16" s="1"/>
  <c r="B1184" i="16" s="1"/>
  <c r="B1185" i="16" s="1"/>
  <c r="B1186" i="16" s="1"/>
  <c r="B1187" i="16" s="1"/>
  <c r="B1188" i="16" s="1"/>
  <c r="B1189" i="16" s="1"/>
  <c r="B1190" i="16" s="1"/>
  <c r="B1191" i="16" s="1"/>
  <c r="B1192" i="16" s="1"/>
  <c r="B1193" i="16" s="1"/>
  <c r="B1194" i="16" s="1"/>
  <c r="B1195" i="16" s="1"/>
  <c r="B1196" i="16" s="1"/>
  <c r="B1197" i="16" s="1"/>
  <c r="B1198" i="16" s="1"/>
  <c r="B1199" i="16" s="1"/>
  <c r="B1200" i="16" s="1"/>
  <c r="B1201" i="16" s="1"/>
  <c r="B1202" i="16" s="1"/>
  <c r="B1203" i="16" s="1"/>
  <c r="B1204" i="16" s="1"/>
  <c r="B1205" i="16" s="1"/>
  <c r="B1206" i="16" s="1"/>
  <c r="B1207" i="16" s="1"/>
  <c r="B1208" i="16" s="1"/>
  <c r="B1209" i="16" s="1"/>
  <c r="B1210" i="16" s="1"/>
  <c r="B1211" i="16" s="1"/>
  <c r="B1212" i="16" s="1"/>
  <c r="B1213" i="16" s="1"/>
  <c r="Z146" i="16"/>
  <c r="Z147" i="16"/>
  <c r="Z148" i="16"/>
  <c r="Z149" i="16"/>
  <c r="Z150" i="16"/>
  <c r="Z151" i="16"/>
  <c r="Z152" i="16"/>
  <c r="Z153" i="16"/>
  <c r="Z154" i="16"/>
  <c r="Z155" i="16"/>
  <c r="Z156" i="16"/>
  <c r="Z157" i="16"/>
  <c r="Z158" i="16"/>
  <c r="Z159" i="16"/>
  <c r="Z160" i="16"/>
  <c r="Z161" i="16"/>
  <c r="Z162" i="16"/>
  <c r="Z163" i="16"/>
  <c r="Z164" i="16"/>
  <c r="Z165" i="16"/>
  <c r="Z166" i="16"/>
  <c r="Z167" i="16"/>
  <c r="Z168" i="16"/>
  <c r="Z169" i="16"/>
  <c r="Z170" i="16"/>
  <c r="Z171" i="16"/>
  <c r="Z172" i="16"/>
  <c r="Z173" i="16"/>
  <c r="Z174" i="16"/>
  <c r="Z175" i="16"/>
  <c r="Z176" i="16"/>
  <c r="Z177" i="16"/>
  <c r="Z178" i="16"/>
  <c r="Z179" i="16"/>
  <c r="Z180" i="16"/>
  <c r="Z181" i="16"/>
  <c r="Z182" i="16"/>
  <c r="Z183" i="16"/>
  <c r="Z184" i="16"/>
  <c r="Z185" i="16"/>
  <c r="Z186" i="16"/>
  <c r="Z187" i="16"/>
  <c r="Z188" i="16"/>
  <c r="Z189" i="16"/>
  <c r="Z190" i="16"/>
  <c r="Z191" i="16"/>
  <c r="Z192" i="16"/>
  <c r="Z193" i="16"/>
  <c r="Z194" i="16"/>
  <c r="Z195" i="16"/>
  <c r="Z196" i="16"/>
  <c r="Z197" i="16"/>
  <c r="Z198" i="16"/>
  <c r="Z199" i="16"/>
  <c r="Z200" i="16"/>
  <c r="Z201" i="16"/>
  <c r="Z202" i="16"/>
  <c r="Z203" i="16"/>
  <c r="Z204" i="16"/>
  <c r="Z205" i="16"/>
  <c r="Z206" i="16"/>
  <c r="Z207" i="16"/>
  <c r="Z208" i="16"/>
  <c r="Z209" i="16"/>
  <c r="Z210" i="16"/>
  <c r="Z211" i="16"/>
  <c r="Z212" i="16"/>
  <c r="Z213" i="16"/>
  <c r="Z214" i="16"/>
  <c r="Z215" i="16"/>
  <c r="Z216" i="16"/>
  <c r="Z217" i="16"/>
  <c r="Z218" i="16"/>
  <c r="Z219" i="16"/>
  <c r="Z220" i="16"/>
  <c r="Z221" i="16"/>
  <c r="Z222" i="16"/>
  <c r="Z223" i="16"/>
  <c r="Z224" i="16"/>
  <c r="Z225" i="16"/>
  <c r="Z226" i="16"/>
  <c r="Z227" i="16"/>
  <c r="Z228" i="16"/>
  <c r="Z229" i="16"/>
  <c r="Z230" i="16"/>
  <c r="Z231" i="16"/>
  <c r="Z232" i="16"/>
  <c r="Z233" i="16"/>
  <c r="Z234" i="16"/>
  <c r="Z235" i="16"/>
  <c r="Z236" i="16"/>
  <c r="Z237" i="16"/>
  <c r="Z238" i="16"/>
  <c r="Z239" i="16"/>
  <c r="Z240" i="16"/>
  <c r="Z241" i="16"/>
  <c r="Z242" i="16"/>
  <c r="Z243" i="16"/>
  <c r="Z244" i="16"/>
  <c r="Z245" i="16"/>
  <c r="Z246" i="16"/>
  <c r="Z247" i="16"/>
  <c r="Z248" i="16"/>
  <c r="Z249" i="16"/>
  <c r="Z250" i="16"/>
  <c r="Z251" i="16"/>
  <c r="Z252" i="16"/>
  <c r="Z253" i="16"/>
  <c r="Z254" i="16"/>
  <c r="Z255" i="16"/>
  <c r="Z256" i="16"/>
  <c r="Z257" i="16"/>
  <c r="Z258" i="16"/>
  <c r="Z259" i="16"/>
  <c r="Z260" i="16"/>
  <c r="Z261" i="16"/>
  <c r="Z262" i="16"/>
  <c r="Z263" i="16"/>
  <c r="Z264" i="16"/>
  <c r="Z265" i="16"/>
  <c r="Z266" i="16"/>
  <c r="Z267" i="16"/>
  <c r="Z268" i="16"/>
  <c r="Z269" i="16"/>
  <c r="Z270" i="16"/>
  <c r="Z271" i="16"/>
  <c r="Z272" i="16"/>
  <c r="Z273" i="16"/>
  <c r="Z274" i="16"/>
  <c r="Z275" i="16"/>
  <c r="Z276" i="16"/>
  <c r="Z277" i="16"/>
  <c r="Z278" i="16"/>
  <c r="Z279" i="16"/>
  <c r="Z280" i="16"/>
  <c r="Z281" i="16"/>
  <c r="Z282" i="16"/>
  <c r="Z283" i="16"/>
  <c r="Z284" i="16"/>
  <c r="Z285" i="16"/>
  <c r="Z286" i="16"/>
  <c r="Z287" i="16"/>
  <c r="Z288" i="16"/>
  <c r="Z289" i="16"/>
  <c r="Z290" i="16"/>
  <c r="Z291" i="16"/>
  <c r="Z292" i="16"/>
  <c r="Z293" i="16"/>
  <c r="Z294" i="16"/>
  <c r="Z295" i="16"/>
  <c r="Z296" i="16"/>
  <c r="Z297" i="16"/>
  <c r="Z298" i="16"/>
  <c r="Z299" i="16"/>
  <c r="Z300" i="16"/>
  <c r="Z301" i="16"/>
  <c r="Z302" i="16"/>
  <c r="Z303" i="16"/>
  <c r="Z304" i="16"/>
  <c r="Z305" i="16"/>
  <c r="Z306" i="16"/>
  <c r="Z307" i="16"/>
  <c r="Z308" i="16"/>
  <c r="Z309" i="16"/>
  <c r="Z310" i="16"/>
  <c r="Z311" i="16"/>
  <c r="Z312" i="16"/>
  <c r="Z313" i="16"/>
  <c r="Z314" i="16"/>
  <c r="Z315" i="16"/>
  <c r="Z316" i="16"/>
  <c r="Z317" i="16"/>
  <c r="Z318" i="16"/>
  <c r="Z319" i="16"/>
  <c r="Z320" i="16"/>
  <c r="Z321" i="16"/>
  <c r="Z322" i="16"/>
  <c r="Z323" i="16"/>
  <c r="Z324" i="16"/>
  <c r="Z325" i="16"/>
  <c r="Z326" i="16"/>
  <c r="Z327" i="16"/>
  <c r="Z328" i="16"/>
  <c r="Z329" i="16"/>
  <c r="Z330" i="16"/>
  <c r="Z331" i="16"/>
  <c r="Z332" i="16"/>
  <c r="Z333" i="16"/>
  <c r="Z334" i="16"/>
  <c r="Z335" i="16"/>
  <c r="Z336" i="16"/>
  <c r="Z337" i="16"/>
  <c r="Z338" i="16"/>
  <c r="Z339" i="16"/>
  <c r="Z340" i="16"/>
  <c r="Z341" i="16"/>
  <c r="Z342" i="16"/>
  <c r="Z343" i="16"/>
  <c r="Z344" i="16"/>
  <c r="Z345" i="16"/>
  <c r="Z346" i="16"/>
  <c r="Z347" i="16"/>
  <c r="Z348" i="16"/>
  <c r="Z349" i="16"/>
  <c r="Z350" i="16"/>
  <c r="Z351" i="16"/>
  <c r="Z352" i="16"/>
  <c r="Z353" i="16"/>
  <c r="Z354" i="16"/>
  <c r="Z355" i="16"/>
  <c r="Z356" i="16"/>
  <c r="Z357" i="16"/>
  <c r="Z358" i="16"/>
  <c r="Z359" i="16"/>
  <c r="Z360" i="16"/>
  <c r="Z361" i="16"/>
  <c r="Z362" i="16"/>
  <c r="Z363" i="16"/>
  <c r="Z364" i="16"/>
  <c r="Z365" i="16"/>
  <c r="Z366" i="16"/>
  <c r="Z367" i="16"/>
  <c r="Z368" i="16"/>
  <c r="Z369" i="16"/>
  <c r="Z370" i="16"/>
  <c r="Z371" i="16"/>
  <c r="Z372" i="16"/>
  <c r="Z373" i="16"/>
  <c r="Z374" i="16"/>
  <c r="Z375" i="16"/>
  <c r="Z376" i="16"/>
  <c r="Z377" i="16"/>
  <c r="Z378" i="16"/>
  <c r="Z379" i="16"/>
  <c r="Z380" i="16"/>
  <c r="Z381" i="16"/>
  <c r="Z382" i="16"/>
  <c r="Z383" i="16"/>
  <c r="Z384" i="16"/>
  <c r="Z385" i="16"/>
  <c r="Z386" i="16"/>
  <c r="Z387" i="16"/>
  <c r="Z388" i="16"/>
  <c r="Z389" i="16"/>
  <c r="Z390" i="16"/>
  <c r="Z391" i="16"/>
  <c r="Z392" i="16"/>
  <c r="Z393" i="16"/>
  <c r="Z394" i="16"/>
  <c r="Z395" i="16"/>
  <c r="Z396" i="16"/>
  <c r="Z397" i="16"/>
  <c r="Z398" i="16"/>
  <c r="Z399" i="16"/>
  <c r="Z400" i="16"/>
  <c r="Z401" i="16"/>
  <c r="Z402" i="16"/>
  <c r="Z403" i="16"/>
  <c r="Z404" i="16"/>
  <c r="Z405" i="16"/>
  <c r="Z406" i="16"/>
  <c r="Z407" i="16"/>
  <c r="Z408" i="16"/>
  <c r="Z409" i="16"/>
  <c r="Z410" i="16"/>
  <c r="Z411" i="16"/>
  <c r="Z412" i="16"/>
  <c r="Z413" i="16"/>
  <c r="Z414" i="16"/>
  <c r="Z415" i="16"/>
  <c r="Z416" i="16"/>
  <c r="Z417" i="16"/>
  <c r="Z418" i="16"/>
  <c r="Z419" i="16"/>
  <c r="Z420" i="16"/>
  <c r="Z421" i="16"/>
  <c r="Z422" i="16"/>
  <c r="Z423" i="16"/>
  <c r="Z424" i="16"/>
  <c r="Z425" i="16"/>
  <c r="Z426" i="16"/>
  <c r="Z427" i="16"/>
  <c r="Z428" i="16"/>
  <c r="Z429" i="16"/>
  <c r="Z430" i="16"/>
  <c r="Z431" i="16"/>
  <c r="Z432" i="16"/>
  <c r="Z433" i="16"/>
  <c r="Z434" i="16"/>
  <c r="Z435" i="16"/>
  <c r="Z436" i="16"/>
  <c r="Z437" i="16"/>
  <c r="Z438" i="16"/>
  <c r="Z439" i="16"/>
  <c r="Z440" i="16"/>
  <c r="Z441" i="16"/>
  <c r="Z442" i="16"/>
  <c r="Z443" i="16"/>
  <c r="Z444" i="16"/>
  <c r="Z445" i="16"/>
  <c r="Z446" i="16"/>
  <c r="Z447" i="16"/>
  <c r="Z448" i="16"/>
  <c r="Z449" i="16"/>
  <c r="Z450" i="16"/>
  <c r="Z451" i="16"/>
  <c r="Z452" i="16"/>
  <c r="Z453" i="16"/>
  <c r="Z454" i="16"/>
  <c r="Z455" i="16"/>
  <c r="Z456" i="16"/>
  <c r="Z457" i="16"/>
  <c r="Z458" i="16"/>
  <c r="Z459" i="16"/>
  <c r="Z460" i="16"/>
  <c r="Z461" i="16"/>
  <c r="Z462" i="16"/>
  <c r="Z463" i="16"/>
  <c r="Z464" i="16"/>
  <c r="Z465" i="16"/>
  <c r="Z466" i="16"/>
  <c r="Z467" i="16"/>
  <c r="Z468" i="16"/>
  <c r="Z469" i="16"/>
  <c r="Z470" i="16"/>
  <c r="Z471" i="16"/>
  <c r="Z472" i="16"/>
  <c r="Z473" i="16"/>
  <c r="Z474" i="16"/>
  <c r="Z475" i="16"/>
  <c r="Z476" i="16"/>
  <c r="Z477" i="16"/>
  <c r="Z478" i="16"/>
  <c r="Z479" i="16"/>
  <c r="Z480" i="16"/>
  <c r="Z481" i="16"/>
  <c r="Z482" i="16"/>
  <c r="Z483" i="16"/>
  <c r="Z484" i="16"/>
  <c r="Z485" i="16"/>
  <c r="Z486" i="16"/>
  <c r="Z487" i="16"/>
  <c r="Z488" i="16"/>
  <c r="Z489" i="16"/>
  <c r="Z490" i="16"/>
  <c r="Z491" i="16"/>
  <c r="Z492" i="16"/>
  <c r="Z493" i="16"/>
  <c r="Z494" i="16"/>
  <c r="Z495" i="16"/>
  <c r="Z496" i="16"/>
  <c r="Z497" i="16"/>
  <c r="Z498" i="16"/>
  <c r="Z499" i="16"/>
  <c r="Z500" i="16"/>
  <c r="Z501" i="16"/>
  <c r="Z502" i="16"/>
  <c r="Z503" i="16"/>
  <c r="Z504" i="16"/>
  <c r="Z505" i="16"/>
  <c r="Z506" i="16"/>
  <c r="Z507" i="16"/>
  <c r="Z508" i="16"/>
  <c r="Z509" i="16"/>
  <c r="Z510" i="16"/>
  <c r="Z511" i="16"/>
  <c r="Z512" i="16"/>
  <c r="Z513" i="16"/>
  <c r="Z514" i="16"/>
  <c r="Z515" i="16"/>
  <c r="Z516" i="16"/>
  <c r="Z517" i="16"/>
  <c r="Z518" i="16"/>
  <c r="Z519" i="16"/>
  <c r="Z520" i="16"/>
  <c r="Z521" i="16"/>
  <c r="Z522" i="16"/>
  <c r="Z523" i="16"/>
  <c r="Z524" i="16"/>
  <c r="Z525" i="16"/>
  <c r="Z526" i="16"/>
  <c r="Z527" i="16"/>
  <c r="Z528" i="16"/>
  <c r="Z529" i="16"/>
  <c r="Z530" i="16"/>
  <c r="Z531" i="16"/>
  <c r="Z532" i="16"/>
  <c r="Z533" i="16"/>
  <c r="Z534" i="16"/>
  <c r="Z535" i="16"/>
  <c r="Z536" i="16"/>
  <c r="Z537" i="16"/>
  <c r="Z538" i="16"/>
  <c r="Z539" i="16"/>
  <c r="Z540" i="16"/>
  <c r="Z541" i="16"/>
  <c r="Z542" i="16"/>
  <c r="Z543" i="16"/>
  <c r="Z544" i="16"/>
  <c r="Z545" i="16"/>
  <c r="Z546" i="16"/>
  <c r="Z547" i="16"/>
  <c r="Z548" i="16"/>
  <c r="Z549" i="16"/>
  <c r="Z550" i="16"/>
  <c r="Z551" i="16"/>
  <c r="Z552" i="16"/>
  <c r="Z553" i="16"/>
  <c r="Z554" i="16"/>
  <c r="Z555" i="16"/>
  <c r="Z556" i="16"/>
  <c r="Z557" i="16"/>
  <c r="Z558" i="16"/>
  <c r="Z559" i="16"/>
  <c r="Z560" i="16"/>
  <c r="Z561" i="16"/>
  <c r="Z562" i="16"/>
  <c r="Z563" i="16"/>
  <c r="Z564" i="16"/>
  <c r="Z565" i="16"/>
  <c r="Z566" i="16"/>
  <c r="Z567" i="16"/>
  <c r="Z568" i="16"/>
  <c r="Z569" i="16"/>
  <c r="Z570" i="16"/>
  <c r="Z571" i="16"/>
  <c r="Z572" i="16"/>
  <c r="Z573" i="16"/>
  <c r="Z574" i="16"/>
  <c r="Z575" i="16"/>
  <c r="Z576" i="16"/>
  <c r="Z577" i="16"/>
  <c r="Z578" i="16"/>
  <c r="Z579" i="16"/>
  <c r="Z580" i="16"/>
  <c r="Z581" i="16"/>
  <c r="Z582" i="16"/>
  <c r="Z583" i="16"/>
  <c r="Z584" i="16"/>
  <c r="Z585" i="16"/>
  <c r="Z586" i="16"/>
  <c r="Z587" i="16"/>
  <c r="Z588" i="16"/>
  <c r="Z589" i="16"/>
  <c r="Z590" i="16"/>
  <c r="Z591" i="16"/>
  <c r="Z592" i="16"/>
  <c r="Z593" i="16"/>
  <c r="Z594" i="16"/>
  <c r="Z595" i="16"/>
  <c r="Z596" i="16"/>
  <c r="Z597" i="16"/>
  <c r="Z598" i="16"/>
  <c r="Z599" i="16"/>
  <c r="Z600" i="16"/>
  <c r="Z601" i="16"/>
  <c r="Z602" i="16"/>
  <c r="Z603" i="16"/>
  <c r="Z604" i="16"/>
  <c r="Z605" i="16"/>
  <c r="Z606" i="16"/>
  <c r="Z607" i="16"/>
  <c r="Z608" i="16"/>
  <c r="Z609" i="16"/>
  <c r="Z610" i="16"/>
  <c r="Z611" i="16"/>
  <c r="Z612" i="16"/>
  <c r="Z613" i="16"/>
  <c r="Z614" i="16"/>
  <c r="Z615" i="16"/>
  <c r="Z616" i="16"/>
  <c r="Z617" i="16"/>
  <c r="Z618" i="16"/>
  <c r="Z619" i="16"/>
  <c r="Z620" i="16"/>
  <c r="Z621" i="16"/>
  <c r="Z622" i="16"/>
  <c r="Z623" i="16"/>
  <c r="Z624" i="16"/>
  <c r="Z625" i="16"/>
  <c r="Z626" i="16"/>
  <c r="Z627" i="16"/>
  <c r="Z628" i="16"/>
  <c r="Z629" i="16"/>
  <c r="Z630" i="16"/>
  <c r="Z631" i="16"/>
  <c r="Z632" i="16"/>
  <c r="Z633" i="16"/>
  <c r="Z634" i="16"/>
  <c r="Z635" i="16"/>
  <c r="Z636" i="16"/>
  <c r="Z637" i="16"/>
  <c r="Z638" i="16"/>
  <c r="Z639" i="16"/>
  <c r="Z640" i="16"/>
  <c r="Z641" i="16"/>
  <c r="Z642" i="16"/>
  <c r="Z643" i="16"/>
  <c r="Z644" i="16"/>
  <c r="Z645" i="16"/>
  <c r="Z646" i="16"/>
  <c r="Z647" i="16"/>
  <c r="Z648" i="16"/>
  <c r="Z649" i="16"/>
  <c r="Z650" i="16"/>
  <c r="Z651" i="16"/>
  <c r="Z652" i="16"/>
  <c r="Z653" i="16"/>
  <c r="Z654" i="16"/>
  <c r="Z655" i="16"/>
  <c r="Z656" i="16"/>
  <c r="Z657" i="16"/>
  <c r="Z658" i="16"/>
  <c r="Z659" i="16"/>
  <c r="Z660" i="16"/>
  <c r="Z661" i="16"/>
  <c r="Z662" i="16"/>
  <c r="Z663" i="16"/>
  <c r="Z664" i="16"/>
  <c r="Z665" i="16"/>
  <c r="Z666" i="16"/>
  <c r="Z667" i="16"/>
  <c r="Z668" i="16"/>
  <c r="Z669" i="16"/>
  <c r="Z670" i="16"/>
  <c r="Z671" i="16"/>
  <c r="Z672" i="16"/>
  <c r="Z673" i="16"/>
  <c r="Z674" i="16"/>
  <c r="Z675" i="16"/>
  <c r="Z676" i="16"/>
  <c r="Z677" i="16"/>
  <c r="Z678" i="16"/>
  <c r="Z679" i="16"/>
  <c r="Z680" i="16"/>
  <c r="Z681" i="16"/>
  <c r="Z682" i="16"/>
  <c r="Z683" i="16"/>
  <c r="Z684" i="16"/>
  <c r="Z685" i="16"/>
  <c r="Z686" i="16"/>
  <c r="Z687" i="16"/>
  <c r="Z688" i="16"/>
  <c r="Z689" i="16"/>
  <c r="Z690" i="16"/>
  <c r="Z691" i="16"/>
  <c r="Z692" i="16"/>
  <c r="Z693" i="16"/>
  <c r="Z694" i="16"/>
  <c r="Z695" i="16"/>
  <c r="Z696" i="16"/>
  <c r="Z697" i="16"/>
  <c r="Z698" i="16"/>
  <c r="Z699" i="16"/>
  <c r="Z700" i="16"/>
  <c r="Z701" i="16"/>
  <c r="Z702" i="16"/>
  <c r="Z703" i="16"/>
  <c r="Z704" i="16"/>
  <c r="Z705" i="16"/>
  <c r="Z706" i="16"/>
  <c r="Z707" i="16"/>
  <c r="Z708" i="16"/>
  <c r="Z709" i="16"/>
  <c r="Z710" i="16"/>
  <c r="Z711" i="16"/>
  <c r="Z712" i="16"/>
  <c r="Z713" i="16"/>
  <c r="Z714" i="16"/>
  <c r="Z715" i="16"/>
  <c r="Z716" i="16"/>
  <c r="Z717" i="16"/>
  <c r="Z718" i="16"/>
  <c r="Z719" i="16"/>
  <c r="Z720" i="16"/>
  <c r="Z721" i="16"/>
  <c r="Z722" i="16"/>
  <c r="Z723" i="16"/>
  <c r="Z724" i="16"/>
  <c r="Z725" i="16"/>
  <c r="Z726" i="16"/>
  <c r="Z727" i="16"/>
  <c r="Z728" i="16"/>
  <c r="Z729" i="16"/>
  <c r="Z730" i="16"/>
  <c r="Z731" i="16"/>
  <c r="Z732" i="16"/>
  <c r="Z733" i="16"/>
  <c r="Z734" i="16"/>
  <c r="Z735" i="16"/>
  <c r="Z736" i="16"/>
  <c r="Z737" i="16"/>
  <c r="Z738" i="16"/>
  <c r="Z739" i="16"/>
  <c r="Z740" i="16"/>
  <c r="Z741" i="16"/>
  <c r="Z742" i="16"/>
  <c r="Z743" i="16"/>
  <c r="Z744" i="16"/>
  <c r="Z745" i="16"/>
  <c r="Z746" i="16"/>
  <c r="Z747" i="16"/>
  <c r="Z748" i="16"/>
  <c r="Z749" i="16"/>
  <c r="Z750" i="16"/>
  <c r="Z751" i="16"/>
  <c r="Z752" i="16"/>
  <c r="Z753" i="16"/>
  <c r="Z754" i="16"/>
  <c r="Z755" i="16"/>
  <c r="Z756" i="16"/>
  <c r="Z757" i="16"/>
  <c r="Z758" i="16"/>
  <c r="Z759" i="16"/>
  <c r="Z760" i="16"/>
  <c r="Z761" i="16"/>
  <c r="Z762" i="16"/>
  <c r="Z763" i="16"/>
  <c r="Z764" i="16"/>
  <c r="Z765" i="16"/>
  <c r="Z766" i="16"/>
  <c r="Z767" i="16"/>
  <c r="Z768" i="16"/>
  <c r="Z769" i="16"/>
  <c r="Z770" i="16"/>
  <c r="Z771" i="16"/>
  <c r="Z772" i="16"/>
  <c r="Z773" i="16"/>
  <c r="Z774" i="16"/>
  <c r="Z775" i="16"/>
  <c r="Z776" i="16"/>
  <c r="Z777" i="16"/>
  <c r="Z778" i="16"/>
  <c r="Z779" i="16"/>
  <c r="Z780" i="16"/>
  <c r="Z781" i="16"/>
  <c r="Z782" i="16"/>
  <c r="Z783" i="16"/>
  <c r="Z784" i="16"/>
  <c r="Z785" i="16"/>
  <c r="Z786" i="16"/>
  <c r="Z787" i="16"/>
  <c r="Z788" i="16"/>
  <c r="Z789" i="16"/>
  <c r="Z790" i="16"/>
  <c r="Z791" i="16"/>
  <c r="Z792" i="16"/>
  <c r="Z793" i="16"/>
  <c r="Z794" i="16"/>
  <c r="Z795" i="16"/>
  <c r="Z796" i="16"/>
  <c r="Z797" i="16"/>
  <c r="Z798" i="16"/>
  <c r="Z799" i="16"/>
  <c r="Z800" i="16"/>
  <c r="Z801" i="16"/>
  <c r="Z802" i="16"/>
  <c r="Z803" i="16"/>
  <c r="Z804" i="16"/>
  <c r="Z805" i="16"/>
  <c r="Z806" i="16"/>
  <c r="Z807" i="16"/>
  <c r="Z808" i="16"/>
  <c r="Z809" i="16"/>
  <c r="Z810" i="16"/>
  <c r="Z811" i="16"/>
  <c r="Z812" i="16"/>
  <c r="Z813" i="16"/>
  <c r="Z814" i="16"/>
  <c r="Z815" i="16"/>
  <c r="Z816" i="16"/>
  <c r="Z817" i="16"/>
  <c r="Z818" i="16"/>
  <c r="Z819" i="16"/>
  <c r="Z820" i="16"/>
  <c r="Z821" i="16"/>
  <c r="Z822" i="16"/>
  <c r="Z823" i="16"/>
  <c r="Z824" i="16"/>
  <c r="Z825" i="16"/>
  <c r="Z826" i="16"/>
  <c r="Z827" i="16"/>
  <c r="Z828" i="16"/>
  <c r="Z829" i="16"/>
  <c r="Z830" i="16"/>
  <c r="Z831" i="16"/>
  <c r="Z832" i="16"/>
  <c r="Z833" i="16"/>
  <c r="Z834" i="16"/>
  <c r="Z835" i="16"/>
  <c r="Z836" i="16"/>
  <c r="Z837" i="16"/>
  <c r="Z838" i="16"/>
  <c r="Z839" i="16"/>
  <c r="Z840" i="16"/>
  <c r="Z841" i="16"/>
  <c r="Z842" i="16"/>
  <c r="Z843" i="16"/>
  <c r="Z844" i="16"/>
  <c r="Z845" i="16"/>
  <c r="Z846" i="16"/>
  <c r="Z847" i="16"/>
  <c r="Z848" i="16"/>
  <c r="Z849" i="16"/>
  <c r="Z850" i="16"/>
  <c r="Z851" i="16"/>
  <c r="Z852" i="16"/>
  <c r="Z853" i="16"/>
  <c r="Z854" i="16"/>
  <c r="Z855" i="16"/>
  <c r="Z856" i="16"/>
  <c r="Z857" i="16"/>
  <c r="Z858" i="16"/>
  <c r="Z859" i="16"/>
  <c r="Z860" i="16"/>
  <c r="Z861" i="16"/>
  <c r="Z862" i="16"/>
  <c r="Z863" i="16"/>
  <c r="Z864" i="16"/>
  <c r="Z865" i="16"/>
  <c r="Z866" i="16"/>
  <c r="Z867" i="16"/>
  <c r="Z868" i="16"/>
  <c r="Z869" i="16"/>
  <c r="Z870" i="16"/>
  <c r="Z871" i="16"/>
  <c r="Z872" i="16"/>
  <c r="Z873" i="16"/>
  <c r="Z874" i="16"/>
  <c r="Z875" i="16"/>
  <c r="Z876" i="16"/>
  <c r="Z877" i="16"/>
  <c r="Z878" i="16"/>
  <c r="Z879" i="16"/>
  <c r="Z880" i="16"/>
  <c r="Z881" i="16"/>
  <c r="Z882" i="16"/>
  <c r="Z883" i="16"/>
  <c r="Z884" i="16"/>
  <c r="Z885" i="16"/>
  <c r="Z886" i="16"/>
  <c r="Z887" i="16"/>
  <c r="Z888" i="16"/>
  <c r="Z889" i="16"/>
  <c r="Z890" i="16"/>
  <c r="Z891" i="16"/>
  <c r="Z892" i="16"/>
  <c r="Z893" i="16"/>
  <c r="Z894" i="16"/>
  <c r="Z895" i="16"/>
  <c r="Z896" i="16"/>
  <c r="Z897" i="16"/>
  <c r="Z898" i="16"/>
  <c r="Z899" i="16"/>
  <c r="Z900" i="16"/>
  <c r="Z901" i="16"/>
  <c r="Z902" i="16"/>
  <c r="Z903" i="16"/>
  <c r="Z904" i="16"/>
  <c r="Z905" i="16"/>
  <c r="Z906" i="16"/>
  <c r="Z907" i="16"/>
  <c r="Z908" i="16"/>
  <c r="Z909" i="16"/>
  <c r="Z910" i="16"/>
  <c r="Z911" i="16"/>
  <c r="Z912" i="16"/>
  <c r="Z913" i="16"/>
  <c r="Z914" i="16"/>
  <c r="Z915" i="16"/>
  <c r="Z916" i="16"/>
  <c r="Z917" i="16"/>
  <c r="Z918" i="16"/>
  <c r="Z919" i="16"/>
  <c r="Z920" i="16"/>
  <c r="Z921" i="16"/>
  <c r="Z922" i="16"/>
  <c r="Z923" i="16"/>
  <c r="Z924" i="16"/>
  <c r="Z925" i="16"/>
  <c r="Z926" i="16"/>
  <c r="Z927" i="16"/>
  <c r="Z928" i="16"/>
  <c r="Z929" i="16"/>
  <c r="Z930" i="16"/>
  <c r="Z931" i="16"/>
  <c r="Z932" i="16"/>
  <c r="Z933" i="16"/>
  <c r="Z934" i="16"/>
  <c r="Z935" i="16"/>
  <c r="Z936" i="16"/>
  <c r="Z937" i="16"/>
  <c r="Z938" i="16"/>
  <c r="Z939" i="16"/>
  <c r="Z940" i="16"/>
  <c r="Z941" i="16"/>
  <c r="Z942" i="16"/>
  <c r="Z943" i="16"/>
  <c r="Z944" i="16"/>
  <c r="Z945" i="16"/>
  <c r="Z946" i="16"/>
  <c r="Z947" i="16"/>
  <c r="Z948" i="16"/>
  <c r="Z949" i="16"/>
  <c r="Z950" i="16"/>
  <c r="Z951" i="16"/>
  <c r="Z952" i="16"/>
  <c r="Z953" i="16"/>
  <c r="Z954" i="16"/>
  <c r="Z955" i="16"/>
  <c r="Z956" i="16"/>
  <c r="Z957" i="16"/>
  <c r="Z958" i="16"/>
  <c r="Z959" i="16"/>
  <c r="Z960" i="16"/>
  <c r="Z961" i="16"/>
  <c r="Z962" i="16"/>
  <c r="Z963" i="16"/>
  <c r="Z964" i="16"/>
  <c r="Z965" i="16"/>
  <c r="Z966" i="16"/>
  <c r="Z967" i="16"/>
  <c r="Z968" i="16"/>
  <c r="Z969" i="16"/>
  <c r="Z970" i="16"/>
  <c r="Z971" i="16"/>
  <c r="Z972" i="16"/>
  <c r="Z973" i="16"/>
  <c r="Z974" i="16"/>
  <c r="Z975" i="16"/>
  <c r="Z976" i="16"/>
  <c r="Z977" i="16"/>
  <c r="Z978" i="16"/>
  <c r="Z979" i="16"/>
  <c r="Z980" i="16"/>
  <c r="Z981" i="16"/>
  <c r="Z982" i="16"/>
  <c r="Z983" i="16"/>
  <c r="Z984" i="16"/>
  <c r="Z985" i="16"/>
  <c r="Z986" i="16"/>
  <c r="Z987" i="16"/>
  <c r="Z988" i="16"/>
  <c r="Z989" i="16"/>
  <c r="Z990" i="16"/>
  <c r="Z991" i="16"/>
  <c r="Z992" i="16"/>
  <c r="Z993" i="16"/>
  <c r="Z994" i="16"/>
  <c r="Z995" i="16"/>
  <c r="Z996" i="16"/>
  <c r="Z997" i="16"/>
  <c r="Z998" i="16"/>
  <c r="Z999" i="16"/>
  <c r="Z1000" i="16"/>
  <c r="Z1001" i="16"/>
  <c r="Z1002" i="16"/>
  <c r="Z1003" i="16"/>
  <c r="Z1004" i="16"/>
  <c r="Z1005" i="16"/>
  <c r="Z1006" i="16"/>
  <c r="Z1007" i="16"/>
  <c r="Z1008" i="16"/>
  <c r="Z1009" i="16"/>
  <c r="Z1010" i="16"/>
  <c r="Z1011" i="16"/>
  <c r="Z1012" i="16"/>
  <c r="Z1013" i="16"/>
  <c r="Z1014" i="16"/>
  <c r="Z1015" i="16"/>
  <c r="Z1016" i="16"/>
  <c r="Z1017" i="16"/>
  <c r="Z1018" i="16"/>
  <c r="Z1019" i="16"/>
  <c r="Z1020" i="16"/>
  <c r="Z1021" i="16"/>
  <c r="Z1022" i="16"/>
  <c r="Z1023" i="16"/>
  <c r="Z1024" i="16"/>
  <c r="Z1025" i="16"/>
  <c r="Z1026" i="16"/>
  <c r="Z1027" i="16"/>
  <c r="Z1028" i="16"/>
  <c r="Z1029" i="16"/>
  <c r="Z1030" i="16"/>
  <c r="Z1031" i="16"/>
  <c r="Z1032" i="16"/>
  <c r="Z1033" i="16"/>
  <c r="Z1034" i="16"/>
  <c r="Z1035" i="16"/>
  <c r="Z1036" i="16"/>
  <c r="Z1037" i="16"/>
  <c r="Z1038" i="16"/>
  <c r="Z1039" i="16"/>
  <c r="Z1040" i="16"/>
  <c r="Z1041" i="16"/>
  <c r="Z1042" i="16"/>
  <c r="Z1043" i="16"/>
  <c r="Z1044" i="16"/>
  <c r="Z1045" i="16"/>
  <c r="Z1046" i="16"/>
  <c r="Z1047" i="16"/>
  <c r="Z1048" i="16"/>
  <c r="Z1049" i="16"/>
  <c r="Z1050" i="16"/>
  <c r="Z1051" i="16"/>
  <c r="Z1052" i="16"/>
  <c r="Z1053" i="16"/>
  <c r="Z1054" i="16"/>
  <c r="Z1055" i="16"/>
  <c r="Z1056" i="16"/>
  <c r="Z1057" i="16"/>
  <c r="Z1058" i="16"/>
  <c r="Z1059" i="16"/>
  <c r="Z1060" i="16"/>
  <c r="Z1061" i="16"/>
  <c r="Z1062" i="16"/>
  <c r="Z1063" i="16"/>
  <c r="Z1064" i="16"/>
  <c r="Z1065" i="16"/>
  <c r="Z1066" i="16"/>
  <c r="Z1067" i="16"/>
  <c r="Z1068" i="16"/>
  <c r="Z1069" i="16"/>
  <c r="Z1070" i="16"/>
  <c r="Z1071" i="16"/>
  <c r="Z1072" i="16"/>
  <c r="Z1073" i="16"/>
  <c r="Z1074" i="16"/>
  <c r="Z1075" i="16"/>
  <c r="Z1076" i="16"/>
  <c r="Z1077" i="16"/>
  <c r="Z1078" i="16"/>
  <c r="Z1079" i="16"/>
  <c r="Z1080" i="16"/>
  <c r="Z1081" i="16"/>
  <c r="Z1082" i="16"/>
  <c r="Z1083" i="16"/>
  <c r="Z1084" i="16"/>
  <c r="Z1085" i="16"/>
  <c r="Z1086" i="16"/>
  <c r="Z1087" i="16"/>
  <c r="Z1088" i="16"/>
  <c r="Z1089" i="16"/>
  <c r="Z1090" i="16"/>
  <c r="Z1091" i="16"/>
  <c r="Z1092" i="16"/>
  <c r="Z1093" i="16"/>
  <c r="Z1094" i="16"/>
  <c r="Z1095" i="16"/>
  <c r="Z1096" i="16"/>
  <c r="Z1097" i="16"/>
  <c r="Z1098" i="16"/>
  <c r="Z1099" i="16"/>
  <c r="Z1100" i="16"/>
  <c r="Z1101" i="16"/>
  <c r="Z1102" i="16"/>
  <c r="Z1103" i="16"/>
  <c r="Z1104" i="16"/>
  <c r="Z1105" i="16"/>
  <c r="Z1106" i="16"/>
  <c r="Z1107" i="16"/>
  <c r="Z1108" i="16"/>
  <c r="Z1109" i="16"/>
  <c r="Z1110" i="16"/>
  <c r="Z1111" i="16"/>
  <c r="Z1112" i="16"/>
  <c r="Z1113" i="16"/>
  <c r="Z1114" i="16"/>
  <c r="Z1115" i="16"/>
  <c r="Z1116" i="16"/>
  <c r="Z1117" i="16"/>
  <c r="Z1118" i="16"/>
  <c r="Z1119" i="16"/>
  <c r="Z1120" i="16"/>
  <c r="Z1121" i="16"/>
  <c r="Z1122" i="16"/>
  <c r="Z1123" i="16"/>
  <c r="Z1124" i="16"/>
  <c r="Z1125" i="16"/>
  <c r="Z1126" i="16"/>
  <c r="Z1127" i="16"/>
  <c r="Z1128" i="16"/>
  <c r="Z1129" i="16"/>
  <c r="Z1130" i="16"/>
  <c r="Z1131" i="16"/>
  <c r="Z1132" i="16"/>
  <c r="Z1133" i="16"/>
  <c r="Z1134" i="16"/>
  <c r="Z1135" i="16"/>
  <c r="Z1136" i="16"/>
  <c r="Z1137" i="16"/>
  <c r="Z1138" i="16"/>
  <c r="Z1139" i="16"/>
  <c r="Z1140" i="16"/>
  <c r="Z1141" i="16"/>
  <c r="Z1142" i="16"/>
  <c r="Z1143" i="16"/>
  <c r="Z1144" i="16"/>
  <c r="Z1145" i="16"/>
  <c r="Z1146" i="16"/>
  <c r="Z1147" i="16"/>
  <c r="Z1148" i="16"/>
  <c r="Z1149" i="16"/>
  <c r="Z1150" i="16"/>
  <c r="Z1151" i="16"/>
  <c r="Z1152" i="16"/>
  <c r="Z1153" i="16"/>
  <c r="Z1154" i="16"/>
  <c r="Z1155" i="16"/>
  <c r="Z1156" i="16"/>
  <c r="Z1157" i="16"/>
  <c r="Z1158" i="16"/>
  <c r="Z1159" i="16"/>
  <c r="Z1160" i="16"/>
  <c r="Z1161" i="16"/>
  <c r="Z1162" i="16"/>
  <c r="Z1163" i="16"/>
  <c r="Z1164" i="16"/>
  <c r="Z1165" i="16"/>
  <c r="Z1166" i="16"/>
  <c r="Z1167" i="16"/>
  <c r="Z1168" i="16"/>
  <c r="Z1169" i="16"/>
  <c r="Z1170" i="16"/>
  <c r="Z1171" i="16"/>
  <c r="Z1172" i="16"/>
  <c r="Z1173" i="16"/>
  <c r="Z1174" i="16"/>
  <c r="Z1175" i="16"/>
  <c r="Z1176" i="16"/>
  <c r="Z1177" i="16"/>
  <c r="Z1178" i="16"/>
  <c r="Z1179" i="16"/>
  <c r="Z1180" i="16"/>
  <c r="Z1181" i="16"/>
  <c r="Z1182" i="16"/>
  <c r="Z1183" i="16"/>
  <c r="Z1184" i="16"/>
  <c r="Z1185" i="16"/>
  <c r="Z1186" i="16"/>
  <c r="Z1187" i="16"/>
  <c r="Z1188" i="16"/>
  <c r="Z1189" i="16"/>
  <c r="Z1190" i="16"/>
  <c r="Z1191" i="16"/>
  <c r="Z1192" i="16"/>
  <c r="Z1193" i="16"/>
  <c r="Z1194" i="16"/>
  <c r="Z1195" i="16"/>
  <c r="Z1196" i="16"/>
  <c r="Z1197" i="16"/>
  <c r="Z1198" i="16"/>
  <c r="Z1199" i="16"/>
  <c r="Z1200" i="16"/>
  <c r="Z1201" i="16"/>
  <c r="Z1202" i="16"/>
  <c r="Z1203" i="16"/>
  <c r="Z1204" i="16"/>
  <c r="Z1205" i="16"/>
  <c r="Z1206" i="16"/>
  <c r="Z1207" i="16"/>
  <c r="Z1208" i="16"/>
  <c r="Z1209" i="16"/>
  <c r="Z1210" i="16"/>
  <c r="Z1211" i="16"/>
  <c r="Z1212" i="16"/>
  <c r="Z1213" i="16"/>
  <c r="S82" i="15" l="1"/>
  <c r="AH278" i="26"/>
  <c r="AI278" i="26" s="1"/>
  <c r="AA278" i="26"/>
  <c r="S278" i="26"/>
  <c r="S165" i="26"/>
  <c r="AA165" i="26"/>
  <c r="AH165" i="26"/>
  <c r="AI165" i="26" s="1"/>
  <c r="AH115" i="26"/>
  <c r="AI115" i="26" s="1"/>
  <c r="AA115" i="26"/>
  <c r="AH1144" i="26"/>
  <c r="AI1144" i="26" s="1"/>
  <c r="AA1144" i="26"/>
  <c r="S1115" i="26"/>
  <c r="AH1115" i="26"/>
  <c r="AI1115" i="26" s="1"/>
  <c r="AC1148" i="26"/>
  <c r="AC1147" i="26"/>
  <c r="AC1133" i="26"/>
  <c r="U1035" i="26"/>
  <c r="U1024" i="26"/>
  <c r="AC1211" i="26"/>
  <c r="AC1174" i="26"/>
  <c r="AC1033" i="26"/>
  <c r="AC1031" i="26"/>
  <c r="AC1028" i="26"/>
  <c r="U902" i="26"/>
  <c r="AC887" i="26"/>
  <c r="AH862" i="26"/>
  <c r="AI862" i="26" s="1"/>
  <c r="AA862" i="26"/>
  <c r="U718" i="26"/>
  <c r="AC718" i="26"/>
  <c r="AH577" i="26"/>
  <c r="AI577" i="26" s="1"/>
  <c r="AA577" i="26"/>
  <c r="AH571" i="26"/>
  <c r="AI571" i="26" s="1"/>
  <c r="S571" i="26"/>
  <c r="AA571" i="26"/>
  <c r="U1208" i="26"/>
  <c r="AA907" i="26"/>
  <c r="S907" i="26"/>
  <c r="AH907" i="26"/>
  <c r="AI907" i="26" s="1"/>
  <c r="U776" i="26"/>
  <c r="AC686" i="26"/>
  <c r="U686" i="26"/>
  <c r="U626" i="26"/>
  <c r="AH573" i="26"/>
  <c r="AI573" i="26" s="1"/>
  <c r="S573" i="26"/>
  <c r="AA573" i="26"/>
  <c r="U528" i="26"/>
  <c r="AC528" i="26"/>
  <c r="S1209" i="26"/>
  <c r="S1207" i="26"/>
  <c r="U1184" i="26"/>
  <c r="AA1183" i="26"/>
  <c r="AH1183" i="26"/>
  <c r="AI1183" i="26" s="1"/>
  <c r="AC1173" i="26"/>
  <c r="U1168" i="26"/>
  <c r="S1155" i="26"/>
  <c r="AH1142" i="26"/>
  <c r="AI1142" i="26" s="1"/>
  <c r="AA1123" i="26"/>
  <c r="S1123" i="26"/>
  <c r="AH1123" i="26"/>
  <c r="AI1123" i="26" s="1"/>
  <c r="U1103" i="26"/>
  <c r="U1099" i="26"/>
  <c r="AC1099" i="26"/>
  <c r="U1093" i="26"/>
  <c r="U1091" i="26"/>
  <c r="AC1091" i="26"/>
  <c r="AH1089" i="26"/>
  <c r="AI1089" i="26" s="1"/>
  <c r="S1089" i="26"/>
  <c r="AA1089" i="26"/>
  <c r="S1078" i="26"/>
  <c r="AH1072" i="26"/>
  <c r="AI1072" i="26" s="1"/>
  <c r="AA1072" i="26"/>
  <c r="S1069" i="26"/>
  <c r="AC1067" i="26"/>
  <c r="U1066" i="26"/>
  <c r="U1064" i="26"/>
  <c r="AH1048" i="26"/>
  <c r="AI1048" i="26" s="1"/>
  <c r="S1048" i="26"/>
  <c r="AA1048" i="26"/>
  <c r="AA1041" i="26"/>
  <c r="AH1041" i="26"/>
  <c r="AI1041" i="26" s="1"/>
  <c r="AC1030" i="26"/>
  <c r="AC992" i="26"/>
  <c r="AC991" i="26"/>
  <c r="S990" i="26"/>
  <c r="AA990" i="26"/>
  <c r="AH990" i="26"/>
  <c r="AI990" i="26" s="1"/>
  <c r="U980" i="26"/>
  <c r="AC980" i="26"/>
  <c r="U963" i="26"/>
  <c r="AC963" i="26"/>
  <c r="AA958" i="26"/>
  <c r="AH958" i="26"/>
  <c r="AI958" i="26" s="1"/>
  <c r="AA948" i="26"/>
  <c r="S948" i="26"/>
  <c r="AH948" i="26"/>
  <c r="AI948" i="26" s="1"/>
  <c r="AH935" i="26"/>
  <c r="AI935" i="26" s="1"/>
  <c r="S935" i="26"/>
  <c r="AA935" i="26"/>
  <c r="AC910" i="26"/>
  <c r="U909" i="26"/>
  <c r="AC909" i="26"/>
  <c r="S846" i="26"/>
  <c r="AA846" i="26"/>
  <c r="AH817" i="26"/>
  <c r="AI817" i="26" s="1"/>
  <c r="AC790" i="26"/>
  <c r="U789" i="26"/>
  <c r="AC789" i="26"/>
  <c r="S739" i="26"/>
  <c r="AA739" i="26"/>
  <c r="AH739" i="26"/>
  <c r="AI739" i="26" s="1"/>
  <c r="AH704" i="26"/>
  <c r="AI704" i="26" s="1"/>
  <c r="AA704" i="26"/>
  <c r="U668" i="26"/>
  <c r="S646" i="26"/>
  <c r="AA646" i="26"/>
  <c r="AH646" i="26"/>
  <c r="AI646" i="26" s="1"/>
  <c r="AH643" i="26"/>
  <c r="AI643" i="26" s="1"/>
  <c r="AA643" i="26"/>
  <c r="S643" i="26"/>
  <c r="S625" i="26"/>
  <c r="AA625" i="26"/>
  <c r="AA605" i="26"/>
  <c r="AH605" i="26"/>
  <c r="AI605" i="26" s="1"/>
  <c r="S605" i="26"/>
  <c r="AC520" i="26"/>
  <c r="AH516" i="26"/>
  <c r="AI516" i="26" s="1"/>
  <c r="AA516" i="26"/>
  <c r="AA477" i="26"/>
  <c r="AH477" i="26"/>
  <c r="AI477" i="26" s="1"/>
  <c r="S477" i="26"/>
  <c r="U1054" i="26"/>
  <c r="AC1054" i="26"/>
  <c r="S964" i="26"/>
  <c r="AA964" i="26"/>
  <c r="AH964" i="26"/>
  <c r="AI964" i="26" s="1"/>
  <c r="S1118" i="26"/>
  <c r="AA1118" i="26"/>
  <c r="U1019" i="26"/>
  <c r="AC1019" i="26"/>
  <c r="AH1017" i="26"/>
  <c r="AI1017" i="26" s="1"/>
  <c r="AA1017" i="26"/>
  <c r="S1011" i="26"/>
  <c r="AA1011" i="26"/>
  <c r="AH996" i="26"/>
  <c r="AI996" i="26" s="1"/>
  <c r="AA996" i="26"/>
  <c r="S954" i="26"/>
  <c r="AA954" i="26"/>
  <c r="U939" i="26"/>
  <c r="AC939" i="26"/>
  <c r="S1193" i="26"/>
  <c r="AA1193" i="26"/>
  <c r="AA1151" i="26"/>
  <c r="AH1151" i="26"/>
  <c r="AI1151" i="26" s="1"/>
  <c r="AA997" i="26"/>
  <c r="AH997" i="26"/>
  <c r="AI997" i="26" s="1"/>
  <c r="S997" i="26"/>
  <c r="S1047" i="26"/>
  <c r="AA1047" i="26"/>
  <c r="AH1047" i="26"/>
  <c r="AI1047" i="26" s="1"/>
  <c r="U1027" i="26"/>
  <c r="AC1027" i="26"/>
  <c r="U1025" i="26"/>
  <c r="AH1019" i="26"/>
  <c r="AI1019" i="26" s="1"/>
  <c r="AA1019" i="26"/>
  <c r="AH989" i="26"/>
  <c r="AI989" i="26" s="1"/>
  <c r="S989" i="26"/>
  <c r="AA989" i="26"/>
  <c r="U903" i="26"/>
  <c r="AC901" i="26"/>
  <c r="AC891" i="26"/>
  <c r="U1213" i="26"/>
  <c r="AC1181" i="26"/>
  <c r="U1036" i="26"/>
  <c r="AC1034" i="26"/>
  <c r="AC1023" i="26"/>
  <c r="AH957" i="26"/>
  <c r="AI957" i="26" s="1"/>
  <c r="S957" i="26"/>
  <c r="AA957" i="26"/>
  <c r="U892" i="26"/>
  <c r="U1199" i="26"/>
  <c r="AA1153" i="26"/>
  <c r="AH1153" i="26"/>
  <c r="AI1153" i="26" s="1"/>
  <c r="S1153" i="26"/>
  <c r="AA1081" i="26"/>
  <c r="AH1081" i="26"/>
  <c r="AI1081" i="26" s="1"/>
  <c r="S1081" i="26"/>
  <c r="U1053" i="26"/>
  <c r="AC1053" i="26"/>
  <c r="AA1045" i="26"/>
  <c r="S1045" i="26"/>
  <c r="AA1015" i="26"/>
  <c r="AH1015" i="26"/>
  <c r="AI1015" i="26" s="1"/>
  <c r="AH987" i="26"/>
  <c r="AI987" i="26" s="1"/>
  <c r="S987" i="26"/>
  <c r="AA987" i="26"/>
  <c r="U974" i="26"/>
  <c r="AC974" i="26"/>
  <c r="AC842" i="26"/>
  <c r="U842" i="26"/>
  <c r="AH818" i="26"/>
  <c r="AI818" i="26" s="1"/>
  <c r="AA818" i="26"/>
  <c r="AH782" i="26"/>
  <c r="AI782" i="26" s="1"/>
  <c r="S782" i="26"/>
  <c r="AA782" i="26"/>
  <c r="U681" i="26"/>
  <c r="AC681" i="26"/>
  <c r="AC622" i="26"/>
  <c r="U622" i="26"/>
  <c r="AA619" i="26"/>
  <c r="AH619" i="26"/>
  <c r="AI619" i="26" s="1"/>
  <c r="AA592" i="26"/>
  <c r="AH592" i="26"/>
  <c r="AI592" i="26" s="1"/>
  <c r="AH575" i="26"/>
  <c r="AI575" i="26" s="1"/>
  <c r="S575" i="26"/>
  <c r="AA575" i="26"/>
  <c r="U569" i="26"/>
  <c r="AC569" i="26"/>
  <c r="AC997" i="26"/>
  <c r="AC940" i="26"/>
  <c r="AC879" i="26"/>
  <c r="U878" i="26"/>
  <c r="AC878" i="26"/>
  <c r="AA853" i="26"/>
  <c r="AH853" i="26"/>
  <c r="AI853" i="26" s="1"/>
  <c r="S853" i="26"/>
  <c r="AA841" i="26"/>
  <c r="S841" i="26"/>
  <c r="AH819" i="26"/>
  <c r="AI819" i="26" s="1"/>
  <c r="S819" i="26"/>
  <c r="AA768" i="26"/>
  <c r="AH768" i="26"/>
  <c r="AI768" i="26" s="1"/>
  <c r="AA714" i="26"/>
  <c r="AH714" i="26"/>
  <c r="AI714" i="26" s="1"/>
  <c r="AC698" i="26"/>
  <c r="U698" i="26"/>
  <c r="AC634" i="26"/>
  <c r="U634" i="26"/>
  <c r="AA1147" i="26"/>
  <c r="S1147" i="26"/>
  <c r="U1055" i="26"/>
  <c r="AC1047" i="26"/>
  <c r="U1047" i="26"/>
  <c r="AH1018" i="26"/>
  <c r="AI1018" i="26" s="1"/>
  <c r="S1018" i="26"/>
  <c r="AC1003" i="26"/>
  <c r="AC1001" i="26"/>
  <c r="U934" i="26"/>
  <c r="AC934" i="26"/>
  <c r="AC899" i="26"/>
  <c r="U883" i="26"/>
  <c r="AC883" i="26"/>
  <c r="AC862" i="26"/>
  <c r="U856" i="26"/>
  <c r="AC856" i="26"/>
  <c r="U774" i="26"/>
  <c r="AC774" i="26"/>
  <c r="AH773" i="26"/>
  <c r="AI773" i="26" s="1"/>
  <c r="AA773" i="26"/>
  <c r="S769" i="26"/>
  <c r="AH769" i="26"/>
  <c r="AI769" i="26" s="1"/>
  <c r="AH760" i="26"/>
  <c r="AI760" i="26" s="1"/>
  <c r="AA760" i="26"/>
  <c r="AH725" i="26"/>
  <c r="AI725" i="26" s="1"/>
  <c r="S725" i="26"/>
  <c r="AA725" i="26"/>
  <c r="S698" i="26"/>
  <c r="AA698" i="26"/>
  <c r="AH698" i="26"/>
  <c r="AI698" i="26" s="1"/>
  <c r="AA640" i="26"/>
  <c r="S640" i="26"/>
  <c r="AH640" i="26"/>
  <c r="AI640" i="26" s="1"/>
  <c r="AH622" i="26"/>
  <c r="AI622" i="26" s="1"/>
  <c r="S622" i="26"/>
  <c r="AA601" i="26"/>
  <c r="S601" i="26"/>
  <c r="AC1132" i="26"/>
  <c r="AH1086" i="26"/>
  <c r="AI1086" i="26" s="1"/>
  <c r="AA1086" i="26"/>
  <c r="U1021" i="26"/>
  <c r="AC1021" i="26"/>
  <c r="AH934" i="26"/>
  <c r="AI934" i="26" s="1"/>
  <c r="AA934" i="26"/>
  <c r="S934" i="26"/>
  <c r="AC923" i="26"/>
  <c r="AC884" i="26"/>
  <c r="U871" i="26"/>
  <c r="AC871" i="26"/>
  <c r="AC860" i="26"/>
  <c r="AC857" i="26"/>
  <c r="S856" i="26"/>
  <c r="AA856" i="26"/>
  <c r="AH845" i="26"/>
  <c r="AI845" i="26" s="1"/>
  <c r="S845" i="26"/>
  <c r="AA845" i="26"/>
  <c r="AC827" i="26"/>
  <c r="AA774" i="26"/>
  <c r="S774" i="26"/>
  <c r="S745" i="26"/>
  <c r="AH745" i="26"/>
  <c r="AI745" i="26" s="1"/>
  <c r="AA745" i="26"/>
  <c r="AH675" i="26"/>
  <c r="AI675" i="26" s="1"/>
  <c r="AA675" i="26"/>
  <c r="S675" i="26"/>
  <c r="U651" i="26"/>
  <c r="AC651" i="26"/>
  <c r="U623" i="26"/>
  <c r="AC623" i="26"/>
  <c r="AH603" i="26"/>
  <c r="AI603" i="26" s="1"/>
  <c r="S603" i="26"/>
  <c r="U422" i="26"/>
  <c r="AC422" i="26"/>
  <c r="U1197" i="26"/>
  <c r="AC1197" i="26"/>
  <c r="AA1131" i="26"/>
  <c r="S1131" i="26"/>
  <c r="AC1096" i="26"/>
  <c r="AA1087" i="26"/>
  <c r="S1087" i="26"/>
  <c r="AH1087" i="26"/>
  <c r="AI1087" i="26" s="1"/>
  <c r="U1022" i="26"/>
  <c r="AC1022" i="26"/>
  <c r="AA1003" i="26"/>
  <c r="AH1003" i="26"/>
  <c r="AI1003" i="26" s="1"/>
  <c r="AC1000" i="26"/>
  <c r="AH965" i="26"/>
  <c r="AI965" i="26" s="1"/>
  <c r="S965" i="26"/>
  <c r="AA965" i="26"/>
  <c r="AC859" i="26"/>
  <c r="U829" i="26"/>
  <c r="AC829" i="26"/>
  <c r="U825" i="26"/>
  <c r="AC825" i="26"/>
  <c r="AC799" i="26"/>
  <c r="AC798" i="26"/>
  <c r="AA761" i="26"/>
  <c r="AH761" i="26"/>
  <c r="AI761" i="26" s="1"/>
  <c r="S761" i="26"/>
  <c r="AA726" i="26"/>
  <c r="AH726" i="26"/>
  <c r="AI726" i="26" s="1"/>
  <c r="S703" i="26"/>
  <c r="AA703" i="26"/>
  <c r="U685" i="26"/>
  <c r="AC685" i="26"/>
  <c r="AC656" i="26"/>
  <c r="AH524" i="26"/>
  <c r="AI524" i="26" s="1"/>
  <c r="S524" i="26"/>
  <c r="AA524" i="26"/>
  <c r="S458" i="26"/>
  <c r="AA458" i="26"/>
  <c r="AH458" i="26"/>
  <c r="AI458" i="26" s="1"/>
  <c r="U444" i="26"/>
  <c r="AC444" i="26"/>
  <c r="S443" i="26"/>
  <c r="AA443" i="26"/>
  <c r="AH443" i="26"/>
  <c r="AI443" i="26" s="1"/>
  <c r="AH436" i="26"/>
  <c r="AI436" i="26" s="1"/>
  <c r="S436" i="26"/>
  <c r="AA436" i="26"/>
  <c r="AA164" i="26"/>
  <c r="AH164" i="26"/>
  <c r="AI164" i="26" s="1"/>
  <c r="S164" i="26"/>
  <c r="AA146" i="26"/>
  <c r="AH146" i="26"/>
  <c r="AI146" i="26" s="1"/>
  <c r="S146" i="26"/>
  <c r="AC1069" i="26"/>
  <c r="AC1041" i="26"/>
  <c r="AH1006" i="26"/>
  <c r="AI1006" i="26" s="1"/>
  <c r="AA1006" i="26"/>
  <c r="S1000" i="26"/>
  <c r="AA1000" i="26"/>
  <c r="AC890" i="26"/>
  <c r="AC889" i="26"/>
  <c r="AA762" i="26"/>
  <c r="S762" i="26"/>
  <c r="AH746" i="26"/>
  <c r="AI746" i="26" s="1"/>
  <c r="S746" i="26"/>
  <c r="AA746" i="26"/>
  <c r="S716" i="26"/>
  <c r="AH716" i="26"/>
  <c r="AI716" i="26" s="1"/>
  <c r="AH676" i="26"/>
  <c r="AI676" i="26" s="1"/>
  <c r="AA676" i="26"/>
  <c r="AC657" i="26"/>
  <c r="U654" i="26"/>
  <c r="AC654" i="26"/>
  <c r="AH623" i="26"/>
  <c r="AI623" i="26" s="1"/>
  <c r="AA623" i="26"/>
  <c r="U516" i="26"/>
  <c r="AC516" i="26"/>
  <c r="U446" i="26"/>
  <c r="AC445" i="26"/>
  <c r="AC1180" i="26"/>
  <c r="U1175" i="26"/>
  <c r="AC1155" i="26"/>
  <c r="AC1094" i="26"/>
  <c r="AC1090" i="26"/>
  <c r="U1090" i="26"/>
  <c r="AC1077" i="26"/>
  <c r="U1070" i="26"/>
  <c r="AC1061" i="26"/>
  <c r="AC1049" i="26"/>
  <c r="U1049" i="26"/>
  <c r="U1043" i="26"/>
  <c r="AC1043" i="26"/>
  <c r="AH966" i="26"/>
  <c r="AI966" i="26" s="1"/>
  <c r="S966" i="26"/>
  <c r="AA966" i="26"/>
  <c r="AH863" i="26"/>
  <c r="AI863" i="26" s="1"/>
  <c r="S863" i="26"/>
  <c r="AC831" i="26"/>
  <c r="U831" i="26"/>
  <c r="U830" i="26"/>
  <c r="AC830" i="26"/>
  <c r="AA802" i="26"/>
  <c r="AH802" i="26"/>
  <c r="AI802" i="26" s="1"/>
  <c r="AA778" i="26"/>
  <c r="AH778" i="26"/>
  <c r="AI778" i="26" s="1"/>
  <c r="S778" i="26"/>
  <c r="S775" i="26"/>
  <c r="AA775" i="26"/>
  <c r="S727" i="26"/>
  <c r="AH727" i="26"/>
  <c r="AI727" i="26" s="1"/>
  <c r="AA727" i="26"/>
  <c r="AC666" i="26"/>
  <c r="U666" i="26"/>
  <c r="AC658" i="26"/>
  <c r="U658" i="26"/>
  <c r="U549" i="26"/>
  <c r="AC549" i="26"/>
  <c r="AC477" i="26"/>
  <c r="S476" i="26"/>
  <c r="AH476" i="26"/>
  <c r="AI476" i="26" s="1"/>
  <c r="U1205" i="26"/>
  <c r="U1203" i="26"/>
  <c r="AC1203" i="26"/>
  <c r="S1184" i="26"/>
  <c r="AH1184" i="26"/>
  <c r="AI1184" i="26" s="1"/>
  <c r="AH1176" i="26"/>
  <c r="AI1176" i="26" s="1"/>
  <c r="AA1176" i="26"/>
  <c r="AA1159" i="26"/>
  <c r="S1159" i="26"/>
  <c r="AH1141" i="26"/>
  <c r="AI1141" i="26" s="1"/>
  <c r="U1126" i="26"/>
  <c r="AC1126" i="26"/>
  <c r="U1125" i="26"/>
  <c r="AC1125" i="26"/>
  <c r="AA1063" i="26"/>
  <c r="S1063" i="26"/>
  <c r="AA1059" i="26"/>
  <c r="S1059" i="26"/>
  <c r="AH1043" i="26"/>
  <c r="AI1043" i="26" s="1"/>
  <c r="AA1043" i="26"/>
  <c r="AA1030" i="26"/>
  <c r="S1030" i="26"/>
  <c r="AH1007" i="26"/>
  <c r="AI1007" i="26" s="1"/>
  <c r="S1007" i="26"/>
  <c r="U995" i="26"/>
  <c r="AC995" i="26"/>
  <c r="AC986" i="26"/>
  <c r="U986" i="26"/>
  <c r="AA969" i="26"/>
  <c r="S969" i="26"/>
  <c r="AH969" i="26"/>
  <c r="AI969" i="26" s="1"/>
  <c r="AH874" i="26"/>
  <c r="AI874" i="26" s="1"/>
  <c r="S874" i="26"/>
  <c r="AA874" i="26"/>
  <c r="U730" i="26"/>
  <c r="AC730" i="26"/>
  <c r="AH705" i="26"/>
  <c r="AI705" i="26" s="1"/>
  <c r="AA705" i="26"/>
  <c r="AH629" i="26"/>
  <c r="AI629" i="26" s="1"/>
  <c r="S629" i="26"/>
  <c r="AH584" i="26"/>
  <c r="AI584" i="26" s="1"/>
  <c r="AA584" i="26"/>
  <c r="S584" i="26"/>
  <c r="U565" i="26"/>
  <c r="U563" i="26"/>
  <c r="AC563" i="26"/>
  <c r="U552" i="26"/>
  <c r="AC552" i="26"/>
  <c r="AA528" i="26"/>
  <c r="AH528" i="26"/>
  <c r="AI528" i="26" s="1"/>
  <c r="AA1203" i="26"/>
  <c r="S1203" i="26"/>
  <c r="S1185" i="26"/>
  <c r="S1179" i="26"/>
  <c r="AA1177" i="26"/>
  <c r="AH1177" i="26"/>
  <c r="AI1177" i="26" s="1"/>
  <c r="S1177" i="26"/>
  <c r="AC1172" i="26"/>
  <c r="AC1171" i="26"/>
  <c r="AH1168" i="26"/>
  <c r="AI1168" i="26" s="1"/>
  <c r="AA1168" i="26"/>
  <c r="AC1165" i="26"/>
  <c r="AC1162" i="26"/>
  <c r="U1162" i="26"/>
  <c r="AH1145" i="26"/>
  <c r="AI1145" i="26" s="1"/>
  <c r="AA1143" i="26"/>
  <c r="AC1142" i="26"/>
  <c r="AA1113" i="26"/>
  <c r="U1112" i="26"/>
  <c r="AA1111" i="26"/>
  <c r="AH1111" i="26"/>
  <c r="AI1111" i="26" s="1"/>
  <c r="AH1104" i="26"/>
  <c r="AI1104" i="26" s="1"/>
  <c r="AA1104" i="26"/>
  <c r="AA1079" i="26"/>
  <c r="AH1079" i="26"/>
  <c r="AI1079" i="26" s="1"/>
  <c r="AA1075" i="26"/>
  <c r="S1075" i="26"/>
  <c r="AH1065" i="26"/>
  <c r="AI1065" i="26" s="1"/>
  <c r="S1065" i="26"/>
  <c r="AA1014" i="26"/>
  <c r="AA1013" i="26"/>
  <c r="AH995" i="26"/>
  <c r="AI995" i="26" s="1"/>
  <c r="AA995" i="26"/>
  <c r="S995" i="26"/>
  <c r="AH983" i="26"/>
  <c r="AI983" i="26" s="1"/>
  <c r="AA983" i="26"/>
  <c r="AH963" i="26"/>
  <c r="AI963" i="26" s="1"/>
  <c r="AA963" i="26"/>
  <c r="AH954" i="26"/>
  <c r="AI954" i="26" s="1"/>
  <c r="U914" i="26"/>
  <c r="AH876" i="26"/>
  <c r="AI876" i="26" s="1"/>
  <c r="AA865" i="26"/>
  <c r="AH865" i="26"/>
  <c r="AI865" i="26" s="1"/>
  <c r="S865" i="26"/>
  <c r="AC818" i="26"/>
  <c r="AH803" i="26"/>
  <c r="AI803" i="26" s="1"/>
  <c r="AA803" i="26"/>
  <c r="AC793" i="26"/>
  <c r="AH749" i="26"/>
  <c r="AI749" i="26" s="1"/>
  <c r="S749" i="26"/>
  <c r="AA749" i="26"/>
  <c r="U741" i="26"/>
  <c r="AC741" i="26"/>
  <c r="S740" i="26"/>
  <c r="AH740" i="26"/>
  <c r="AI740" i="26" s="1"/>
  <c r="AA711" i="26"/>
  <c r="U708" i="26"/>
  <c r="AC708" i="26"/>
  <c r="AA706" i="26"/>
  <c r="AH706" i="26"/>
  <c r="AI706" i="26" s="1"/>
  <c r="U697" i="26"/>
  <c r="AC697" i="26"/>
  <c r="S679" i="26"/>
  <c r="AH679" i="26"/>
  <c r="AI679" i="26" s="1"/>
  <c r="AA679" i="26"/>
  <c r="AH669" i="26"/>
  <c r="AI669" i="26" s="1"/>
  <c r="S669" i="26"/>
  <c r="AA669" i="26"/>
  <c r="AA581" i="26"/>
  <c r="AH581" i="26"/>
  <c r="AI581" i="26" s="1"/>
  <c r="AH566" i="26"/>
  <c r="AI566" i="26" s="1"/>
  <c r="S566" i="26"/>
  <c r="AH330" i="26"/>
  <c r="AI330" i="26" s="1"/>
  <c r="AA330" i="26"/>
  <c r="S330" i="26"/>
  <c r="AC898" i="26"/>
  <c r="U1210" i="26"/>
  <c r="S1121" i="26"/>
  <c r="AA1121" i="26"/>
  <c r="AA979" i="26"/>
  <c r="S979" i="26"/>
  <c r="AH979" i="26"/>
  <c r="AI979" i="26" s="1"/>
  <c r="AH885" i="26"/>
  <c r="AI885" i="26" s="1"/>
  <c r="S885" i="26"/>
  <c r="AA1171" i="26"/>
  <c r="S1171" i="26"/>
  <c r="U1163" i="26"/>
  <c r="AC1163" i="26"/>
  <c r="AA1150" i="26"/>
  <c r="AH1135" i="26"/>
  <c r="AI1135" i="26" s="1"/>
  <c r="AH1118" i="26"/>
  <c r="AI1118" i="26" s="1"/>
  <c r="S1112" i="26"/>
  <c r="AH1112" i="26"/>
  <c r="AI1112" i="26" s="1"/>
  <c r="AH1045" i="26"/>
  <c r="AI1045" i="26" s="1"/>
  <c r="AH1011" i="26"/>
  <c r="AI1011" i="26" s="1"/>
  <c r="AH1008" i="26"/>
  <c r="AI1008" i="26" s="1"/>
  <c r="S1008" i="26"/>
  <c r="AA984" i="26"/>
  <c r="AH984" i="26"/>
  <c r="AI984" i="26" s="1"/>
  <c r="U973" i="26"/>
  <c r="AC973" i="26"/>
  <c r="AH936" i="26"/>
  <c r="AI936" i="26" s="1"/>
  <c r="S936" i="26"/>
  <c r="AH933" i="26"/>
  <c r="AI933" i="26" s="1"/>
  <c r="U928" i="26"/>
  <c r="AC928" i="26"/>
  <c r="U917" i="26"/>
  <c r="AC917" i="26"/>
  <c r="AH911" i="26"/>
  <c r="AI911" i="26" s="1"/>
  <c r="S911" i="26"/>
  <c r="AA850" i="26"/>
  <c r="AH850" i="26"/>
  <c r="AI850" i="26" s="1"/>
  <c r="AH841" i="26"/>
  <c r="AI841" i="26" s="1"/>
  <c r="U810" i="26"/>
  <c r="AC810" i="26"/>
  <c r="AA792" i="26"/>
  <c r="AH792" i="26"/>
  <c r="AI792" i="26" s="1"/>
  <c r="S792" i="26"/>
  <c r="U765" i="26"/>
  <c r="AC765" i="26"/>
  <c r="AH758" i="26"/>
  <c r="AI758" i="26" s="1"/>
  <c r="S719" i="26"/>
  <c r="AA719" i="26"/>
  <c r="AC709" i="26"/>
  <c r="AA707" i="26"/>
  <c r="AH707" i="26"/>
  <c r="AI707" i="26" s="1"/>
  <c r="AC672" i="26"/>
  <c r="U672" i="26"/>
  <c r="U616" i="26"/>
  <c r="S607" i="26"/>
  <c r="AA607" i="26"/>
  <c r="AH607" i="26"/>
  <c r="AI607" i="26" s="1"/>
  <c r="AC600" i="26"/>
  <c r="U600" i="26"/>
  <c r="AH496" i="26"/>
  <c r="AI496" i="26" s="1"/>
  <c r="AA496" i="26"/>
  <c r="S496" i="26"/>
  <c r="AC482" i="26"/>
  <c r="U482" i="26"/>
  <c r="AA1117" i="26"/>
  <c r="AH1117" i="26"/>
  <c r="AI1117" i="26" s="1"/>
  <c r="AC1083" i="26"/>
  <c r="AA1195" i="26"/>
  <c r="S1195" i="26"/>
  <c r="AH1195" i="26"/>
  <c r="AI1195" i="26" s="1"/>
  <c r="AA1119" i="26"/>
  <c r="AH1119" i="26"/>
  <c r="AI1119" i="26" s="1"/>
  <c r="AC1088" i="26"/>
  <c r="U1088" i="26"/>
  <c r="AC1198" i="26"/>
  <c r="AH1152" i="26"/>
  <c r="AI1152" i="26" s="1"/>
  <c r="AA1152" i="26"/>
  <c r="AC1160" i="26"/>
  <c r="U1160" i="26"/>
  <c r="AC1109" i="26"/>
  <c r="AC1102" i="26"/>
  <c r="AH1191" i="26"/>
  <c r="AI1191" i="26" s="1"/>
  <c r="AH1158" i="26"/>
  <c r="AI1158" i="26" s="1"/>
  <c r="AA1158" i="26"/>
  <c r="U1100" i="26"/>
  <c r="AC1100" i="26"/>
  <c r="AA1099" i="26"/>
  <c r="S1099" i="26"/>
  <c r="AA1189" i="26"/>
  <c r="AH1189" i="26"/>
  <c r="AI1189" i="26" s="1"/>
  <c r="S1187" i="26"/>
  <c r="AH1187" i="26"/>
  <c r="AI1187" i="26" s="1"/>
  <c r="AH1161" i="26"/>
  <c r="AI1161" i="26" s="1"/>
  <c r="S1161" i="26"/>
  <c r="AA1161" i="26"/>
  <c r="AA1142" i="26"/>
  <c r="AH1139" i="26"/>
  <c r="AI1139" i="26" s="1"/>
  <c r="AH1136" i="26"/>
  <c r="AI1136" i="26" s="1"/>
  <c r="U1127" i="26"/>
  <c r="AH1085" i="26"/>
  <c r="AI1085" i="26" s="1"/>
  <c r="AH1193" i="26"/>
  <c r="AI1193" i="26" s="1"/>
  <c r="S1190" i="26"/>
  <c r="AA1190" i="26"/>
  <c r="AH1147" i="26"/>
  <c r="AI1147" i="26" s="1"/>
  <c r="AA1145" i="26"/>
  <c r="S1144" i="26"/>
  <c r="S1143" i="26"/>
  <c r="S1117" i="26"/>
  <c r="AA1115" i="26"/>
  <c r="S1113" i="26"/>
  <c r="AA1107" i="26"/>
  <c r="S1107" i="26"/>
  <c r="AH1083" i="26"/>
  <c r="AI1083" i="26" s="1"/>
  <c r="AH1080" i="26"/>
  <c r="AI1080" i="26" s="1"/>
  <c r="AA1080" i="26"/>
  <c r="AA1051" i="26"/>
  <c r="S1051" i="26"/>
  <c r="AH1051" i="26"/>
  <c r="AI1051" i="26" s="1"/>
  <c r="AA1044" i="26"/>
  <c r="AH1044" i="26"/>
  <c r="AI1044" i="26" s="1"/>
  <c r="S1015" i="26"/>
  <c r="S1014" i="26"/>
  <c r="S1013" i="26"/>
  <c r="AA1009" i="26"/>
  <c r="AH1009" i="26"/>
  <c r="AI1009" i="26" s="1"/>
  <c r="AC964" i="26"/>
  <c r="U964" i="26"/>
  <c r="AA937" i="26"/>
  <c r="AH937" i="26"/>
  <c r="AI937" i="26" s="1"/>
  <c r="S928" i="26"/>
  <c r="AA928" i="26"/>
  <c r="AH928" i="26"/>
  <c r="AI928" i="26" s="1"/>
  <c r="AH875" i="26"/>
  <c r="AI875" i="26" s="1"/>
  <c r="AA875" i="26"/>
  <c r="AH852" i="26"/>
  <c r="AI852" i="26" s="1"/>
  <c r="AA852" i="26"/>
  <c r="S852" i="26"/>
  <c r="U838" i="26"/>
  <c r="AC838" i="26"/>
  <c r="U837" i="26"/>
  <c r="AC837" i="26"/>
  <c r="AA819" i="26"/>
  <c r="S818" i="26"/>
  <c r="U813" i="26"/>
  <c r="AC811" i="26"/>
  <c r="AA809" i="26"/>
  <c r="S809" i="26"/>
  <c r="U794" i="26"/>
  <c r="AC766" i="26"/>
  <c r="AA750" i="26"/>
  <c r="AH750" i="26"/>
  <c r="AI750" i="26" s="1"/>
  <c r="S750" i="26"/>
  <c r="U742" i="26"/>
  <c r="AC742" i="26"/>
  <c r="S711" i="26"/>
  <c r="S619" i="26"/>
  <c r="AC617" i="26"/>
  <c r="AH601" i="26"/>
  <c r="AI601" i="26" s="1"/>
  <c r="S592" i="26"/>
  <c r="AA1105" i="26"/>
  <c r="AH1105" i="26"/>
  <c r="AI1105" i="26" s="1"/>
  <c r="S1105" i="26"/>
  <c r="AH1096" i="26"/>
  <c r="AI1096" i="26" s="1"/>
  <c r="AA1096" i="26"/>
  <c r="AH1029" i="26"/>
  <c r="AI1029" i="26" s="1"/>
  <c r="S1029" i="26"/>
  <c r="AH946" i="26"/>
  <c r="AI946" i="26" s="1"/>
  <c r="S946" i="26"/>
  <c r="AH945" i="26"/>
  <c r="AI945" i="26" s="1"/>
  <c r="AA945" i="26"/>
  <c r="AA943" i="26"/>
  <c r="AH943" i="26"/>
  <c r="AI943" i="26" s="1"/>
  <c r="S939" i="26"/>
  <c r="AA939" i="26"/>
  <c r="AH917" i="26"/>
  <c r="AI917" i="26" s="1"/>
  <c r="S917" i="26"/>
  <c r="AA917" i="26"/>
  <c r="AH864" i="26"/>
  <c r="AI864" i="26" s="1"/>
  <c r="S864" i="26"/>
  <c r="U845" i="26"/>
  <c r="AC845" i="26"/>
  <c r="S822" i="26"/>
  <c r="AA822" i="26"/>
  <c r="AH822" i="26"/>
  <c r="AI822" i="26" s="1"/>
  <c r="AH820" i="26"/>
  <c r="AI820" i="26" s="1"/>
  <c r="S820" i="26"/>
  <c r="S785" i="26"/>
  <c r="AA785" i="26"/>
  <c r="AH785" i="26"/>
  <c r="AI785" i="26" s="1"/>
  <c r="AC762" i="26"/>
  <c r="U762" i="26"/>
  <c r="U754" i="26"/>
  <c r="AC754" i="26"/>
  <c r="S751" i="26"/>
  <c r="AA751" i="26"/>
  <c r="AA741" i="26"/>
  <c r="S741" i="26"/>
  <c r="AA730" i="26"/>
  <c r="S730" i="26"/>
  <c r="AH730" i="26"/>
  <c r="AI730" i="26" s="1"/>
  <c r="AC670" i="26"/>
  <c r="U670" i="26"/>
  <c r="AH609" i="26"/>
  <c r="AI609" i="26" s="1"/>
  <c r="S609" i="26"/>
  <c r="AA609" i="26"/>
  <c r="AH585" i="26"/>
  <c r="AI585" i="26" s="1"/>
  <c r="S585" i="26"/>
  <c r="AA585" i="26"/>
  <c r="U575" i="26"/>
  <c r="AC575" i="26"/>
  <c r="U323" i="26"/>
  <c r="AC323" i="26"/>
  <c r="U222" i="26"/>
  <c r="AC222" i="26"/>
  <c r="AH181" i="26"/>
  <c r="AI181" i="26" s="1"/>
  <c r="AA181" i="26"/>
  <c r="S181" i="26"/>
  <c r="S159" i="26"/>
  <c r="AA159" i="26"/>
  <c r="AH159" i="26"/>
  <c r="AI159" i="26" s="1"/>
  <c r="AC117" i="26"/>
  <c r="U117" i="26"/>
  <c r="U955" i="26"/>
  <c r="AC955" i="26"/>
  <c r="AH947" i="26"/>
  <c r="AI947" i="26" s="1"/>
  <c r="AA947" i="26"/>
  <c r="AH923" i="26"/>
  <c r="AI923" i="26" s="1"/>
  <c r="AA923" i="26"/>
  <c r="U919" i="26"/>
  <c r="AC919" i="26"/>
  <c r="U867" i="26"/>
  <c r="AC867" i="26"/>
  <c r="AA835" i="26"/>
  <c r="S835" i="26"/>
  <c r="AH835" i="26"/>
  <c r="AI835" i="26" s="1"/>
  <c r="S825" i="26"/>
  <c r="AA825" i="26"/>
  <c r="U763" i="26"/>
  <c r="AC763" i="26"/>
  <c r="S753" i="26"/>
  <c r="AA753" i="26"/>
  <c r="AA718" i="26"/>
  <c r="S718" i="26"/>
  <c r="AH681" i="26"/>
  <c r="AI681" i="26" s="1"/>
  <c r="S681" i="26"/>
  <c r="AA681" i="26"/>
  <c r="AH631" i="26"/>
  <c r="AI631" i="26" s="1"/>
  <c r="AA631" i="26"/>
  <c r="U614" i="26"/>
  <c r="AC614" i="26"/>
  <c r="AA604" i="26"/>
  <c r="AH604" i="26"/>
  <c r="AI604" i="26" s="1"/>
  <c r="S604" i="26"/>
  <c r="AC576" i="26"/>
  <c r="U576" i="26"/>
  <c r="AH569" i="26"/>
  <c r="AI569" i="26" s="1"/>
  <c r="AA569" i="26"/>
  <c r="S569" i="26"/>
  <c r="AH492" i="26"/>
  <c r="AI492" i="26" s="1"/>
  <c r="S492" i="26"/>
  <c r="AA492" i="26"/>
  <c r="AC483" i="26"/>
  <c r="U483" i="26"/>
  <c r="AH408" i="26"/>
  <c r="AI408" i="26" s="1"/>
  <c r="S408" i="26"/>
  <c r="AA408" i="26"/>
  <c r="AC1131" i="26"/>
  <c r="AC1006" i="26"/>
  <c r="AC970" i="26"/>
  <c r="U969" i="26"/>
  <c r="AC969" i="26"/>
  <c r="AC951" i="26"/>
  <c r="U950" i="26"/>
  <c r="AC950" i="26"/>
  <c r="AC925" i="26"/>
  <c r="AH924" i="26"/>
  <c r="AI924" i="26" s="1"/>
  <c r="AA924" i="26"/>
  <c r="AC920" i="26"/>
  <c r="AC868" i="26"/>
  <c r="S867" i="26"/>
  <c r="AA867" i="26"/>
  <c r="AC796" i="26"/>
  <c r="U796" i="26"/>
  <c r="AH779" i="26"/>
  <c r="AI779" i="26" s="1"/>
  <c r="S779" i="26"/>
  <c r="AA744" i="26"/>
  <c r="AH744" i="26"/>
  <c r="AI744" i="26" s="1"/>
  <c r="S744" i="26"/>
  <c r="U735" i="26"/>
  <c r="AC735" i="26"/>
  <c r="AC732" i="26"/>
  <c r="U723" i="26"/>
  <c r="AC723" i="26"/>
  <c r="U720" i="26"/>
  <c r="U687" i="26"/>
  <c r="AC684" i="26"/>
  <c r="AC682" i="26"/>
  <c r="U682" i="26"/>
  <c r="AH647" i="26"/>
  <c r="AI647" i="26" s="1"/>
  <c r="AA647" i="26"/>
  <c r="S644" i="26"/>
  <c r="AA644" i="26"/>
  <c r="AH644" i="26"/>
  <c r="AI644" i="26" s="1"/>
  <c r="AC633" i="26"/>
  <c r="U633" i="26"/>
  <c r="AA632" i="26"/>
  <c r="S632" i="26"/>
  <c r="AH632" i="26"/>
  <c r="AI632" i="26" s="1"/>
  <c r="U595" i="26"/>
  <c r="AC595" i="26"/>
  <c r="AC570" i="26"/>
  <c r="U570" i="26"/>
  <c r="U410" i="26"/>
  <c r="AC410" i="26"/>
  <c r="AH1200" i="26"/>
  <c r="AI1200" i="26" s="1"/>
  <c r="AA1200" i="26"/>
  <c r="AH1128" i="26"/>
  <c r="AI1128" i="26" s="1"/>
  <c r="AA1128" i="26"/>
  <c r="AC1059" i="26"/>
  <c r="AH1056" i="26"/>
  <c r="AI1056" i="26" s="1"/>
  <c r="AA1056" i="26"/>
  <c r="AC1045" i="26"/>
  <c r="AA1201" i="26"/>
  <c r="AH1201" i="26"/>
  <c r="AI1201" i="26" s="1"/>
  <c r="S1201" i="26"/>
  <c r="AC1196" i="26"/>
  <c r="AC1195" i="26"/>
  <c r="AH1192" i="26"/>
  <c r="AI1192" i="26" s="1"/>
  <c r="AA1192" i="26"/>
  <c r="AA1129" i="26"/>
  <c r="AH1129" i="26"/>
  <c r="AI1129" i="26" s="1"/>
  <c r="S1129" i="26"/>
  <c r="AC1124" i="26"/>
  <c r="AC1123" i="26"/>
  <c r="AH1120" i="26"/>
  <c r="AI1120" i="26" s="1"/>
  <c r="AA1120" i="26"/>
  <c r="AA1057" i="26"/>
  <c r="AH1057" i="26"/>
  <c r="AI1057" i="26" s="1"/>
  <c r="S1057" i="26"/>
  <c r="AC1052" i="26"/>
  <c r="AC1051" i="26"/>
  <c r="AC989" i="26"/>
  <c r="AA925" i="26"/>
  <c r="AH925" i="26"/>
  <c r="AI925" i="26" s="1"/>
  <c r="S925" i="26"/>
  <c r="S918" i="26"/>
  <c r="AA918" i="26"/>
  <c r="AH873" i="26"/>
  <c r="AI873" i="26" s="1"/>
  <c r="AA873" i="26"/>
  <c r="AA871" i="26"/>
  <c r="AH871" i="26"/>
  <c r="AI871" i="26" s="1"/>
  <c r="AH851" i="26"/>
  <c r="AI851" i="26" s="1"/>
  <c r="AA851" i="26"/>
  <c r="U847" i="26"/>
  <c r="AC847" i="26"/>
  <c r="U802" i="26"/>
  <c r="S781" i="26"/>
  <c r="AA781" i="26"/>
  <c r="S735" i="26"/>
  <c r="AA735" i="26"/>
  <c r="S731" i="26"/>
  <c r="AA731" i="26"/>
  <c r="U703" i="26"/>
  <c r="AH673" i="26"/>
  <c r="AI673" i="26" s="1"/>
  <c r="S673" i="26"/>
  <c r="AC561" i="26"/>
  <c r="U561" i="26"/>
  <c r="AH515" i="26"/>
  <c r="AI515" i="26" s="1"/>
  <c r="S515" i="26"/>
  <c r="AA515" i="26"/>
  <c r="U613" i="26"/>
  <c r="AC613" i="26"/>
  <c r="AH599" i="26"/>
  <c r="AI599" i="26" s="1"/>
  <c r="AA599" i="26"/>
  <c r="AA574" i="26"/>
  <c r="AH574" i="26"/>
  <c r="AI574" i="26" s="1"/>
  <c r="AC562" i="26"/>
  <c r="U562" i="26"/>
  <c r="AH560" i="26"/>
  <c r="AI560" i="26" s="1"/>
  <c r="AA560" i="26"/>
  <c r="AA513" i="26"/>
  <c r="AH513" i="26"/>
  <c r="AI513" i="26" s="1"/>
  <c r="AC508" i="26"/>
  <c r="U508" i="26"/>
  <c r="U442" i="26"/>
  <c r="AC442" i="26"/>
  <c r="AC431" i="26"/>
  <c r="U431" i="26"/>
  <c r="S715" i="26"/>
  <c r="AA715" i="26"/>
  <c r="S697" i="26"/>
  <c r="AH697" i="26"/>
  <c r="AI697" i="26" s="1"/>
  <c r="AA697" i="26"/>
  <c r="AC624" i="26"/>
  <c r="U624" i="26"/>
  <c r="AH508" i="26"/>
  <c r="AI508" i="26" s="1"/>
  <c r="AA508" i="26"/>
  <c r="S508" i="26"/>
  <c r="AH472" i="26"/>
  <c r="AI472" i="26" s="1"/>
  <c r="S472" i="26"/>
  <c r="AA472" i="26"/>
  <c r="AC467" i="26"/>
  <c r="U467" i="26"/>
  <c r="AH440" i="26"/>
  <c r="AI440" i="26" s="1"/>
  <c r="AA440" i="26"/>
  <c r="AA145" i="26"/>
  <c r="S145" i="26"/>
  <c r="AH145" i="26"/>
  <c r="AI145" i="26" s="1"/>
  <c r="AA795" i="26"/>
  <c r="S793" i="26"/>
  <c r="AH793" i="26"/>
  <c r="AI793" i="26" s="1"/>
  <c r="S763" i="26"/>
  <c r="AA763" i="26"/>
  <c r="AA694" i="26"/>
  <c r="AH694" i="26"/>
  <c r="AI694" i="26" s="1"/>
  <c r="AH685" i="26"/>
  <c r="AI685" i="26" s="1"/>
  <c r="S685" i="26"/>
  <c r="AA659" i="26"/>
  <c r="U650" i="26"/>
  <c r="AC650" i="26"/>
  <c r="S649" i="26"/>
  <c r="AA649" i="26"/>
  <c r="AH649" i="26"/>
  <c r="AI649" i="26" s="1"/>
  <c r="AH645" i="26"/>
  <c r="AI645" i="26" s="1"/>
  <c r="S645" i="26"/>
  <c r="AA645" i="26"/>
  <c r="AA595" i="26"/>
  <c r="AH593" i="26"/>
  <c r="AI593" i="26" s="1"/>
  <c r="AA593" i="26"/>
  <c r="AA587" i="26"/>
  <c r="AH587" i="26"/>
  <c r="AI587" i="26" s="1"/>
  <c r="AC532" i="26"/>
  <c r="U532" i="26"/>
  <c r="AH520" i="26"/>
  <c r="AI520" i="26" s="1"/>
  <c r="AA520" i="26"/>
  <c r="AH502" i="26"/>
  <c r="AI502" i="26" s="1"/>
  <c r="S502" i="26"/>
  <c r="AA502" i="26"/>
  <c r="U494" i="26"/>
  <c r="AC494" i="26"/>
  <c r="U480" i="26"/>
  <c r="AC480" i="26"/>
  <c r="AC461" i="26"/>
  <c r="U461" i="26"/>
  <c r="AH460" i="26"/>
  <c r="AI460" i="26" s="1"/>
  <c r="AA460" i="26"/>
  <c r="AA323" i="26"/>
  <c r="AH323" i="26"/>
  <c r="AI323" i="26" s="1"/>
  <c r="S323" i="26"/>
  <c r="U174" i="26"/>
  <c r="AC174" i="26"/>
  <c r="AC958" i="26"/>
  <c r="AC949" i="26"/>
  <c r="AC947" i="26"/>
  <c r="AC908" i="26"/>
  <c r="AC897" i="26"/>
  <c r="AC886" i="26"/>
  <c r="AC877" i="26"/>
  <c r="AC875" i="26"/>
  <c r="S857" i="26"/>
  <c r="S847" i="26"/>
  <c r="AC836" i="26"/>
  <c r="S797" i="26"/>
  <c r="S795" i="26"/>
  <c r="AC788" i="26"/>
  <c r="AC784" i="26"/>
  <c r="U783" i="26"/>
  <c r="AC781" i="26"/>
  <c r="AC764" i="26"/>
  <c r="AC752" i="26"/>
  <c r="AC748" i="26"/>
  <c r="U696" i="26"/>
  <c r="AC696" i="26"/>
  <c r="S695" i="26"/>
  <c r="AA688" i="26"/>
  <c r="S688" i="26"/>
  <c r="S659" i="26"/>
  <c r="AH657" i="26"/>
  <c r="AI657" i="26" s="1"/>
  <c r="S657" i="26"/>
  <c r="AC652" i="26"/>
  <c r="U652" i="26"/>
  <c r="S595" i="26"/>
  <c r="U590" i="26"/>
  <c r="AC590" i="26"/>
  <c r="AH557" i="26"/>
  <c r="AI557" i="26" s="1"/>
  <c r="S545" i="26"/>
  <c r="AA545" i="26"/>
  <c r="AH545" i="26"/>
  <c r="AI545" i="26" s="1"/>
  <c r="AC537" i="26"/>
  <c r="AH531" i="26"/>
  <c r="AI531" i="26" s="1"/>
  <c r="S531" i="26"/>
  <c r="AC521" i="26"/>
  <c r="U521" i="26"/>
  <c r="AA510" i="26"/>
  <c r="S510" i="26"/>
  <c r="AH510" i="26"/>
  <c r="AI510" i="26" s="1"/>
  <c r="AC481" i="26"/>
  <c r="U453" i="26"/>
  <c r="AC453" i="26"/>
  <c r="U370" i="26"/>
  <c r="AC370" i="26"/>
  <c r="S333" i="26"/>
  <c r="AA333" i="26"/>
  <c r="AH333" i="26"/>
  <c r="AI333" i="26" s="1"/>
  <c r="U282" i="26"/>
  <c r="AC282" i="26"/>
  <c r="AA210" i="26"/>
  <c r="AH210" i="26"/>
  <c r="AI210" i="26" s="1"/>
  <c r="S210" i="26"/>
  <c r="AA200" i="26"/>
  <c r="AH200" i="26"/>
  <c r="AI200" i="26" s="1"/>
  <c r="S200" i="26"/>
  <c r="AC183" i="26"/>
  <c r="U183" i="26"/>
  <c r="S764" i="26"/>
  <c r="AA764" i="26"/>
  <c r="AA696" i="26"/>
  <c r="S696" i="26"/>
  <c r="AH696" i="26"/>
  <c r="AI696" i="26" s="1"/>
  <c r="AA689" i="26"/>
  <c r="S689" i="26"/>
  <c r="U557" i="26"/>
  <c r="AC557" i="26"/>
  <c r="U540" i="26"/>
  <c r="AC540" i="26"/>
  <c r="AH532" i="26"/>
  <c r="AI532" i="26" s="1"/>
  <c r="S532" i="26"/>
  <c r="S504" i="26"/>
  <c r="AH504" i="26"/>
  <c r="AI504" i="26" s="1"/>
  <c r="AC496" i="26"/>
  <c r="U496" i="26"/>
  <c r="AH494" i="26"/>
  <c r="AI494" i="26" s="1"/>
  <c r="AA494" i="26"/>
  <c r="AH478" i="26"/>
  <c r="AI478" i="26" s="1"/>
  <c r="S478" i="26"/>
  <c r="AH351" i="26"/>
  <c r="AI351" i="26" s="1"/>
  <c r="S351" i="26"/>
  <c r="AA351" i="26"/>
  <c r="U318" i="26"/>
  <c r="AC318" i="26"/>
  <c r="AC284" i="26"/>
  <c r="U284" i="26"/>
  <c r="U283" i="26"/>
  <c r="AC283" i="26"/>
  <c r="AC979" i="26"/>
  <c r="AC907" i="26"/>
  <c r="AA1049" i="26"/>
  <c r="AC1009" i="26"/>
  <c r="AA977" i="26"/>
  <c r="AC937" i="26"/>
  <c r="AA905" i="26"/>
  <c r="AC865" i="26"/>
  <c r="AA833" i="26"/>
  <c r="AH784" i="26"/>
  <c r="AI784" i="26" s="1"/>
  <c r="S784" i="26"/>
  <c r="AC747" i="26"/>
  <c r="AA738" i="26"/>
  <c r="AH738" i="26"/>
  <c r="AI738" i="26" s="1"/>
  <c r="AA728" i="26"/>
  <c r="U714" i="26"/>
  <c r="AA712" i="26"/>
  <c r="S661" i="26"/>
  <c r="AA661" i="26"/>
  <c r="AA641" i="26"/>
  <c r="AH641" i="26"/>
  <c r="AI641" i="26" s="1"/>
  <c r="U638" i="26"/>
  <c r="AC638" i="26"/>
  <c r="AA637" i="26"/>
  <c r="AH637" i="26"/>
  <c r="AI637" i="26" s="1"/>
  <c r="AA635" i="26"/>
  <c r="AH635" i="26"/>
  <c r="AI635" i="26" s="1"/>
  <c r="AC599" i="26"/>
  <c r="S589" i="26"/>
  <c r="AA589" i="26"/>
  <c r="U574" i="26"/>
  <c r="AA567" i="26"/>
  <c r="AC560" i="26"/>
  <c r="AC541" i="26"/>
  <c r="U541" i="26"/>
  <c r="AC536" i="26"/>
  <c r="AC535" i="26"/>
  <c r="U535" i="26"/>
  <c r="AH507" i="26"/>
  <c r="AI507" i="26" s="1"/>
  <c r="AA507" i="26"/>
  <c r="S507" i="26"/>
  <c r="U495" i="26"/>
  <c r="AC490" i="26"/>
  <c r="U490" i="26"/>
  <c r="U489" i="26"/>
  <c r="S488" i="26"/>
  <c r="AA488" i="26"/>
  <c r="AH488" i="26"/>
  <c r="AI488" i="26" s="1"/>
  <c r="S470" i="26"/>
  <c r="AH470" i="26"/>
  <c r="AI470" i="26" s="1"/>
  <c r="U464" i="26"/>
  <c r="AC464" i="26"/>
  <c r="U375" i="26"/>
  <c r="AA336" i="26"/>
  <c r="AH336" i="26"/>
  <c r="AI336" i="26" s="1"/>
  <c r="S336" i="26"/>
  <c r="AC324" i="26"/>
  <c r="AH687" i="26"/>
  <c r="AI687" i="26" s="1"/>
  <c r="AA687" i="26"/>
  <c r="S617" i="26"/>
  <c r="S616" i="26"/>
  <c r="S615" i="26"/>
  <c r="S563" i="26"/>
  <c r="AH561" i="26"/>
  <c r="AI561" i="26" s="1"/>
  <c r="S561" i="26"/>
  <c r="AA561" i="26"/>
  <c r="AH555" i="26"/>
  <c r="AI555" i="26" s="1"/>
  <c r="S555" i="26"/>
  <c r="S521" i="26"/>
  <c r="AC509" i="26"/>
  <c r="U509" i="26"/>
  <c r="AC497" i="26"/>
  <c r="U497" i="26"/>
  <c r="AH489" i="26"/>
  <c r="AI489" i="26" s="1"/>
  <c r="S489" i="26"/>
  <c r="AA489" i="26"/>
  <c r="S447" i="26"/>
  <c r="AH352" i="26"/>
  <c r="AI352" i="26" s="1"/>
  <c r="S352" i="26"/>
  <c r="AA352" i="26"/>
  <c r="S324" i="26"/>
  <c r="AH324" i="26"/>
  <c r="AI324" i="26" s="1"/>
  <c r="AA324" i="26"/>
  <c r="AA280" i="26"/>
  <c r="AH280" i="26"/>
  <c r="AI280" i="26" s="1"/>
  <c r="AC201" i="26"/>
  <c r="U201" i="26"/>
  <c r="AA182" i="26"/>
  <c r="AH182" i="26"/>
  <c r="AI182" i="26" s="1"/>
  <c r="AA116" i="26"/>
  <c r="AH116" i="26"/>
  <c r="AI116" i="26" s="1"/>
  <c r="AC591" i="26"/>
  <c r="U591" i="26"/>
  <c r="AC543" i="26"/>
  <c r="U543" i="26"/>
  <c r="AA533" i="26"/>
  <c r="S533" i="26"/>
  <c r="U522" i="26"/>
  <c r="AC522" i="26"/>
  <c r="AH467" i="26"/>
  <c r="AI467" i="26" s="1"/>
  <c r="S467" i="26"/>
  <c r="S422" i="26"/>
  <c r="AH422" i="26"/>
  <c r="AI422" i="26" s="1"/>
  <c r="U416" i="26"/>
  <c r="AC416" i="26"/>
  <c r="S399" i="26"/>
  <c r="AA399" i="26"/>
  <c r="AH399" i="26"/>
  <c r="AI399" i="26" s="1"/>
  <c r="AC665" i="26"/>
  <c r="AC649" i="26"/>
  <c r="AC645" i="26"/>
  <c r="AC643" i="26"/>
  <c r="U639" i="26"/>
  <c r="AC637" i="26"/>
  <c r="AC612" i="26"/>
  <c r="U611" i="26"/>
  <c r="AC611" i="26"/>
  <c r="AC608" i="26"/>
  <c r="AC588" i="26"/>
  <c r="AC544" i="26"/>
  <c r="AH542" i="26"/>
  <c r="AI542" i="26" s="1"/>
  <c r="AA542" i="26"/>
  <c r="S542" i="26"/>
  <c r="U498" i="26"/>
  <c r="AC498" i="26"/>
  <c r="AC471" i="26"/>
  <c r="U468" i="26"/>
  <c r="AC468" i="26"/>
  <c r="S437" i="26"/>
  <c r="AA437" i="26"/>
  <c r="AH437" i="26"/>
  <c r="AI437" i="26" s="1"/>
  <c r="AA338" i="26"/>
  <c r="AH338" i="26"/>
  <c r="AI338" i="26" s="1"/>
  <c r="S338" i="26"/>
  <c r="AH285" i="26"/>
  <c r="AI285" i="26" s="1"/>
  <c r="AA285" i="26"/>
  <c r="S815" i="26"/>
  <c r="S798" i="26"/>
  <c r="S787" i="26"/>
  <c r="AA787" i="26"/>
  <c r="S721" i="26"/>
  <c r="AH721" i="26"/>
  <c r="AI721" i="26" s="1"/>
  <c r="AC680" i="26"/>
  <c r="AA664" i="26"/>
  <c r="AH664" i="26"/>
  <c r="AI664" i="26" s="1"/>
  <c r="S662" i="26"/>
  <c r="AC647" i="26"/>
  <c r="U640" i="26"/>
  <c r="S639" i="26"/>
  <c r="S638" i="26"/>
  <c r="AC605" i="26"/>
  <c r="S591" i="26"/>
  <c r="AH590" i="26"/>
  <c r="AI590" i="26" s="1"/>
  <c r="AA590" i="26"/>
  <c r="AC584" i="26"/>
  <c r="AH550" i="26"/>
  <c r="AI550" i="26" s="1"/>
  <c r="S550" i="26"/>
  <c r="AA549" i="26"/>
  <c r="AH549" i="26"/>
  <c r="AI549" i="26" s="1"/>
  <c r="AC546" i="26"/>
  <c r="AC545" i="26"/>
  <c r="U545" i="26"/>
  <c r="U501" i="26"/>
  <c r="AC499" i="26"/>
  <c r="AA498" i="26"/>
  <c r="S498" i="26"/>
  <c r="U455" i="26"/>
  <c r="AH454" i="26"/>
  <c r="AI454" i="26" s="1"/>
  <c r="S454" i="26"/>
  <c r="AA454" i="26"/>
  <c r="AC428" i="26"/>
  <c r="U427" i="26"/>
  <c r="AC427" i="26"/>
  <c r="AC404" i="26"/>
  <c r="S402" i="26"/>
  <c r="AH402" i="26"/>
  <c r="AI402" i="26" s="1"/>
  <c r="AA402" i="26"/>
  <c r="AC365" i="26"/>
  <c r="U365" i="26"/>
  <c r="U355" i="26"/>
  <c r="AC355" i="26"/>
  <c r="AA354" i="26"/>
  <c r="AH354" i="26"/>
  <c r="AI354" i="26" s="1"/>
  <c r="U677" i="26"/>
  <c r="AC677" i="26"/>
  <c r="AA665" i="26"/>
  <c r="AH665" i="26"/>
  <c r="AI665" i="26" s="1"/>
  <c r="U648" i="26"/>
  <c r="U646" i="26"/>
  <c r="U644" i="26"/>
  <c r="AA608" i="26"/>
  <c r="AH608" i="26"/>
  <c r="AI608" i="26" s="1"/>
  <c r="AC598" i="26"/>
  <c r="U598" i="26"/>
  <c r="AC592" i="26"/>
  <c r="U592" i="26"/>
  <c r="AH544" i="26"/>
  <c r="AI544" i="26" s="1"/>
  <c r="S544" i="26"/>
  <c r="AC515" i="26"/>
  <c r="U515" i="26"/>
  <c r="U512" i="26"/>
  <c r="AH468" i="26"/>
  <c r="AI468" i="26" s="1"/>
  <c r="AA468" i="26"/>
  <c r="AH456" i="26"/>
  <c r="AI456" i="26" s="1"/>
  <c r="AA456" i="26"/>
  <c r="AA365" i="26"/>
  <c r="S365" i="26"/>
  <c r="AH365" i="26"/>
  <c r="AI365" i="26" s="1"/>
  <c r="AH633" i="26"/>
  <c r="AI633" i="26" s="1"/>
  <c r="S633" i="26"/>
  <c r="AH579" i="26"/>
  <c r="AI579" i="26" s="1"/>
  <c r="S579" i="26"/>
  <c r="AA534" i="26"/>
  <c r="S534" i="26"/>
  <c r="AH526" i="26"/>
  <c r="AI526" i="26" s="1"/>
  <c r="S526" i="26"/>
  <c r="AA525" i="26"/>
  <c r="AH525" i="26"/>
  <c r="AI525" i="26" s="1"/>
  <c r="AC517" i="26"/>
  <c r="U517" i="26"/>
  <c r="U510" i="26"/>
  <c r="AC510" i="26"/>
  <c r="AA509" i="26"/>
  <c r="AH509" i="26"/>
  <c r="AI509" i="26" s="1"/>
  <c r="AH484" i="26"/>
  <c r="AI484" i="26" s="1"/>
  <c r="AA484" i="26"/>
  <c r="AC469" i="26"/>
  <c r="U469" i="26"/>
  <c r="AA461" i="26"/>
  <c r="AH461" i="26"/>
  <c r="AI461" i="26" s="1"/>
  <c r="AH442" i="26"/>
  <c r="AI442" i="26" s="1"/>
  <c r="S442" i="26"/>
  <c r="AC421" i="26"/>
  <c r="U421" i="26"/>
  <c r="U256" i="26"/>
  <c r="AC256" i="26"/>
  <c r="AH244" i="26"/>
  <c r="AI244" i="26" s="1"/>
  <c r="S244" i="26"/>
  <c r="AA244" i="26"/>
  <c r="U178" i="26"/>
  <c r="AC178" i="26"/>
  <c r="AA170" i="26"/>
  <c r="AH170" i="26"/>
  <c r="AI170" i="26" s="1"/>
  <c r="S170" i="26"/>
  <c r="U426" i="26"/>
  <c r="AC426" i="26"/>
  <c r="AC412" i="26"/>
  <c r="U412" i="26"/>
  <c r="AH392" i="26"/>
  <c r="AI392" i="26" s="1"/>
  <c r="S392" i="26"/>
  <c r="AA384" i="26"/>
  <c r="AH295" i="26"/>
  <c r="AI295" i="26" s="1"/>
  <c r="S295" i="26"/>
  <c r="AA295" i="26"/>
  <c r="AH286" i="26"/>
  <c r="AI286" i="26" s="1"/>
  <c r="AA286" i="26"/>
  <c r="U203" i="26"/>
  <c r="AC203" i="26"/>
  <c r="U118" i="26"/>
  <c r="AC118" i="26"/>
  <c r="AC504" i="26"/>
  <c r="U492" i="26"/>
  <c r="AC492" i="26"/>
  <c r="U491" i="26"/>
  <c r="AC436" i="26"/>
  <c r="S426" i="26"/>
  <c r="AA426" i="26"/>
  <c r="AH424" i="26"/>
  <c r="AI424" i="26" s="1"/>
  <c r="S424" i="26"/>
  <c r="AA424" i="26"/>
  <c r="AC415" i="26"/>
  <c r="U396" i="26"/>
  <c r="AC396" i="26"/>
  <c r="S387" i="26"/>
  <c r="AA387" i="26"/>
  <c r="S384" i="26"/>
  <c r="AC380" i="26"/>
  <c r="U379" i="26"/>
  <c r="AC379" i="26"/>
  <c r="AC349" i="26"/>
  <c r="U348" i="26"/>
  <c r="AC348" i="26"/>
  <c r="AA287" i="26"/>
  <c r="AH287" i="26"/>
  <c r="AI287" i="26" s="1"/>
  <c r="AC213" i="26"/>
  <c r="U213" i="26"/>
  <c r="AC184" i="26"/>
  <c r="AH388" i="26"/>
  <c r="AI388" i="26" s="1"/>
  <c r="S388" i="26"/>
  <c r="AH296" i="26"/>
  <c r="AI296" i="26" s="1"/>
  <c r="S296" i="26"/>
  <c r="AA296" i="26"/>
  <c r="S265" i="26"/>
  <c r="AA265" i="26"/>
  <c r="AH265" i="26"/>
  <c r="AI265" i="26" s="1"/>
  <c r="S184" i="26"/>
  <c r="AH184" i="26"/>
  <c r="AI184" i="26" s="1"/>
  <c r="AA184" i="26"/>
  <c r="U530" i="26"/>
  <c r="U503" i="26"/>
  <c r="U493" i="26"/>
  <c r="U475" i="26"/>
  <c r="AC475" i="26"/>
  <c r="U439" i="26"/>
  <c r="AC438" i="26"/>
  <c r="U417" i="26"/>
  <c r="AA398" i="26"/>
  <c r="S398" i="26"/>
  <c r="AH398" i="26"/>
  <c r="AI398" i="26" s="1"/>
  <c r="AA353" i="26"/>
  <c r="AH353" i="26"/>
  <c r="AI353" i="26" s="1"/>
  <c r="S321" i="26"/>
  <c r="AH321" i="26"/>
  <c r="AI321" i="26" s="1"/>
  <c r="AA321" i="26"/>
  <c r="U474" i="26"/>
  <c r="AC474" i="26"/>
  <c r="AA462" i="26"/>
  <c r="AH462" i="26"/>
  <c r="AI462" i="26" s="1"/>
  <c r="U346" i="26"/>
  <c r="AC346" i="26"/>
  <c r="AA279" i="26"/>
  <c r="AH279" i="26"/>
  <c r="AI279" i="26" s="1"/>
  <c r="S201" i="26"/>
  <c r="AA201" i="26"/>
  <c r="S171" i="26"/>
  <c r="AA171" i="26"/>
  <c r="AH171" i="26"/>
  <c r="AI171" i="26" s="1"/>
  <c r="AA158" i="26"/>
  <c r="AH158" i="26"/>
  <c r="AI158" i="26" s="1"/>
  <c r="S158" i="26"/>
  <c r="S432" i="26"/>
  <c r="S417" i="26"/>
  <c r="S416" i="26"/>
  <c r="S407" i="26"/>
  <c r="S406" i="26"/>
  <c r="S405" i="26"/>
  <c r="U378" i="26"/>
  <c r="AC378" i="26"/>
  <c r="AA377" i="26"/>
  <c r="S375" i="26"/>
  <c r="AH368" i="26"/>
  <c r="AI368" i="26" s="1"/>
  <c r="S368" i="26"/>
  <c r="S366" i="26"/>
  <c r="AA366" i="26"/>
  <c r="S358" i="26"/>
  <c r="AC320" i="26"/>
  <c r="U320" i="26"/>
  <c r="U264" i="26"/>
  <c r="AC264" i="26"/>
  <c r="AH246" i="26"/>
  <c r="AI246" i="26" s="1"/>
  <c r="AA246" i="26"/>
  <c r="S246" i="26"/>
  <c r="S196" i="26"/>
  <c r="AH196" i="26"/>
  <c r="AI196" i="26" s="1"/>
  <c r="AA196" i="26"/>
  <c r="S136" i="26"/>
  <c r="AH136" i="26"/>
  <c r="AI136" i="26" s="1"/>
  <c r="AA136" i="26"/>
  <c r="AC419" i="26"/>
  <c r="U419" i="26"/>
  <c r="AA410" i="26"/>
  <c r="S410" i="26"/>
  <c r="AH410" i="26"/>
  <c r="AI410" i="26" s="1"/>
  <c r="U402" i="26"/>
  <c r="AC402" i="26"/>
  <c r="AH370" i="26"/>
  <c r="AI370" i="26" s="1"/>
  <c r="AA370" i="26"/>
  <c r="S264" i="26"/>
  <c r="U225" i="26"/>
  <c r="AC189" i="26"/>
  <c r="U189" i="26"/>
  <c r="U138" i="26"/>
  <c r="AC138" i="26"/>
  <c r="AC129" i="26"/>
  <c r="U129" i="26"/>
  <c r="AH120" i="26"/>
  <c r="AI120" i="26" s="1"/>
  <c r="AA120" i="26"/>
  <c r="AH376" i="26"/>
  <c r="AI376" i="26" s="1"/>
  <c r="AA376" i="26"/>
  <c r="AH359" i="26"/>
  <c r="AI359" i="26" s="1"/>
  <c r="S359" i="26"/>
  <c r="U336" i="26"/>
  <c r="AC336" i="26"/>
  <c r="U330" i="26"/>
  <c r="AC330" i="26"/>
  <c r="S329" i="26"/>
  <c r="AH329" i="26"/>
  <c r="AI329" i="26" s="1"/>
  <c r="AA329" i="26"/>
  <c r="S320" i="26"/>
  <c r="AH320" i="26"/>
  <c r="AI320" i="26" s="1"/>
  <c r="AC308" i="26"/>
  <c r="U308" i="26"/>
  <c r="AA305" i="26"/>
  <c r="AH305" i="26"/>
  <c r="AI305" i="26" s="1"/>
  <c r="S305" i="26"/>
  <c r="AA276" i="26"/>
  <c r="AH276" i="26"/>
  <c r="AI276" i="26" s="1"/>
  <c r="U265" i="26"/>
  <c r="AC265" i="26"/>
  <c r="S247" i="26"/>
  <c r="AA247" i="26"/>
  <c r="AH247" i="26"/>
  <c r="AI247" i="26" s="1"/>
  <c r="AA198" i="26"/>
  <c r="AH198" i="26"/>
  <c r="AI198" i="26" s="1"/>
  <c r="S189" i="26"/>
  <c r="AA189" i="26"/>
  <c r="S177" i="26"/>
  <c r="AA177" i="26"/>
  <c r="AH177" i="26"/>
  <c r="AI177" i="26" s="1"/>
  <c r="S138" i="26"/>
  <c r="AA138" i="26"/>
  <c r="AH138" i="26"/>
  <c r="AI138" i="26" s="1"/>
  <c r="S419" i="26"/>
  <c r="AH419" i="26"/>
  <c r="AI419" i="26" s="1"/>
  <c r="AC394" i="26"/>
  <c r="S371" i="26"/>
  <c r="AA371" i="26"/>
  <c r="AA362" i="26"/>
  <c r="AH362" i="26"/>
  <c r="AI362" i="26" s="1"/>
  <c r="AC309" i="26"/>
  <c r="U226" i="26"/>
  <c r="AC226" i="26"/>
  <c r="U154" i="26"/>
  <c r="AC154" i="26"/>
  <c r="U450" i="26"/>
  <c r="AC450" i="26"/>
  <c r="AH364" i="26"/>
  <c r="AI364" i="26" s="1"/>
  <c r="AA364" i="26"/>
  <c r="S363" i="26"/>
  <c r="AH363" i="26"/>
  <c r="AI363" i="26" s="1"/>
  <c r="AA328" i="26"/>
  <c r="AH328" i="26"/>
  <c r="AI328" i="26" s="1"/>
  <c r="AH277" i="26"/>
  <c r="AI277" i="26" s="1"/>
  <c r="AA277" i="26"/>
  <c r="S208" i="26"/>
  <c r="AH208" i="26"/>
  <c r="AI208" i="26" s="1"/>
  <c r="AA199" i="26"/>
  <c r="AH199" i="26"/>
  <c r="AI199" i="26" s="1"/>
  <c r="AA188" i="26"/>
  <c r="AH188" i="26"/>
  <c r="AI188" i="26" s="1"/>
  <c r="S183" i="26"/>
  <c r="AA183" i="26"/>
  <c r="AH163" i="26"/>
  <c r="AI163" i="26" s="1"/>
  <c r="S163" i="26"/>
  <c r="AA163" i="26"/>
  <c r="S142" i="26"/>
  <c r="AH142" i="26"/>
  <c r="AI142" i="26" s="1"/>
  <c r="U248" i="26"/>
  <c r="AC248" i="26"/>
  <c r="AA225" i="26"/>
  <c r="AH225" i="26"/>
  <c r="AI225" i="26" s="1"/>
  <c r="S172" i="26"/>
  <c r="AH172" i="26"/>
  <c r="AI172" i="26" s="1"/>
  <c r="U161" i="26"/>
  <c r="AC161" i="26"/>
  <c r="AA347" i="26"/>
  <c r="AA346" i="26"/>
  <c r="AC344" i="26"/>
  <c r="AC314" i="26"/>
  <c r="U314" i="26"/>
  <c r="S288" i="26"/>
  <c r="AH288" i="26"/>
  <c r="AI288" i="26" s="1"/>
  <c r="S243" i="26"/>
  <c r="AA243" i="26"/>
  <c r="AH243" i="26"/>
  <c r="AI243" i="26" s="1"/>
  <c r="AC220" i="26"/>
  <c r="U219" i="26"/>
  <c r="AC217" i="26"/>
  <c r="AC216" i="26"/>
  <c r="S174" i="26"/>
  <c r="AA174" i="26"/>
  <c r="AH174" i="26"/>
  <c r="AI174" i="26" s="1"/>
  <c r="AC362" i="26"/>
  <c r="U347" i="26"/>
  <c r="S346" i="26"/>
  <c r="U345" i="26"/>
  <c r="U290" i="26"/>
  <c r="AC290" i="26"/>
  <c r="AA289" i="26"/>
  <c r="AH289" i="26"/>
  <c r="AI289" i="26" s="1"/>
  <c r="AC252" i="26"/>
  <c r="AA176" i="26"/>
  <c r="AH176" i="26"/>
  <c r="AI176" i="26" s="1"/>
  <c r="S176" i="26"/>
  <c r="U291" i="26"/>
  <c r="AC291" i="26"/>
  <c r="AC273" i="26"/>
  <c r="U273" i="26"/>
  <c r="AC177" i="26"/>
  <c r="U177" i="26"/>
  <c r="AA306" i="26"/>
  <c r="AH304" i="26"/>
  <c r="AI304" i="26" s="1"/>
  <c r="AA304" i="26"/>
  <c r="S290" i="26"/>
  <c r="AA290" i="26"/>
  <c r="AH266" i="26"/>
  <c r="AI266" i="26" s="1"/>
  <c r="S266" i="26"/>
  <c r="AA228" i="26"/>
  <c r="AH228" i="26"/>
  <c r="AI228" i="26" s="1"/>
  <c r="U202" i="26"/>
  <c r="AC202" i="26"/>
  <c r="AH192" i="26"/>
  <c r="AI192" i="26" s="1"/>
  <c r="AA192" i="26"/>
  <c r="S166" i="26"/>
  <c r="AH166" i="26"/>
  <c r="AI166" i="26" s="1"/>
  <c r="S147" i="26"/>
  <c r="AA147" i="26"/>
  <c r="AH147" i="26"/>
  <c r="AI147" i="26" s="1"/>
  <c r="AH267" i="26"/>
  <c r="AI267" i="26" s="1"/>
  <c r="S267" i="26"/>
  <c r="AA231" i="26"/>
  <c r="AH231" i="26"/>
  <c r="AI231" i="26" s="1"/>
  <c r="S229" i="26"/>
  <c r="AH229" i="26"/>
  <c r="AI229" i="26" s="1"/>
  <c r="AA193" i="26"/>
  <c r="AH193" i="26"/>
  <c r="AI193" i="26" s="1"/>
  <c r="AH168" i="26"/>
  <c r="AI168" i="26" s="1"/>
  <c r="S168" i="26"/>
  <c r="AA168" i="26"/>
  <c r="S160" i="26"/>
  <c r="AH160" i="26"/>
  <c r="AI160" i="26" s="1"/>
  <c r="S315" i="26"/>
  <c r="AA315" i="26"/>
  <c r="S298" i="26"/>
  <c r="AA298" i="26"/>
  <c r="U270" i="26"/>
  <c r="AC270" i="26"/>
  <c r="AC244" i="26"/>
  <c r="AC242" i="26"/>
  <c r="AC235" i="26"/>
  <c r="AC234" i="26"/>
  <c r="U207" i="26"/>
  <c r="AA206" i="26"/>
  <c r="AH206" i="26"/>
  <c r="AI206" i="26" s="1"/>
  <c r="S400" i="26"/>
  <c r="U354" i="26"/>
  <c r="AC354" i="26"/>
  <c r="S344" i="26"/>
  <c r="AA317" i="26"/>
  <c r="S317" i="26"/>
  <c r="AH268" i="26"/>
  <c r="AI268" i="26" s="1"/>
  <c r="AA268" i="26"/>
  <c r="U243" i="26"/>
  <c r="U237" i="26"/>
  <c r="AH162" i="26"/>
  <c r="AI162" i="26" s="1"/>
  <c r="S162" i="26"/>
  <c r="AA162" i="26"/>
  <c r="U150" i="26"/>
  <c r="AC150" i="26"/>
  <c r="AC271" i="26"/>
  <c r="U271" i="26"/>
  <c r="AA169" i="26"/>
  <c r="AH169" i="26"/>
  <c r="AI169" i="26" s="1"/>
  <c r="U130" i="26"/>
  <c r="AC130" i="26"/>
  <c r="AA121" i="26"/>
  <c r="AH121" i="26"/>
  <c r="AI121" i="26" s="1"/>
  <c r="S117" i="26"/>
  <c r="AA117" i="26"/>
  <c r="AC131" i="26"/>
  <c r="AA122" i="26"/>
  <c r="AH122" i="26"/>
  <c r="AI122" i="26" s="1"/>
  <c r="AA194" i="26"/>
  <c r="AH194" i="26"/>
  <c r="AI194" i="26" s="1"/>
  <c r="S148" i="26"/>
  <c r="AH148" i="26"/>
  <c r="AI148" i="26" s="1"/>
  <c r="AA133" i="26"/>
  <c r="AH133" i="26"/>
  <c r="AI133" i="26" s="1"/>
  <c r="S314" i="26"/>
  <c r="AA314" i="26"/>
  <c r="AA313" i="26"/>
  <c r="AH313" i="26"/>
  <c r="AI313" i="26" s="1"/>
  <c r="AA311" i="26"/>
  <c r="AH311" i="26"/>
  <c r="AI311" i="26" s="1"/>
  <c r="U259" i="26"/>
  <c r="AC259" i="26"/>
  <c r="S256" i="26"/>
  <c r="S232" i="26"/>
  <c r="AH232" i="26"/>
  <c r="AI232" i="26" s="1"/>
  <c r="S207" i="26"/>
  <c r="AA207" i="26"/>
  <c r="AH207" i="26"/>
  <c r="AI207" i="26" s="1"/>
  <c r="S195" i="26"/>
  <c r="AA195" i="26"/>
  <c r="AH195" i="26"/>
  <c r="AI195" i="26" s="1"/>
  <c r="S150" i="26"/>
  <c r="AA150" i="26"/>
  <c r="S141" i="26"/>
  <c r="AA141" i="26"/>
  <c r="AH141" i="26"/>
  <c r="AI141" i="26" s="1"/>
  <c r="AA134" i="26"/>
  <c r="AH134" i="26"/>
  <c r="AI134" i="26" s="1"/>
  <c r="S259" i="26"/>
  <c r="AA259" i="26"/>
  <c r="U250" i="26"/>
  <c r="AC250" i="26"/>
  <c r="AC153" i="26"/>
  <c r="U153" i="26"/>
  <c r="S135" i="26"/>
  <c r="AA135" i="26"/>
  <c r="AH135" i="26"/>
  <c r="AI135" i="26" s="1"/>
  <c r="S272" i="26"/>
  <c r="AA270" i="26"/>
  <c r="AA238" i="26"/>
  <c r="AA234" i="26"/>
  <c r="AA211" i="26"/>
  <c r="AA144" i="26"/>
  <c r="AA139" i="26"/>
  <c r="S123" i="26"/>
  <c r="AA123" i="26"/>
  <c r="AH123" i="26"/>
  <c r="AI123" i="26" s="1"/>
  <c r="S299" i="26"/>
  <c r="S260" i="26"/>
  <c r="AA249" i="26"/>
  <c r="AA248" i="26"/>
  <c r="S216" i="26"/>
  <c r="S213" i="26"/>
  <c r="S212" i="26"/>
  <c r="U280" i="26"/>
  <c r="AC280" i="26"/>
  <c r="S248" i="26"/>
  <c r="AA214" i="26"/>
  <c r="S144" i="26"/>
  <c r="S139" i="26"/>
  <c r="AC126" i="26"/>
  <c r="AC268" i="26"/>
  <c r="AA140" i="26"/>
  <c r="AH140" i="26"/>
  <c r="AI140" i="26" s="1"/>
  <c r="S126" i="26"/>
  <c r="AA126" i="26"/>
  <c r="S124" i="26"/>
  <c r="AH124" i="26"/>
  <c r="AI124" i="26" s="1"/>
  <c r="S153" i="26"/>
  <c r="AA153" i="26"/>
  <c r="AA152" i="26"/>
  <c r="AH152" i="26"/>
  <c r="AI152" i="26" s="1"/>
  <c r="S129" i="26"/>
  <c r="AA129" i="26"/>
  <c r="AA128" i="26"/>
  <c r="AH128" i="26"/>
  <c r="AI128" i="26" s="1"/>
  <c r="J15" i="26"/>
  <c r="AL39" i="24" l="1"/>
  <c r="AL38" i="24"/>
  <c r="AL37" i="24"/>
  <c r="AL36" i="24"/>
  <c r="AL35" i="24"/>
  <c r="AL34" i="24"/>
  <c r="AL33" i="24"/>
  <c r="AL32" i="24"/>
  <c r="AL31" i="24"/>
  <c r="AL30" i="24"/>
  <c r="AL29" i="24"/>
  <c r="AL28" i="24"/>
  <c r="AL27" i="24"/>
  <c r="AL26" i="24"/>
  <c r="AL25" i="24"/>
  <c r="AL24" i="24"/>
  <c r="AL23" i="24"/>
  <c r="AL22" i="24"/>
  <c r="AL21" i="24"/>
  <c r="AL20" i="24"/>
  <c r="AL19" i="24"/>
  <c r="AL18" i="24"/>
  <c r="AL17" i="24"/>
  <c r="AL16" i="24"/>
  <c r="AL15" i="24"/>
  <c r="AL14" i="24"/>
  <c r="AL13" i="24"/>
  <c r="AL12" i="24"/>
  <c r="AL11" i="24"/>
  <c r="AL10" i="24"/>
  <c r="AL9" i="24"/>
  <c r="AL8" i="24"/>
  <c r="AL7" i="24"/>
  <c r="AL6" i="24"/>
  <c r="AL5" i="24"/>
  <c r="AK39" i="24"/>
  <c r="AK38" i="24"/>
  <c r="AK37" i="24"/>
  <c r="AK36" i="24"/>
  <c r="AK35" i="24"/>
  <c r="AK34" i="24"/>
  <c r="AK33" i="24"/>
  <c r="AK32" i="24"/>
  <c r="AK31" i="24"/>
  <c r="AK30" i="24"/>
  <c r="AK29" i="24"/>
  <c r="AK28" i="24"/>
  <c r="AK27" i="24"/>
  <c r="AK26" i="24"/>
  <c r="AK25" i="24"/>
  <c r="AK24" i="24"/>
  <c r="AK23" i="24"/>
  <c r="AK22" i="24"/>
  <c r="AK21" i="24"/>
  <c r="AK20" i="24"/>
  <c r="AK19" i="24"/>
  <c r="AK18" i="24"/>
  <c r="AK17" i="24"/>
  <c r="AK16" i="24"/>
  <c r="AK15" i="24"/>
  <c r="AK14" i="24"/>
  <c r="AK13" i="24"/>
  <c r="AK12" i="24"/>
  <c r="AK11" i="24"/>
  <c r="AK10" i="24"/>
  <c r="AK9" i="24"/>
  <c r="AK8" i="24"/>
  <c r="AK7" i="24"/>
  <c r="AK6" i="24"/>
  <c r="AK5" i="24"/>
  <c r="AJ33" i="24"/>
  <c r="AJ32" i="24"/>
  <c r="AJ29" i="24"/>
  <c r="AJ28" i="24"/>
  <c r="AJ27" i="24"/>
  <c r="AJ26" i="24"/>
  <c r="AJ25" i="24"/>
  <c r="AJ24" i="24"/>
  <c r="AJ23" i="24"/>
  <c r="AJ21" i="24"/>
  <c r="AJ20" i="24"/>
  <c r="AJ19" i="24"/>
  <c r="AJ18" i="24"/>
  <c r="AJ17" i="24"/>
  <c r="AJ16" i="24"/>
  <c r="AJ15" i="24"/>
  <c r="AJ14" i="24"/>
  <c r="AJ13" i="24"/>
  <c r="AJ10" i="24"/>
  <c r="AJ8" i="24"/>
  <c r="AJ7" i="24"/>
  <c r="AJ6" i="24"/>
  <c r="AJ5" i="24"/>
  <c r="AI39" i="24"/>
  <c r="AI38" i="24"/>
  <c r="AI37" i="24"/>
  <c r="AI36" i="24"/>
  <c r="AI35" i="24"/>
  <c r="AI34" i="24"/>
  <c r="AI33" i="24"/>
  <c r="AI32" i="24"/>
  <c r="AI31" i="24"/>
  <c r="AI30" i="24"/>
  <c r="AI29" i="24"/>
  <c r="AI28" i="24"/>
  <c r="AI27" i="24"/>
  <c r="AI26" i="24"/>
  <c r="AI25" i="24"/>
  <c r="AI24" i="24"/>
  <c r="AI23" i="24"/>
  <c r="AI22" i="24"/>
  <c r="AI21" i="24"/>
  <c r="AI20" i="24"/>
  <c r="AI19" i="24"/>
  <c r="AI18" i="24"/>
  <c r="AI17" i="24"/>
  <c r="AI16" i="24"/>
  <c r="AI15" i="24"/>
  <c r="AI14" i="24"/>
  <c r="AI13" i="24"/>
  <c r="AI11" i="24"/>
  <c r="AI12" i="24"/>
  <c r="AI10" i="24"/>
  <c r="AI9" i="24"/>
  <c r="AI8" i="24"/>
  <c r="AI7" i="24"/>
  <c r="AI6" i="24"/>
  <c r="AI5" i="24"/>
  <c r="AT5" i="24"/>
  <c r="AG14" i="26"/>
  <c r="AC14" i="26" s="1"/>
  <c r="AJ14" i="26"/>
  <c r="AB7" i="26"/>
  <c r="AB5" i="26"/>
  <c r="AN136" i="15"/>
  <c r="AN129" i="15"/>
  <c r="AN125" i="15"/>
  <c r="AN120" i="15"/>
  <c r="AN116" i="15"/>
  <c r="AN112" i="15"/>
  <c r="Q30" i="15"/>
  <c r="Q28" i="15"/>
  <c r="Q26" i="15" s="1"/>
  <c r="AJ113" i="26" l="1"/>
  <c r="AJ112" i="26"/>
  <c r="AJ111" i="26"/>
  <c r="AJ110" i="26"/>
  <c r="AJ109" i="26"/>
  <c r="AJ108" i="26"/>
  <c r="AJ107" i="26"/>
  <c r="AJ106" i="26"/>
  <c r="AJ105" i="26"/>
  <c r="AJ104" i="26"/>
  <c r="AJ103" i="26"/>
  <c r="AJ102" i="26"/>
  <c r="AJ101" i="26"/>
  <c r="AJ100" i="26"/>
  <c r="AJ99" i="26"/>
  <c r="AJ98" i="26"/>
  <c r="AJ97" i="26"/>
  <c r="AJ96" i="26"/>
  <c r="AJ95" i="26"/>
  <c r="AJ94" i="26"/>
  <c r="AJ93" i="26"/>
  <c r="AJ92" i="26"/>
  <c r="AJ91" i="26"/>
  <c r="AJ90" i="26"/>
  <c r="AJ89" i="26"/>
  <c r="AJ88" i="26"/>
  <c r="AJ87" i="26"/>
  <c r="AJ86" i="26"/>
  <c r="AJ85" i="26"/>
  <c r="AJ84" i="26"/>
  <c r="AJ83" i="26"/>
  <c r="AJ82" i="26"/>
  <c r="AJ81" i="26"/>
  <c r="AJ80" i="26"/>
  <c r="AJ79" i="26"/>
  <c r="AJ78" i="26"/>
  <c r="AJ77" i="26"/>
  <c r="AJ76" i="26"/>
  <c r="AJ75" i="26"/>
  <c r="AJ74" i="26"/>
  <c r="AJ73" i="26"/>
  <c r="AJ72" i="26"/>
  <c r="AJ71" i="26"/>
  <c r="AJ70" i="26"/>
  <c r="AJ69" i="26"/>
  <c r="AJ68" i="26"/>
  <c r="AJ67" i="26"/>
  <c r="AJ66" i="26"/>
  <c r="AJ65" i="26"/>
  <c r="AJ64" i="26"/>
  <c r="AJ63" i="26"/>
  <c r="AJ62" i="26"/>
  <c r="AJ61" i="26"/>
  <c r="AJ60" i="26"/>
  <c r="AJ59" i="26"/>
  <c r="AJ58" i="26"/>
  <c r="AJ57" i="26"/>
  <c r="AJ56" i="26"/>
  <c r="AJ55" i="26"/>
  <c r="AJ54" i="26"/>
  <c r="AJ53" i="26"/>
  <c r="AJ52" i="26"/>
  <c r="AJ51" i="26"/>
  <c r="AJ50" i="26"/>
  <c r="AJ49" i="26"/>
  <c r="AJ48" i="26"/>
  <c r="AJ47" i="26"/>
  <c r="AJ46" i="26"/>
  <c r="AJ45" i="26"/>
  <c r="AJ44" i="26"/>
  <c r="AJ43" i="26"/>
  <c r="AJ42" i="26"/>
  <c r="AJ41" i="26"/>
  <c r="AJ40" i="26"/>
  <c r="AJ39" i="26"/>
  <c r="AJ38" i="26"/>
  <c r="AJ37" i="26"/>
  <c r="AJ36" i="26"/>
  <c r="AJ35" i="26"/>
  <c r="AJ34" i="26"/>
  <c r="AJ33" i="26"/>
  <c r="AJ32" i="26"/>
  <c r="AJ31" i="26"/>
  <c r="AJ30" i="26"/>
  <c r="AJ29" i="26"/>
  <c r="AJ28" i="26"/>
  <c r="AJ27" i="26"/>
  <c r="AJ26" i="26"/>
  <c r="AJ25" i="26"/>
  <c r="AJ24" i="26"/>
  <c r="AJ23" i="26"/>
  <c r="AJ22" i="26"/>
  <c r="AJ21" i="26"/>
  <c r="AJ20" i="26"/>
  <c r="AJ19" i="26"/>
  <c r="AJ18" i="26"/>
  <c r="AJ17" i="26"/>
  <c r="AJ16" i="26"/>
  <c r="AJ15" i="26"/>
  <c r="AB8" i="26" l="1"/>
  <c r="AC7" i="26" s="1"/>
  <c r="AD1" i="26" l="1"/>
  <c r="N16" i="26" l="1"/>
  <c r="AA16" i="26" s="1"/>
  <c r="N17" i="26"/>
  <c r="AA17" i="26" s="1"/>
  <c r="N18" i="26"/>
  <c r="AA18" i="26" s="1"/>
  <c r="N19" i="26"/>
  <c r="N20" i="26"/>
  <c r="N21" i="26"/>
  <c r="AA21" i="26" s="1"/>
  <c r="N22" i="26"/>
  <c r="AH22" i="26" s="1"/>
  <c r="N23" i="26"/>
  <c r="N24" i="26"/>
  <c r="N25" i="26"/>
  <c r="N26" i="26"/>
  <c r="N27" i="26"/>
  <c r="N28" i="26"/>
  <c r="N29" i="26"/>
  <c r="N30" i="26"/>
  <c r="N31" i="26"/>
  <c r="N32" i="26"/>
  <c r="N33" i="26"/>
  <c r="N34" i="26"/>
  <c r="N35" i="26"/>
  <c r="N36" i="26"/>
  <c r="N37" i="26"/>
  <c r="N38" i="26"/>
  <c r="N39" i="26"/>
  <c r="N40" i="26"/>
  <c r="N41" i="26"/>
  <c r="N42" i="26"/>
  <c r="N43" i="26"/>
  <c r="N44" i="26"/>
  <c r="N45" i="26"/>
  <c r="N46" i="26"/>
  <c r="N47" i="26"/>
  <c r="N48" i="26"/>
  <c r="N49" i="26"/>
  <c r="N50" i="26"/>
  <c r="N51" i="26"/>
  <c r="N52" i="26"/>
  <c r="N53" i="26"/>
  <c r="N54" i="26"/>
  <c r="N55" i="26"/>
  <c r="N56" i="26"/>
  <c r="N57" i="26"/>
  <c r="N58" i="26"/>
  <c r="N59" i="26"/>
  <c r="N60" i="26"/>
  <c r="N61" i="26"/>
  <c r="N62" i="26"/>
  <c r="N63" i="26"/>
  <c r="N64" i="26"/>
  <c r="N65" i="26"/>
  <c r="N66" i="26"/>
  <c r="N67" i="26"/>
  <c r="N68" i="26"/>
  <c r="N69" i="26"/>
  <c r="N70" i="26"/>
  <c r="N71" i="26"/>
  <c r="N72" i="26"/>
  <c r="N73" i="26"/>
  <c r="N74" i="26"/>
  <c r="N75" i="26"/>
  <c r="N76" i="26"/>
  <c r="N77" i="26"/>
  <c r="N78" i="26"/>
  <c r="N79" i="26"/>
  <c r="N80" i="26"/>
  <c r="N81" i="26"/>
  <c r="N82" i="26"/>
  <c r="N83" i="26"/>
  <c r="N84" i="26"/>
  <c r="N85" i="26"/>
  <c r="N86" i="26"/>
  <c r="N87" i="26"/>
  <c r="N88" i="26"/>
  <c r="N89" i="26"/>
  <c r="N90" i="26"/>
  <c r="N91" i="26"/>
  <c r="N92" i="26"/>
  <c r="N93" i="26"/>
  <c r="N94" i="26"/>
  <c r="N95" i="26"/>
  <c r="N96" i="26"/>
  <c r="N97" i="26"/>
  <c r="N98" i="26"/>
  <c r="N99" i="26"/>
  <c r="N100" i="26"/>
  <c r="N101" i="26"/>
  <c r="N102" i="26"/>
  <c r="N103" i="26"/>
  <c r="N104" i="26"/>
  <c r="N105" i="26"/>
  <c r="N106" i="26"/>
  <c r="N107" i="26"/>
  <c r="N108" i="26"/>
  <c r="N109" i="26"/>
  <c r="N110" i="26"/>
  <c r="N111" i="26"/>
  <c r="N112" i="26"/>
  <c r="N113" i="26"/>
  <c r="N15" i="26"/>
  <c r="Z40" i="16"/>
  <c r="Z41" i="16"/>
  <c r="Z42" i="16"/>
  <c r="Z43" i="16"/>
  <c r="Z44" i="16"/>
  <c r="Z45" i="16"/>
  <c r="Z46" i="16"/>
  <c r="Z47" i="16"/>
  <c r="Z48" i="16"/>
  <c r="Z49" i="16"/>
  <c r="Z50" i="16"/>
  <c r="Z51" i="16"/>
  <c r="Z52" i="16"/>
  <c r="Z53" i="16"/>
  <c r="Z54" i="16"/>
  <c r="Z55" i="16"/>
  <c r="Z56" i="16"/>
  <c r="Z57" i="16"/>
  <c r="Z58" i="16"/>
  <c r="Z59" i="16"/>
  <c r="Z60" i="16"/>
  <c r="Z61" i="16"/>
  <c r="Z62" i="16"/>
  <c r="Z63" i="16"/>
  <c r="Z64" i="16"/>
  <c r="Z65" i="16"/>
  <c r="Z66" i="16"/>
  <c r="Z67" i="16"/>
  <c r="Z68" i="16"/>
  <c r="Z69" i="16"/>
  <c r="Z70" i="16"/>
  <c r="Z71" i="16"/>
  <c r="Z72" i="16"/>
  <c r="Z73" i="16"/>
  <c r="Z74" i="16"/>
  <c r="Z75" i="16"/>
  <c r="Z76" i="16"/>
  <c r="Z77" i="16"/>
  <c r="Z78" i="16"/>
  <c r="Z79" i="16"/>
  <c r="Z80" i="16"/>
  <c r="Z81" i="16"/>
  <c r="Z82" i="16"/>
  <c r="Z83" i="16"/>
  <c r="Z84" i="16"/>
  <c r="Z85" i="16"/>
  <c r="Z86" i="16"/>
  <c r="Z87" i="16"/>
  <c r="Z88" i="16"/>
  <c r="Z89" i="16"/>
  <c r="Z90" i="16"/>
  <c r="Z91" i="16"/>
  <c r="Z92" i="16"/>
  <c r="Z93" i="16"/>
  <c r="Z94" i="16"/>
  <c r="Z95" i="16"/>
  <c r="Z96" i="16"/>
  <c r="Z97" i="16"/>
  <c r="Z98" i="16"/>
  <c r="Z99" i="16"/>
  <c r="Z100" i="16"/>
  <c r="Z101" i="16"/>
  <c r="Z102" i="16"/>
  <c r="Z103" i="16"/>
  <c r="Z104" i="16"/>
  <c r="Z105" i="16"/>
  <c r="Z106" i="16"/>
  <c r="Z107" i="16"/>
  <c r="Z108" i="16"/>
  <c r="Z109" i="16"/>
  <c r="Z110" i="16"/>
  <c r="Z111" i="16"/>
  <c r="Z112" i="16"/>
  <c r="Z113" i="16"/>
  <c r="Z114" i="16"/>
  <c r="Z115" i="16"/>
  <c r="Z116" i="16"/>
  <c r="Z117" i="16"/>
  <c r="Z118" i="16"/>
  <c r="Z119" i="16"/>
  <c r="Z120" i="16"/>
  <c r="Z121" i="16"/>
  <c r="Z122" i="16"/>
  <c r="Z123" i="16"/>
  <c r="Z124" i="16"/>
  <c r="Z125" i="16"/>
  <c r="Z126" i="16"/>
  <c r="Z127" i="16"/>
  <c r="Z128" i="16"/>
  <c r="Z129" i="16"/>
  <c r="Z130" i="16"/>
  <c r="Z131" i="16"/>
  <c r="Z132" i="16"/>
  <c r="Z133" i="16"/>
  <c r="Z134" i="16"/>
  <c r="Z135" i="16"/>
  <c r="Z136" i="16"/>
  <c r="Z137" i="16"/>
  <c r="Z138" i="16"/>
  <c r="Z39" i="16"/>
  <c r="S20" i="26" l="1"/>
  <c r="AA20" i="26"/>
  <c r="S19" i="26"/>
  <c r="AA19" i="26"/>
  <c r="S15" i="26"/>
  <c r="AA15" i="26"/>
  <c r="AA150" i="15"/>
  <c r="T150" i="15"/>
  <c r="W18" i="15" l="1"/>
  <c r="W20" i="15" s="1"/>
  <c r="AG15" i="26"/>
  <c r="AG16" i="26"/>
  <c r="AG17" i="26"/>
  <c r="AG18" i="26"/>
  <c r="AC18" i="26" s="1"/>
  <c r="AG19" i="26"/>
  <c r="AG20" i="26"/>
  <c r="AG21" i="26"/>
  <c r="AG22" i="26"/>
  <c r="U22" i="26" s="1"/>
  <c r="AG23" i="26"/>
  <c r="U23" i="26" s="1"/>
  <c r="AG24" i="26"/>
  <c r="U24" i="26" s="1"/>
  <c r="AG25" i="26"/>
  <c r="U25" i="26" s="1"/>
  <c r="AG26" i="26"/>
  <c r="U26" i="26" s="1"/>
  <c r="AG27" i="26"/>
  <c r="U27" i="26" s="1"/>
  <c r="AG28" i="26"/>
  <c r="U28" i="26" s="1"/>
  <c r="AG29" i="26"/>
  <c r="U29" i="26" s="1"/>
  <c r="AG30" i="26"/>
  <c r="U30" i="26" s="1"/>
  <c r="AG31" i="26"/>
  <c r="U31" i="26" s="1"/>
  <c r="AG32" i="26"/>
  <c r="U32" i="26" s="1"/>
  <c r="AG33" i="26"/>
  <c r="U33" i="26" s="1"/>
  <c r="AG34" i="26"/>
  <c r="U34" i="26" s="1"/>
  <c r="AG35" i="26"/>
  <c r="U35" i="26" s="1"/>
  <c r="AG36" i="26"/>
  <c r="U36" i="26" s="1"/>
  <c r="AG37" i="26"/>
  <c r="U37" i="26" s="1"/>
  <c r="AG38" i="26"/>
  <c r="U38" i="26" s="1"/>
  <c r="AG39" i="26"/>
  <c r="U39" i="26" s="1"/>
  <c r="AG40" i="26"/>
  <c r="U40" i="26" s="1"/>
  <c r="AG41" i="26"/>
  <c r="U41" i="26" s="1"/>
  <c r="AG42" i="26"/>
  <c r="U42" i="26" s="1"/>
  <c r="AG43" i="26"/>
  <c r="U43" i="26" s="1"/>
  <c r="AG44" i="26"/>
  <c r="U44" i="26" s="1"/>
  <c r="AG45" i="26"/>
  <c r="U45" i="26" s="1"/>
  <c r="AG46" i="26"/>
  <c r="U46" i="26" s="1"/>
  <c r="AG47" i="26"/>
  <c r="U47" i="26" s="1"/>
  <c r="AG48" i="26"/>
  <c r="U48" i="26" s="1"/>
  <c r="AG49" i="26"/>
  <c r="U49" i="26" s="1"/>
  <c r="AG50" i="26"/>
  <c r="U50" i="26" s="1"/>
  <c r="AG51" i="26"/>
  <c r="U51" i="26" s="1"/>
  <c r="AG52" i="26"/>
  <c r="U52" i="26" s="1"/>
  <c r="AG53" i="26"/>
  <c r="U53" i="26" s="1"/>
  <c r="AG54" i="26"/>
  <c r="U54" i="26" s="1"/>
  <c r="AG55" i="26"/>
  <c r="U55" i="26" s="1"/>
  <c r="AG56" i="26"/>
  <c r="U56" i="26" s="1"/>
  <c r="AG57" i="26"/>
  <c r="U57" i="26" s="1"/>
  <c r="AG58" i="26"/>
  <c r="U58" i="26" s="1"/>
  <c r="AG59" i="26"/>
  <c r="U59" i="26" s="1"/>
  <c r="AG60" i="26"/>
  <c r="U60" i="26" s="1"/>
  <c r="AG61" i="26"/>
  <c r="U61" i="26" s="1"/>
  <c r="AG62" i="26"/>
  <c r="U62" i="26" s="1"/>
  <c r="AG63" i="26"/>
  <c r="U63" i="26" s="1"/>
  <c r="AG64" i="26"/>
  <c r="U64" i="26" s="1"/>
  <c r="AG65" i="26"/>
  <c r="U65" i="26" s="1"/>
  <c r="AG66" i="26"/>
  <c r="U66" i="26" s="1"/>
  <c r="AG67" i="26"/>
  <c r="U67" i="26" s="1"/>
  <c r="AG68" i="26"/>
  <c r="U68" i="26" s="1"/>
  <c r="AG69" i="26"/>
  <c r="U69" i="26" s="1"/>
  <c r="AG70" i="26"/>
  <c r="U70" i="26" s="1"/>
  <c r="AG71" i="26"/>
  <c r="U71" i="26" s="1"/>
  <c r="AG72" i="26"/>
  <c r="U72" i="26" s="1"/>
  <c r="AG73" i="26"/>
  <c r="U73" i="26" s="1"/>
  <c r="AG74" i="26"/>
  <c r="U74" i="26" s="1"/>
  <c r="AG75" i="26"/>
  <c r="U75" i="26" s="1"/>
  <c r="AG76" i="26"/>
  <c r="U76" i="26" s="1"/>
  <c r="AG77" i="26"/>
  <c r="U77" i="26" s="1"/>
  <c r="AG78" i="26"/>
  <c r="U78" i="26" s="1"/>
  <c r="AG79" i="26"/>
  <c r="U79" i="26" s="1"/>
  <c r="AG80" i="26"/>
  <c r="U80" i="26" s="1"/>
  <c r="AG81" i="26"/>
  <c r="U81" i="26" s="1"/>
  <c r="AG82" i="26"/>
  <c r="U82" i="26" s="1"/>
  <c r="AG83" i="26"/>
  <c r="U83" i="26" s="1"/>
  <c r="AG84" i="26"/>
  <c r="U84" i="26" s="1"/>
  <c r="AG85" i="26"/>
  <c r="U85" i="26" s="1"/>
  <c r="AG86" i="26"/>
  <c r="U86" i="26" s="1"/>
  <c r="AG87" i="26"/>
  <c r="U87" i="26" s="1"/>
  <c r="AG88" i="26"/>
  <c r="U88" i="26" s="1"/>
  <c r="AG89" i="26"/>
  <c r="U89" i="26" s="1"/>
  <c r="AG90" i="26"/>
  <c r="U90" i="26" s="1"/>
  <c r="AG91" i="26"/>
  <c r="U91" i="26" s="1"/>
  <c r="AG92" i="26"/>
  <c r="U92" i="26" s="1"/>
  <c r="AG93" i="26"/>
  <c r="U93" i="26" s="1"/>
  <c r="AG94" i="26"/>
  <c r="U94" i="26" s="1"/>
  <c r="AG95" i="26"/>
  <c r="U95" i="26" s="1"/>
  <c r="AG96" i="26"/>
  <c r="U96" i="26" s="1"/>
  <c r="AG97" i="26"/>
  <c r="U97" i="26" s="1"/>
  <c r="AG98" i="26"/>
  <c r="U98" i="26" s="1"/>
  <c r="AG99" i="26"/>
  <c r="U99" i="26" s="1"/>
  <c r="AG100" i="26"/>
  <c r="U100" i="26" s="1"/>
  <c r="AG101" i="26"/>
  <c r="U101" i="26" s="1"/>
  <c r="AG102" i="26"/>
  <c r="U102" i="26" s="1"/>
  <c r="AG103" i="26"/>
  <c r="U103" i="26" s="1"/>
  <c r="AG104" i="26"/>
  <c r="U104" i="26" s="1"/>
  <c r="AG105" i="26"/>
  <c r="U105" i="26" s="1"/>
  <c r="AG106" i="26"/>
  <c r="U106" i="26" s="1"/>
  <c r="AG107" i="26"/>
  <c r="U107" i="26" s="1"/>
  <c r="AG108" i="26"/>
  <c r="U108" i="26" s="1"/>
  <c r="AG109" i="26"/>
  <c r="U109" i="26" s="1"/>
  <c r="AG110" i="26"/>
  <c r="U110" i="26" s="1"/>
  <c r="AG111" i="26"/>
  <c r="U111" i="26" s="1"/>
  <c r="AG112" i="26"/>
  <c r="U112" i="26" s="1"/>
  <c r="AG113" i="26"/>
  <c r="U113" i="26" s="1"/>
  <c r="AT6" i="24"/>
  <c r="AU6" i="24"/>
  <c r="AV6" i="24"/>
  <c r="AW6" i="24"/>
  <c r="AT7" i="24"/>
  <c r="AU7" i="24"/>
  <c r="AV7" i="24"/>
  <c r="AW7" i="24"/>
  <c r="AT8" i="24"/>
  <c r="AU8" i="24"/>
  <c r="AV8" i="24"/>
  <c r="AW8" i="24"/>
  <c r="AT9" i="24"/>
  <c r="AV9" i="24"/>
  <c r="AW9" i="24"/>
  <c r="AT10" i="24"/>
  <c r="AU10" i="24"/>
  <c r="AV10" i="24"/>
  <c r="AW10" i="24"/>
  <c r="AT11" i="24"/>
  <c r="AV11" i="24"/>
  <c r="AW11" i="24"/>
  <c r="AT12" i="24"/>
  <c r="AV12" i="24"/>
  <c r="AW12" i="24"/>
  <c r="AT13" i="24"/>
  <c r="AU13" i="24"/>
  <c r="AV13" i="24"/>
  <c r="AW13" i="24"/>
  <c r="AT14" i="24"/>
  <c r="AU14" i="24"/>
  <c r="AV14" i="24"/>
  <c r="AW14" i="24"/>
  <c r="AT15" i="24"/>
  <c r="AU15" i="24"/>
  <c r="AV15" i="24"/>
  <c r="AW15" i="24"/>
  <c r="AT17" i="24"/>
  <c r="AU17" i="24"/>
  <c r="AV17" i="24"/>
  <c r="AW17" i="24"/>
  <c r="AT18" i="24"/>
  <c r="AU18" i="24"/>
  <c r="AV18" i="24"/>
  <c r="AW18" i="24"/>
  <c r="AT20" i="24"/>
  <c r="AU20" i="24"/>
  <c r="AV20" i="24"/>
  <c r="AW20" i="24"/>
  <c r="AT21" i="24"/>
  <c r="AU21" i="24"/>
  <c r="AV21" i="24"/>
  <c r="AW21" i="24"/>
  <c r="AT22" i="24"/>
  <c r="AV22" i="24"/>
  <c r="AW22" i="24"/>
  <c r="AT23" i="24"/>
  <c r="AU23" i="24"/>
  <c r="AV23" i="24"/>
  <c r="AW23" i="24"/>
  <c r="AT24" i="24"/>
  <c r="AU24" i="24"/>
  <c r="AV24" i="24"/>
  <c r="AW24" i="24"/>
  <c r="AT25" i="24"/>
  <c r="AU25" i="24"/>
  <c r="AV25" i="24"/>
  <c r="AW25" i="24"/>
  <c r="AT26" i="24"/>
  <c r="AU26" i="24"/>
  <c r="AV26" i="24"/>
  <c r="AW26" i="24"/>
  <c r="AT27" i="24"/>
  <c r="AU27" i="24"/>
  <c r="AV27" i="24"/>
  <c r="AW27" i="24"/>
  <c r="AT28" i="24"/>
  <c r="AU28" i="24"/>
  <c r="AV28" i="24"/>
  <c r="AW28" i="24"/>
  <c r="AT29" i="24"/>
  <c r="AU29" i="24"/>
  <c r="AV29" i="24"/>
  <c r="AW29" i="24"/>
  <c r="AT30" i="24"/>
  <c r="AV30" i="24"/>
  <c r="AW30" i="24"/>
  <c r="AT31" i="24"/>
  <c r="AV31" i="24"/>
  <c r="AW31" i="24"/>
  <c r="AT32" i="24"/>
  <c r="AU32" i="24"/>
  <c r="AV32" i="24"/>
  <c r="AW32" i="24"/>
  <c r="AT33" i="24"/>
  <c r="AU33" i="24"/>
  <c r="AV33" i="24"/>
  <c r="AW33" i="24"/>
  <c r="AT34" i="24"/>
  <c r="AV34" i="24"/>
  <c r="AW34" i="24"/>
  <c r="AT35" i="24"/>
  <c r="AV35" i="24"/>
  <c r="AW35" i="24"/>
  <c r="AT36" i="24"/>
  <c r="AV36" i="24"/>
  <c r="AW36" i="24"/>
  <c r="AT37" i="24"/>
  <c r="AV37" i="24"/>
  <c r="AW37" i="24"/>
  <c r="AT38" i="24"/>
  <c r="AV38" i="24"/>
  <c r="AW38" i="24"/>
  <c r="AT39" i="24"/>
  <c r="AV39" i="24"/>
  <c r="AW39" i="24"/>
  <c r="AW5" i="24"/>
  <c r="AV5" i="24"/>
  <c r="AU5" i="24"/>
  <c r="U19" i="26" l="1"/>
  <c r="AC19" i="26"/>
  <c r="U17" i="26"/>
  <c r="AC17" i="26"/>
  <c r="U16" i="26"/>
  <c r="AC16" i="26"/>
  <c r="U15" i="26"/>
  <c r="AC15" i="26"/>
  <c r="U20" i="26"/>
  <c r="AC20" i="26"/>
  <c r="U21" i="26"/>
  <c r="AC21" i="26"/>
  <c r="AI108" i="15"/>
  <c r="AC54" i="26"/>
  <c r="AC22" i="26"/>
  <c r="AC108" i="26"/>
  <c r="AC52" i="26"/>
  <c r="AC100" i="26"/>
  <c r="AC46" i="26"/>
  <c r="AC92" i="26"/>
  <c r="AC44" i="26"/>
  <c r="AC84" i="26"/>
  <c r="AC38" i="26"/>
  <c r="AC76" i="26"/>
  <c r="AC36" i="26"/>
  <c r="AC68" i="26"/>
  <c r="AC30" i="26"/>
  <c r="AC60" i="26"/>
  <c r="AC28" i="26"/>
  <c r="AC107" i="26"/>
  <c r="AC99" i="26"/>
  <c r="AC91" i="26"/>
  <c r="AC83" i="26"/>
  <c r="AC75" i="26"/>
  <c r="AC67" i="26"/>
  <c r="AC59" i="26"/>
  <c r="AC51" i="26"/>
  <c r="AC43" i="26"/>
  <c r="AC35" i="26"/>
  <c r="AC27" i="26"/>
  <c r="AC106" i="26"/>
  <c r="AC98" i="26"/>
  <c r="AC90" i="26"/>
  <c r="AC82" i="26"/>
  <c r="AC74" i="26"/>
  <c r="AC66" i="26"/>
  <c r="AC58" i="26"/>
  <c r="AC50" i="26"/>
  <c r="AC42" i="26"/>
  <c r="AC34" i="26"/>
  <c r="AC26" i="26"/>
  <c r="AC113" i="26"/>
  <c r="AC105" i="26"/>
  <c r="AC97" i="26"/>
  <c r="AC89" i="26"/>
  <c r="AC81" i="26"/>
  <c r="AC73" i="26"/>
  <c r="AC65" i="26"/>
  <c r="AC57" i="26"/>
  <c r="AC49" i="26"/>
  <c r="AC41" i="26"/>
  <c r="AC33" i="26"/>
  <c r="AC25" i="26"/>
  <c r="AC112" i="26"/>
  <c r="AC104" i="26"/>
  <c r="AC96" i="26"/>
  <c r="AC88" i="26"/>
  <c r="AC80" i="26"/>
  <c r="AC72" i="26"/>
  <c r="AC64" i="26"/>
  <c r="AC56" i="26"/>
  <c r="AC48" i="26"/>
  <c r="AC40" i="26"/>
  <c r="AC32" i="26"/>
  <c r="AC24" i="26"/>
  <c r="AC111" i="26"/>
  <c r="AC103" i="26"/>
  <c r="AC95" i="26"/>
  <c r="AC87" i="26"/>
  <c r="AC79" i="26"/>
  <c r="AC71" i="26"/>
  <c r="AC63" i="26"/>
  <c r="AC55" i="26"/>
  <c r="AC47" i="26"/>
  <c r="AC39" i="26"/>
  <c r="AC31" i="26"/>
  <c r="AC23" i="26"/>
  <c r="AC110" i="26"/>
  <c r="AC102" i="26"/>
  <c r="AC94" i="26"/>
  <c r="AC86" i="26"/>
  <c r="AC78" i="26"/>
  <c r="AC70" i="26"/>
  <c r="AC62" i="26"/>
  <c r="AC109" i="26"/>
  <c r="AC101" i="26"/>
  <c r="AC93" i="26"/>
  <c r="AC85" i="26"/>
  <c r="AC77" i="26"/>
  <c r="AC69" i="26"/>
  <c r="AC61" i="26"/>
  <c r="AC53" i="26"/>
  <c r="AC45" i="26"/>
  <c r="AC37" i="26"/>
  <c r="AC29" i="26"/>
  <c r="U14" i="26"/>
  <c r="AI105" i="15" l="1"/>
  <c r="AQ136" i="15" l="1"/>
  <c r="AQ125" i="15"/>
  <c r="AQ120" i="15"/>
  <c r="AQ116" i="15"/>
  <c r="AQ112" i="15"/>
  <c r="AQ130" i="15"/>
  <c r="AQ129" i="15"/>
  <c r="B21" i="26"/>
  <c r="J21" i="26"/>
  <c r="K21" i="26"/>
  <c r="L21" i="26"/>
  <c r="M21" i="26"/>
  <c r="B22" i="26"/>
  <c r="J22" i="26"/>
  <c r="K22" i="26"/>
  <c r="L22" i="26"/>
  <c r="M22" i="26"/>
  <c r="B23" i="26"/>
  <c r="J23" i="26"/>
  <c r="K23" i="26"/>
  <c r="L23" i="26"/>
  <c r="M23" i="26"/>
  <c r="B24" i="26"/>
  <c r="J24" i="26"/>
  <c r="K24" i="26"/>
  <c r="L24" i="26"/>
  <c r="M24" i="26"/>
  <c r="B25" i="26"/>
  <c r="J25" i="26"/>
  <c r="K25" i="26"/>
  <c r="L25" i="26"/>
  <c r="M25" i="26"/>
  <c r="B26" i="26"/>
  <c r="J26" i="26"/>
  <c r="K26" i="26"/>
  <c r="L26" i="26"/>
  <c r="M26" i="26"/>
  <c r="B27" i="26"/>
  <c r="J27" i="26"/>
  <c r="K27" i="26"/>
  <c r="L27" i="26"/>
  <c r="M27" i="26"/>
  <c r="B28" i="26"/>
  <c r="J28" i="26"/>
  <c r="K28" i="26"/>
  <c r="L28" i="26"/>
  <c r="M28" i="26"/>
  <c r="B29" i="26"/>
  <c r="J29" i="26"/>
  <c r="K29" i="26"/>
  <c r="L29" i="26"/>
  <c r="M29" i="26"/>
  <c r="B30" i="26"/>
  <c r="J30" i="26"/>
  <c r="K30" i="26"/>
  <c r="L30" i="26"/>
  <c r="M30" i="26"/>
  <c r="B31" i="26"/>
  <c r="J31" i="26"/>
  <c r="K31" i="26"/>
  <c r="L31" i="26"/>
  <c r="M31" i="26"/>
  <c r="B32" i="26"/>
  <c r="J32" i="26"/>
  <c r="K32" i="26"/>
  <c r="L32" i="26"/>
  <c r="M32" i="26"/>
  <c r="B33" i="26"/>
  <c r="J33" i="26"/>
  <c r="K33" i="26"/>
  <c r="L33" i="26"/>
  <c r="M33" i="26"/>
  <c r="B34" i="26"/>
  <c r="J34" i="26"/>
  <c r="K34" i="26"/>
  <c r="L34" i="26"/>
  <c r="M34" i="26"/>
  <c r="B35" i="26"/>
  <c r="J35" i="26"/>
  <c r="K35" i="26"/>
  <c r="L35" i="26"/>
  <c r="M35" i="26"/>
  <c r="B36" i="26"/>
  <c r="J36" i="26"/>
  <c r="K36" i="26"/>
  <c r="L36" i="26"/>
  <c r="M36" i="26"/>
  <c r="B37" i="26"/>
  <c r="J37" i="26"/>
  <c r="K37" i="26"/>
  <c r="L37" i="26"/>
  <c r="M37" i="26"/>
  <c r="B38" i="26"/>
  <c r="J38" i="26"/>
  <c r="K38" i="26"/>
  <c r="L38" i="26"/>
  <c r="M38" i="26"/>
  <c r="B39" i="26"/>
  <c r="J39" i="26"/>
  <c r="K39" i="26"/>
  <c r="L39" i="26"/>
  <c r="M39" i="26"/>
  <c r="B40" i="26"/>
  <c r="J40" i="26"/>
  <c r="K40" i="26"/>
  <c r="L40" i="26"/>
  <c r="M40" i="26"/>
  <c r="B41" i="26"/>
  <c r="J41" i="26"/>
  <c r="K41" i="26"/>
  <c r="L41" i="26"/>
  <c r="M41" i="26"/>
  <c r="B42" i="26"/>
  <c r="J42" i="26"/>
  <c r="K42" i="26"/>
  <c r="L42" i="26"/>
  <c r="M42" i="26"/>
  <c r="B43" i="26"/>
  <c r="J43" i="26"/>
  <c r="K43" i="26"/>
  <c r="L43" i="26"/>
  <c r="M43" i="26"/>
  <c r="B44" i="26"/>
  <c r="J44" i="26"/>
  <c r="K44" i="26"/>
  <c r="L44" i="26"/>
  <c r="M44" i="26"/>
  <c r="B45" i="26"/>
  <c r="J45" i="26"/>
  <c r="K45" i="26"/>
  <c r="L45" i="26"/>
  <c r="M45" i="26"/>
  <c r="B46" i="26"/>
  <c r="J46" i="26"/>
  <c r="K46" i="26"/>
  <c r="L46" i="26"/>
  <c r="M46" i="26"/>
  <c r="B47" i="26"/>
  <c r="J47" i="26"/>
  <c r="K47" i="26"/>
  <c r="L47" i="26"/>
  <c r="M47" i="26"/>
  <c r="B48" i="26"/>
  <c r="J48" i="26"/>
  <c r="K48" i="26"/>
  <c r="L48" i="26"/>
  <c r="M48" i="26"/>
  <c r="B49" i="26"/>
  <c r="J49" i="26"/>
  <c r="K49" i="26"/>
  <c r="L49" i="26"/>
  <c r="M49" i="26"/>
  <c r="B50" i="26"/>
  <c r="J50" i="26"/>
  <c r="K50" i="26"/>
  <c r="L50" i="26"/>
  <c r="M50" i="26"/>
  <c r="B51" i="26"/>
  <c r="J51" i="26"/>
  <c r="K51" i="26"/>
  <c r="L51" i="26"/>
  <c r="M51" i="26"/>
  <c r="B52" i="26"/>
  <c r="J52" i="26"/>
  <c r="K52" i="26"/>
  <c r="L52" i="26"/>
  <c r="M52" i="26"/>
  <c r="B53" i="26"/>
  <c r="J53" i="26"/>
  <c r="K53" i="26"/>
  <c r="L53" i="26"/>
  <c r="M53" i="26"/>
  <c r="B54" i="26"/>
  <c r="J54" i="26"/>
  <c r="K54" i="26"/>
  <c r="L54" i="26"/>
  <c r="M54" i="26"/>
  <c r="B55" i="26"/>
  <c r="J55" i="26"/>
  <c r="K55" i="26"/>
  <c r="L55" i="26"/>
  <c r="M55" i="26"/>
  <c r="B56" i="26"/>
  <c r="J56" i="26"/>
  <c r="K56" i="26"/>
  <c r="L56" i="26"/>
  <c r="M56" i="26"/>
  <c r="B57" i="26"/>
  <c r="J57" i="26"/>
  <c r="K57" i="26"/>
  <c r="L57" i="26"/>
  <c r="M57" i="26"/>
  <c r="B58" i="26"/>
  <c r="J58" i="26"/>
  <c r="K58" i="26"/>
  <c r="L58" i="26"/>
  <c r="M58" i="26"/>
  <c r="B59" i="26"/>
  <c r="J59" i="26"/>
  <c r="K59" i="26"/>
  <c r="L59" i="26"/>
  <c r="M59" i="26"/>
  <c r="B60" i="26"/>
  <c r="J60" i="26"/>
  <c r="K60" i="26"/>
  <c r="L60" i="26"/>
  <c r="M60" i="26"/>
  <c r="B61" i="26"/>
  <c r="J61" i="26"/>
  <c r="K61" i="26"/>
  <c r="L61" i="26"/>
  <c r="M61" i="26"/>
  <c r="B62" i="26"/>
  <c r="J62" i="26"/>
  <c r="K62" i="26"/>
  <c r="L62" i="26"/>
  <c r="M62" i="26"/>
  <c r="B63" i="26"/>
  <c r="J63" i="26"/>
  <c r="K63" i="26"/>
  <c r="L63" i="26"/>
  <c r="M63" i="26"/>
  <c r="B64" i="26"/>
  <c r="J64" i="26"/>
  <c r="K64" i="26"/>
  <c r="L64" i="26"/>
  <c r="M64" i="26"/>
  <c r="B65" i="26"/>
  <c r="J65" i="26"/>
  <c r="K65" i="26"/>
  <c r="L65" i="26"/>
  <c r="M65" i="26"/>
  <c r="B66" i="26"/>
  <c r="J66" i="26"/>
  <c r="K66" i="26"/>
  <c r="L66" i="26"/>
  <c r="M66" i="26"/>
  <c r="B67" i="26"/>
  <c r="J67" i="26"/>
  <c r="K67" i="26"/>
  <c r="L67" i="26"/>
  <c r="M67" i="26"/>
  <c r="B68" i="26"/>
  <c r="J68" i="26"/>
  <c r="K68" i="26"/>
  <c r="L68" i="26"/>
  <c r="M68" i="26"/>
  <c r="B69" i="26"/>
  <c r="J69" i="26"/>
  <c r="K69" i="26"/>
  <c r="L69" i="26"/>
  <c r="M69" i="26"/>
  <c r="B70" i="26"/>
  <c r="J70" i="26"/>
  <c r="K70" i="26"/>
  <c r="L70" i="26"/>
  <c r="M70" i="26"/>
  <c r="B71" i="26"/>
  <c r="J71" i="26"/>
  <c r="K71" i="26"/>
  <c r="L71" i="26"/>
  <c r="M71" i="26"/>
  <c r="B72" i="26"/>
  <c r="J72" i="26"/>
  <c r="K72" i="26"/>
  <c r="L72" i="26"/>
  <c r="M72" i="26"/>
  <c r="B73" i="26"/>
  <c r="J73" i="26"/>
  <c r="K73" i="26"/>
  <c r="L73" i="26"/>
  <c r="M73" i="26"/>
  <c r="B74" i="26"/>
  <c r="J74" i="26"/>
  <c r="K74" i="26"/>
  <c r="L74" i="26"/>
  <c r="M74" i="26"/>
  <c r="B75" i="26"/>
  <c r="J75" i="26"/>
  <c r="K75" i="26"/>
  <c r="L75" i="26"/>
  <c r="M75" i="26"/>
  <c r="B76" i="26"/>
  <c r="J76" i="26"/>
  <c r="K76" i="26"/>
  <c r="L76" i="26"/>
  <c r="M76" i="26"/>
  <c r="B77" i="26"/>
  <c r="J77" i="26"/>
  <c r="K77" i="26"/>
  <c r="L77" i="26"/>
  <c r="M77" i="26"/>
  <c r="B78" i="26"/>
  <c r="J78" i="26"/>
  <c r="K78" i="26"/>
  <c r="L78" i="26"/>
  <c r="M78" i="26"/>
  <c r="B79" i="26"/>
  <c r="J79" i="26"/>
  <c r="K79" i="26"/>
  <c r="L79" i="26"/>
  <c r="M79" i="26"/>
  <c r="B80" i="26"/>
  <c r="J80" i="26"/>
  <c r="K80" i="26"/>
  <c r="L80" i="26"/>
  <c r="M80" i="26"/>
  <c r="B81" i="26"/>
  <c r="J81" i="26"/>
  <c r="K81" i="26"/>
  <c r="L81" i="26"/>
  <c r="M81" i="26"/>
  <c r="B82" i="26"/>
  <c r="J82" i="26"/>
  <c r="K82" i="26"/>
  <c r="L82" i="26"/>
  <c r="M82" i="26"/>
  <c r="B83" i="26"/>
  <c r="J83" i="26"/>
  <c r="K83" i="26"/>
  <c r="L83" i="26"/>
  <c r="M83" i="26"/>
  <c r="B84" i="26"/>
  <c r="J84" i="26"/>
  <c r="K84" i="26"/>
  <c r="L84" i="26"/>
  <c r="M84" i="26"/>
  <c r="B85" i="26"/>
  <c r="J85" i="26"/>
  <c r="K85" i="26"/>
  <c r="L85" i="26"/>
  <c r="M85" i="26"/>
  <c r="B86" i="26"/>
  <c r="J86" i="26"/>
  <c r="K86" i="26"/>
  <c r="L86" i="26"/>
  <c r="M86" i="26"/>
  <c r="B87" i="26"/>
  <c r="J87" i="26"/>
  <c r="K87" i="26"/>
  <c r="L87" i="26"/>
  <c r="M87" i="26"/>
  <c r="B88" i="26"/>
  <c r="J88" i="26"/>
  <c r="K88" i="26"/>
  <c r="L88" i="26"/>
  <c r="M88" i="26"/>
  <c r="B89" i="26"/>
  <c r="J89" i="26"/>
  <c r="K89" i="26"/>
  <c r="L89" i="26"/>
  <c r="M89" i="26"/>
  <c r="B90" i="26"/>
  <c r="J90" i="26"/>
  <c r="K90" i="26"/>
  <c r="L90" i="26"/>
  <c r="M90" i="26"/>
  <c r="B91" i="26"/>
  <c r="J91" i="26"/>
  <c r="K91" i="26"/>
  <c r="L91" i="26"/>
  <c r="M91" i="26"/>
  <c r="B92" i="26"/>
  <c r="J92" i="26"/>
  <c r="K92" i="26"/>
  <c r="L92" i="26"/>
  <c r="M92" i="26"/>
  <c r="B93" i="26"/>
  <c r="J93" i="26"/>
  <c r="K93" i="26"/>
  <c r="L93" i="26"/>
  <c r="M93" i="26"/>
  <c r="B94" i="26"/>
  <c r="J94" i="26"/>
  <c r="K94" i="26"/>
  <c r="L94" i="26"/>
  <c r="M94" i="26"/>
  <c r="B95" i="26"/>
  <c r="J95" i="26"/>
  <c r="K95" i="26"/>
  <c r="L95" i="26"/>
  <c r="M95" i="26"/>
  <c r="B96" i="26"/>
  <c r="J96" i="26"/>
  <c r="K96" i="26"/>
  <c r="L96" i="26"/>
  <c r="M96" i="26"/>
  <c r="B97" i="26"/>
  <c r="J97" i="26"/>
  <c r="K97" i="26"/>
  <c r="L97" i="26"/>
  <c r="M97" i="26"/>
  <c r="B98" i="26"/>
  <c r="J98" i="26"/>
  <c r="K98" i="26"/>
  <c r="L98" i="26"/>
  <c r="M98" i="26"/>
  <c r="B99" i="26"/>
  <c r="J99" i="26"/>
  <c r="K99" i="26"/>
  <c r="L99" i="26"/>
  <c r="M99" i="26"/>
  <c r="B100" i="26"/>
  <c r="J100" i="26"/>
  <c r="K100" i="26"/>
  <c r="L100" i="26"/>
  <c r="M100" i="26"/>
  <c r="B101" i="26"/>
  <c r="J101" i="26"/>
  <c r="K101" i="26"/>
  <c r="L101" i="26"/>
  <c r="M101" i="26"/>
  <c r="B102" i="26"/>
  <c r="J102" i="26"/>
  <c r="K102" i="26"/>
  <c r="L102" i="26"/>
  <c r="M102" i="26"/>
  <c r="B103" i="26"/>
  <c r="J103" i="26"/>
  <c r="K103" i="26"/>
  <c r="L103" i="26"/>
  <c r="M103" i="26"/>
  <c r="B104" i="26"/>
  <c r="J104" i="26"/>
  <c r="K104" i="26"/>
  <c r="L104" i="26"/>
  <c r="M104" i="26"/>
  <c r="B105" i="26"/>
  <c r="J105" i="26"/>
  <c r="K105" i="26"/>
  <c r="L105" i="26"/>
  <c r="M105" i="26"/>
  <c r="B106" i="26"/>
  <c r="J106" i="26"/>
  <c r="K106" i="26"/>
  <c r="L106" i="26"/>
  <c r="M106" i="26"/>
  <c r="B107" i="26"/>
  <c r="J107" i="26"/>
  <c r="K107" i="26"/>
  <c r="L107" i="26"/>
  <c r="M107" i="26"/>
  <c r="B108" i="26"/>
  <c r="J108" i="26"/>
  <c r="K108" i="26"/>
  <c r="L108" i="26"/>
  <c r="M108" i="26"/>
  <c r="B109" i="26"/>
  <c r="J109" i="26"/>
  <c r="K109" i="26"/>
  <c r="L109" i="26"/>
  <c r="M109" i="26"/>
  <c r="B110" i="26"/>
  <c r="J110" i="26"/>
  <c r="K110" i="26"/>
  <c r="L110" i="26"/>
  <c r="M110" i="26"/>
  <c r="B111" i="26"/>
  <c r="J111" i="26"/>
  <c r="K111" i="26"/>
  <c r="L111" i="26"/>
  <c r="M111" i="26"/>
  <c r="B112" i="26"/>
  <c r="J112" i="26"/>
  <c r="K112" i="26"/>
  <c r="L112" i="26"/>
  <c r="M112" i="26"/>
  <c r="B113" i="26"/>
  <c r="J113" i="26"/>
  <c r="K113" i="26"/>
  <c r="L113" i="26"/>
  <c r="M113" i="26"/>
  <c r="AA104" i="26" l="1"/>
  <c r="AH104" i="26"/>
  <c r="AI104" i="26" s="1"/>
  <c r="AA76" i="26"/>
  <c r="AH76" i="26"/>
  <c r="AI76" i="26" s="1"/>
  <c r="AA68" i="26"/>
  <c r="AH68" i="26"/>
  <c r="AI68" i="26" s="1"/>
  <c r="AH113" i="26"/>
  <c r="AI113" i="26" s="1"/>
  <c r="AA113" i="26"/>
  <c r="AA109" i="26"/>
  <c r="AH109" i="26"/>
  <c r="AI109" i="26" s="1"/>
  <c r="AH105" i="26"/>
  <c r="AI105" i="26" s="1"/>
  <c r="AA105" i="26"/>
  <c r="AA101" i="26"/>
  <c r="AH101" i="26"/>
  <c r="AI101" i="26" s="1"/>
  <c r="AH97" i="26"/>
  <c r="AI97" i="26" s="1"/>
  <c r="AA97" i="26"/>
  <c r="AA93" i="26"/>
  <c r="AH93" i="26"/>
  <c r="AI93" i="26" s="1"/>
  <c r="AH89" i="26"/>
  <c r="AI89" i="26" s="1"/>
  <c r="AA89" i="26"/>
  <c r="AA85" i="26"/>
  <c r="AH85" i="26"/>
  <c r="AI85" i="26" s="1"/>
  <c r="AH81" i="26"/>
  <c r="AI81" i="26" s="1"/>
  <c r="AA81" i="26"/>
  <c r="AA77" i="26"/>
  <c r="AH77" i="26"/>
  <c r="AI77" i="26" s="1"/>
  <c r="AH73" i="26"/>
  <c r="AI73" i="26" s="1"/>
  <c r="AA73" i="26"/>
  <c r="AA69" i="26"/>
  <c r="AH69" i="26"/>
  <c r="AI69" i="26" s="1"/>
  <c r="AH65" i="26"/>
  <c r="AI65" i="26" s="1"/>
  <c r="AA65" i="26"/>
  <c r="AA96" i="26"/>
  <c r="AH96" i="26"/>
  <c r="AI96" i="26" s="1"/>
  <c r="AA88" i="26"/>
  <c r="AH88" i="26"/>
  <c r="AI88" i="26" s="1"/>
  <c r="AA80" i="26"/>
  <c r="AH80" i="26"/>
  <c r="AI80" i="26" s="1"/>
  <c r="AH74" i="26"/>
  <c r="AI74" i="26" s="1"/>
  <c r="AA74" i="26"/>
  <c r="AA62" i="26"/>
  <c r="AH62" i="26"/>
  <c r="AI62" i="26" s="1"/>
  <c r="AA112" i="26"/>
  <c r="AH112" i="26"/>
  <c r="AI112" i="26" s="1"/>
  <c r="AH92" i="26"/>
  <c r="AI92" i="26" s="1"/>
  <c r="AA92" i="26"/>
  <c r="AA84" i="26"/>
  <c r="AH84" i="26"/>
  <c r="AI84" i="26" s="1"/>
  <c r="AA64" i="26"/>
  <c r="AH64" i="26"/>
  <c r="AI64" i="26" s="1"/>
  <c r="AA110" i="26"/>
  <c r="AH110" i="26"/>
  <c r="AI110" i="26" s="1"/>
  <c r="AH106" i="26"/>
  <c r="AI106" i="26" s="1"/>
  <c r="AA106" i="26"/>
  <c r="AA86" i="26"/>
  <c r="AH86" i="26"/>
  <c r="AI86" i="26" s="1"/>
  <c r="AH82" i="26"/>
  <c r="AI82" i="26" s="1"/>
  <c r="AA82" i="26"/>
  <c r="AA70" i="26"/>
  <c r="AH70" i="26"/>
  <c r="AI70" i="26" s="1"/>
  <c r="AA108" i="26"/>
  <c r="AH108" i="26"/>
  <c r="AI108" i="26" s="1"/>
  <c r="AA72" i="26"/>
  <c r="AH72" i="26"/>
  <c r="AI72" i="26" s="1"/>
  <c r="AA94" i="26"/>
  <c r="AH94" i="26"/>
  <c r="AI94" i="26" s="1"/>
  <c r="AH90" i="26"/>
  <c r="AI90" i="26" s="1"/>
  <c r="AA90" i="26"/>
  <c r="AA111" i="26"/>
  <c r="AH111" i="26"/>
  <c r="AI111" i="26" s="1"/>
  <c r="AA107" i="26"/>
  <c r="AH107" i="26"/>
  <c r="AI107" i="26" s="1"/>
  <c r="AA103" i="26"/>
  <c r="AH103" i="26"/>
  <c r="AI103" i="26" s="1"/>
  <c r="AA99" i="26"/>
  <c r="AH99" i="26"/>
  <c r="AI99" i="26" s="1"/>
  <c r="AA95" i="26"/>
  <c r="AH95" i="26"/>
  <c r="AI95" i="26" s="1"/>
  <c r="AA91" i="26"/>
  <c r="AH91" i="26"/>
  <c r="AI91" i="26" s="1"/>
  <c r="AA87" i="26"/>
  <c r="AH87" i="26"/>
  <c r="AI87" i="26" s="1"/>
  <c r="AA83" i="26"/>
  <c r="AH83" i="26"/>
  <c r="AI83" i="26" s="1"/>
  <c r="AA79" i="26"/>
  <c r="AH79" i="26"/>
  <c r="AI79" i="26" s="1"/>
  <c r="AA75" i="26"/>
  <c r="AH75" i="26"/>
  <c r="AI75" i="26" s="1"/>
  <c r="AA71" i="26"/>
  <c r="AH71" i="26"/>
  <c r="AI71" i="26" s="1"/>
  <c r="AA67" i="26"/>
  <c r="AH67" i="26"/>
  <c r="AI67" i="26" s="1"/>
  <c r="AA63" i="26"/>
  <c r="AH63" i="26"/>
  <c r="AI63" i="26" s="1"/>
  <c r="AA100" i="26"/>
  <c r="AH100" i="26"/>
  <c r="AI100" i="26" s="1"/>
  <c r="AA102" i="26"/>
  <c r="AH102" i="26"/>
  <c r="AI102" i="26" s="1"/>
  <c r="AH98" i="26"/>
  <c r="AI98" i="26" s="1"/>
  <c r="AA98" i="26"/>
  <c r="AA78" i="26"/>
  <c r="AH78" i="26"/>
  <c r="AI78" i="26" s="1"/>
  <c r="AH66" i="26"/>
  <c r="AI66" i="26" s="1"/>
  <c r="AA66" i="26"/>
  <c r="AH52" i="26"/>
  <c r="AI52" i="26" s="1"/>
  <c r="AA52" i="26"/>
  <c r="AA48" i="26"/>
  <c r="AH48" i="26"/>
  <c r="AI48" i="26" s="1"/>
  <c r="AA44" i="26"/>
  <c r="AH44" i="26"/>
  <c r="AI44" i="26" s="1"/>
  <c r="AA40" i="26"/>
  <c r="AH40" i="26"/>
  <c r="AI40" i="26" s="1"/>
  <c r="AA36" i="26"/>
  <c r="AH36" i="26"/>
  <c r="AI36" i="26" s="1"/>
  <c r="AA32" i="26"/>
  <c r="AH32" i="26"/>
  <c r="AI32" i="26" s="1"/>
  <c r="AH28" i="26"/>
  <c r="AI28" i="26" s="1"/>
  <c r="AA28" i="26"/>
  <c r="AH37" i="26"/>
  <c r="AI37" i="26" s="1"/>
  <c r="AA37" i="26"/>
  <c r="AH29" i="26"/>
  <c r="AI29" i="26" s="1"/>
  <c r="AA29" i="26"/>
  <c r="AA57" i="26"/>
  <c r="AH57" i="26"/>
  <c r="AI57" i="26" s="1"/>
  <c r="AA33" i="26"/>
  <c r="AH33" i="26"/>
  <c r="AI33" i="26" s="1"/>
  <c r="AA50" i="26"/>
  <c r="AH50" i="26"/>
  <c r="AI50" i="26" s="1"/>
  <c r="AA42" i="26"/>
  <c r="AH42" i="26"/>
  <c r="AI42" i="26" s="1"/>
  <c r="AA34" i="26"/>
  <c r="AH34" i="26"/>
  <c r="AI34" i="26" s="1"/>
  <c r="AH30" i="26"/>
  <c r="AI30" i="26" s="1"/>
  <c r="AA30" i="26"/>
  <c r="AH61" i="26"/>
  <c r="AI61" i="26" s="1"/>
  <c r="AA61" i="26"/>
  <c r="AA49" i="26"/>
  <c r="AH49" i="26"/>
  <c r="AI49" i="26" s="1"/>
  <c r="AH54" i="26"/>
  <c r="AI54" i="26" s="1"/>
  <c r="AA54" i="26"/>
  <c r="AH46" i="26"/>
  <c r="AI46" i="26" s="1"/>
  <c r="AA46" i="26"/>
  <c r="AA38" i="26"/>
  <c r="AH38" i="26"/>
  <c r="AI38" i="26" s="1"/>
  <c r="AA26" i="26"/>
  <c r="AH26" i="26"/>
  <c r="AI26" i="26" s="1"/>
  <c r="AA56" i="26"/>
  <c r="AH56" i="26"/>
  <c r="AI56" i="26" s="1"/>
  <c r="AH53" i="26"/>
  <c r="AI53" i="26" s="1"/>
  <c r="AA53" i="26"/>
  <c r="AA41" i="26"/>
  <c r="AH41" i="26"/>
  <c r="AI41" i="26" s="1"/>
  <c r="AA58" i="26"/>
  <c r="AH58" i="26"/>
  <c r="AI58" i="26" s="1"/>
  <c r="AA59" i="26"/>
  <c r="AH59" i="26"/>
  <c r="AI59" i="26" s="1"/>
  <c r="AA47" i="26"/>
  <c r="AH47" i="26"/>
  <c r="AI47" i="26" s="1"/>
  <c r="AA39" i="26"/>
  <c r="AH39" i="26"/>
  <c r="AI39" i="26" s="1"/>
  <c r="AA31" i="26"/>
  <c r="AH31" i="26"/>
  <c r="AI31" i="26" s="1"/>
  <c r="AH60" i="26"/>
  <c r="AI60" i="26" s="1"/>
  <c r="AA60" i="26"/>
  <c r="AH45" i="26"/>
  <c r="AI45" i="26" s="1"/>
  <c r="AA45" i="26"/>
  <c r="AA55" i="26"/>
  <c r="AH55" i="26"/>
  <c r="AI55" i="26" s="1"/>
  <c r="AA51" i="26"/>
  <c r="AH51" i="26"/>
  <c r="AI51" i="26" s="1"/>
  <c r="AA43" i="26"/>
  <c r="AH43" i="26"/>
  <c r="AI43" i="26" s="1"/>
  <c r="AA35" i="26"/>
  <c r="AH35" i="26"/>
  <c r="AI35" i="26" s="1"/>
  <c r="AA27" i="26"/>
  <c r="AH27" i="26"/>
  <c r="AI27" i="26" s="1"/>
  <c r="AA24" i="26"/>
  <c r="AH24" i="26"/>
  <c r="AI24" i="26" s="1"/>
  <c r="AA22" i="26"/>
  <c r="AI22" i="26"/>
  <c r="AA25" i="26"/>
  <c r="AH25" i="26"/>
  <c r="AI25" i="26" s="1"/>
  <c r="AA23" i="26"/>
  <c r="AH23" i="26"/>
  <c r="AI23" i="26" s="1"/>
  <c r="AH21" i="26"/>
  <c r="AI21" i="26" s="1"/>
  <c r="S64" i="26"/>
  <c r="S40" i="26"/>
  <c r="S36" i="26"/>
  <c r="S32" i="26"/>
  <c r="S28" i="26"/>
  <c r="S24" i="26"/>
  <c r="S104" i="26"/>
  <c r="S96" i="26"/>
  <c r="S92" i="26"/>
  <c r="S84" i="26"/>
  <c r="S60" i="26"/>
  <c r="S56" i="26"/>
  <c r="S52" i="26"/>
  <c r="S48" i="26"/>
  <c r="S44" i="26"/>
  <c r="S108" i="26"/>
  <c r="S100" i="26"/>
  <c r="S80" i="26"/>
  <c r="S76" i="26"/>
  <c r="S68" i="26"/>
  <c r="S113" i="26"/>
  <c r="S109" i="26"/>
  <c r="S105" i="26"/>
  <c r="S101" i="26"/>
  <c r="S97" i="26"/>
  <c r="S93" i="26"/>
  <c r="S89" i="26"/>
  <c r="S85" i="26"/>
  <c r="S81" i="26"/>
  <c r="S77" i="26"/>
  <c r="S73" i="26"/>
  <c r="S69" i="26"/>
  <c r="S65" i="26"/>
  <c r="S61" i="26"/>
  <c r="S57" i="26"/>
  <c r="S53" i="26"/>
  <c r="S49" i="26"/>
  <c r="S45" i="26"/>
  <c r="S41" i="26"/>
  <c r="S37" i="26"/>
  <c r="S33" i="26"/>
  <c r="S29" i="26"/>
  <c r="S25" i="26"/>
  <c r="S21" i="26"/>
  <c r="S112" i="26"/>
  <c r="S88" i="26"/>
  <c r="S102" i="26"/>
  <c r="S98" i="26"/>
  <c r="S94" i="26"/>
  <c r="S90" i="26"/>
  <c r="S86" i="26"/>
  <c r="S82" i="26"/>
  <c r="S78" i="26"/>
  <c r="S74" i="26"/>
  <c r="S70" i="26"/>
  <c r="S66" i="26"/>
  <c r="S62" i="26"/>
  <c r="S58" i="26"/>
  <c r="S54" i="26"/>
  <c r="S50" i="26"/>
  <c r="S46" i="26"/>
  <c r="S42" i="26"/>
  <c r="S38" i="26"/>
  <c r="S34" i="26"/>
  <c r="S30" i="26"/>
  <c r="S26" i="26"/>
  <c r="S22" i="26"/>
  <c r="S72" i="26"/>
  <c r="S110" i="26"/>
  <c r="S106" i="26"/>
  <c r="S111" i="26"/>
  <c r="S107" i="26"/>
  <c r="S103" i="26"/>
  <c r="S99" i="26"/>
  <c r="S95" i="26"/>
  <c r="S91" i="26"/>
  <c r="S87" i="26"/>
  <c r="S83" i="26"/>
  <c r="S79" i="26"/>
  <c r="S75" i="26"/>
  <c r="S71" i="26"/>
  <c r="S67" i="26"/>
  <c r="S63" i="26"/>
  <c r="S59" i="26"/>
  <c r="S55" i="26"/>
  <c r="S51" i="26"/>
  <c r="S47" i="26"/>
  <c r="S43" i="26"/>
  <c r="S39" i="26"/>
  <c r="S35" i="26"/>
  <c r="S31" i="26"/>
  <c r="S27" i="26"/>
  <c r="S23" i="26"/>
  <c r="M20" i="26"/>
  <c r="L20" i="26"/>
  <c r="K20" i="26"/>
  <c r="J20" i="26"/>
  <c r="B20" i="26"/>
  <c r="M19" i="26"/>
  <c r="L19" i="26"/>
  <c r="K19" i="26"/>
  <c r="J19" i="26"/>
  <c r="B19" i="26"/>
  <c r="M18" i="26"/>
  <c r="L18" i="26"/>
  <c r="K18" i="26"/>
  <c r="J18" i="26"/>
  <c r="B18" i="26"/>
  <c r="M17" i="26"/>
  <c r="L17" i="26"/>
  <c r="K17" i="26"/>
  <c r="J17" i="26"/>
  <c r="B17" i="26"/>
  <c r="M16" i="26"/>
  <c r="L16" i="26"/>
  <c r="K16" i="26"/>
  <c r="J16" i="26"/>
  <c r="B16" i="26"/>
  <c r="M15" i="26"/>
  <c r="L15" i="26"/>
  <c r="K15" i="26"/>
  <c r="B15" i="26"/>
  <c r="N14" i="26"/>
  <c r="AA14" i="26" s="1"/>
  <c r="M14" i="26"/>
  <c r="L14" i="26"/>
  <c r="K14" i="26"/>
  <c r="J14" i="26"/>
  <c r="B14" i="26"/>
  <c r="F3" i="26"/>
  <c r="AD1" i="15"/>
  <c r="S14" i="26" l="1"/>
  <c r="AH14" i="26"/>
  <c r="AI14" i="26" s="1"/>
  <c r="AH19" i="26"/>
  <c r="AI19" i="26" s="1"/>
  <c r="AH16" i="26"/>
  <c r="AI16" i="26" s="1"/>
  <c r="AH15" i="26"/>
  <c r="AI15" i="26" s="1"/>
  <c r="AH18" i="26"/>
  <c r="AI18" i="26" s="1"/>
  <c r="AH17" i="26"/>
  <c r="AI17" i="26" s="1"/>
  <c r="AH20" i="26"/>
  <c r="AI20" i="26" s="1"/>
  <c r="S18" i="26"/>
  <c r="U18" i="26"/>
  <c r="T54" i="15" s="1"/>
  <c r="S17" i="26"/>
  <c r="S16" i="26"/>
  <c r="T49" i="15" l="1"/>
  <c r="AB6" i="26"/>
  <c r="AN51" i="15" s="1"/>
  <c r="AB55" i="15"/>
  <c r="AH55" i="15" s="1"/>
  <c r="AH54" i="15"/>
  <c r="S92" i="15"/>
  <c r="AC5" i="26" l="1"/>
  <c r="S91" i="15" s="1"/>
  <c r="AK166" i="15" s="1"/>
  <c r="AM91" i="15"/>
  <c r="AN53" i="15"/>
  <c r="AN54" i="15"/>
  <c r="B40" i="16" l="1"/>
  <c r="B41" i="16" s="1"/>
  <c r="B42" i="16" s="1"/>
  <c r="B43" i="16" s="1"/>
  <c r="B44" i="16" s="1"/>
  <c r="B45" i="16" s="1"/>
  <c r="B46" i="16" s="1"/>
  <c r="B47" i="16" s="1"/>
  <c r="B48" i="16" s="1"/>
  <c r="B49" i="16" s="1"/>
  <c r="B50" i="16" s="1"/>
  <c r="B51" i="16" s="1"/>
  <c r="B52" i="16" s="1"/>
  <c r="B53" i="16" s="1"/>
  <c r="B54" i="16" s="1"/>
  <c r="B55" i="16" s="1"/>
  <c r="B56" i="16" s="1"/>
  <c r="B57" i="16" s="1"/>
  <c r="B58" i="16" s="1"/>
  <c r="B59" i="16" s="1"/>
  <c r="B60" i="16" s="1"/>
  <c r="B61" i="16" s="1"/>
  <c r="B62" i="16" s="1"/>
  <c r="B63" i="16" s="1"/>
  <c r="B64" i="16" s="1"/>
  <c r="B65" i="16" s="1"/>
  <c r="B66" i="16" s="1"/>
  <c r="B67" i="16" s="1"/>
  <c r="B68" i="16" s="1"/>
  <c r="B69" i="16" s="1"/>
  <c r="B70" i="16" s="1"/>
  <c r="B71" i="16" s="1"/>
  <c r="B72" i="16" s="1"/>
  <c r="B73" i="16" s="1"/>
  <c r="B74" i="16" s="1"/>
  <c r="B75" i="16" s="1"/>
  <c r="B76" i="16" s="1"/>
  <c r="B77" i="16" s="1"/>
  <c r="B78" i="16" s="1"/>
  <c r="B79" i="16" s="1"/>
  <c r="B80" i="16" s="1"/>
  <c r="B81" i="16" s="1"/>
  <c r="B82" i="16" s="1"/>
  <c r="B83" i="16" s="1"/>
  <c r="B84" i="16" s="1"/>
  <c r="B85" i="16" s="1"/>
  <c r="B86" i="16" s="1"/>
  <c r="B87" i="16" s="1"/>
  <c r="B88" i="16" s="1"/>
  <c r="B89" i="16" s="1"/>
  <c r="B90" i="16" s="1"/>
  <c r="B91" i="16" s="1"/>
  <c r="B92" i="16" s="1"/>
  <c r="B93" i="16" s="1"/>
  <c r="B94" i="16" s="1"/>
  <c r="B95" i="16" s="1"/>
  <c r="B96" i="16" s="1"/>
  <c r="B97" i="16" s="1"/>
  <c r="B98" i="16" s="1"/>
  <c r="B99" i="16" s="1"/>
  <c r="B100" i="16" s="1"/>
  <c r="B101" i="16" s="1"/>
  <c r="B102" i="16" s="1"/>
  <c r="B103" i="16" s="1"/>
  <c r="B104" i="16" s="1"/>
  <c r="B105" i="16" s="1"/>
  <c r="B106" i="16" s="1"/>
  <c r="B107" i="16" s="1"/>
  <c r="B108" i="16" s="1"/>
  <c r="B109" i="16" s="1"/>
  <c r="B110" i="16" s="1"/>
  <c r="B111" i="16" s="1"/>
  <c r="B112" i="16" s="1"/>
  <c r="B113" i="16" s="1"/>
  <c r="B114" i="16" s="1"/>
  <c r="B115" i="16" s="1"/>
  <c r="B116" i="16" s="1"/>
  <c r="B117" i="16" s="1"/>
  <c r="B118" i="16" s="1"/>
  <c r="B119" i="16" s="1"/>
  <c r="B120" i="16" s="1"/>
  <c r="B121" i="16" s="1"/>
  <c r="B122" i="16" s="1"/>
  <c r="B123" i="16" s="1"/>
  <c r="B124" i="16" s="1"/>
  <c r="B125" i="16" s="1"/>
  <c r="B126" i="16" s="1"/>
  <c r="B127" i="16" s="1"/>
  <c r="B128" i="16" s="1"/>
  <c r="B129" i="16" s="1"/>
  <c r="B130" i="16" s="1"/>
  <c r="B131" i="16" s="1"/>
  <c r="B132" i="16" s="1"/>
  <c r="B133" i="16" s="1"/>
  <c r="B134" i="16" s="1"/>
  <c r="B135" i="16" s="1"/>
  <c r="B136" i="16" s="1"/>
  <c r="B137" i="16" s="1"/>
  <c r="B138" i="16" s="1"/>
  <c r="Z13" i="15" l="1"/>
  <c r="L13" i="15"/>
  <c r="H12" i="15"/>
  <c r="H11" i="15"/>
  <c r="H9" i="15"/>
  <c r="H10" i="15"/>
  <c r="H6" i="15"/>
  <c r="H7" i="15"/>
  <c r="AC24" i="16"/>
  <c r="I8" i="15" s="1"/>
  <c r="AK48" i="15" l="1"/>
  <c r="AA50" i="15"/>
  <c r="T70" i="15"/>
  <c r="AK94" i="15"/>
  <c r="AK165" i="15"/>
  <c r="T64" i="15"/>
  <c r="AK164" i="15" s="1"/>
  <c r="AK145" i="15"/>
  <c r="AE20" i="15"/>
  <c r="AK158" i="15" s="1"/>
  <c r="AK53" i="15"/>
  <c r="AK163" i="15" s="1"/>
  <c r="Y26" i="15"/>
  <c r="AK159" i="15" s="1"/>
  <c r="AK103" i="15"/>
  <c r="AK167" i="15" s="1"/>
  <c r="R149" i="15"/>
  <c r="AK162"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塚原 遊尋(tsukahara-yuujin.xt6)</author>
    <author>作成者</author>
  </authors>
  <commentList>
    <comment ref="C18" authorId="0" shapeId="0" xr:uid="{E34E7C88-ED3C-4FC8-9898-C1E1E13AC99D}">
      <text>
        <r>
          <rPr>
            <sz val="9"/>
            <color rgb="FF000000"/>
            <rFont val="MS P ゴシック"/>
            <charset val="128"/>
          </rPr>
          <t>提出先ごとに「加算提出先」の欄を変えて提出してください。</t>
        </r>
        <r>
          <rPr>
            <sz val="9"/>
            <color rgb="FF000000"/>
            <rFont val="MS P ゴシック"/>
            <charset val="128"/>
          </rPr>
          <t xml:space="preserve">
</t>
        </r>
        <r>
          <rPr>
            <sz val="9"/>
            <color rgb="FF000000"/>
            <rFont val="MS P ゴシック"/>
            <charset val="128"/>
          </rPr>
          <t>この箇所以外では、原則として、提出先ごとに記載内容を変える必要はありません。</t>
        </r>
      </text>
    </comment>
    <comment ref="Y37" authorId="1" shapeId="0" xr:uid="{EAD7CCC6-D91E-4D9B-A1C1-68CA514668A9}">
      <text>
        <r>
          <rPr>
            <sz val="9"/>
            <color rgb="FF000000"/>
            <rFont val="MS P ゴシック"/>
            <charset val="128"/>
          </rPr>
          <t>必ずプルダウンで選択してください。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塚原 遊尋(tsukahara-yuujin.xt6)</author>
  </authors>
  <commentList>
    <comment ref="W21" authorId="0" shapeId="0" xr:uid="{EFA683F4-3081-4BB8-B092-9CDD06148AF8}">
      <text>
        <r>
          <rPr>
            <sz val="9"/>
            <color rgb="FF000000"/>
            <rFont val="MS P ゴシック"/>
            <family val="3"/>
            <charset val="128"/>
          </rPr>
          <t>事業者等において算出した加算による賃金改善額を、直接記入してください。
算出の具体的な方法は問いませんが、基本情報入力シートの図を参考に、加算を原資として行う
各職員の賃金改善の見込額を積み上げる（足し上げる）などの方法により算出してください。</t>
        </r>
      </text>
    </comment>
    <comment ref="D60" authorId="1" shapeId="0" xr:uid="{F9B74DFF-1069-422B-B177-2CC998CAD99F}">
      <text>
        <r>
          <rPr>
            <sz val="9"/>
            <color rgb="FF000000"/>
            <rFont val="MS P ゴシック"/>
            <family val="3"/>
            <charset val="128"/>
          </rPr>
          <t>計画書でキャリアパス要件Ⅰ・Ⅱを満たすとしていた事業所は、この欄にチェック（✓）し、以下は記載不要です。
計画書の時点で令和７年度中の対応を誓約していた事業所は、以下に具体的な取組内容の記載が必要です。</t>
        </r>
      </text>
    </comment>
    <comment ref="C80" authorId="1" shapeId="0" xr:uid="{0F6625B6-F862-4A46-9DDD-11DDC6698930}">
      <text>
        <r>
          <rPr>
            <sz val="9"/>
            <color rgb="FF000000"/>
            <rFont val="MS P ゴシック"/>
            <family val="3"/>
            <charset val="128"/>
          </rPr>
          <t>計画書でキャリアパス要件Ⅲを満たすとしていた事業所は、この欄にチェック（✓）し、以下は記載不要です。
計画書の時点で令和７年度中の対応を誓約していた事業所は、以下に具体的な取組内容の記載が必要です。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塚原 遊尋(tsukahara-yuujin.xt6)</author>
  </authors>
  <commentList>
    <comment ref="W12" authorId="0" shapeId="0" xr:uid="{CE96042D-E4AB-4AA7-AE60-ED5890AE17EB}">
      <text>
        <r>
          <rPr>
            <sz val="9"/>
            <color rgb="FF000000"/>
            <rFont val="MS P ゴシック"/>
            <family val="3"/>
            <charset val="128"/>
          </rPr>
          <t>・当該事業所に従事する経験・技能のある障害福祉人材のうち改善後の賃金が年額440万円以上となった者の実人数を記載してください。
・要件を満たす職員が複数の事業所に兼務している場合には、いずれか１か所で１人と計上して下さい。（同一職員の重複計上は不可）。</t>
        </r>
      </text>
    </comment>
    <comment ref="Y12" authorId="0" shapeId="0" xr:uid="{E557F1A9-822A-436E-B0F7-56FF185C3FA4}">
      <text>
        <r>
          <rPr>
            <sz val="9"/>
            <color rgb="FF000000"/>
            <rFont val="MS P ゴシック"/>
            <family val="3"/>
            <charset val="128"/>
          </rPr>
          <t>令和７年度中に処遇加算の加算区分を変更していない場合は、「－」を選択してください。</t>
        </r>
      </text>
    </comment>
  </commentList>
</comments>
</file>

<file path=xl/sharedStrings.xml><?xml version="1.0" encoding="utf-8"?>
<sst xmlns="http://schemas.openxmlformats.org/spreadsheetml/2006/main" count="4466" uniqueCount="2181">
  <si>
    <t>↓隠し列</t>
    <rPh sb="1" eb="2">
      <t>カク</t>
    </rPh>
    <rPh sb="3" eb="4">
      <t>レツ</t>
    </rPh>
    <phoneticPr fontId="7"/>
  </si>
  <si>
    <t>●はじめに本シート（基本情報入力シート）の黄色セルに入力することで、加算の対象事業所等に関する基本的な情報が、各様式に自動的に転記されます。</t>
    <rPh sb="5" eb="6">
      <t>ホン</t>
    </rPh>
    <rPh sb="10" eb="12">
      <t>キホン</t>
    </rPh>
    <rPh sb="12" eb="14">
      <t>ジョウホウ</t>
    </rPh>
    <rPh sb="14" eb="16">
      <t>ニュウリョク</t>
    </rPh>
    <rPh sb="21" eb="23">
      <t>キイロ</t>
    </rPh>
    <rPh sb="26" eb="28">
      <t>ニュウリョク</t>
    </rPh>
    <rPh sb="34" eb="36">
      <t>カサン</t>
    </rPh>
    <rPh sb="37" eb="39">
      <t>タイショウ</t>
    </rPh>
    <rPh sb="39" eb="42">
      <t>ジギョウショ</t>
    </rPh>
    <rPh sb="42" eb="43">
      <t>トウ</t>
    </rPh>
    <rPh sb="44" eb="45">
      <t>カン</t>
    </rPh>
    <rPh sb="47" eb="50">
      <t>キホンテキ</t>
    </rPh>
    <rPh sb="51" eb="53">
      <t>ジョウホウ</t>
    </rPh>
    <rPh sb="55" eb="58">
      <t>カクヨウシキ</t>
    </rPh>
    <rPh sb="59" eb="62">
      <t>ジドウテキ</t>
    </rPh>
    <rPh sb="63" eb="65">
      <t>テンキ</t>
    </rPh>
    <phoneticPr fontId="7"/>
  </si>
  <si>
    <t>【注意】本シートは様式作成用のため、本実績報告書の提出を紙で行う場合、本シートの提出は不要です。ただし、自治体に電子媒体で提出する場合は、本シートを削除せずそのまま提出してください。</t>
    <rPh sb="18" eb="19">
      <t>ホン</t>
    </rPh>
    <rPh sb="19" eb="21">
      <t>ジッセキ</t>
    </rPh>
    <rPh sb="21" eb="24">
      <t>ホウコクショ</t>
    </rPh>
    <rPh sb="25" eb="27">
      <t>テイシュツ</t>
    </rPh>
    <rPh sb="30" eb="31">
      <t>オコナ</t>
    </rPh>
    <phoneticPr fontId="5"/>
  </si>
  <si>
    <t>１　提出先に関する情報</t>
    <rPh sb="2" eb="4">
      <t>テイシュツ</t>
    </rPh>
    <rPh sb="4" eb="5">
      <t>サキ</t>
    </rPh>
    <rPh sb="6" eb="7">
      <t>カン</t>
    </rPh>
    <rPh sb="9" eb="11">
      <t>ジョウホウ</t>
    </rPh>
    <phoneticPr fontId="7"/>
  </si>
  <si>
    <t>加算提出先</t>
    <rPh sb="0" eb="2">
      <t>カサン</t>
    </rPh>
    <rPh sb="2" eb="4">
      <t>テイシュツ</t>
    </rPh>
    <rPh sb="4" eb="5">
      <t>サキ</t>
    </rPh>
    <phoneticPr fontId="7"/>
  </si>
  <si>
    <t>２　基本情報</t>
    <rPh sb="2" eb="4">
      <t>キホン</t>
    </rPh>
    <rPh sb="4" eb="6">
      <t>ジョウホウ</t>
    </rPh>
    <phoneticPr fontId="7"/>
  </si>
  <si>
    <t>下表に必要事項を入力してください。記入内容が別紙様式に反映されます。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7" eb="29">
      <t>ハンエイ</t>
    </rPh>
    <phoneticPr fontId="7"/>
  </si>
  <si>
    <t>法人名</t>
    <rPh sb="0" eb="2">
      <t>ホウジン</t>
    </rPh>
    <rPh sb="2" eb="3">
      <t>メイ</t>
    </rPh>
    <phoneticPr fontId="7"/>
  </si>
  <si>
    <t>フリガナ</t>
    <phoneticPr fontId="7"/>
  </si>
  <si>
    <t>名称</t>
    <rPh sb="0" eb="2">
      <t>メイショウ</t>
    </rPh>
    <phoneticPr fontId="7"/>
  </si>
  <si>
    <t>〒結合</t>
    <rPh sb="1" eb="3">
      <t>ケツゴウ</t>
    </rPh>
    <phoneticPr fontId="7"/>
  </si>
  <si>
    <t>法人住所</t>
    <rPh sb="0" eb="2">
      <t>ホウジン</t>
    </rPh>
    <rPh sb="2" eb="4">
      <t>ジュウショ</t>
    </rPh>
    <phoneticPr fontId="7"/>
  </si>
  <si>
    <t>〒</t>
    <phoneticPr fontId="7"/>
  </si>
  <si>
    <t>－</t>
  </si>
  <si>
    <t>住所１（番地・住居番号まで）</t>
    <rPh sb="0" eb="2">
      <t>ジュウショ</t>
    </rPh>
    <rPh sb="4" eb="6">
      <t>バンチ</t>
    </rPh>
    <rPh sb="7" eb="9">
      <t>ジュウキョ</t>
    </rPh>
    <rPh sb="9" eb="11">
      <t>バンゴウ</t>
    </rPh>
    <phoneticPr fontId="7"/>
  </si>
  <si>
    <t>住所２（建物名等）</t>
    <rPh sb="0" eb="2">
      <t>ジュウショ</t>
    </rPh>
    <rPh sb="4" eb="6">
      <t>タテモノ</t>
    </rPh>
    <rPh sb="6" eb="7">
      <t>メイ</t>
    </rPh>
    <rPh sb="7" eb="8">
      <t>トウ</t>
    </rPh>
    <phoneticPr fontId="7"/>
  </si>
  <si>
    <t>法人代表者</t>
    <rPh sb="0" eb="2">
      <t>ホウジン</t>
    </rPh>
    <rPh sb="2" eb="5">
      <t>ダイヒョウシャ</t>
    </rPh>
    <phoneticPr fontId="7"/>
  </si>
  <si>
    <t>職名</t>
    <rPh sb="0" eb="2">
      <t>ショクメイ</t>
    </rPh>
    <phoneticPr fontId="7"/>
  </si>
  <si>
    <t>氏名</t>
    <rPh sb="0" eb="2">
      <t>シメイ</t>
    </rPh>
    <phoneticPr fontId="7"/>
  </si>
  <si>
    <t>書類作成
担当者</t>
    <rPh sb="0" eb="2">
      <t>ショルイ</t>
    </rPh>
    <rPh sb="2" eb="4">
      <t>サクセイ</t>
    </rPh>
    <rPh sb="5" eb="8">
      <t>タントウシャ</t>
    </rPh>
    <phoneticPr fontId="7"/>
  </si>
  <si>
    <t>連絡先</t>
    <rPh sb="0" eb="3">
      <t>レンラクサキ</t>
    </rPh>
    <phoneticPr fontId="7"/>
  </si>
  <si>
    <t>電話番号</t>
    <rPh sb="0" eb="2">
      <t>デンワ</t>
    </rPh>
    <rPh sb="2" eb="4">
      <t>バンゴウ</t>
    </rPh>
    <phoneticPr fontId="7"/>
  </si>
  <si>
    <t>E-mail</t>
    <phoneticPr fontId="7"/>
  </si>
  <si>
    <t>３　加算対象事業所に関する情報</t>
    <rPh sb="2" eb="4">
      <t>カサン</t>
    </rPh>
    <rPh sb="4" eb="6">
      <t>タイショウ</t>
    </rPh>
    <rPh sb="6" eb="8">
      <t>ジギョウ</t>
    </rPh>
    <rPh sb="8" eb="9">
      <t>ショ</t>
    </rPh>
    <rPh sb="10" eb="11">
      <t>カン</t>
    </rPh>
    <rPh sb="13" eb="15">
      <t>ジョウホウ</t>
    </rPh>
    <phoneticPr fontId="7"/>
  </si>
  <si>
    <t>通し番号</t>
    <rPh sb="0" eb="1">
      <t>トオ</t>
    </rPh>
    <rPh sb="2" eb="4">
      <t>バンゴウ</t>
    </rPh>
    <phoneticPr fontId="7"/>
  </si>
  <si>
    <t>指定権者名</t>
    <rPh sb="0" eb="2">
      <t>シテイ</t>
    </rPh>
    <rPh sb="2" eb="3">
      <t>ケン</t>
    </rPh>
    <rPh sb="3" eb="4">
      <t>ジャ</t>
    </rPh>
    <rPh sb="4" eb="5">
      <t>メイ</t>
    </rPh>
    <phoneticPr fontId="7"/>
  </si>
  <si>
    <t>事業所の所在地</t>
    <rPh sb="0" eb="3">
      <t>ジギョウショ</t>
    </rPh>
    <rPh sb="4" eb="7">
      <t>ショザイチ</t>
    </rPh>
    <phoneticPr fontId="7"/>
  </si>
  <si>
    <t>事業所名</t>
    <rPh sb="0" eb="2">
      <t>ジギョウ</t>
    </rPh>
    <rPh sb="2" eb="3">
      <t>ショ</t>
    </rPh>
    <rPh sb="3" eb="4">
      <t>メイ</t>
    </rPh>
    <phoneticPr fontId="7"/>
  </si>
  <si>
    <t>サービス名</t>
    <rPh sb="4" eb="5">
      <t>メイ</t>
    </rPh>
    <phoneticPr fontId="7"/>
  </si>
  <si>
    <t>都道府県</t>
    <rPh sb="0" eb="4">
      <t>トドウフケン</t>
    </rPh>
    <phoneticPr fontId="7"/>
  </si>
  <si>
    <t>市区町村</t>
    <rPh sb="0" eb="2">
      <t>シク</t>
    </rPh>
    <rPh sb="2" eb="4">
      <t>チョウソン</t>
    </rPh>
    <phoneticPr fontId="7"/>
  </si>
  <si>
    <t>東京都</t>
  </si>
  <si>
    <t>千代田区</t>
  </si>
  <si>
    <t>千葉県</t>
  </si>
  <si>
    <t>千葉市</t>
  </si>
  <si>
    <t>別紙様式３－１</t>
    <rPh sb="0" eb="2">
      <t>ベッシ</t>
    </rPh>
    <rPh sb="2" eb="4">
      <t>ヨウシキ</t>
    </rPh>
    <phoneticPr fontId="7"/>
  </si>
  <si>
    <t>提出先</t>
    <rPh sb="0" eb="2">
      <t>テイシュツ</t>
    </rPh>
    <rPh sb="2" eb="3">
      <t>サキ</t>
    </rPh>
    <phoneticPr fontId="7"/>
  </si>
  <si>
    <t>１　基本情報</t>
    <rPh sb="2" eb="4">
      <t>キホン</t>
    </rPh>
    <rPh sb="4" eb="6">
      <t>ジョウホウ</t>
    </rPh>
    <phoneticPr fontId="7"/>
  </si>
  <si>
    <t>法人所在地</t>
    <rPh sb="0" eb="2">
      <t>ホウジン</t>
    </rPh>
    <rPh sb="2" eb="5">
      <t>ショザイチ</t>
    </rPh>
    <phoneticPr fontId="7"/>
  </si>
  <si>
    <t>書類作成担当者</t>
    <rPh sb="0" eb="2">
      <t>ショルイ</t>
    </rPh>
    <rPh sb="2" eb="4">
      <t>サクセイ</t>
    </rPh>
    <rPh sb="4" eb="7">
      <t>タントウシャ</t>
    </rPh>
    <phoneticPr fontId="7"/>
  </si>
  <si>
    <t>２　実績報告について</t>
    <rPh sb="2" eb="4">
      <t>ジッセキ</t>
    </rPh>
    <rPh sb="4" eb="6">
      <t>ホウコク</t>
    </rPh>
    <phoneticPr fontId="7"/>
  </si>
  <si>
    <t>（１）加算額以上の賃金改善について（全体）</t>
    <rPh sb="3" eb="6">
      <t>カサンガク</t>
    </rPh>
    <rPh sb="6" eb="8">
      <t>イジョウ</t>
    </rPh>
    <rPh sb="9" eb="11">
      <t>チンギン</t>
    </rPh>
    <rPh sb="11" eb="13">
      <t>カイゼン</t>
    </rPh>
    <rPh sb="18" eb="20">
      <t>ゼンタイ</t>
    </rPh>
    <phoneticPr fontId="7"/>
  </si>
  <si>
    <t>算定した加算の合計</t>
    <rPh sb="0" eb="2">
      <t>サンテイ</t>
    </rPh>
    <rPh sb="4" eb="6">
      <t>カサン</t>
    </rPh>
    <rPh sb="7" eb="9">
      <t>ゴウケイ</t>
    </rPh>
    <phoneticPr fontId="7"/>
  </si>
  <si>
    <t>①</t>
    <phoneticPr fontId="7"/>
  </si>
  <si>
    <t>円</t>
    <rPh sb="0" eb="1">
      <t>エン</t>
    </rPh>
    <phoneticPr fontId="7"/>
  </si>
  <si>
    <t>←</t>
    <phoneticPr fontId="7"/>
  </si>
  <si>
    <t>②</t>
    <phoneticPr fontId="7"/>
  </si>
  <si>
    <t>③</t>
    <phoneticPr fontId="7"/>
  </si>
  <si>
    <t>④</t>
    <phoneticPr fontId="7"/>
  </si>
  <si>
    <t>【記入上の注意】</t>
    <rPh sb="1" eb="3">
      <t>キニュウ</t>
    </rPh>
    <rPh sb="3" eb="4">
      <t>ジョウ</t>
    </rPh>
    <rPh sb="5" eb="7">
      <t>チュウイ</t>
    </rPh>
    <phoneticPr fontId="7"/>
  </si>
  <si>
    <t>・</t>
    <phoneticPr fontId="7"/>
  </si>
  <si>
    <t>（２）加算以外の部分で賃金水準を下げないことについて</t>
    <rPh sb="3" eb="5">
      <t>カサン</t>
    </rPh>
    <rPh sb="5" eb="7">
      <t>イガイ</t>
    </rPh>
    <rPh sb="8" eb="10">
      <t>ブブン</t>
    </rPh>
    <rPh sb="11" eb="13">
      <t>チンギン</t>
    </rPh>
    <rPh sb="13" eb="15">
      <t>スイジュン</t>
    </rPh>
    <rPh sb="16" eb="17">
      <t>サ</t>
    </rPh>
    <phoneticPr fontId="7"/>
  </si>
  <si>
    <t>独自の賃金改善の具体的な取組内容</t>
    <rPh sb="0" eb="2">
      <t>ドクジ</t>
    </rPh>
    <rPh sb="3" eb="5">
      <t>チンギン</t>
    </rPh>
    <rPh sb="5" eb="7">
      <t>カイゼン</t>
    </rPh>
    <rPh sb="8" eb="11">
      <t>グタイテキ</t>
    </rPh>
    <rPh sb="12" eb="14">
      <t>トリクミ</t>
    </rPh>
    <rPh sb="14" eb="16">
      <t>ナイヨウ</t>
    </rPh>
    <phoneticPr fontId="7"/>
  </si>
  <si>
    <t>独自の賃金改善額の算定根拠</t>
    <rPh sb="0" eb="2">
      <t>ドクジ</t>
    </rPh>
    <rPh sb="3" eb="5">
      <t>チンギン</t>
    </rPh>
    <rPh sb="5" eb="7">
      <t>カイゼン</t>
    </rPh>
    <rPh sb="7" eb="8">
      <t>ガク</t>
    </rPh>
    <rPh sb="9" eb="11">
      <t>サンテイ</t>
    </rPh>
    <rPh sb="11" eb="13">
      <t>コンキョ</t>
    </rPh>
    <phoneticPr fontId="7"/>
  </si>
  <si>
    <t>！この欄は直接要件には影響しませんが、②が①以上となっていません。</t>
    <rPh sb="3" eb="4">
      <t>ラン</t>
    </rPh>
    <rPh sb="5" eb="7">
      <t>チョクセツ</t>
    </rPh>
    <rPh sb="7" eb="9">
      <t>ヨウケン</t>
    </rPh>
    <rPh sb="11" eb="13">
      <t>エイキョウ</t>
    </rPh>
    <rPh sb="22" eb="24">
      <t>イジョウ</t>
    </rPh>
    <phoneticPr fontId="7"/>
  </si>
  <si>
    <r>
      <t>②新たに増加する旧ベースアップ等加算相当を原資として実施する新たな賃金改善額（</t>
    </r>
    <r>
      <rPr>
        <b/>
        <sz val="9"/>
        <color theme="1"/>
        <rFont val="ＭＳ Ｐゴシック"/>
        <family val="3"/>
        <charset val="128"/>
      </rPr>
      <t>①の額以上となること</t>
    </r>
    <r>
      <rPr>
        <sz val="9"/>
        <color theme="1"/>
        <rFont val="ＭＳ Ｐゴシック"/>
        <family val="3"/>
        <charset val="128"/>
      </rPr>
      <t>）</t>
    </r>
    <rPh sb="1" eb="2">
      <t>アラ</t>
    </rPh>
    <rPh sb="4" eb="6">
      <t>ゾウカ</t>
    </rPh>
    <rPh sb="8" eb="9">
      <t>キュウ</t>
    </rPh>
    <rPh sb="15" eb="16">
      <t>トウ</t>
    </rPh>
    <rPh sb="16" eb="18">
      <t>カサン</t>
    </rPh>
    <rPh sb="18" eb="20">
      <t>ソウトウ</t>
    </rPh>
    <rPh sb="21" eb="23">
      <t>ゲンシ</t>
    </rPh>
    <rPh sb="26" eb="28">
      <t>ジッシ</t>
    </rPh>
    <rPh sb="30" eb="31">
      <t>アラ</t>
    </rPh>
    <rPh sb="33" eb="35">
      <t>チンギン</t>
    </rPh>
    <rPh sb="35" eb="37">
      <t>カイゼン</t>
    </rPh>
    <rPh sb="37" eb="38">
      <t>ガク</t>
    </rPh>
    <rPh sb="41" eb="42">
      <t>ガク</t>
    </rPh>
    <rPh sb="42" eb="44">
      <t>イジョウ</t>
    </rPh>
    <phoneticPr fontId="7"/>
  </si>
  <si>
    <t>（</t>
    <phoneticPr fontId="7"/>
  </si>
  <si>
    <t>）</t>
    <phoneticPr fontId="7"/>
  </si>
  <si>
    <t>％</t>
    <phoneticPr fontId="7"/>
  </si>
  <si>
    <t>⇒</t>
    <phoneticPr fontId="7"/>
  </si>
  <si>
    <t xml:space="preserve"> 計画書で記載した内容から変更がない場合は左欄にチェック（✓）すること。</t>
    <rPh sb="5" eb="7">
      <t>キサイ</t>
    </rPh>
    <rPh sb="9" eb="11">
      <t>ナイヨウ</t>
    </rPh>
    <rPh sb="13" eb="15">
      <t>ヘンコウ</t>
    </rPh>
    <rPh sb="18" eb="20">
      <t>バアイ</t>
    </rPh>
    <rPh sb="21" eb="22">
      <t>ヒダリ</t>
    </rPh>
    <rPh sb="22" eb="23">
      <t>ラン</t>
    </rPh>
    <phoneticPr fontId="7"/>
  </si>
  <si>
    <t>キャリアパス要件Ⅰ（任用要件・賃金体系の整備等）　</t>
    <rPh sb="10" eb="12">
      <t>ニンヨウ</t>
    </rPh>
    <rPh sb="12" eb="14">
      <t>ヨウケン</t>
    </rPh>
    <phoneticPr fontId="7"/>
  </si>
  <si>
    <t>次のイからハまでのすべての基準を満たす。</t>
    <rPh sb="13" eb="15">
      <t>キジュン</t>
    </rPh>
    <phoneticPr fontId="7"/>
  </si>
  <si>
    <t>イ</t>
    <phoneticPr fontId="7"/>
  </si>
  <si>
    <t>ロ</t>
    <phoneticPr fontId="7"/>
  </si>
  <si>
    <r>
      <t>イに掲げる職位、職責又は職務内容等に応じた</t>
    </r>
    <r>
      <rPr>
        <u/>
        <sz val="9"/>
        <color theme="1"/>
        <rFont val="ＭＳ Ｐゴシック"/>
        <family val="3"/>
        <charset val="128"/>
      </rPr>
      <t>賃金体系</t>
    </r>
    <r>
      <rPr>
        <sz val="9"/>
        <color theme="1"/>
        <rFont val="ＭＳ Ｐゴシック"/>
        <family val="3"/>
        <charset val="128"/>
      </rPr>
      <t>を定めている。</t>
    </r>
    <rPh sb="2" eb="3">
      <t>カカ</t>
    </rPh>
    <phoneticPr fontId="7"/>
  </si>
  <si>
    <t>ハ</t>
    <phoneticPr fontId="7"/>
  </si>
  <si>
    <t>キャリアパス要件Ⅱ（研修の実施等）　</t>
    <rPh sb="10" eb="12">
      <t>ケンシュウ</t>
    </rPh>
    <rPh sb="13" eb="15">
      <t>ジッシ</t>
    </rPh>
    <phoneticPr fontId="7"/>
  </si>
  <si>
    <t>次のイとロの両方の基準を満たす。</t>
    <rPh sb="6" eb="8">
      <t>リョウホウ</t>
    </rPh>
    <rPh sb="9" eb="11">
      <t>キジュン</t>
    </rPh>
    <phoneticPr fontId="7"/>
  </si>
  <si>
    <t>イの実現のための具体的な取組内容
（該当する項目にチェック（✔）した上で、具体的な内容を記載）</t>
    <rPh sb="14" eb="16">
      <t>ナイヨウ</t>
    </rPh>
    <rPh sb="18" eb="20">
      <t>ガイトウ</t>
    </rPh>
    <rPh sb="22" eb="24">
      <t>コウモク</t>
    </rPh>
    <rPh sb="34" eb="35">
      <t>ウエ</t>
    </rPh>
    <rPh sb="37" eb="40">
      <t>グタイテキ</t>
    </rPh>
    <rPh sb="41" eb="43">
      <t>ナイヨウ</t>
    </rPh>
    <rPh sb="44" eb="46">
      <t>キサイ</t>
    </rPh>
    <phoneticPr fontId="7"/>
  </si>
  <si>
    <t>！チェックボックスにチェック（✔）するだけでなく、右側の自由記載欄に具体的な内容を記載してください。
また、自由記載欄に記載した場合は、左側のチェックボックスにチェック（✓）を入れてください。</t>
    <rPh sb="25" eb="27">
      <t>ミギガワ</t>
    </rPh>
    <rPh sb="28" eb="30">
      <t>ジユウ</t>
    </rPh>
    <rPh sb="30" eb="32">
      <t>キサイ</t>
    </rPh>
    <rPh sb="32" eb="33">
      <t>ラン</t>
    </rPh>
    <phoneticPr fontId="7"/>
  </si>
  <si>
    <t>資格取得のための支援の実施</t>
    <rPh sb="0" eb="2">
      <t>シカク</t>
    </rPh>
    <rPh sb="2" eb="4">
      <t>シュトク</t>
    </rPh>
    <rPh sb="8" eb="10">
      <t>シエン</t>
    </rPh>
    <rPh sb="11" eb="13">
      <t>ジッシ</t>
    </rPh>
    <phoneticPr fontId="7"/>
  </si>
  <si>
    <t>※当該取組の内容について以下に記載すること</t>
    <rPh sb="1" eb="3">
      <t>トウガイ</t>
    </rPh>
    <rPh sb="3" eb="5">
      <t>トリクミ</t>
    </rPh>
    <rPh sb="6" eb="8">
      <t>ナイヨウ</t>
    </rPh>
    <rPh sb="12" eb="14">
      <t>イカ</t>
    </rPh>
    <rPh sb="15" eb="17">
      <t>キサイ</t>
    </rPh>
    <phoneticPr fontId="7"/>
  </si>
  <si>
    <t>具体的な仕組みの内容（該当するもの全てにチェック（✔）すること。）</t>
    <phoneticPr fontId="7"/>
  </si>
  <si>
    <t>経験に応じて昇給する仕組み
※「勤続年数」や「経験年数」などに応じて昇給する仕組みを指す。</t>
    <phoneticPr fontId="7"/>
  </si>
  <si>
    <t>資格等に応じて昇給する仕組み
※「介護福祉士」や「実務者研修修了者」などの取得に応じて昇給する仕組みを指す。ただし、介護福祉士資格を有して就業する者についても昇給が図られる仕組みであることを要する。</t>
    <phoneticPr fontId="7"/>
  </si>
  <si>
    <t>一定の基準に基づき定期に昇給を判定する仕組み
※「実技試験」や「人事評価」などの結果に基づき昇給する仕組みを指す。ただし、客観的な評価基準や昇給条件が明文化されていることを要する。</t>
    <phoneticPr fontId="7"/>
  </si>
  <si>
    <t>（別紙様式3-2「キャリアパス要件Ⅳについて」の欄から転記）</t>
    <rPh sb="1" eb="3">
      <t>ベッシ</t>
    </rPh>
    <rPh sb="3" eb="5">
      <t>ヨウシキ</t>
    </rPh>
    <rPh sb="24" eb="25">
      <t>ラン</t>
    </rPh>
    <rPh sb="27" eb="29">
      <t>テンキ</t>
    </rPh>
    <phoneticPr fontId="7"/>
  </si>
  <si>
    <t>！キャリアパス要件Ⅳの欄に「×」があるのに、左のチェックボックスにチェック（✔）が入っていません。</t>
    <rPh sb="7" eb="9">
      <t>ヨウケン</t>
    </rPh>
    <rPh sb="11" eb="12">
      <t>ラン</t>
    </rPh>
    <rPh sb="22" eb="23">
      <t>ヒダリ</t>
    </rPh>
    <phoneticPr fontId="7"/>
  </si>
  <si>
    <t>その他（</t>
    <rPh sb="2" eb="3">
      <t>タ</t>
    </rPh>
    <phoneticPr fontId="7"/>
  </si>
  <si>
    <t>！「その他」にチェック（✔）した場合は、具体的な内容を記載してください。</t>
    <rPh sb="4" eb="5">
      <t>タ</t>
    </rPh>
    <rPh sb="16" eb="18">
      <t>バアイ</t>
    </rPh>
    <rPh sb="20" eb="22">
      <t>グタイ</t>
    </rPh>
    <phoneticPr fontId="7"/>
  </si>
  <si>
    <t>区分</t>
    <rPh sb="0" eb="2">
      <t>クブン</t>
    </rPh>
    <phoneticPr fontId="7"/>
  </si>
  <si>
    <t>内容</t>
    <rPh sb="0" eb="2">
      <t>ナイヨウ</t>
    </rPh>
    <phoneticPr fontId="7"/>
  </si>
  <si>
    <t>入職促進に向けた取組</t>
    <phoneticPr fontId="7"/>
  </si>
  <si>
    <t>資質の向上やキャリアアップに向けた支援</t>
    <phoneticPr fontId="7"/>
  </si>
  <si>
    <t>両立支援・多様な働き方の推進</t>
    <phoneticPr fontId="7"/>
  </si>
  <si>
    <t>腰痛を含む心身の健康管理</t>
    <phoneticPr fontId="7"/>
  </si>
  <si>
    <t>生産性向上のための業務改善の取組</t>
    <phoneticPr fontId="7"/>
  </si>
  <si>
    <t>やりがい・働きがいの醸成</t>
    <phoneticPr fontId="7"/>
  </si>
  <si>
    <t>（７）その他（指定権者に対する特段の連絡事項等がある場合等については、以下の欄に記載すること。）</t>
    <rPh sb="5" eb="6">
      <t>タ</t>
    </rPh>
    <rPh sb="7" eb="11">
      <t>シテイケンジャ</t>
    </rPh>
    <rPh sb="12" eb="13">
      <t>タイ</t>
    </rPh>
    <rPh sb="15" eb="17">
      <t>トクダン</t>
    </rPh>
    <rPh sb="18" eb="20">
      <t>レンラク</t>
    </rPh>
    <rPh sb="20" eb="22">
      <t>ジコウ</t>
    </rPh>
    <rPh sb="22" eb="23">
      <t>トウ</t>
    </rPh>
    <rPh sb="26" eb="28">
      <t>バアイ</t>
    </rPh>
    <rPh sb="28" eb="29">
      <t>トウ</t>
    </rPh>
    <rPh sb="35" eb="37">
      <t>イカ</t>
    </rPh>
    <rPh sb="38" eb="39">
      <t>ラン</t>
    </rPh>
    <rPh sb="40" eb="42">
      <t>キサイ</t>
    </rPh>
    <phoneticPr fontId="7"/>
  </si>
  <si>
    <t>※</t>
    <phoneticPr fontId="7"/>
  </si>
  <si>
    <t>給与明細や勤務記録等、実績報告の根拠となる資料は、指定権者からの求めがあった場合に速やかに提出できるよう、適切に保管しておくこと。</t>
    <rPh sb="0" eb="2">
      <t>キュウヨ</t>
    </rPh>
    <rPh sb="2" eb="4">
      <t>メイサイ</t>
    </rPh>
    <rPh sb="5" eb="7">
      <t>キンム</t>
    </rPh>
    <rPh sb="7" eb="9">
      <t>キロク</t>
    </rPh>
    <rPh sb="9" eb="10">
      <t>トウ</t>
    </rPh>
    <rPh sb="11" eb="13">
      <t>ジッセキ</t>
    </rPh>
    <rPh sb="13" eb="15">
      <t>ホウコク</t>
    </rPh>
    <rPh sb="16" eb="18">
      <t>コンキョ</t>
    </rPh>
    <rPh sb="21" eb="23">
      <t>シリョウ</t>
    </rPh>
    <rPh sb="25" eb="27">
      <t>シテイ</t>
    </rPh>
    <rPh sb="27" eb="29">
      <t>ケンシャ</t>
    </rPh>
    <rPh sb="32" eb="33">
      <t>モト</t>
    </rPh>
    <rPh sb="41" eb="42">
      <t>スミ</t>
    </rPh>
    <rPh sb="53" eb="55">
      <t>テキセツ</t>
    </rPh>
    <rPh sb="56" eb="58">
      <t>ホカン</t>
    </rPh>
    <phoneticPr fontId="7"/>
  </si>
  <si>
    <t>　</t>
    <phoneticPr fontId="7"/>
  </si>
  <si>
    <t>令和</t>
    <rPh sb="0" eb="2">
      <t>レイワ</t>
    </rPh>
    <phoneticPr fontId="7"/>
  </si>
  <si>
    <t>年</t>
    <rPh sb="0" eb="1">
      <t>ネン</t>
    </rPh>
    <phoneticPr fontId="7"/>
  </si>
  <si>
    <t>月</t>
    <rPh sb="0" eb="1">
      <t>ゲツ</t>
    </rPh>
    <phoneticPr fontId="7"/>
  </si>
  <si>
    <t>日</t>
    <rPh sb="0" eb="1">
      <t>ニチ</t>
    </rPh>
    <phoneticPr fontId="7"/>
  </si>
  <si>
    <t>代表者</t>
    <rPh sb="0" eb="3">
      <t>ダイヒョウシャ</t>
    </rPh>
    <phoneticPr fontId="7"/>
  </si>
  <si>
    <t>○</t>
    <phoneticPr fontId="7"/>
  </si>
  <si>
    <t>（確認用）</t>
    <rPh sb="1" eb="4">
      <t>カクニンヨウ</t>
    </rPh>
    <phoneticPr fontId="7"/>
  </si>
  <si>
    <t>提出前のチェックリスト</t>
    <rPh sb="0" eb="2">
      <t>テイシュツ</t>
    </rPh>
    <rPh sb="2" eb="3">
      <t>マエ</t>
    </rPh>
    <phoneticPr fontId="7"/>
  </si>
  <si>
    <t>以下の項目に「×」がないか、提出前に確認すること。「×」がある場合、当該項目の記載を修正すること。</t>
    <phoneticPr fontId="7"/>
  </si>
  <si>
    <t>空欄が表示される項目は、記入が不要であるため対応する必要はない。</t>
    <phoneticPr fontId="7"/>
  </si>
  <si>
    <t>（１）</t>
    <phoneticPr fontId="7"/>
  </si>
  <si>
    <t>加算額以上の賃金改善を行っている</t>
    <rPh sb="0" eb="2">
      <t>カサン</t>
    </rPh>
    <rPh sb="2" eb="3">
      <t>ガク</t>
    </rPh>
    <rPh sb="3" eb="5">
      <t>イジョウ</t>
    </rPh>
    <rPh sb="6" eb="8">
      <t>チンギン</t>
    </rPh>
    <rPh sb="8" eb="10">
      <t>カイゼン</t>
    </rPh>
    <rPh sb="11" eb="12">
      <t>オコナ</t>
    </rPh>
    <phoneticPr fontId="7"/>
  </si>
  <si>
    <t>（２）</t>
    <phoneticPr fontId="7"/>
  </si>
  <si>
    <t>月額賃金改善要件Ⅱ</t>
    <phoneticPr fontId="7"/>
  </si>
  <si>
    <t>旧ベースアップ等加算相当の2/3以上の新規の月額賃金改善を行っていること</t>
    <rPh sb="29" eb="30">
      <t>オコナ</t>
    </rPh>
    <phoneticPr fontId="7"/>
  </si>
  <si>
    <t>（３）</t>
    <phoneticPr fontId="7"/>
  </si>
  <si>
    <t>キャリアパス要件Ⅰ・Ⅱ</t>
    <phoneticPr fontId="7"/>
  </si>
  <si>
    <t>（４）</t>
    <phoneticPr fontId="7"/>
  </si>
  <si>
    <t>キャリアパス要件Ⅲ</t>
    <phoneticPr fontId="7"/>
  </si>
  <si>
    <t>キャリアパス要件Ⅲ（昇給の仕組みの整備等）を満たすこと。</t>
    <rPh sb="22" eb="23">
      <t>ミ</t>
    </rPh>
    <phoneticPr fontId="7"/>
  </si>
  <si>
    <t>（５）</t>
    <phoneticPr fontId="7"/>
  </si>
  <si>
    <t>キャリアパス要件Ⅳ</t>
    <phoneticPr fontId="7"/>
  </si>
  <si>
    <t>（６）</t>
    <phoneticPr fontId="7"/>
  </si>
  <si>
    <t>職場環境等要件</t>
    <phoneticPr fontId="7"/>
  </si>
  <si>
    <t>キャリアパス要件Ⅳについて</t>
    <rPh sb="6" eb="8">
      <t>ヨウケン</t>
    </rPh>
    <phoneticPr fontId="7"/>
  </si>
  <si>
    <t>⇒この欄が「×」の場合、別紙様式3-1 ３（５）に特別な事情を記入</t>
    <rPh sb="3" eb="4">
      <t>ラン</t>
    </rPh>
    <rPh sb="9" eb="11">
      <t>バアイ</t>
    </rPh>
    <rPh sb="12" eb="14">
      <t>ベッシ</t>
    </rPh>
    <rPh sb="14" eb="16">
      <t>ヨウシキ</t>
    </rPh>
    <rPh sb="25" eb="27">
      <t>トクベツ</t>
    </rPh>
    <rPh sb="28" eb="30">
      <t>ジジョウ</t>
    </rPh>
    <rPh sb="31" eb="33">
      <t>キニュウ</t>
    </rPh>
    <phoneticPr fontId="7"/>
  </si>
  <si>
    <t>指定権者</t>
    <rPh sb="0" eb="2">
      <t>シテイ</t>
    </rPh>
    <rPh sb="2" eb="4">
      <t>ケンシャ</t>
    </rPh>
    <phoneticPr fontId="7"/>
  </si>
  <si>
    <t>事業所の所在地</t>
    <phoneticPr fontId="7"/>
  </si>
  <si>
    <t>事業所名</t>
    <rPh sb="0" eb="2">
      <t>ジギョウ</t>
    </rPh>
    <rPh sb="2" eb="3">
      <t>ショ</t>
    </rPh>
    <rPh sb="3" eb="4">
      <t>ナ</t>
    </rPh>
    <phoneticPr fontId="7"/>
  </si>
  <si>
    <t>特定加算Ⅱ</t>
    <rPh sb="0" eb="2">
      <t>トクテイ</t>
    </rPh>
    <rPh sb="2" eb="4">
      <t>カサン</t>
    </rPh>
    <phoneticPr fontId="7"/>
  </si>
  <si>
    <t>ベア加算なし</t>
    <rPh sb="2" eb="4">
      <t>カサン</t>
    </rPh>
    <phoneticPr fontId="7"/>
  </si>
  <si>
    <t>処遇加算Ⅰ</t>
    <rPh sb="0" eb="2">
      <t>ショグウ</t>
    </rPh>
    <rPh sb="2" eb="4">
      <t>カサン</t>
    </rPh>
    <phoneticPr fontId="7"/>
  </si>
  <si>
    <t>特定加算Ⅰ</t>
    <rPh sb="0" eb="2">
      <t>トクテイ</t>
    </rPh>
    <rPh sb="2" eb="4">
      <t>カサン</t>
    </rPh>
    <phoneticPr fontId="7"/>
  </si>
  <si>
    <t>特定加算なし</t>
    <rPh sb="0" eb="2">
      <t>トクテイ</t>
    </rPh>
    <rPh sb="2" eb="4">
      <t>カサン</t>
    </rPh>
    <phoneticPr fontId="7"/>
  </si>
  <si>
    <t>算定した加算区分</t>
    <rPh sb="0" eb="2">
      <t>サンテイ</t>
    </rPh>
    <rPh sb="4" eb="6">
      <t>カサン</t>
    </rPh>
    <rPh sb="6" eb="8">
      <t>クブン</t>
    </rPh>
    <phoneticPr fontId="7"/>
  </si>
  <si>
    <t>加算の総額［円］</t>
    <rPh sb="0" eb="2">
      <t>カサン</t>
    </rPh>
    <rPh sb="3" eb="5">
      <t>ソウガク</t>
    </rPh>
    <rPh sb="6" eb="7">
      <t>エン</t>
    </rPh>
    <phoneticPr fontId="7"/>
  </si>
  <si>
    <t>月額賃金要件Ⅱ</t>
    <phoneticPr fontId="7"/>
  </si>
  <si>
    <t>キャリアパス
要件Ⅳ</t>
    <rPh sb="7" eb="9">
      <t>ヨウケン</t>
    </rPh>
    <phoneticPr fontId="7"/>
  </si>
  <si>
    <t xml:space="preserve">1 </t>
    <phoneticPr fontId="7"/>
  </si>
  <si>
    <t>表３</t>
    <rPh sb="0" eb="1">
      <t>ヒョウ</t>
    </rPh>
    <phoneticPr fontId="7"/>
  </si>
  <si>
    <t>表４</t>
    <rPh sb="0" eb="1">
      <t>ヒョウ</t>
    </rPh>
    <phoneticPr fontId="7"/>
  </si>
  <si>
    <t>サービス区分</t>
    <phoneticPr fontId="7"/>
  </si>
  <si>
    <t>旧ベースアップ等加算の加算率との比</t>
    <rPh sb="0" eb="1">
      <t>キュウ</t>
    </rPh>
    <rPh sb="7" eb="8">
      <t>トウ</t>
    </rPh>
    <rPh sb="8" eb="10">
      <t>カサン</t>
    </rPh>
    <rPh sb="16" eb="17">
      <t>ヒ</t>
    </rPh>
    <phoneticPr fontId="7"/>
  </si>
  <si>
    <t>✓</t>
    <phoneticPr fontId="7"/>
  </si>
  <si>
    <t>キャリアパス要件等の適合状況に応じた加算率</t>
    <rPh sb="6" eb="9">
      <t>ヨウケントウ</t>
    </rPh>
    <rPh sb="10" eb="12">
      <t>テキゴウ</t>
    </rPh>
    <rPh sb="12" eb="14">
      <t>ジョウキョウ</t>
    </rPh>
    <rPh sb="15" eb="16">
      <t>オウ</t>
    </rPh>
    <rPh sb="18" eb="21">
      <t>カサンリツ</t>
    </rPh>
    <phoneticPr fontId="7"/>
  </si>
  <si>
    <t>サービス提供体制強化加算等の算定状況に応じた加算率</t>
    <rPh sb="14" eb="16">
      <t>サンテイ</t>
    </rPh>
    <phoneticPr fontId="7"/>
  </si>
  <si>
    <t>―</t>
    <phoneticPr fontId="7"/>
  </si>
  <si>
    <t>事業所の所在地（都道府県）</t>
    <rPh sb="8" eb="12">
      <t>トドウフケン</t>
    </rPh>
    <phoneticPr fontId="7"/>
  </si>
  <si>
    <t>事業所の所在地（市区町村）</t>
    <rPh sb="0" eb="3">
      <t>ジギョウショ</t>
    </rPh>
    <rPh sb="4" eb="7">
      <t>ショザイチ</t>
    </rPh>
    <rPh sb="8" eb="12">
      <t>シクチョウソン</t>
    </rPh>
    <phoneticPr fontId="7"/>
  </si>
  <si>
    <t>市区町村</t>
    <rPh sb="0" eb="4">
      <t>シクチョウソン</t>
    </rPh>
    <phoneticPr fontId="7"/>
  </si>
  <si>
    <t>北海道</t>
  </si>
  <si>
    <t>札幌市</t>
  </si>
  <si>
    <t>青森県</t>
  </si>
  <si>
    <t>函館市</t>
  </si>
  <si>
    <t>岩手県</t>
  </si>
  <si>
    <t>小樽市</t>
  </si>
  <si>
    <t>宮城県</t>
  </si>
  <si>
    <t>旭川市</t>
  </si>
  <si>
    <t>秋田県</t>
  </si>
  <si>
    <t>室蘭市</t>
  </si>
  <si>
    <t>山形県</t>
  </si>
  <si>
    <t>釧路市</t>
  </si>
  <si>
    <t>福島県</t>
  </si>
  <si>
    <t>帯広市</t>
  </si>
  <si>
    <t>茨城県</t>
  </si>
  <si>
    <t>北見市</t>
  </si>
  <si>
    <t>栃木県</t>
  </si>
  <si>
    <t>夕張市</t>
  </si>
  <si>
    <t>群馬県</t>
  </si>
  <si>
    <t>岩見沢市</t>
  </si>
  <si>
    <t>埼玉県</t>
  </si>
  <si>
    <t>網走市</t>
  </si>
  <si>
    <t>留萌市</t>
  </si>
  <si>
    <t>苫小牧市</t>
  </si>
  <si>
    <t>神奈川県</t>
  </si>
  <si>
    <t>稚内市</t>
  </si>
  <si>
    <t>新潟県</t>
  </si>
  <si>
    <t>美唄市</t>
  </si>
  <si>
    <t>富山県</t>
  </si>
  <si>
    <t>芦別市</t>
  </si>
  <si>
    <t>石川県</t>
  </si>
  <si>
    <t>江別市</t>
  </si>
  <si>
    <t>福井県</t>
  </si>
  <si>
    <t>赤平市</t>
  </si>
  <si>
    <t>山梨県</t>
  </si>
  <si>
    <t>紋別市</t>
  </si>
  <si>
    <t>長野県</t>
  </si>
  <si>
    <t>士別市</t>
  </si>
  <si>
    <t>岐阜県</t>
  </si>
  <si>
    <t>名寄市</t>
  </si>
  <si>
    <t>静岡県</t>
  </si>
  <si>
    <t>三笠市</t>
  </si>
  <si>
    <t>愛知県</t>
  </si>
  <si>
    <t>根室市</t>
  </si>
  <si>
    <t>三重県</t>
  </si>
  <si>
    <t>千歳市</t>
  </si>
  <si>
    <t>滋賀県</t>
  </si>
  <si>
    <t>滝川市</t>
  </si>
  <si>
    <t>京都府</t>
  </si>
  <si>
    <t>砂川市</t>
  </si>
  <si>
    <t>大阪府</t>
  </si>
  <si>
    <t>歌志内市</t>
  </si>
  <si>
    <t>兵庫県</t>
  </si>
  <si>
    <t>深川市</t>
  </si>
  <si>
    <t>奈良県</t>
  </si>
  <si>
    <t>富良野市</t>
  </si>
  <si>
    <t>和歌山県</t>
  </si>
  <si>
    <t>登別市</t>
  </si>
  <si>
    <t>鳥取県</t>
  </si>
  <si>
    <t>恵庭市</t>
  </si>
  <si>
    <t>島根県</t>
  </si>
  <si>
    <t>伊達市</t>
  </si>
  <si>
    <t>岡山県</t>
  </si>
  <si>
    <t>北広島市</t>
  </si>
  <si>
    <t>広島県</t>
  </si>
  <si>
    <t>石狩市</t>
  </si>
  <si>
    <t>山口県</t>
  </si>
  <si>
    <t>北斗市</t>
  </si>
  <si>
    <t>徳島県</t>
  </si>
  <si>
    <t>当別町</t>
  </si>
  <si>
    <t>香川県</t>
  </si>
  <si>
    <t>新篠津村</t>
  </si>
  <si>
    <t>愛媛県</t>
  </si>
  <si>
    <t>松前町</t>
  </si>
  <si>
    <t>高知県</t>
  </si>
  <si>
    <t>福島町</t>
  </si>
  <si>
    <t>福岡県</t>
  </si>
  <si>
    <t>知内町</t>
  </si>
  <si>
    <t>佐賀県</t>
  </si>
  <si>
    <t>木古内町</t>
  </si>
  <si>
    <t>長崎県</t>
  </si>
  <si>
    <t>七飯町</t>
  </si>
  <si>
    <t>熊本県</t>
  </si>
  <si>
    <t>鹿部町</t>
  </si>
  <si>
    <t>大分県</t>
  </si>
  <si>
    <t>森町</t>
  </si>
  <si>
    <t>宮崎県</t>
  </si>
  <si>
    <t>八雲町</t>
  </si>
  <si>
    <t>鹿児島県</t>
  </si>
  <si>
    <t>長万部町</t>
  </si>
  <si>
    <t>沖縄県</t>
  </si>
  <si>
    <t>江差町</t>
  </si>
  <si>
    <t>上ノ国町</t>
  </si>
  <si>
    <t>厚沢部町</t>
  </si>
  <si>
    <t>乙部町</t>
  </si>
  <si>
    <t>奥尻町</t>
  </si>
  <si>
    <t>今金町</t>
  </si>
  <si>
    <t>せたな町</t>
  </si>
  <si>
    <t>島牧村</t>
  </si>
  <si>
    <t>寿都町</t>
  </si>
  <si>
    <t>黒松内町</t>
  </si>
  <si>
    <t>蘭越町</t>
  </si>
  <si>
    <t>ニセコ町</t>
  </si>
  <si>
    <t>真狩村</t>
  </si>
  <si>
    <t>留寿都村</t>
  </si>
  <si>
    <t>喜茂別町</t>
  </si>
  <si>
    <t>京極町</t>
  </si>
  <si>
    <t>倶知安町</t>
  </si>
  <si>
    <t>共和町</t>
  </si>
  <si>
    <t>岩内町</t>
  </si>
  <si>
    <t>泊村</t>
  </si>
  <si>
    <t>神恵内村</t>
  </si>
  <si>
    <t>積丹町</t>
  </si>
  <si>
    <t>古平町</t>
  </si>
  <si>
    <t>仁木町</t>
  </si>
  <si>
    <t>余市町</t>
  </si>
  <si>
    <t>赤井川村</t>
  </si>
  <si>
    <t>南幌町</t>
  </si>
  <si>
    <t>奈井江町</t>
  </si>
  <si>
    <t>上砂川町</t>
  </si>
  <si>
    <t>由仁町</t>
  </si>
  <si>
    <t>長沼町</t>
  </si>
  <si>
    <t>栗山町</t>
  </si>
  <si>
    <t>月形町</t>
  </si>
  <si>
    <t>浦臼町</t>
  </si>
  <si>
    <t>新十津川町</t>
  </si>
  <si>
    <t>妹背牛町</t>
  </si>
  <si>
    <t>秩父別町</t>
  </si>
  <si>
    <t>雨竜町</t>
  </si>
  <si>
    <t>北竜町</t>
  </si>
  <si>
    <t>沼田町</t>
  </si>
  <si>
    <t>鷹栖町</t>
  </si>
  <si>
    <t>東神楽町</t>
  </si>
  <si>
    <t>当麻町</t>
  </si>
  <si>
    <t>比布町</t>
  </si>
  <si>
    <t>愛別町</t>
  </si>
  <si>
    <t>上川町</t>
  </si>
  <si>
    <t>東川町</t>
  </si>
  <si>
    <t>美瑛町</t>
  </si>
  <si>
    <t>上富良野町</t>
  </si>
  <si>
    <t>中富良野町</t>
  </si>
  <si>
    <t>南富良野町</t>
  </si>
  <si>
    <t>占冠村</t>
  </si>
  <si>
    <t>和寒町</t>
  </si>
  <si>
    <t>剣淵町</t>
  </si>
  <si>
    <t>下川町</t>
  </si>
  <si>
    <t>美深町</t>
  </si>
  <si>
    <t>音威子府村</t>
  </si>
  <si>
    <t>中川町</t>
  </si>
  <si>
    <t>幌加内町</t>
  </si>
  <si>
    <t>増毛町</t>
  </si>
  <si>
    <t>小平町</t>
  </si>
  <si>
    <t>苫前町</t>
  </si>
  <si>
    <t>羽幌町</t>
  </si>
  <si>
    <t>初山別村</t>
  </si>
  <si>
    <t>遠別町</t>
  </si>
  <si>
    <t>天塩町</t>
  </si>
  <si>
    <t>猿払村</t>
  </si>
  <si>
    <t>浜頓別町</t>
  </si>
  <si>
    <t>中頓別町</t>
  </si>
  <si>
    <t>枝幸町</t>
  </si>
  <si>
    <t>豊富町</t>
  </si>
  <si>
    <t>礼文町</t>
  </si>
  <si>
    <t>利尻町</t>
  </si>
  <si>
    <t>利尻富士町</t>
  </si>
  <si>
    <t>幌延町</t>
  </si>
  <si>
    <t>美幌町</t>
  </si>
  <si>
    <t>津別町</t>
  </si>
  <si>
    <t>斜里町</t>
  </si>
  <si>
    <t>清里町</t>
  </si>
  <si>
    <t>小清水町</t>
  </si>
  <si>
    <t>訓子府町</t>
  </si>
  <si>
    <t>置戸町</t>
  </si>
  <si>
    <t>佐呂間町</t>
  </si>
  <si>
    <t>遠軽町</t>
  </si>
  <si>
    <t>湧別町</t>
  </si>
  <si>
    <t>滝上町</t>
  </si>
  <si>
    <t>興部町</t>
  </si>
  <si>
    <t>西興部村</t>
  </si>
  <si>
    <t>雄武町</t>
  </si>
  <si>
    <t>大空町</t>
  </si>
  <si>
    <t>豊浦町</t>
  </si>
  <si>
    <t>壮瞥町</t>
  </si>
  <si>
    <t>白老町</t>
  </si>
  <si>
    <t>厚真町</t>
  </si>
  <si>
    <t>洞爺湖町</t>
  </si>
  <si>
    <t>安平町</t>
  </si>
  <si>
    <t>むかわ町</t>
  </si>
  <si>
    <t>日高町</t>
  </si>
  <si>
    <t>平取町</t>
  </si>
  <si>
    <t>新冠町</t>
  </si>
  <si>
    <t>浦河町</t>
  </si>
  <si>
    <t>様似町</t>
  </si>
  <si>
    <t>えりも町</t>
  </si>
  <si>
    <t>新ひだか町</t>
  </si>
  <si>
    <t>音更町</t>
  </si>
  <si>
    <t>士幌町</t>
  </si>
  <si>
    <t>上士幌町</t>
  </si>
  <si>
    <t>鹿追町</t>
  </si>
  <si>
    <t>新得町</t>
  </si>
  <si>
    <t>清水町</t>
  </si>
  <si>
    <t>芽室町</t>
  </si>
  <si>
    <t>中札内村</t>
  </si>
  <si>
    <t>更別村</t>
  </si>
  <si>
    <t>大樹町</t>
  </si>
  <si>
    <t>広尾町</t>
  </si>
  <si>
    <t>幕別町</t>
  </si>
  <si>
    <t>池田町</t>
  </si>
  <si>
    <t>豊頃町</t>
  </si>
  <si>
    <t>本別町</t>
  </si>
  <si>
    <t>足寄町</t>
  </si>
  <si>
    <t>陸別町</t>
  </si>
  <si>
    <t>浦幌町</t>
  </si>
  <si>
    <t>釧路町</t>
  </si>
  <si>
    <t>厚岸町</t>
  </si>
  <si>
    <t>浜中町</t>
  </si>
  <si>
    <t>標茶町</t>
  </si>
  <si>
    <t>弟子屈町</t>
  </si>
  <si>
    <t>鶴居村</t>
  </si>
  <si>
    <t>白糠町</t>
  </si>
  <si>
    <t>別海町</t>
  </si>
  <si>
    <t>中標津町</t>
  </si>
  <si>
    <t>標津町</t>
  </si>
  <si>
    <t>羅臼町</t>
  </si>
  <si>
    <t>色丹村</t>
    <rPh sb="0" eb="3">
      <t>シコタンムラ</t>
    </rPh>
    <phoneticPr fontId="3"/>
  </si>
  <si>
    <t>泊村</t>
    <rPh sb="0" eb="2">
      <t>トマリムラ</t>
    </rPh>
    <phoneticPr fontId="3"/>
  </si>
  <si>
    <t>留夜別村</t>
  </si>
  <si>
    <t>留別村</t>
  </si>
  <si>
    <t>紗那村</t>
  </si>
  <si>
    <t>蘂取村</t>
  </si>
  <si>
    <t>青森市</t>
  </si>
  <si>
    <t>弘前市</t>
  </si>
  <si>
    <t>八戸市</t>
  </si>
  <si>
    <t>黒石市</t>
  </si>
  <si>
    <t>五所川原市</t>
  </si>
  <si>
    <t>十和田市</t>
  </si>
  <si>
    <t>三沢市</t>
  </si>
  <si>
    <t>むつ市</t>
  </si>
  <si>
    <t>つがる市</t>
  </si>
  <si>
    <t>平川市</t>
  </si>
  <si>
    <t>平内町</t>
  </si>
  <si>
    <t>今別町</t>
  </si>
  <si>
    <t>蓬田村</t>
  </si>
  <si>
    <t>外ヶ浜町</t>
  </si>
  <si>
    <t>鰺ヶ沢町</t>
  </si>
  <si>
    <t>深浦町</t>
  </si>
  <si>
    <t>西目屋村</t>
  </si>
  <si>
    <t>藤崎町</t>
  </si>
  <si>
    <t>大鰐町</t>
  </si>
  <si>
    <t>田舎館村</t>
  </si>
  <si>
    <t>板柳町</t>
  </si>
  <si>
    <t>鶴田町</t>
  </si>
  <si>
    <t>中泊町</t>
  </si>
  <si>
    <t>野辺地町</t>
  </si>
  <si>
    <t>七戸町</t>
  </si>
  <si>
    <t>六戸町</t>
  </si>
  <si>
    <t>横浜町</t>
  </si>
  <si>
    <t>東北町</t>
  </si>
  <si>
    <t>六ヶ所村</t>
  </si>
  <si>
    <t>おいらせ町</t>
  </si>
  <si>
    <t>大間町</t>
  </si>
  <si>
    <t>東通村</t>
  </si>
  <si>
    <t>風間浦村</t>
  </si>
  <si>
    <t>佐井村</t>
  </si>
  <si>
    <t>三戸町</t>
  </si>
  <si>
    <t>五戸町</t>
  </si>
  <si>
    <t>田子町</t>
  </si>
  <si>
    <t>南部町</t>
  </si>
  <si>
    <t>階上町</t>
  </si>
  <si>
    <t>新郷村</t>
  </si>
  <si>
    <t>盛岡市</t>
  </si>
  <si>
    <t>宮古市</t>
  </si>
  <si>
    <t>大船渡市</t>
  </si>
  <si>
    <t>花巻市</t>
  </si>
  <si>
    <t>北上市</t>
  </si>
  <si>
    <t>久慈市</t>
  </si>
  <si>
    <t>遠野市</t>
  </si>
  <si>
    <t>一関市</t>
  </si>
  <si>
    <t>陸前高田市</t>
  </si>
  <si>
    <t>釜石市</t>
  </si>
  <si>
    <t>二戸市</t>
  </si>
  <si>
    <t>八幡平市</t>
  </si>
  <si>
    <t>奥州市</t>
  </si>
  <si>
    <t>滝沢市</t>
    <rPh sb="2" eb="3">
      <t>シ</t>
    </rPh>
    <phoneticPr fontId="3"/>
  </si>
  <si>
    <t>雫石町</t>
  </si>
  <si>
    <t>葛巻町</t>
  </si>
  <si>
    <t>岩手町</t>
  </si>
  <si>
    <t>紫波町</t>
  </si>
  <si>
    <t>矢巾町</t>
  </si>
  <si>
    <t>西和賀町</t>
  </si>
  <si>
    <t>金ケ崎町</t>
  </si>
  <si>
    <t>平泉町</t>
  </si>
  <si>
    <t>住田町</t>
  </si>
  <si>
    <t>大槌町</t>
  </si>
  <si>
    <t>山田町</t>
  </si>
  <si>
    <t>岩泉町</t>
  </si>
  <si>
    <t>田野畑村</t>
  </si>
  <si>
    <t>普代村</t>
  </si>
  <si>
    <t>軽米町</t>
  </si>
  <si>
    <t>野田村</t>
  </si>
  <si>
    <t>九戸村</t>
  </si>
  <si>
    <t>洋野町</t>
  </si>
  <si>
    <t>一戸町</t>
  </si>
  <si>
    <t>仙台市</t>
  </si>
  <si>
    <t>石巻市</t>
  </si>
  <si>
    <t>塩竈市</t>
  </si>
  <si>
    <t>気仙沼市</t>
  </si>
  <si>
    <t>白石市</t>
  </si>
  <si>
    <t>名取市</t>
  </si>
  <si>
    <t>角田市</t>
  </si>
  <si>
    <t>多賀城市</t>
  </si>
  <si>
    <t>岩沼市</t>
  </si>
  <si>
    <t>登米市</t>
  </si>
  <si>
    <t>栗原市</t>
  </si>
  <si>
    <t>東松島市</t>
  </si>
  <si>
    <t>大崎市</t>
  </si>
  <si>
    <t>富谷市</t>
    <rPh sb="2" eb="3">
      <t>シ</t>
    </rPh>
    <phoneticPr fontId="3"/>
  </si>
  <si>
    <t>蔵王町</t>
  </si>
  <si>
    <t>七ヶ宿町</t>
  </si>
  <si>
    <t>大河原町</t>
  </si>
  <si>
    <t>村田町</t>
  </si>
  <si>
    <t>柴田町</t>
  </si>
  <si>
    <t>川崎町</t>
  </si>
  <si>
    <t>丸森町</t>
  </si>
  <si>
    <t>亘理町</t>
  </si>
  <si>
    <t>山元町</t>
  </si>
  <si>
    <t>松島町</t>
  </si>
  <si>
    <t>七ヶ浜町</t>
  </si>
  <si>
    <t>利府町</t>
  </si>
  <si>
    <t>大和町</t>
  </si>
  <si>
    <t>大郷町</t>
  </si>
  <si>
    <t>大衡村</t>
  </si>
  <si>
    <t>色麻町</t>
  </si>
  <si>
    <t>加美町</t>
  </si>
  <si>
    <t>涌谷町</t>
  </si>
  <si>
    <t>美里町</t>
  </si>
  <si>
    <t>女川町</t>
  </si>
  <si>
    <t>南三陸町</t>
  </si>
  <si>
    <t>秋田市</t>
  </si>
  <si>
    <t>能代市</t>
  </si>
  <si>
    <t>横手市</t>
  </si>
  <si>
    <t>大館市</t>
  </si>
  <si>
    <t>男鹿市</t>
  </si>
  <si>
    <t>湯沢市</t>
  </si>
  <si>
    <t>鹿角市</t>
  </si>
  <si>
    <t>由利本荘市</t>
  </si>
  <si>
    <t>潟上市</t>
  </si>
  <si>
    <t>大仙市</t>
  </si>
  <si>
    <t>北秋田市</t>
  </si>
  <si>
    <t>にかほ市</t>
  </si>
  <si>
    <t>仙北市</t>
  </si>
  <si>
    <t>小坂町</t>
  </si>
  <si>
    <t>上小阿仁村</t>
  </si>
  <si>
    <t>藤里町</t>
  </si>
  <si>
    <t>三種町</t>
  </si>
  <si>
    <t>八峰町</t>
  </si>
  <si>
    <t>五城目町</t>
  </si>
  <si>
    <t>八郎潟町</t>
  </si>
  <si>
    <t>井川町</t>
  </si>
  <si>
    <t>大潟村</t>
  </si>
  <si>
    <t>美郷町</t>
  </si>
  <si>
    <t>羽後町</t>
  </si>
  <si>
    <t>東成瀬村</t>
  </si>
  <si>
    <t>山形市</t>
  </si>
  <si>
    <t>米沢市</t>
  </si>
  <si>
    <t>鶴岡市</t>
  </si>
  <si>
    <t>酒田市</t>
  </si>
  <si>
    <t>新庄市</t>
  </si>
  <si>
    <t>寒河江市</t>
  </si>
  <si>
    <t>上山市</t>
  </si>
  <si>
    <t>村山市</t>
  </si>
  <si>
    <t>長井市</t>
  </si>
  <si>
    <t>天童市</t>
  </si>
  <si>
    <t>東根市</t>
  </si>
  <si>
    <t>尾花沢市</t>
  </si>
  <si>
    <t>南陽市</t>
  </si>
  <si>
    <t>山辺町</t>
  </si>
  <si>
    <t>中山町</t>
  </si>
  <si>
    <t>河北町</t>
  </si>
  <si>
    <t>西川町</t>
  </si>
  <si>
    <t>朝日町</t>
  </si>
  <si>
    <t>大江町</t>
  </si>
  <si>
    <t>大石田町</t>
  </si>
  <si>
    <t>金山町</t>
  </si>
  <si>
    <t>最上町</t>
  </si>
  <si>
    <t>舟形町</t>
  </si>
  <si>
    <t>真室川町</t>
  </si>
  <si>
    <t>大蔵村</t>
  </si>
  <si>
    <t>鮭川村</t>
  </si>
  <si>
    <t>戸沢村</t>
  </si>
  <si>
    <t>高畠町</t>
  </si>
  <si>
    <t>川西町</t>
  </si>
  <si>
    <t>小国町</t>
  </si>
  <si>
    <t>白鷹町</t>
  </si>
  <si>
    <t>飯豊町</t>
  </si>
  <si>
    <t>三川町</t>
  </si>
  <si>
    <t>庄内町</t>
  </si>
  <si>
    <t>遊佐町</t>
  </si>
  <si>
    <t>福島市</t>
  </si>
  <si>
    <t>会津若松市</t>
  </si>
  <si>
    <t>郡山市</t>
  </si>
  <si>
    <t>いわき市</t>
  </si>
  <si>
    <t>白河市</t>
  </si>
  <si>
    <t>須賀川市</t>
  </si>
  <si>
    <t>喜多方市</t>
  </si>
  <si>
    <t>相馬市</t>
  </si>
  <si>
    <t>二本松市</t>
  </si>
  <si>
    <t>田村市</t>
  </si>
  <si>
    <t>南相馬市</t>
  </si>
  <si>
    <t>本宮市</t>
  </si>
  <si>
    <t>桑折町</t>
  </si>
  <si>
    <t>国見町</t>
  </si>
  <si>
    <t>川俣町</t>
  </si>
  <si>
    <t>大玉村</t>
  </si>
  <si>
    <t>鏡石町</t>
  </si>
  <si>
    <t>天栄村</t>
  </si>
  <si>
    <t>下郷町</t>
  </si>
  <si>
    <t>檜枝岐村</t>
  </si>
  <si>
    <t>只見町</t>
  </si>
  <si>
    <t>南会津町</t>
  </si>
  <si>
    <t>北塩原村</t>
  </si>
  <si>
    <t>西会津町</t>
  </si>
  <si>
    <t>磐梯町</t>
  </si>
  <si>
    <t>猪苗代町</t>
  </si>
  <si>
    <t>会津坂下町</t>
  </si>
  <si>
    <t>湯川村</t>
  </si>
  <si>
    <t>柳津町</t>
  </si>
  <si>
    <t>三島町</t>
  </si>
  <si>
    <t>昭和村</t>
  </si>
  <si>
    <t>会津美里町</t>
  </si>
  <si>
    <t>西郷村</t>
  </si>
  <si>
    <t>泉崎村</t>
  </si>
  <si>
    <t>中島村</t>
  </si>
  <si>
    <t>矢吹町</t>
  </si>
  <si>
    <t>棚倉町</t>
  </si>
  <si>
    <t>矢祭町</t>
  </si>
  <si>
    <t>塙町</t>
  </si>
  <si>
    <t>鮫川村</t>
  </si>
  <si>
    <t>石川町</t>
  </si>
  <si>
    <t>玉川村</t>
  </si>
  <si>
    <t>平田村</t>
  </si>
  <si>
    <t>浅川町</t>
  </si>
  <si>
    <t>古殿町</t>
  </si>
  <si>
    <t>三春町</t>
  </si>
  <si>
    <t>小野町</t>
  </si>
  <si>
    <t>広野町</t>
  </si>
  <si>
    <t>楢葉町</t>
  </si>
  <si>
    <t>富岡町</t>
  </si>
  <si>
    <t>川内村</t>
  </si>
  <si>
    <t>大熊町</t>
  </si>
  <si>
    <t>双葉町</t>
  </si>
  <si>
    <t>浪江町</t>
  </si>
  <si>
    <t>葛尾村</t>
  </si>
  <si>
    <t>新地町</t>
  </si>
  <si>
    <t>飯舘村</t>
  </si>
  <si>
    <t>水戸市</t>
  </si>
  <si>
    <t>日立市</t>
  </si>
  <si>
    <t>土浦市</t>
  </si>
  <si>
    <t>古河市</t>
  </si>
  <si>
    <t>石岡市</t>
  </si>
  <si>
    <t>結城市</t>
  </si>
  <si>
    <t>龍ケ崎市</t>
  </si>
  <si>
    <t>下妻市</t>
  </si>
  <si>
    <t>常総市</t>
  </si>
  <si>
    <t>常陸太田市</t>
  </si>
  <si>
    <t>高萩市</t>
  </si>
  <si>
    <t>北茨城市</t>
  </si>
  <si>
    <t>笠間市</t>
  </si>
  <si>
    <t>取手市</t>
  </si>
  <si>
    <t>牛久市</t>
  </si>
  <si>
    <t>つくば市</t>
  </si>
  <si>
    <t>ひたちなか市</t>
  </si>
  <si>
    <t>鹿嶋市</t>
  </si>
  <si>
    <t>潮来市</t>
  </si>
  <si>
    <t>守谷市</t>
  </si>
  <si>
    <t>常陸大宮市</t>
  </si>
  <si>
    <t>那珂市</t>
  </si>
  <si>
    <t>筑西市</t>
  </si>
  <si>
    <t>坂東市</t>
  </si>
  <si>
    <t>稲敷市</t>
  </si>
  <si>
    <t>かすみがうら市</t>
  </si>
  <si>
    <t>桜川市</t>
  </si>
  <si>
    <t>神栖市</t>
  </si>
  <si>
    <t>行方市</t>
  </si>
  <si>
    <t>鉾田市</t>
  </si>
  <si>
    <t>つくばみらい市</t>
  </si>
  <si>
    <t>小美玉市</t>
  </si>
  <si>
    <t>茨城町</t>
  </si>
  <si>
    <t>大洗町</t>
  </si>
  <si>
    <t>城里町</t>
  </si>
  <si>
    <t>東海村</t>
  </si>
  <si>
    <t>大子町</t>
  </si>
  <si>
    <t>美浦村</t>
  </si>
  <si>
    <t>阿見町</t>
  </si>
  <si>
    <t>河内町</t>
  </si>
  <si>
    <t>八千代町</t>
  </si>
  <si>
    <t>五霞町</t>
  </si>
  <si>
    <t>境町</t>
  </si>
  <si>
    <t>利根町</t>
  </si>
  <si>
    <t>宇都宮市</t>
  </si>
  <si>
    <t>足利市</t>
  </si>
  <si>
    <t>栃木市</t>
  </si>
  <si>
    <t>佐野市</t>
  </si>
  <si>
    <t>鹿沼市</t>
  </si>
  <si>
    <t>日光市</t>
  </si>
  <si>
    <t>小山市</t>
  </si>
  <si>
    <t>真岡市</t>
  </si>
  <si>
    <t>大田原市</t>
  </si>
  <si>
    <t>矢板市</t>
  </si>
  <si>
    <t>那須塩原市</t>
  </si>
  <si>
    <t>さくら市</t>
  </si>
  <si>
    <t>那須烏山市</t>
  </si>
  <si>
    <t>下野市</t>
  </si>
  <si>
    <t>上三川町</t>
  </si>
  <si>
    <t>益子町</t>
  </si>
  <si>
    <t>茂木町</t>
  </si>
  <si>
    <t>市貝町</t>
  </si>
  <si>
    <t>芳賀町</t>
  </si>
  <si>
    <t>壬生町</t>
  </si>
  <si>
    <t>野木町</t>
  </si>
  <si>
    <t>塩谷町</t>
  </si>
  <si>
    <t>高根沢町</t>
  </si>
  <si>
    <t>那須町</t>
  </si>
  <si>
    <t>那珂川町</t>
  </si>
  <si>
    <t>前橋市</t>
  </si>
  <si>
    <t>高崎市</t>
  </si>
  <si>
    <t>桐生市</t>
  </si>
  <si>
    <t>伊勢崎市</t>
  </si>
  <si>
    <t>太田市</t>
  </si>
  <si>
    <t>沼田市</t>
  </si>
  <si>
    <t>館林市</t>
  </si>
  <si>
    <t>渋川市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</si>
  <si>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</si>
  <si>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</si>
  <si>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</si>
  <si>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</si>
  <si>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</si>
  <si>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</si>
  <si>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</si>
  <si>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</si>
  <si>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</si>
  <si>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</si>
  <si>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</si>
  <si>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</si>
  <si>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</si>
  <si>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</si>
  <si>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</si>
  <si>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</si>
  <si>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</si>
  <si>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</si>
  <si>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</si>
  <si>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</si>
  <si>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玉村町</t>
  </si>
  <si>
    <t>板倉町</t>
  </si>
  <si>
    <t>明和町</t>
  </si>
  <si>
    <t>千代田町</t>
  </si>
  <si>
    <t>大泉町</t>
  </si>
  <si>
    <t>邑楽町</t>
  </si>
  <si>
    <t>さいたま市</t>
  </si>
  <si>
    <t>川越市</t>
  </si>
  <si>
    <t>熊谷市</t>
  </si>
  <si>
    <t>川口市</t>
  </si>
  <si>
    <t>行田市</t>
  </si>
  <si>
    <t>秩父市</t>
  </si>
  <si>
    <t>所沢市</t>
  </si>
  <si>
    <t>飯能市</t>
  </si>
  <si>
    <t>加須市</t>
  </si>
  <si>
    <t>本庄市</t>
  </si>
  <si>
    <t>東松山市</t>
  </si>
  <si>
    <t>春日部市</t>
  </si>
  <si>
    <t>狭山市</t>
  </si>
  <si>
    <t>羽生市</t>
  </si>
  <si>
    <t>鴻巣市</t>
  </si>
  <si>
    <t>深谷市</t>
  </si>
  <si>
    <t>上尾市</t>
  </si>
  <si>
    <t>草加市</t>
  </si>
  <si>
    <t>越谷市</t>
  </si>
  <si>
    <t>蕨市</t>
  </si>
  <si>
    <t>戸田市</t>
  </si>
  <si>
    <t>入間市</t>
  </si>
  <si>
    <t>朝霞市</t>
  </si>
  <si>
    <t>志木市</t>
  </si>
  <si>
    <t>和光市</t>
  </si>
  <si>
    <t>新座市</t>
  </si>
  <si>
    <t>桶川市</t>
  </si>
  <si>
    <t>久喜市</t>
  </si>
  <si>
    <t>北本市</t>
  </si>
  <si>
    <t>八潮市</t>
  </si>
  <si>
    <t>富士見市</t>
  </si>
  <si>
    <t>三郷市</t>
  </si>
  <si>
    <t>蓮田市</t>
  </si>
  <si>
    <t>坂戸市</t>
  </si>
  <si>
    <t>幸手市</t>
  </si>
  <si>
    <t>鶴ヶ島市</t>
  </si>
  <si>
    <t>日高市</t>
  </si>
  <si>
    <t>吉川市</t>
  </si>
  <si>
    <t>ふじみ野市</t>
  </si>
  <si>
    <t>白岡市</t>
    <rPh sb="0" eb="2">
      <t>シラオカ</t>
    </rPh>
    <rPh sb="2" eb="3">
      <t>シ</t>
    </rPh>
    <phoneticPr fontId="3"/>
  </si>
  <si>
    <t>伊奈町</t>
  </si>
  <si>
    <t>三芳町</t>
  </si>
  <si>
    <t>毛呂山町</t>
  </si>
  <si>
    <t>越生町</t>
  </si>
  <si>
    <t>滑川町</t>
  </si>
  <si>
    <t>嵐山町</t>
  </si>
  <si>
    <t>小川町</t>
  </si>
  <si>
    <t>川島町</t>
  </si>
  <si>
    <t>吉見町</t>
  </si>
  <si>
    <t>鳩山町</t>
  </si>
  <si>
    <t>ときがわ町</t>
  </si>
  <si>
    <t>横瀬町</t>
  </si>
  <si>
    <t>皆野町</t>
  </si>
  <si>
    <t>長瀞町</t>
  </si>
  <si>
    <t>小鹿野町</t>
  </si>
  <si>
    <t>東秩父村</t>
  </si>
  <si>
    <t>神川町</t>
  </si>
  <si>
    <t>上里町</t>
  </si>
  <si>
    <t>寄居町</t>
  </si>
  <si>
    <t>宮代町</t>
  </si>
  <si>
    <t>杉戸町</t>
  </si>
  <si>
    <t>松伏町</t>
  </si>
  <si>
    <t>銚子市</t>
  </si>
  <si>
    <t>市川市</t>
  </si>
  <si>
    <t>船橋市</t>
  </si>
  <si>
    <t>館山市</t>
  </si>
  <si>
    <t>木更津市</t>
  </si>
  <si>
    <t>松戸市</t>
  </si>
  <si>
    <t>野田市</t>
  </si>
  <si>
    <t>茂原市</t>
  </si>
  <si>
    <t>成田市</t>
  </si>
  <si>
    <t>佐倉市</t>
  </si>
  <si>
    <t>東金市</t>
  </si>
  <si>
    <t>旭市</t>
  </si>
  <si>
    <t>習志野市</t>
  </si>
  <si>
    <t>柏市</t>
  </si>
  <si>
    <t>勝浦市</t>
  </si>
  <si>
    <t>市原市</t>
  </si>
  <si>
    <t>流山市</t>
  </si>
  <si>
    <t>八千代市</t>
  </si>
  <si>
    <t>我孫子市</t>
  </si>
  <si>
    <t>鴨川市</t>
  </si>
  <si>
    <t>鎌ケ谷市</t>
  </si>
  <si>
    <t>君津市</t>
  </si>
  <si>
    <t>富津市</t>
  </si>
  <si>
    <t>浦安市</t>
  </si>
  <si>
    <t>四街道市</t>
  </si>
  <si>
    <t>袖ケ浦市</t>
  </si>
  <si>
    <t>八街市</t>
  </si>
  <si>
    <t>印西市</t>
  </si>
  <si>
    <t>白井市</t>
  </si>
  <si>
    <t>富里市</t>
  </si>
  <si>
    <t>南房総市</t>
  </si>
  <si>
    <t>匝瑳市</t>
  </si>
  <si>
    <t>香取市</t>
  </si>
  <si>
    <t>山武市</t>
  </si>
  <si>
    <t>いすみ市</t>
  </si>
  <si>
    <t>大網白里市</t>
    <rPh sb="4" eb="5">
      <t>シ</t>
    </rPh>
    <phoneticPr fontId="3"/>
  </si>
  <si>
    <t>酒々井町</t>
  </si>
  <si>
    <t>栄町</t>
  </si>
  <si>
    <t>神崎町</t>
  </si>
  <si>
    <t>多古町</t>
  </si>
  <si>
    <t>東庄町</t>
  </si>
  <si>
    <t>九十九里町</t>
  </si>
  <si>
    <t>芝山町</t>
  </si>
  <si>
    <t>横芝光町</t>
  </si>
  <si>
    <t>一宮町</t>
  </si>
  <si>
    <t>睦沢町</t>
  </si>
  <si>
    <t>長生村</t>
  </si>
  <si>
    <t>白子町</t>
  </si>
  <si>
    <t>長柄町</t>
  </si>
  <si>
    <t>長南町</t>
  </si>
  <si>
    <t>大多喜町</t>
  </si>
  <si>
    <t>御宿町</t>
  </si>
  <si>
    <t>鋸南町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</si>
  <si>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</si>
  <si>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</si>
  <si>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</si>
  <si>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</si>
  <si>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</si>
  <si>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</si>
  <si>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</si>
  <si>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</si>
  <si>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</si>
  <si>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</si>
  <si>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</si>
  <si>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</si>
  <si>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</si>
  <si>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</si>
  <si>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</si>
  <si>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</si>
  <si>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</si>
  <si>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</si>
  <si>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</si>
  <si>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</si>
  <si>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</si>
  <si>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</si>
  <si>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</si>
  <si>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</si>
  <si>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</si>
  <si>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</si>
  <si>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</si>
  <si>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</si>
  <si>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</si>
  <si>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</si>
  <si>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</si>
  <si>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</si>
  <si>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</si>
  <si>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</si>
  <si>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</si>
  <si>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</si>
  <si>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</si>
  <si>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</si>
  <si>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</si>
  <si>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</si>
  <si>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</si>
  <si>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</si>
  <si>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</si>
  <si>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</si>
  <si>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</si>
  <si>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</si>
  <si>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</si>
  <si>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</si>
  <si>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</si>
  <si>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</si>
  <si>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</si>
  <si>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</si>
  <si>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</si>
  <si>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</si>
  <si>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</si>
  <si>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</si>
  <si>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</si>
  <si>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</si>
  <si>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</si>
  <si>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</si>
  <si>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</si>
  <si>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横浜市</t>
  </si>
  <si>
    <t>川崎市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</si>
  <si>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</si>
  <si>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</si>
  <si>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</si>
  <si>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</si>
  <si>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</si>
  <si>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</si>
  <si>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</si>
  <si>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</si>
  <si>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</si>
  <si>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</si>
  <si>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</si>
  <si>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</si>
  <si>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</si>
  <si>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</si>
  <si>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</si>
  <si>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</si>
  <si>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</si>
  <si>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</si>
  <si>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</si>
  <si>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</si>
  <si>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二宮町</t>
  </si>
  <si>
    <t>中井町</t>
  </si>
  <si>
    <t>大井町</t>
  </si>
  <si>
    <t>松田町</t>
  </si>
  <si>
    <t>山北町</t>
  </si>
  <si>
    <t>開成町</t>
  </si>
  <si>
    <t>箱根町</t>
  </si>
  <si>
    <t>真鶴町</t>
  </si>
  <si>
    <t>湯河原町</t>
  </si>
  <si>
    <t>愛川町</t>
  </si>
  <si>
    <t>清川村</t>
  </si>
  <si>
    <t>新潟市</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</si>
  <si>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</si>
  <si>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</si>
  <si>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</si>
  <si>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</si>
  <si>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</si>
  <si>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</si>
  <si>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</si>
  <si>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</si>
  <si>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</si>
  <si>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</si>
  <si>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</si>
  <si>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</si>
  <si>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</si>
  <si>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</si>
  <si>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</si>
  <si>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</si>
  <si>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</si>
  <si>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</si>
  <si>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</si>
  <si>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</si>
  <si>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</si>
  <si>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</si>
  <si>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</si>
  <si>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</si>
  <si>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</si>
  <si>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</si>
  <si>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</si>
  <si>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</si>
  <si>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</si>
  <si>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富山市</t>
  </si>
  <si>
    <t>高岡市</t>
  </si>
  <si>
    <t>魚津市</t>
  </si>
  <si>
    <t>氷見市</t>
  </si>
  <si>
    <t>滑川市</t>
  </si>
  <si>
    <t>黒部市</t>
  </si>
  <si>
    <t>砺波市</t>
  </si>
  <si>
    <t>小矢部市</t>
  </si>
  <si>
    <t>南砺市</t>
  </si>
  <si>
    <t>射水市</t>
  </si>
  <si>
    <t>舟橋村</t>
  </si>
  <si>
    <t>上市町</t>
  </si>
  <si>
    <t>立山町</t>
  </si>
  <si>
    <t>入善町</t>
  </si>
  <si>
    <t>金沢市</t>
  </si>
  <si>
    <t>七尾市</t>
  </si>
  <si>
    <t>小松市</t>
  </si>
  <si>
    <t>輪島市</t>
  </si>
  <si>
    <t>珠洲市</t>
  </si>
  <si>
    <t>加賀市</t>
  </si>
  <si>
    <t>羽咋市</t>
  </si>
  <si>
    <t>かほく市</t>
  </si>
  <si>
    <t>白山市</t>
  </si>
  <si>
    <t>能美市</t>
  </si>
  <si>
    <t>野々市市</t>
  </si>
  <si>
    <t>川北町</t>
  </si>
  <si>
    <t>津幡町</t>
  </si>
  <si>
    <t>内灘町</t>
  </si>
  <si>
    <t>志賀町</t>
  </si>
  <si>
    <t>宝達志水町</t>
  </si>
  <si>
    <t>中能登町</t>
  </si>
  <si>
    <t>穴水町</t>
  </si>
  <si>
    <t>能登町</t>
  </si>
  <si>
    <t>福井市</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</si>
  <si>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</si>
  <si>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</si>
  <si>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</si>
  <si>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</si>
  <si>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</si>
  <si>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</si>
  <si>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</si>
  <si>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</si>
  <si>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</si>
  <si>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</si>
  <si>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</si>
  <si>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</si>
  <si>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</si>
  <si>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</si>
  <si>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</si>
  <si>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甲府市</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</si>
  <si>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</si>
  <si>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</si>
  <si>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</si>
  <si>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</si>
  <si>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</si>
  <si>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</si>
  <si>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</si>
  <si>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</si>
  <si>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</si>
  <si>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</si>
  <si>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</si>
  <si>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</si>
  <si>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</si>
  <si>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</si>
  <si>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</si>
  <si>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</si>
  <si>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</si>
  <si>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</si>
  <si>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</si>
  <si>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</si>
  <si>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</si>
  <si>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</si>
  <si>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</si>
  <si>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</si>
  <si>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</si>
  <si>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長野市</t>
  </si>
  <si>
    <t>松本市</t>
  </si>
  <si>
    <t>上田市</t>
  </si>
  <si>
    <t>岡谷市</t>
  </si>
  <si>
    <t>飯田市</t>
  </si>
  <si>
    <t>諏訪市</t>
  </si>
  <si>
    <t>須坂市</t>
  </si>
  <si>
    <t>小諸市</t>
  </si>
  <si>
    <t>伊那市</t>
  </si>
  <si>
    <t>駒ヶ根市</t>
  </si>
  <si>
    <t>中野市</t>
  </si>
  <si>
    <t>大町市</t>
  </si>
  <si>
    <t>飯山市</t>
  </si>
  <si>
    <t>茅野市</t>
  </si>
  <si>
    <t>塩尻市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</si>
  <si>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</si>
  <si>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</si>
  <si>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</si>
  <si>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</si>
  <si>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</si>
  <si>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</si>
  <si>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</si>
  <si>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</si>
  <si>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</si>
  <si>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</si>
  <si>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</si>
  <si>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</si>
  <si>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</si>
  <si>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</si>
  <si>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</si>
  <si>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</si>
  <si>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</si>
  <si>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</si>
  <si>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</si>
  <si>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</si>
  <si>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</si>
  <si>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</si>
  <si>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</si>
  <si>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</si>
  <si>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</si>
  <si>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</si>
  <si>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</si>
  <si>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</si>
  <si>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</si>
  <si>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</si>
  <si>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</si>
  <si>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</si>
  <si>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</si>
  <si>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</si>
  <si>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</si>
  <si>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</si>
  <si>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</si>
  <si>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</si>
  <si>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</si>
  <si>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</si>
  <si>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</si>
  <si>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</si>
  <si>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</si>
  <si>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</si>
  <si>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</si>
  <si>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</si>
  <si>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</si>
  <si>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</si>
  <si>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</si>
  <si>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</si>
  <si>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</si>
  <si>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</si>
  <si>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</si>
  <si>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</si>
  <si>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</si>
  <si>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</si>
  <si>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</si>
  <si>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</si>
  <si>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</si>
  <si>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岐阜市</t>
  </si>
  <si>
    <t>大垣市</t>
  </si>
  <si>
    <t>高山市</t>
  </si>
  <si>
    <t>多治見市</t>
  </si>
  <si>
    <t>関市</t>
  </si>
  <si>
    <t>中津川市</t>
  </si>
  <si>
    <t>美濃市</t>
  </si>
  <si>
    <t>瑞浪市</t>
  </si>
  <si>
    <t>羽島市</t>
  </si>
  <si>
    <t>恵那市</t>
  </si>
  <si>
    <t>美濃加茂市</t>
  </si>
  <si>
    <t>土岐市</t>
  </si>
  <si>
    <t>各務原市</t>
  </si>
  <si>
    <t>可児市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</si>
  <si>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</si>
  <si>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</si>
  <si>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</si>
  <si>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</si>
  <si>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</si>
  <si>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</si>
  <si>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</si>
  <si>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</si>
  <si>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</si>
  <si>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</si>
  <si>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</si>
  <si>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</si>
  <si>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</si>
  <si>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</si>
  <si>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</si>
  <si>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</si>
  <si>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</si>
  <si>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</si>
  <si>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</si>
  <si>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</si>
  <si>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</si>
  <si>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</si>
  <si>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</si>
  <si>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</si>
  <si>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</si>
  <si>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</si>
  <si>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</si>
  <si>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静岡市</t>
  </si>
  <si>
    <t>浜松市</t>
  </si>
  <si>
    <t>沼津市</t>
  </si>
  <si>
    <t>熱海市</t>
  </si>
  <si>
    <t>三島市</t>
  </si>
  <si>
    <t>富士宮市</t>
  </si>
  <si>
    <t>伊東市</t>
  </si>
  <si>
    <t>島田市</t>
  </si>
  <si>
    <t>富士市</t>
  </si>
  <si>
    <t>磐田市</t>
  </si>
  <si>
    <t>焼津市</t>
  </si>
  <si>
    <t>掛川市</t>
  </si>
  <si>
    <t>藤枝市</t>
  </si>
  <si>
    <t>御殿場市</t>
  </si>
  <si>
    <t>袋井市</t>
  </si>
  <si>
    <t>下田市</t>
  </si>
  <si>
    <t>裾野市</t>
  </si>
  <si>
    <t>湖西市</t>
  </si>
  <si>
    <t>伊豆市</t>
  </si>
  <si>
    <t>御前崎市</t>
  </si>
  <si>
    <t>菊川市</t>
  </si>
  <si>
    <t>伊豆の国市</t>
  </si>
  <si>
    <t>牧之原市</t>
  </si>
  <si>
    <t>東伊豆町</t>
  </si>
  <si>
    <t>河津町</t>
  </si>
  <si>
    <t>南伊豆町</t>
  </si>
  <si>
    <t>松崎町</t>
  </si>
  <si>
    <t>西伊豆町</t>
  </si>
  <si>
    <t>函南町</t>
  </si>
  <si>
    <t>長泉町</t>
  </si>
  <si>
    <t>小山町</t>
  </si>
  <si>
    <t>吉田町</t>
  </si>
  <si>
    <t>川根本町</t>
  </si>
  <si>
    <t>名古屋市</t>
  </si>
  <si>
    <t>豊橋市</t>
  </si>
  <si>
    <t>岡崎市</t>
  </si>
  <si>
    <t>一宮市</t>
  </si>
  <si>
    <t>瀬戸市</t>
  </si>
  <si>
    <t>半田市</t>
  </si>
  <si>
    <t>春日井市</t>
  </si>
  <si>
    <t>豊川市</t>
  </si>
  <si>
    <t>津島市</t>
  </si>
  <si>
    <t>碧南市</t>
  </si>
  <si>
    <t>刈谷市</t>
  </si>
  <si>
    <t>豊田市</t>
  </si>
  <si>
    <t>安城市</t>
  </si>
  <si>
    <t>西尾市</t>
  </si>
  <si>
    <t>蒲郡市</t>
  </si>
  <si>
    <t>犬山市</t>
  </si>
  <si>
    <t>常滑市</t>
  </si>
  <si>
    <t>江南市</t>
  </si>
  <si>
    <t>小牧市</t>
  </si>
  <si>
    <t>稲沢市</t>
  </si>
  <si>
    <t>新城市</t>
  </si>
  <si>
    <t>東海市</t>
  </si>
  <si>
    <t>大府市</t>
  </si>
  <si>
    <t>知多市</t>
  </si>
  <si>
    <t>知立市</t>
  </si>
  <si>
    <t>尾張旭市</t>
  </si>
  <si>
    <t>高浜市</t>
  </si>
  <si>
    <t>岩倉市</t>
  </si>
  <si>
    <t>豊明市</t>
  </si>
  <si>
    <t>日進市</t>
  </si>
  <si>
    <t>田原市</t>
  </si>
  <si>
    <t>愛西市</t>
  </si>
  <si>
    <t>清須市</t>
  </si>
  <si>
    <t>北名古屋市</t>
  </si>
  <si>
    <t>弥富市</t>
  </si>
  <si>
    <t>みよし市</t>
  </si>
  <si>
    <t>あま市</t>
  </si>
  <si>
    <t>長久手市</t>
  </si>
  <si>
    <t>東郷町</t>
  </si>
  <si>
    <t>豊山町</t>
  </si>
  <si>
    <t>大口町</t>
  </si>
  <si>
    <t>扶桑町</t>
  </si>
  <si>
    <t>大治町</t>
  </si>
  <si>
    <t>蟹江町</t>
  </si>
  <si>
    <t>飛島村</t>
  </si>
  <si>
    <t>阿久比町</t>
  </si>
  <si>
    <t>東浦町</t>
  </si>
  <si>
    <t>南知多町</t>
  </si>
  <si>
    <t>武豊町</t>
  </si>
  <si>
    <t>幸田町</t>
  </si>
  <si>
    <t>設楽町</t>
  </si>
  <si>
    <t>東栄町</t>
  </si>
  <si>
    <t>豊根村</t>
  </si>
  <si>
    <t>津市</t>
  </si>
  <si>
    <t>四日市市</t>
  </si>
  <si>
    <t>伊勢市</t>
  </si>
  <si>
    <t>松阪市</t>
  </si>
  <si>
    <t>桑名市</t>
  </si>
  <si>
    <t>鈴鹿市</t>
  </si>
  <si>
    <t>名張市</t>
  </si>
  <si>
    <t>尾鷲市</t>
  </si>
  <si>
    <t>亀山市</t>
  </si>
  <si>
    <t>鳥羽市</t>
  </si>
  <si>
    <t>熊野市</t>
  </si>
  <si>
    <t>いなべ市</t>
  </si>
  <si>
    <t>志摩市</t>
  </si>
  <si>
    <t>伊賀市</t>
  </si>
  <si>
    <t>木曽岬町</t>
  </si>
  <si>
    <t>東員町</t>
  </si>
  <si>
    <t>菰野町</t>
  </si>
  <si>
    <t>川越町</t>
  </si>
  <si>
    <t>多気町</t>
  </si>
  <si>
    <t>大台町</t>
  </si>
  <si>
    <t>玉城町</t>
  </si>
  <si>
    <t>度会町</t>
  </si>
  <si>
    <t>大紀町</t>
  </si>
  <si>
    <t>南伊勢町</t>
  </si>
  <si>
    <t>紀北町</t>
  </si>
  <si>
    <t>御浜町</t>
  </si>
  <si>
    <t>紀宝町</t>
  </si>
  <si>
    <t>大津市</t>
  </si>
  <si>
    <t>彦根市</t>
  </si>
  <si>
    <t>長浜市</t>
  </si>
  <si>
    <t>近江八幡市</t>
  </si>
  <si>
    <t>草津市</t>
  </si>
  <si>
    <t>守山市</t>
  </si>
  <si>
    <t>栗東市</t>
  </si>
  <si>
    <t>甲賀市</t>
  </si>
  <si>
    <t>野洲市</t>
  </si>
  <si>
    <t>湖南市</t>
  </si>
  <si>
    <t>高島市</t>
  </si>
  <si>
    <t>東近江市</t>
  </si>
  <si>
    <t>米原市</t>
  </si>
  <si>
    <t>日野町</t>
  </si>
  <si>
    <t>竜王町</t>
  </si>
  <si>
    <t>愛荘町</t>
  </si>
  <si>
    <t>豊郷町</t>
  </si>
  <si>
    <t>甲良町</t>
  </si>
  <si>
    <t>多賀町</t>
  </si>
  <si>
    <t>京都市</t>
  </si>
  <si>
    <t>福知山市</t>
  </si>
  <si>
    <t>舞鶴市</t>
  </si>
  <si>
    <t>綾部市</t>
  </si>
  <si>
    <t>宇治市</t>
  </si>
  <si>
    <t>宮津市</t>
  </si>
  <si>
    <t>亀岡市</t>
  </si>
  <si>
    <t>城陽市</t>
  </si>
  <si>
    <t>向日市</t>
  </si>
  <si>
    <t>長岡京市</t>
  </si>
  <si>
    <t>八幡市</t>
  </si>
  <si>
    <t>京田辺市</t>
  </si>
  <si>
    <t>京丹後市</t>
  </si>
  <si>
    <t>南丹市</t>
  </si>
  <si>
    <t>木津川市</t>
  </si>
  <si>
    <t>大山崎町</t>
  </si>
  <si>
    <t>久御山町</t>
  </si>
  <si>
    <t>井手町</t>
  </si>
  <si>
    <t>宇治田原町</t>
  </si>
  <si>
    <t>笠置町</t>
  </si>
  <si>
    <t>和束町</t>
  </si>
  <si>
    <t>精華町</t>
  </si>
  <si>
    <t>南山城村</t>
  </si>
  <si>
    <t>京丹波町</t>
  </si>
  <si>
    <t>伊根町</t>
  </si>
  <si>
    <t>与謝野町</t>
  </si>
  <si>
    <t>大阪市</t>
  </si>
  <si>
    <t>堺市</t>
  </si>
  <si>
    <t>岸和田市</t>
  </si>
  <si>
    <t>豊中市</t>
  </si>
  <si>
    <t>池田市</t>
  </si>
  <si>
    <t>吹田市</t>
  </si>
  <si>
    <t>泉大津市</t>
  </si>
  <si>
    <t>高槻市</t>
  </si>
  <si>
    <t>貝塚市</t>
  </si>
  <si>
    <t>守口市</t>
  </si>
  <si>
    <t>枚方市</t>
  </si>
  <si>
    <t>茨木市</t>
  </si>
  <si>
    <t>八尾市</t>
  </si>
  <si>
    <t>泉佐野市</t>
  </si>
  <si>
    <t>富田林市</t>
  </si>
  <si>
    <t>寝屋川市</t>
  </si>
  <si>
    <t>河内長野市</t>
  </si>
  <si>
    <t>松原市</t>
  </si>
  <si>
    <t>大東市</t>
  </si>
  <si>
    <t>和泉市</t>
  </si>
  <si>
    <t>箕面市</t>
  </si>
  <si>
    <t>柏原市</t>
  </si>
  <si>
    <t>羽曳野市</t>
  </si>
  <si>
    <t>門真市</t>
  </si>
  <si>
    <t>摂津市</t>
  </si>
  <si>
    <t>高石市</t>
  </si>
  <si>
    <t>藤井寺市</t>
  </si>
  <si>
    <t>東大阪市</t>
  </si>
  <si>
    <t>泉南市</t>
  </si>
  <si>
    <t>四條畷市</t>
  </si>
  <si>
    <t>交野市</t>
  </si>
  <si>
    <t>大阪狭山市</t>
  </si>
  <si>
    <t>阪南市</t>
  </si>
  <si>
    <t>島本町</t>
  </si>
  <si>
    <t>豊能町</t>
  </si>
  <si>
    <t>能勢町</t>
  </si>
  <si>
    <t>忠岡町</t>
  </si>
  <si>
    <t>熊取町</t>
  </si>
  <si>
    <t>田尻町</t>
  </si>
  <si>
    <t>岬町</t>
  </si>
  <si>
    <t>太子町</t>
  </si>
  <si>
    <t>河南町</t>
  </si>
  <si>
    <t>千早赤阪村</t>
  </si>
  <si>
    <t>神戸市</t>
  </si>
  <si>
    <t>姫路市</t>
  </si>
  <si>
    <t>尼崎市</t>
  </si>
  <si>
    <t>明石市</t>
  </si>
  <si>
    <t>西宮市</t>
  </si>
  <si>
    <t>洲本市</t>
  </si>
  <si>
    <t>芦屋市</t>
  </si>
  <si>
    <t>伊丹市</t>
  </si>
  <si>
    <t>相生市</t>
  </si>
  <si>
    <t>豊岡市</t>
  </si>
  <si>
    <t>加古川市</t>
  </si>
  <si>
    <t>赤穂市</t>
  </si>
  <si>
    <t>西脇市</t>
  </si>
  <si>
    <t>宝塚市</t>
  </si>
  <si>
    <t>三木市</t>
  </si>
  <si>
    <t>高砂市</t>
  </si>
  <si>
    <t>川西市</t>
  </si>
  <si>
    <t>小野市</t>
  </si>
  <si>
    <t>三田市</t>
  </si>
  <si>
    <t>加西市</t>
  </si>
  <si>
    <t>丹波篠山市</t>
  </si>
  <si>
    <t>養父市</t>
  </si>
  <si>
    <t>丹波市</t>
  </si>
  <si>
    <t>南あわじ市</t>
  </si>
  <si>
    <t>朝来市</t>
  </si>
  <si>
    <t>淡路市</t>
  </si>
  <si>
    <t>宍粟市</t>
  </si>
  <si>
    <t>加東市</t>
  </si>
  <si>
    <t>たつの市</t>
  </si>
  <si>
    <t>猪名川町</t>
  </si>
  <si>
    <t>多可町</t>
  </si>
  <si>
    <t>稲美町</t>
  </si>
  <si>
    <t>播磨町</t>
  </si>
  <si>
    <t>市川町</t>
  </si>
  <si>
    <t>福崎町</t>
  </si>
  <si>
    <t>神河町</t>
  </si>
  <si>
    <t>上郡町</t>
  </si>
  <si>
    <t>佐用町</t>
  </si>
  <si>
    <t>香美町</t>
  </si>
  <si>
    <t>新温泉町</t>
  </si>
  <si>
    <t>奈良市</t>
  </si>
  <si>
    <t>大和高田市</t>
  </si>
  <si>
    <t>大和郡山市</t>
  </si>
  <si>
    <t>天理市</t>
  </si>
  <si>
    <t>橿原市</t>
  </si>
  <si>
    <t>桜井市</t>
  </si>
  <si>
    <t>五條市</t>
  </si>
  <si>
    <t>御所市</t>
  </si>
  <si>
    <t>生駒市</t>
  </si>
  <si>
    <t>香芝市</t>
  </si>
  <si>
    <t>葛城市</t>
  </si>
  <si>
    <t>宇陀市</t>
  </si>
  <si>
    <t>山添村</t>
  </si>
  <si>
    <t>平群町</t>
  </si>
  <si>
    <t>三郷町</t>
  </si>
  <si>
    <t>斑鳩町</t>
  </si>
  <si>
    <t>安堵町</t>
  </si>
  <si>
    <t>三宅町</t>
  </si>
  <si>
    <t>田原本町</t>
  </si>
  <si>
    <t>曽爾村</t>
  </si>
  <si>
    <t>御杖村</t>
  </si>
  <si>
    <t>高取町</t>
  </si>
  <si>
    <t>明日香村</t>
  </si>
  <si>
    <t>上牧町</t>
  </si>
  <si>
    <t>王寺町</t>
  </si>
  <si>
    <t>広陵町</t>
  </si>
  <si>
    <t>河合町</t>
  </si>
  <si>
    <t>吉野町</t>
  </si>
  <si>
    <t>大淀町</t>
  </si>
  <si>
    <t>下市町</t>
  </si>
  <si>
    <t>黒滝村</t>
  </si>
  <si>
    <t>天川村</t>
  </si>
  <si>
    <t>野迫川村</t>
  </si>
  <si>
    <t>十津川村</t>
  </si>
  <si>
    <t>下北山村</t>
  </si>
  <si>
    <t>上北山村</t>
  </si>
  <si>
    <t>東吉野村</t>
  </si>
  <si>
    <t>和歌山市</t>
  </si>
  <si>
    <t>海南市</t>
  </si>
  <si>
    <t>橋本市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</si>
  <si>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</si>
  <si>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</si>
  <si>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</si>
  <si>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</si>
  <si>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</si>
  <si>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</si>
  <si>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</si>
  <si>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</si>
  <si>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</si>
  <si>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</si>
  <si>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</si>
  <si>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</si>
  <si>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</si>
  <si>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</si>
  <si>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</si>
  <si>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</si>
  <si>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</si>
  <si>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</si>
  <si>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</si>
  <si>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</si>
  <si>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</si>
  <si>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</si>
  <si>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</si>
  <si>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</si>
  <si>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</si>
  <si>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</si>
  <si>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</si>
  <si>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</si>
  <si>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</si>
  <si>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</si>
  <si>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</si>
  <si>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</si>
  <si>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</si>
  <si>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</si>
  <si>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</si>
  <si>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</si>
  <si>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</si>
  <si>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</si>
  <si>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</si>
  <si>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</si>
  <si>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</si>
  <si>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</si>
  <si>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</si>
  <si>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</si>
  <si>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</si>
  <si>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</si>
  <si>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</si>
  <si>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</si>
  <si>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</si>
  <si>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</si>
  <si>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</si>
  <si>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</si>
  <si>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</si>
  <si>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</si>
  <si>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</si>
  <si>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</si>
  <si>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</si>
  <si>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</si>
  <si>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</si>
  <si>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</si>
  <si>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岡山市</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</si>
  <si>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</si>
  <si>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</si>
  <si>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</si>
  <si>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</si>
  <si>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</si>
  <si>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</si>
  <si>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</si>
  <si>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</si>
  <si>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</si>
  <si>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</si>
  <si>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</si>
  <si>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</si>
  <si>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</si>
  <si>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</si>
  <si>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</si>
  <si>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</si>
  <si>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</si>
  <si>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</si>
  <si>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</si>
  <si>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</si>
  <si>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</si>
  <si>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</si>
  <si>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</si>
  <si>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</si>
  <si>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</si>
  <si>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</si>
  <si>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広島市</t>
  </si>
  <si>
    <t>呉市</t>
  </si>
  <si>
    <t>竹原市</t>
  </si>
  <si>
    <t>三原市</t>
  </si>
  <si>
    <t>尾道市</t>
  </si>
  <si>
    <t>福山市</t>
  </si>
  <si>
    <t>三次市</t>
  </si>
  <si>
    <t>庄原市</t>
  </si>
  <si>
    <t>大竹市</t>
  </si>
  <si>
    <t>東広島市</t>
  </si>
  <si>
    <t>廿日市市</t>
  </si>
  <si>
    <t>安芸高田市</t>
  </si>
  <si>
    <t>江田島市</t>
  </si>
  <si>
    <t>府中町</t>
  </si>
  <si>
    <t>海田町</t>
  </si>
  <si>
    <t>熊野町</t>
  </si>
  <si>
    <t>坂町</t>
  </si>
  <si>
    <t>安芸太田町</t>
  </si>
  <si>
    <t>北広島町</t>
  </si>
  <si>
    <t>大崎上島町</t>
  </si>
  <si>
    <t>世羅町</t>
  </si>
  <si>
    <t>神石高原町</t>
  </si>
  <si>
    <t>下関市</t>
  </si>
  <si>
    <t>宇部市</t>
  </si>
  <si>
    <t>山口市</t>
  </si>
  <si>
    <t>萩市</t>
  </si>
  <si>
    <t>防府市</t>
  </si>
  <si>
    <t>下松市</t>
  </si>
  <si>
    <t>岩国市</t>
  </si>
  <si>
    <t>光市</t>
  </si>
  <si>
    <t>長門市</t>
  </si>
  <si>
    <t>柳井市</t>
  </si>
  <si>
    <t>美祢市</t>
  </si>
  <si>
    <t>周南市</t>
  </si>
  <si>
    <t>山陽小野田市</t>
  </si>
  <si>
    <t>周防大島町</t>
  </si>
  <si>
    <t>和木町</t>
  </si>
  <si>
    <t>上関町</t>
  </si>
  <si>
    <t>田布施町</t>
  </si>
  <si>
    <t>平生町</t>
  </si>
  <si>
    <t>阿武町</t>
  </si>
  <si>
    <t>徳島市</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</si>
  <si>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</si>
  <si>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</si>
  <si>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</si>
  <si>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</si>
  <si>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</si>
  <si>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</si>
  <si>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</si>
  <si>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</si>
  <si>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</si>
  <si>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</si>
  <si>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</si>
  <si>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</si>
  <si>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</si>
  <si>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</si>
  <si>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</si>
  <si>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</si>
  <si>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</si>
  <si>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</si>
  <si>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</si>
  <si>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</si>
  <si>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</si>
  <si>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</si>
  <si>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</si>
  <si>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高松市</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</si>
  <si>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</si>
  <si>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</si>
  <si>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</si>
  <si>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</si>
  <si>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</si>
  <si>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</si>
  <si>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</si>
  <si>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</si>
  <si>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</si>
  <si>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</si>
  <si>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</si>
  <si>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</si>
  <si>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</si>
  <si>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</si>
  <si>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</si>
  <si>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</si>
  <si>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</si>
  <si>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</si>
  <si>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</si>
  <si>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</si>
  <si>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</si>
  <si>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</si>
  <si>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</si>
  <si>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</si>
  <si>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</si>
  <si>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</si>
  <si>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</si>
  <si>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</si>
  <si>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</si>
  <si>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</si>
  <si>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</si>
  <si>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</si>
  <si>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</si>
  <si>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</si>
  <si>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</si>
  <si>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</si>
  <si>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</si>
  <si>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</si>
  <si>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</si>
  <si>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</si>
  <si>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</si>
  <si>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</si>
  <si>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</si>
  <si>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</si>
  <si>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</si>
  <si>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</si>
  <si>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</si>
  <si>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</si>
  <si>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</si>
  <si>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</si>
  <si>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</si>
  <si>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</si>
  <si>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</si>
  <si>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</si>
  <si>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</si>
  <si>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</si>
  <si>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</si>
  <si>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</si>
  <si>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</si>
  <si>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</si>
  <si>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</si>
  <si>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</si>
  <si>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梼原町</t>
  </si>
  <si>
    <t>日高村</t>
  </si>
  <si>
    <t>津野町</t>
  </si>
  <si>
    <t>四万十町</t>
  </si>
  <si>
    <t>大月町</t>
  </si>
  <si>
    <t>三原村</t>
  </si>
  <si>
    <t>黒潮町</t>
  </si>
  <si>
    <t>北九州市</t>
  </si>
  <si>
    <t>福岡市</t>
  </si>
  <si>
    <t>大牟田市</t>
  </si>
  <si>
    <t>久留米市</t>
  </si>
  <si>
    <t>直方市</t>
  </si>
  <si>
    <t>飯塚市</t>
  </si>
  <si>
    <t>田川市</t>
  </si>
  <si>
    <t>柳川市</t>
  </si>
  <si>
    <t>八女市</t>
  </si>
  <si>
    <t>筑後市</t>
  </si>
  <si>
    <t>大川市</t>
  </si>
  <si>
    <t>行橋市</t>
  </si>
  <si>
    <t>豊前市</t>
  </si>
  <si>
    <t>中間市</t>
  </si>
  <si>
    <t>小郡市</t>
  </si>
  <si>
    <t>筑紫野市</t>
  </si>
  <si>
    <t>春日市</t>
  </si>
  <si>
    <t>大野城市</t>
  </si>
  <si>
    <t>宗像市</t>
  </si>
  <si>
    <t>太宰府市</t>
  </si>
  <si>
    <t>古賀市</t>
  </si>
  <si>
    <t>福津市</t>
  </si>
  <si>
    <t>うきは市</t>
  </si>
  <si>
    <t>宮若市</t>
  </si>
  <si>
    <t>嘉麻市</t>
  </si>
  <si>
    <t>朝倉市</t>
  </si>
  <si>
    <t>みやま市</t>
  </si>
  <si>
    <t>糸島市</t>
  </si>
  <si>
    <t>福岡県</t>
    <rPh sb="0" eb="3">
      <t>フクオカケン</t>
    </rPh>
    <phoneticPr fontId="3"/>
  </si>
  <si>
    <t>那珂川市</t>
    <rPh sb="0" eb="3">
      <t>ナカガワ</t>
    </rPh>
    <rPh sb="3" eb="4">
      <t>シ</t>
    </rPh>
    <phoneticPr fontId="3"/>
  </si>
  <si>
    <t>宇美町</t>
  </si>
  <si>
    <t>篠栗町</t>
  </si>
  <si>
    <t>志免町</t>
  </si>
  <si>
    <t>須恵町</t>
  </si>
  <si>
    <t>新宮町</t>
  </si>
  <si>
    <t>久山町</t>
  </si>
  <si>
    <t>粕屋町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</si>
  <si>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</si>
  <si>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</si>
  <si>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</si>
  <si>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</si>
  <si>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</si>
  <si>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</si>
  <si>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</si>
  <si>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</si>
  <si>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</si>
  <si>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</si>
  <si>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</si>
  <si>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</si>
  <si>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</si>
  <si>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</si>
  <si>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</si>
  <si>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</si>
  <si>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</si>
  <si>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</si>
  <si>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</si>
  <si>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</si>
  <si>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</si>
  <si>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</si>
  <si>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</si>
  <si>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</si>
  <si>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</si>
  <si>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</si>
  <si>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</si>
  <si>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</si>
  <si>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</si>
  <si>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</si>
  <si>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</si>
  <si>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</si>
  <si>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</si>
  <si>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</si>
  <si>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</si>
  <si>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</si>
  <si>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</si>
  <si>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</si>
  <si>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</si>
  <si>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</si>
  <si>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</si>
  <si>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</si>
  <si>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長崎市</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</si>
  <si>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</si>
  <si>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</si>
  <si>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</si>
  <si>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</si>
  <si>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</si>
  <si>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</si>
  <si>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</si>
  <si>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</si>
  <si>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</si>
  <si>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</si>
  <si>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</si>
  <si>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</si>
  <si>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</si>
  <si>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</si>
  <si>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</si>
  <si>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</si>
  <si>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</si>
  <si>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</si>
  <si>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</si>
  <si>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</si>
  <si>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熊本市</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</si>
  <si>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</si>
  <si>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</si>
  <si>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</si>
  <si>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</si>
  <si>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</si>
  <si>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</si>
  <si>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</si>
  <si>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</si>
  <si>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</si>
  <si>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</si>
  <si>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</si>
  <si>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</si>
  <si>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</si>
  <si>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</si>
  <si>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</si>
  <si>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</si>
  <si>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</si>
  <si>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</si>
  <si>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</si>
  <si>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</si>
  <si>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</si>
  <si>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</si>
  <si>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</si>
  <si>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</si>
  <si>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</si>
  <si>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</si>
  <si>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</si>
  <si>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</si>
  <si>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</si>
  <si>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</si>
  <si>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</si>
  <si>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</si>
  <si>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</si>
  <si>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</si>
  <si>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</si>
  <si>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</si>
  <si>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</si>
  <si>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</si>
  <si>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</si>
  <si>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</si>
  <si>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</si>
  <si>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</si>
  <si>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</si>
  <si>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</si>
  <si>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</si>
  <si>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</si>
  <si>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</si>
  <si>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</si>
  <si>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</si>
  <si>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</si>
  <si>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</si>
  <si>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</si>
  <si>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</si>
  <si>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</si>
  <si>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</si>
  <si>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</si>
  <si>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</si>
  <si>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</si>
  <si>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</si>
  <si>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</si>
  <si>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</si>
  <si>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</si>
  <si>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</si>
  <si>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</si>
  <si>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</si>
  <si>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</si>
  <si>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</si>
  <si>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</si>
  <si>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</si>
  <si>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</si>
  <si>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</si>
  <si>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</si>
  <si>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</si>
  <si>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</si>
  <si>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</si>
  <si>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</si>
  <si>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</si>
  <si>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</si>
  <si>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</si>
  <si>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</si>
  <si>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</si>
  <si>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</si>
  <si>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</si>
  <si>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</si>
  <si>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</si>
  <si>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</si>
  <si>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</si>
  <si>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</si>
  <si>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</si>
  <si>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</si>
  <si>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</si>
  <si>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</si>
  <si>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</si>
  <si>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</si>
  <si>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</si>
  <si>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</si>
  <si>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</si>
  <si>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</si>
  <si>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</si>
  <si>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</si>
  <si>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</si>
  <si>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</si>
  <si>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</si>
  <si>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</si>
  <si>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</si>
  <si>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</si>
  <si>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</si>
  <si>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</si>
  <si>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</si>
  <si>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</si>
  <si>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</si>
  <si>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</si>
  <si>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</si>
  <si>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</si>
  <si>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</si>
  <si>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</si>
  <si>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</si>
  <si>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</si>
  <si>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</si>
  <si>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</si>
  <si>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</si>
  <si>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</si>
  <si>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</si>
  <si>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</si>
  <si>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</si>
  <si>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</si>
  <si>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</si>
  <si>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</si>
  <si>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</si>
  <si>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</si>
  <si>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</si>
  <si>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</si>
  <si>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</si>
  <si>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</si>
  <si>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</si>
  <si>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</si>
  <si>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</si>
  <si>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</si>
  <si>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</si>
  <si>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</si>
  <si>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</si>
  <si>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</si>
  <si>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</si>
  <si>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</si>
  <si>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</si>
  <si>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</si>
  <si>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</si>
  <si>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</si>
  <si>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</si>
  <si>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</si>
  <si>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</si>
  <si>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</si>
  <si>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</si>
  <si>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</si>
  <si>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</si>
  <si>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</si>
  <si>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</si>
  <si>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</si>
  <si>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</si>
  <si>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</si>
  <si>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</si>
  <si>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</si>
  <si>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</si>
  <si>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</si>
  <si>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</si>
  <si>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</si>
  <si>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</si>
  <si>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</si>
  <si>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別紙様式３－2 個票（令和７年４月以降分）</t>
    <rPh sb="0" eb="2">
      <t>ベッシ</t>
    </rPh>
    <rPh sb="2" eb="4">
      <t>ヨウシキ</t>
    </rPh>
    <rPh sb="8" eb="10">
      <t>コヒョウ</t>
    </rPh>
    <rPh sb="11" eb="13">
      <t>レイワ</t>
    </rPh>
    <rPh sb="14" eb="15">
      <t>ネン</t>
    </rPh>
    <rPh sb="16" eb="17">
      <t>ガツ</t>
    </rPh>
    <rPh sb="17" eb="19">
      <t>イコウ</t>
    </rPh>
    <rPh sb="19" eb="20">
      <t>ブン</t>
    </rPh>
    <phoneticPr fontId="7"/>
  </si>
  <si>
    <t>令和７年度の算定期間①</t>
    <rPh sb="6" eb="8">
      <t>サンテイ</t>
    </rPh>
    <rPh sb="8" eb="10">
      <t>キカン</t>
    </rPh>
    <phoneticPr fontId="7"/>
  </si>
  <si>
    <t>令和７年度の算定期間②（令和７年度内の区分変更後）</t>
    <rPh sb="6" eb="8">
      <t>サンテイ</t>
    </rPh>
    <rPh sb="8" eb="10">
      <t>キカン</t>
    </rPh>
    <rPh sb="17" eb="18">
      <t>ナイ</t>
    </rPh>
    <rPh sb="19" eb="21">
      <t>クブン</t>
    </rPh>
    <rPh sb="21" eb="23">
      <t>ヘンコウ</t>
    </rPh>
    <rPh sb="23" eb="24">
      <t>ゴ</t>
    </rPh>
    <phoneticPr fontId="7"/>
  </si>
  <si>
    <t>令和７年度内の区分変更後に
算定した加算区分</t>
    <rPh sb="5" eb="6">
      <t>ナイ</t>
    </rPh>
    <rPh sb="7" eb="9">
      <t>クブン</t>
    </rPh>
    <rPh sb="9" eb="11">
      <t>ヘンコウ</t>
    </rPh>
    <rPh sb="14" eb="16">
      <t>サンテイ</t>
    </rPh>
    <rPh sb="18" eb="20">
      <t>カサン</t>
    </rPh>
    <rPh sb="20" eb="22">
      <t>クブン</t>
    </rPh>
    <phoneticPr fontId="7"/>
  </si>
  <si>
    <t>月額賃金改善要件Ⅰ</t>
    <rPh sb="0" eb="2">
      <t>ゲツガク</t>
    </rPh>
    <rPh sb="2" eb="4">
      <t>チンギン</t>
    </rPh>
    <rPh sb="4" eb="6">
      <t>カイゼン</t>
    </rPh>
    <rPh sb="6" eb="8">
      <t>ヨウケン</t>
    </rPh>
    <phoneticPr fontId="7"/>
  </si>
  <si>
    <t>区分変更なし</t>
    <rPh sb="0" eb="4">
      <t>クブンヘンコウ</t>
    </rPh>
    <phoneticPr fontId="7"/>
  </si>
  <si>
    <t>表５　区分変更</t>
    <rPh sb="0" eb="1">
      <t>ヒョウ</t>
    </rPh>
    <rPh sb="3" eb="5">
      <t>クブン</t>
    </rPh>
    <rPh sb="5" eb="7">
      <t>ヘンコウ</t>
    </rPh>
    <phoneticPr fontId="7"/>
  </si>
  <si>
    <t>加算Ⅳ相当の加算額の１/２</t>
    <rPh sb="0" eb="2">
      <t>カサン</t>
    </rPh>
    <rPh sb="3" eb="5">
      <t>ソウトウ</t>
    </rPh>
    <rPh sb="6" eb="9">
      <t>カサンガク</t>
    </rPh>
    <phoneticPr fontId="7"/>
  </si>
  <si>
    <t xml:space="preserve">●「別紙様式3－1」に記載する加算による賃金改善の所要額について、具体的な算出方法は問いませんが、各職員に対し、加算を原資として行った賃金改善額を積み上げる（足し上げる）などの適切な方法により算出してください。また、「賃金額」を記入する欄には、基本給、手当、賞与等（退職手当を除く。）を含む金額を記入してください。
</t>
    <rPh sb="2" eb="4">
      <t>ベッシ</t>
    </rPh>
    <rPh sb="4" eb="6">
      <t>ヨウシキ</t>
    </rPh>
    <rPh sb="25" eb="27">
      <t>ショヨウ</t>
    </rPh>
    <rPh sb="79" eb="80">
      <t>タ</t>
    </rPh>
    <rPh sb="81" eb="82">
      <t>ア</t>
    </rPh>
    <rPh sb="96" eb="98">
      <t>サンシュツ</t>
    </rPh>
    <phoneticPr fontId="7"/>
  </si>
  <si>
    <t>令和７年度の加算額</t>
    <phoneticPr fontId="7"/>
  </si>
  <si>
    <t>令和６年度に令和７年度の賃金改善に充てるために繰り越した部分の額</t>
    <rPh sb="6" eb="8">
      <t>レイワ</t>
    </rPh>
    <rPh sb="9" eb="11">
      <t>ネンド</t>
    </rPh>
    <rPh sb="23" eb="24">
      <t>ク</t>
    </rPh>
    <rPh sb="25" eb="26">
      <t>コ</t>
    </rPh>
    <phoneticPr fontId="7"/>
  </si>
  <si>
    <t>令和７年度に賃金改善が必要な額（a + b)</t>
    <rPh sb="0" eb="2">
      <t>レイワ</t>
    </rPh>
    <rPh sb="3" eb="5">
      <t>ネンド</t>
    </rPh>
    <rPh sb="6" eb="8">
      <t>チンギン</t>
    </rPh>
    <rPh sb="8" eb="10">
      <t>カイゼン</t>
    </rPh>
    <rPh sb="11" eb="13">
      <t>ヒツヨウ</t>
    </rPh>
    <rPh sb="14" eb="15">
      <t>ガク</t>
    </rPh>
    <phoneticPr fontId="7"/>
  </si>
  <si>
    <t>令和７年度の加算の影響を除いた賃金額</t>
  </si>
  <si>
    <t>（ア）令和７年度の賃金の総額</t>
    <rPh sb="9" eb="11">
      <t>チンギン</t>
    </rPh>
    <rPh sb="12" eb="14">
      <t>ソウガク</t>
    </rPh>
    <phoneticPr fontId="7"/>
  </si>
  <si>
    <t>（イ）令和７年度の賃金改善額（再掲）</t>
    <rPh sb="9" eb="11">
      <t>チンギン</t>
    </rPh>
    <rPh sb="11" eb="13">
      <t>カイゼン</t>
    </rPh>
    <rPh sb="13" eb="14">
      <t>ガク</t>
    </rPh>
    <rPh sb="15" eb="17">
      <t>サイケイ</t>
    </rPh>
    <phoneticPr fontId="7"/>
  </si>
  <si>
    <t>令和６年度の加算及び独自の賃金改善の影響を除いた賃金額（①の額は②の額を下回らないこと）</t>
    <rPh sb="6" eb="8">
      <t>カサン</t>
    </rPh>
    <rPh sb="8" eb="9">
      <t>オヨ</t>
    </rPh>
    <rPh sb="10" eb="12">
      <t>ドクジ</t>
    </rPh>
    <rPh sb="13" eb="15">
      <t>チンギン</t>
    </rPh>
    <rPh sb="15" eb="17">
      <t>カイゼン</t>
    </rPh>
    <rPh sb="18" eb="20">
      <t>エイキョウ</t>
    </rPh>
    <rPh sb="21" eb="22">
      <t>ノゾ</t>
    </rPh>
    <rPh sb="24" eb="26">
      <t>チンギン</t>
    </rPh>
    <rPh sb="26" eb="27">
      <t>ガク</t>
    </rPh>
    <phoneticPr fontId="7"/>
  </si>
  <si>
    <t>(ア)令和６年度の賃金の総額</t>
    <phoneticPr fontId="7"/>
  </si>
  <si>
    <t>(j) には、職員構成が変わった等の事由により、例えば、本年度に入職（退職）した職員と同等の賃金水準の職員が前年度から在籍していた（いなかった）ものと仮定して計算するなどの方法により、今年度との比較に適した値に修正することが可能である。</t>
    <phoneticPr fontId="7"/>
  </si>
  <si>
    <t>⇒上記に「×」が付いた場合、この欄に記入すること</t>
    <rPh sb="1" eb="3">
      <t>ジョウキ</t>
    </rPh>
    <phoneticPr fontId="7"/>
  </si>
  <si>
    <t>「改善後の賃金が年額440万円以上となる者」を設定できない場合その理由</t>
    <rPh sb="1" eb="3">
      <t>カイゼン</t>
    </rPh>
    <phoneticPr fontId="7"/>
  </si>
  <si>
    <t>職員全体の賃金水準が低い、地域の賃金水準が低い等の理由により、直ちに年額440万円まで賃金を引き上げることが困難であるため。</t>
    <rPh sb="0" eb="2">
      <t>ショクイン</t>
    </rPh>
    <rPh sb="2" eb="4">
      <t>ゼンタイ</t>
    </rPh>
    <rPh sb="5" eb="7">
      <t>チンギン</t>
    </rPh>
    <rPh sb="7" eb="9">
      <t>スイジュン</t>
    </rPh>
    <rPh sb="10" eb="11">
      <t>ヒク</t>
    </rPh>
    <rPh sb="31" eb="32">
      <t>タダ</t>
    </rPh>
    <rPh sb="34" eb="36">
      <t>ネンガク</t>
    </rPh>
    <rPh sb="39" eb="40">
      <t>マン</t>
    </rPh>
    <rPh sb="40" eb="41">
      <t>エン</t>
    </rPh>
    <rPh sb="43" eb="45">
      <t>チンギン</t>
    </rPh>
    <rPh sb="46" eb="47">
      <t>ヒ</t>
    </rPh>
    <rPh sb="48" eb="49">
      <t>ア</t>
    </rPh>
    <rPh sb="54" eb="56">
      <t>コンナン</t>
    </rPh>
    <phoneticPr fontId="2"/>
  </si>
  <si>
    <t>年額440万円の賃金改善を行うに当たり、規程の整備や研修・実務経験の蓄積などに一定期間を要するため。</t>
    <rPh sb="0" eb="2">
      <t>ネンガク</t>
    </rPh>
    <rPh sb="5" eb="6">
      <t>マン</t>
    </rPh>
    <rPh sb="6" eb="7">
      <t>エン</t>
    </rPh>
    <rPh sb="16" eb="17">
      <t>ア</t>
    </rPh>
    <phoneticPr fontId="7"/>
  </si>
  <si>
    <t>②事業者の共同による採用・人事ローテーション・研修のための制度構築</t>
    <phoneticPr fontId="7"/>
  </si>
  <si>
    <t>⑦エルダー・メンター（仕事やメンタル面のサポート等をする担当者）制度等導入</t>
    <phoneticPr fontId="7"/>
  </si>
  <si>
    <t>⑧上位者・担当者等によるキャリア面談など、キャリアアップ・働き方等に関する定期的な相談の機会の確保</t>
    <phoneticPr fontId="7"/>
  </si>
  <si>
    <t>⑩職員の事情等の状況に応じた勤務シフトや短時間正規職員制度の導入、職員の希望に即した非正規職員から正規職員への転換の制度等の整備</t>
    <phoneticPr fontId="7"/>
  </si>
  <si>
    <t>⑱現場の課題の見える化（課題の抽出、課題の構造化、業務時間調査の実施等）を実施している</t>
    <phoneticPr fontId="7"/>
  </si>
  <si>
    <t>⑲５S活動（業務管理の手法の１つ。整理・整頓・清掃・清潔・躾の頭文字をとったもの）等の実践による職場環境の整備を行っている</t>
    <phoneticPr fontId="7"/>
  </si>
  <si>
    <t>⑳業務手順書の作成や、記録・報告様式の工夫等による情報共有や作業負担の軽減を行っている</t>
    <phoneticPr fontId="7"/>
  </si>
  <si>
    <t>㉒介護ロボット（見守り支援、移乗支援、移動支援、排泄支援、入浴支援、介護業務支援等）又はインカム等の職員間の連絡調整の迅速化に資するICT機器（ビジネスチャットツール含む）の導入</t>
    <phoneticPr fontId="7"/>
  </si>
  <si>
    <t>㉔各種委員会の共同設置、各種指針・計画の共同策定、物品の共同購入等の事務処理部門の集約、共同で行うICTインフラの整備、人事管理システムや福利厚生システム等の共通化等、協働化を通じた職場環境の改善に向けた取組の実施</t>
    <phoneticPr fontId="7"/>
  </si>
  <si>
    <t>（６）職場環境等要件</t>
    <rPh sb="3" eb="7">
      <t>ショクバカンキョウ</t>
    </rPh>
    <rPh sb="7" eb="8">
      <t>トウ</t>
    </rPh>
    <rPh sb="8" eb="10">
      <t>ヨウケン</t>
    </rPh>
    <phoneticPr fontId="7"/>
  </si>
  <si>
    <t>加算以外の部分で賃金水準を下げていない</t>
    <phoneticPr fontId="7"/>
  </si>
  <si>
    <t>月額賃金改善要件Ⅰ</t>
    <phoneticPr fontId="7"/>
  </si>
  <si>
    <t>改善後の賃金が年額440万円以上となる者の数が事業所あたり１以上となっていること。ただし、満たさない場合は、小規模事業所等である等の理由を記載すること</t>
    <rPh sb="19" eb="20">
      <t>モノ</t>
    </rPh>
    <rPh sb="21" eb="22">
      <t>カズ</t>
    </rPh>
    <rPh sb="23" eb="26">
      <t>ジギョウショ</t>
    </rPh>
    <rPh sb="30" eb="32">
      <t>イジョウ</t>
    </rPh>
    <rPh sb="45" eb="46">
      <t>ミ</t>
    </rPh>
    <rPh sb="50" eb="52">
      <t>バアイ</t>
    </rPh>
    <rPh sb="64" eb="65">
      <t>トウ</t>
    </rPh>
    <rPh sb="66" eb="68">
      <t>リユウ</t>
    </rPh>
    <rPh sb="69" eb="71">
      <t>キサイ</t>
    </rPh>
    <phoneticPr fontId="7"/>
  </si>
  <si>
    <t>　うち、新規に増加する旧ベースアップ等加算相当の加算額［円］
　（別紙様式3-1 ３⑵に転記）</t>
    <rPh sb="7" eb="9">
      <t>ゾウカ</t>
    </rPh>
    <rPh sb="21" eb="23">
      <t>ソウトウ</t>
    </rPh>
    <rPh sb="24" eb="26">
      <t>カサン</t>
    </rPh>
    <phoneticPr fontId="7"/>
  </si>
  <si>
    <t>表１　加算率一覧</t>
    <rPh sb="0" eb="1">
      <t>ヒョウ</t>
    </rPh>
    <rPh sb="3" eb="6">
      <t>カサンリツ</t>
    </rPh>
    <rPh sb="6" eb="8">
      <t>イチラン</t>
    </rPh>
    <phoneticPr fontId="7"/>
  </si>
  <si>
    <t>コード名</t>
    <rPh sb="3" eb="4">
      <t>シュメイ</t>
    </rPh>
    <phoneticPr fontId="80"/>
  </si>
  <si>
    <t>コード値</t>
    <rPh sb="3" eb="4">
      <t>チ</t>
    </rPh>
    <phoneticPr fontId="80"/>
  </si>
  <si>
    <t>（参考）令和６年度介護報酬改定による引上げ分</t>
    <rPh sb="1" eb="3">
      <t>サンコウ</t>
    </rPh>
    <rPh sb="4" eb="6">
      <t>レイワ</t>
    </rPh>
    <rPh sb="7" eb="9">
      <t>ネンド</t>
    </rPh>
    <rPh sb="9" eb="11">
      <t>カイゴ</t>
    </rPh>
    <rPh sb="11" eb="13">
      <t>ホウシュウ</t>
    </rPh>
    <rPh sb="13" eb="15">
      <t>カイテイ</t>
    </rPh>
    <rPh sb="18" eb="20">
      <t>ヒキア</t>
    </rPh>
    <rPh sb="21" eb="22">
      <t>ブン</t>
    </rPh>
    <phoneticPr fontId="7"/>
  </si>
  <si>
    <t>各要件の適合状況に応じた加算率（処遇加算（Ⅴ）は経過措置区分）</t>
    <rPh sb="0" eb="3">
      <t>カクヨウケン</t>
    </rPh>
    <rPh sb="4" eb="6">
      <t>テキゴウ</t>
    </rPh>
    <rPh sb="6" eb="8">
      <t>ジョウキョウ</t>
    </rPh>
    <rPh sb="9" eb="10">
      <t>オウ</t>
    </rPh>
    <rPh sb="12" eb="15">
      <t>カサンリツ</t>
    </rPh>
    <rPh sb="24" eb="26">
      <t>ケイカ</t>
    </rPh>
    <rPh sb="26" eb="28">
      <t>ソチ</t>
    </rPh>
    <rPh sb="28" eb="30">
      <t>クブン</t>
    </rPh>
    <phoneticPr fontId="7"/>
  </si>
  <si>
    <t>旧処遇加算Ⅰ</t>
    <phoneticPr fontId="7"/>
  </si>
  <si>
    <t>旧処遇加算Ⅱ</t>
    <phoneticPr fontId="7"/>
  </si>
  <si>
    <t>旧処遇加算Ⅲ</t>
    <phoneticPr fontId="7"/>
  </si>
  <si>
    <t>旧処遇加算なし</t>
    <phoneticPr fontId="11"/>
  </si>
  <si>
    <t>ベア加算あり</t>
    <rPh sb="2" eb="4">
      <t>カサン</t>
    </rPh>
    <phoneticPr fontId="7"/>
  </si>
  <si>
    <t>処遇加算Ⅰ</t>
    <phoneticPr fontId="11"/>
  </si>
  <si>
    <t>処遇加算Ⅱ</t>
    <phoneticPr fontId="11"/>
  </si>
  <si>
    <t>処遇加算Ⅲ</t>
    <phoneticPr fontId="11"/>
  </si>
  <si>
    <t>処遇加算Ⅳ</t>
    <phoneticPr fontId="11"/>
  </si>
  <si>
    <t>処遇加算Ⅴ（１）</t>
    <phoneticPr fontId="11"/>
  </si>
  <si>
    <t>処遇加算Ⅴ（２）</t>
    <phoneticPr fontId="11"/>
  </si>
  <si>
    <t>処遇加算Ⅴ（３）</t>
    <phoneticPr fontId="11"/>
  </si>
  <si>
    <t>処遇加算Ⅴ（４）</t>
    <phoneticPr fontId="11"/>
  </si>
  <si>
    <t>処遇加算Ⅴ（５）</t>
    <phoneticPr fontId="11"/>
  </si>
  <si>
    <t>処遇加算Ⅴ（６）</t>
    <phoneticPr fontId="11"/>
  </si>
  <si>
    <t>処遇加算Ⅴ（７）</t>
    <phoneticPr fontId="11"/>
  </si>
  <si>
    <t>処遇加算Ⅴ（８）</t>
    <phoneticPr fontId="11"/>
  </si>
  <si>
    <t>処遇加算Ⅴ（９）</t>
    <phoneticPr fontId="11"/>
  </si>
  <si>
    <t>処遇加算Ⅴ（10）</t>
    <phoneticPr fontId="11"/>
  </si>
  <si>
    <t>処遇加算Ⅴ（11）</t>
    <phoneticPr fontId="11"/>
  </si>
  <si>
    <t>処遇加算Ⅴ（12）</t>
    <phoneticPr fontId="11"/>
  </si>
  <si>
    <t>処遇加算Ⅴ（13）</t>
    <phoneticPr fontId="11"/>
  </si>
  <si>
    <t>処遇加算Ⅴ（14）</t>
    <phoneticPr fontId="11"/>
  </si>
  <si>
    <t>処遇加算なし</t>
    <rPh sb="0" eb="2">
      <t>ショグウ</t>
    </rPh>
    <rPh sb="2" eb="4">
      <t>カサン</t>
    </rPh>
    <phoneticPr fontId="7"/>
  </si>
  <si>
    <t>処遇加算Ⅰ</t>
    <phoneticPr fontId="7"/>
  </si>
  <si>
    <t>処遇加算Ⅳとの比</t>
    <rPh sb="7" eb="8">
      <t>ヒ</t>
    </rPh>
    <phoneticPr fontId="7"/>
  </si>
  <si>
    <t>処遇加算Ⅱ</t>
    <phoneticPr fontId="7"/>
  </si>
  <si>
    <t>処遇加算Ⅲ</t>
    <phoneticPr fontId="7"/>
  </si>
  <si>
    <t>処遇加算Ⅳ</t>
    <phoneticPr fontId="7"/>
  </si>
  <si>
    <t>サービスコード</t>
    <phoneticPr fontId="5"/>
  </si>
  <si>
    <t>令和７年３月
時点の算定状況</t>
    <rPh sb="0" eb="2">
      <t>レイワ</t>
    </rPh>
    <rPh sb="3" eb="4">
      <t>ネン</t>
    </rPh>
    <rPh sb="5" eb="6">
      <t>ガツ</t>
    </rPh>
    <rPh sb="7" eb="9">
      <t>ジテン</t>
    </rPh>
    <rPh sb="10" eb="12">
      <t>サンテイ</t>
    </rPh>
    <rPh sb="12" eb="14">
      <t>ジョウキョウ</t>
    </rPh>
    <phoneticPr fontId="7"/>
  </si>
  <si>
    <t>令和７年３月時点の加算区分</t>
    <rPh sb="0" eb="2">
      <t>レイワ</t>
    </rPh>
    <rPh sb="3" eb="4">
      <t>ネン</t>
    </rPh>
    <rPh sb="5" eb="6">
      <t>ガツ</t>
    </rPh>
    <rPh sb="6" eb="8">
      <t>ジテン</t>
    </rPh>
    <rPh sb="9" eb="11">
      <t>カサン</t>
    </rPh>
    <rPh sb="11" eb="13">
      <t>クブン</t>
    </rPh>
    <phoneticPr fontId="7"/>
  </si>
  <si>
    <t>表７　月額賃金改善要件Ⅱが適用される加算区分</t>
    <rPh sb="0" eb="1">
      <t>ヒョウ</t>
    </rPh>
    <rPh sb="3" eb="5">
      <t>ゲツガク</t>
    </rPh>
    <rPh sb="5" eb="7">
      <t>チンギン</t>
    </rPh>
    <rPh sb="7" eb="9">
      <t>カイゼン</t>
    </rPh>
    <rPh sb="9" eb="11">
      <t>ヨウケン</t>
    </rPh>
    <rPh sb="13" eb="15">
      <t>テキヨウ</t>
    </rPh>
    <rPh sb="18" eb="20">
      <t>カサン</t>
    </rPh>
    <rPh sb="20" eb="22">
      <t>クブン</t>
    </rPh>
    <phoneticPr fontId="7"/>
  </si>
  <si>
    <t>処遇加算（令和７年度の算定期間①）</t>
    <rPh sb="11" eb="13">
      <t>サンテイ</t>
    </rPh>
    <rPh sb="13" eb="15">
      <t>キカン</t>
    </rPh>
    <phoneticPr fontId="7"/>
  </si>
  <si>
    <t>処遇加算（令和７年度の算定期間②（期中移行後））</t>
    <rPh sb="11" eb="13">
      <t>サンテイ</t>
    </rPh>
    <rPh sb="13" eb="15">
      <t>キカン</t>
    </rPh>
    <rPh sb="17" eb="19">
      <t>キチュウ</t>
    </rPh>
    <rPh sb="19" eb="21">
      <t>イコウ</t>
    </rPh>
    <rPh sb="21" eb="22">
      <t>ゴ</t>
    </rPh>
    <phoneticPr fontId="7"/>
  </si>
  <si>
    <r>
      <t>改善後の賃金要件</t>
    </r>
    <r>
      <rPr>
        <sz val="8"/>
        <color theme="1"/>
        <rFont val="ＭＳ Ｐゴシック"/>
        <family val="3"/>
        <charset val="128"/>
      </rPr>
      <t>（年額440万円以上）</t>
    </r>
    <r>
      <rPr>
        <sz val="9"/>
        <color theme="1"/>
        <rFont val="ＭＳ Ｐゴシック"/>
        <family val="3"/>
        <charset val="128"/>
      </rPr>
      <t>を満たす職員数を記載</t>
    </r>
    <r>
      <rPr>
        <sz val="8"/>
        <color theme="1"/>
        <rFont val="ＭＳ Ｐゴシック"/>
        <family val="3"/>
        <charset val="128"/>
      </rPr>
      <t>［人］</t>
    </r>
    <rPh sb="0" eb="2">
      <t>カイゼン</t>
    </rPh>
    <rPh sb="2" eb="3">
      <t>ゴ</t>
    </rPh>
    <rPh sb="4" eb="6">
      <t>チンギン</t>
    </rPh>
    <rPh sb="6" eb="8">
      <t>ヨウケン</t>
    </rPh>
    <rPh sb="20" eb="21">
      <t>ミ</t>
    </rPh>
    <rPh sb="23" eb="26">
      <t>ショクインスウ</t>
    </rPh>
    <rPh sb="27" eb="29">
      <t>キサイ</t>
    </rPh>
    <phoneticPr fontId="7"/>
  </si>
  <si>
    <r>
      <t>改善後の賃金要件（</t>
    </r>
    <r>
      <rPr>
        <sz val="8"/>
        <color theme="1"/>
        <rFont val="ＭＳ Ｐゴシック"/>
        <family val="3"/>
        <charset val="128"/>
      </rPr>
      <t>年額440万円以上）</t>
    </r>
    <r>
      <rPr>
        <sz val="9"/>
        <color theme="1"/>
        <rFont val="ＭＳ Ｐゴシック"/>
        <family val="3"/>
        <charset val="128"/>
      </rPr>
      <t>を満たす職員数を記載</t>
    </r>
    <r>
      <rPr>
        <sz val="8"/>
        <color theme="1"/>
        <rFont val="ＭＳ Ｐゴシック"/>
        <family val="3"/>
        <charset val="128"/>
      </rPr>
      <t>［人］</t>
    </r>
    <rPh sb="0" eb="2">
      <t>カイゼン</t>
    </rPh>
    <rPh sb="2" eb="3">
      <t>ゴ</t>
    </rPh>
    <rPh sb="4" eb="6">
      <t>チンギン</t>
    </rPh>
    <rPh sb="6" eb="8">
      <t>ヨウケン</t>
    </rPh>
    <rPh sb="20" eb="21">
      <t>ミ</t>
    </rPh>
    <rPh sb="23" eb="26">
      <t>ショクインスウ</t>
    </rPh>
    <rPh sb="27" eb="29">
      <t>キサイ</t>
    </rPh>
    <phoneticPr fontId="7"/>
  </si>
  <si>
    <t>対象</t>
    <rPh sb="0" eb="2">
      <t>タイショウ</t>
    </rPh>
    <phoneticPr fontId="7"/>
  </si>
  <si>
    <t xml:space="preserve">月額賃金改善要件Ⅱの対応要否
（令和７年３月時点の区分が算定対象であれば加算区分を表示）
</t>
    <rPh sb="0" eb="2">
      <t>ゲツガク</t>
    </rPh>
    <rPh sb="2" eb="4">
      <t>チンギン</t>
    </rPh>
    <rPh sb="4" eb="6">
      <t>カイゼン</t>
    </rPh>
    <rPh sb="6" eb="8">
      <t>ヨウケン</t>
    </rPh>
    <rPh sb="10" eb="12">
      <t>タイオウ</t>
    </rPh>
    <rPh sb="12" eb="14">
      <t>ヨウヒ</t>
    </rPh>
    <rPh sb="16" eb="18">
      <t>レイワ</t>
    </rPh>
    <rPh sb="19" eb="20">
      <t>ネン</t>
    </rPh>
    <rPh sb="21" eb="22">
      <t>ガツ</t>
    </rPh>
    <rPh sb="22" eb="24">
      <t>ジテン</t>
    </rPh>
    <rPh sb="25" eb="27">
      <t>クブン</t>
    </rPh>
    <rPh sb="28" eb="30">
      <t>サンテイ</t>
    </rPh>
    <rPh sb="30" eb="32">
      <t>タイショウ</t>
    </rPh>
    <rPh sb="36" eb="38">
      <t>カサン</t>
    </rPh>
    <rPh sb="38" eb="40">
      <t>クブン</t>
    </rPh>
    <rPh sb="41" eb="43">
      <t>ヒョウジ</t>
    </rPh>
    <phoneticPr fontId="7"/>
  </si>
  <si>
    <t>キャリアパス要件Ⅳの適用</t>
    <rPh sb="6" eb="8">
      <t>ヨウケン</t>
    </rPh>
    <rPh sb="10" eb="12">
      <t>テキヨウ</t>
    </rPh>
    <phoneticPr fontId="7"/>
  </si>
  <si>
    <t>（１）月額賃金改善要件Ⅰ（処遇加算Ⅳの１/２以上の月額賃金改善）　【処遇加算Ⅰ～Ⅳ】</t>
    <rPh sb="3" eb="5">
      <t>ゲツガク</t>
    </rPh>
    <rPh sb="5" eb="7">
      <t>チンギン</t>
    </rPh>
    <rPh sb="7" eb="9">
      <t>カイゼン</t>
    </rPh>
    <rPh sb="9" eb="11">
      <t>ヨウケン</t>
    </rPh>
    <rPh sb="22" eb="24">
      <t>イジョウ</t>
    </rPh>
    <rPh sb="25" eb="27">
      <t>ゲツガク</t>
    </rPh>
    <rPh sb="27" eb="29">
      <t>チンギン</t>
    </rPh>
    <rPh sb="29" eb="31">
      <t>カイゼン</t>
    </rPh>
    <phoneticPr fontId="7"/>
  </si>
  <si>
    <t>【処遇加算Ⅰ・Ⅱ】</t>
  </si>
  <si>
    <t>【処遇加算Ⅲ・Ⅳ】</t>
  </si>
  <si>
    <t>処遇加算Ⅰ～Ⅳ</t>
    <rPh sb="0" eb="2">
      <t>ショグウ</t>
    </rPh>
    <rPh sb="2" eb="4">
      <t>カサン</t>
    </rPh>
    <phoneticPr fontId="7"/>
  </si>
  <si>
    <t>処遇加算Ⅰ～Ⅲ</t>
    <rPh sb="0" eb="2">
      <t>ショグウ</t>
    </rPh>
    <rPh sb="2" eb="4">
      <t>カサン</t>
    </rPh>
    <phoneticPr fontId="7"/>
  </si>
  <si>
    <t>処遇加算Ⅰ～Ⅱ</t>
    <rPh sb="0" eb="2">
      <t>ショグウ</t>
    </rPh>
    <rPh sb="2" eb="4">
      <t>カサン</t>
    </rPh>
    <phoneticPr fontId="7"/>
  </si>
  <si>
    <t>小規模事業所等で職員間の賃金バランスに配慮が必要のため。</t>
    <rPh sb="0" eb="3">
      <t>ショウキボ</t>
    </rPh>
    <rPh sb="3" eb="6">
      <t>ジギョウショ</t>
    </rPh>
    <rPh sb="6" eb="7">
      <t>トウ</t>
    </rPh>
    <rPh sb="8" eb="10">
      <t>ショクイン</t>
    </rPh>
    <rPh sb="10" eb="11">
      <t>カン</t>
    </rPh>
    <rPh sb="12" eb="14">
      <t>チンギン</t>
    </rPh>
    <rPh sb="19" eb="21">
      <t>ハイリョ</t>
    </rPh>
    <rPh sb="22" eb="24">
      <t>ヒツヨウ</t>
    </rPh>
    <phoneticPr fontId="2"/>
  </si>
  <si>
    <t>キャリアパス要件Ⅰ（任用要件・賃金体系の整備等）とキャリアパス要件Ⅱ（研修の実施等）の両方を満たすこと</t>
    <rPh sb="43" eb="45">
      <t>リョウホウ</t>
    </rPh>
    <rPh sb="46" eb="47">
      <t>ミ</t>
    </rPh>
    <phoneticPr fontId="7"/>
  </si>
  <si>
    <t>補助金を申請しなかった場合、各加算区分の算定に必要な令和７年度中の職場環境等要件を満たす。
※こちらを選択する場合には、下記の表にチェックをしてください。</t>
    <rPh sb="0" eb="3">
      <t>ホジョキン</t>
    </rPh>
    <rPh sb="4" eb="6">
      <t>シンセイ</t>
    </rPh>
    <rPh sb="11" eb="13">
      <t>バアイ</t>
    </rPh>
    <rPh sb="12" eb="13">
      <t>ゴウ</t>
    </rPh>
    <rPh sb="14" eb="15">
      <t>カク</t>
    </rPh>
    <rPh sb="15" eb="17">
      <t>カサン</t>
    </rPh>
    <rPh sb="17" eb="19">
      <t>クブン</t>
    </rPh>
    <rPh sb="20" eb="22">
      <t>サンテイ</t>
    </rPh>
    <rPh sb="23" eb="25">
      <t>ヒツヨウ</t>
    </rPh>
    <rPh sb="26" eb="28">
      <t>レイワ</t>
    </rPh>
    <rPh sb="29" eb="31">
      <t>ネンド</t>
    </rPh>
    <rPh sb="31" eb="32">
      <t>チュウ</t>
    </rPh>
    <rPh sb="33" eb="40">
      <t>ショクバカンキョウトウヨウケン</t>
    </rPh>
    <rPh sb="41" eb="42">
      <t>ミ</t>
    </rPh>
    <rPh sb="51" eb="53">
      <t>センタク</t>
    </rPh>
    <rPh sb="55" eb="57">
      <t>バアイ</t>
    </rPh>
    <rPh sb="60" eb="62">
      <t>カキ</t>
    </rPh>
    <rPh sb="63" eb="64">
      <t>ヒョウ</t>
    </rPh>
    <phoneticPr fontId="7"/>
  </si>
  <si>
    <t>（３）令和６年度の独自の賃金改善（処遇改善加算等の配分以外の独自の賃金額）</t>
    <rPh sb="3" eb="5">
      <t xml:space="preserve">レイワ </t>
    </rPh>
    <rPh sb="6" eb="8">
      <t>ゼンネンド</t>
    </rPh>
    <rPh sb="9" eb="11">
      <t>ドクジ</t>
    </rPh>
    <rPh sb="12" eb="14">
      <t>チンギン</t>
    </rPh>
    <rPh sb="14" eb="16">
      <t>カイゼン</t>
    </rPh>
    <rPh sb="17" eb="23">
      <t>ショグウカイゼンカサン</t>
    </rPh>
    <rPh sb="23" eb="24">
      <t>トウ</t>
    </rPh>
    <rPh sb="25" eb="27">
      <t>ハイブン</t>
    </rPh>
    <rPh sb="27" eb="29">
      <t>イガイ</t>
    </rPh>
    <rPh sb="30" eb="32">
      <t>ドクジ</t>
    </rPh>
    <rPh sb="33" eb="36">
      <t>チンギンガク</t>
    </rPh>
    <phoneticPr fontId="7"/>
  </si>
  <si>
    <t>●「別紙様式3-1」を完成させるには、「基本情報入力シート」「別紙様式3-2」から転記される情報が必要です。まずはこれらのシートを完成させてください。</t>
    <rPh sb="2" eb="4">
      <t>ベッシ</t>
    </rPh>
    <rPh sb="4" eb="6">
      <t>ヨウシキ</t>
    </rPh>
    <rPh sb="11" eb="13">
      <t>カンセイ</t>
    </rPh>
    <rPh sb="20" eb="22">
      <t>キホン</t>
    </rPh>
    <rPh sb="22" eb="24">
      <t>ジョウホウ</t>
    </rPh>
    <rPh sb="24" eb="26">
      <t>ニュウリョク</t>
    </rPh>
    <rPh sb="31" eb="33">
      <t>ベッシ</t>
    </rPh>
    <rPh sb="33" eb="35">
      <t>ヨウシキ</t>
    </rPh>
    <rPh sb="41" eb="43">
      <t>テンキ</t>
    </rPh>
    <rPh sb="46" eb="48">
      <t>ジョウホウ</t>
    </rPh>
    <rPh sb="49" eb="51">
      <t>ヒツヨウ</t>
    </rPh>
    <rPh sb="65" eb="67">
      <t>カンセイ</t>
    </rPh>
    <phoneticPr fontId="7"/>
  </si>
  <si>
    <t>！④賃金改善額 (d) が ③賃金改善が必要な額 (c) を下回っています。</t>
    <rPh sb="2" eb="4">
      <t>チンギン</t>
    </rPh>
    <phoneticPr fontId="7"/>
  </si>
  <si>
    <t>！「独自の賃金改善の具体的な取組内容」及び「独自の賃金改善額の算定根拠」を記載してください。</t>
    <rPh sb="2" eb="4">
      <t>ドクジ</t>
    </rPh>
    <rPh sb="5" eb="9">
      <t>チンギンカイゼン</t>
    </rPh>
    <rPh sb="10" eb="13">
      <t>グタイテキ</t>
    </rPh>
    <rPh sb="14" eb="15">
      <t>ト</t>
    </rPh>
    <rPh sb="15" eb="16">
      <t>ク</t>
    </rPh>
    <rPh sb="16" eb="18">
      <t>ナイヨウ</t>
    </rPh>
    <rPh sb="19" eb="20">
      <t>オヨ</t>
    </rPh>
    <rPh sb="22" eb="24">
      <t>ドクジ</t>
    </rPh>
    <rPh sb="25" eb="27">
      <t>チンギン</t>
    </rPh>
    <rPh sb="27" eb="29">
      <t>カイゼン</t>
    </rPh>
    <rPh sb="29" eb="30">
      <t>ガク</t>
    </rPh>
    <rPh sb="31" eb="33">
      <t>サンテイ</t>
    </rPh>
    <rPh sb="33" eb="35">
      <t>コンキョ</t>
    </rPh>
    <rPh sb="37" eb="39">
      <t>キサイ</t>
    </rPh>
    <phoneticPr fontId="7"/>
  </si>
  <si>
    <t>月額賃金改善要件Ⅱの対象事業所数</t>
    <rPh sb="0" eb="8">
      <t>ゲツガクチンギンカイゼンヨウケン</t>
    </rPh>
    <rPh sb="10" eb="12">
      <t>タイショウ</t>
    </rPh>
    <rPh sb="12" eb="15">
      <t>ジギョウショ</t>
    </rPh>
    <rPh sb="15" eb="16">
      <t>スウ</t>
    </rPh>
    <phoneticPr fontId="7"/>
  </si>
  <si>
    <t>要件を満たしている事業所数</t>
    <rPh sb="0" eb="2">
      <t>ヨウケン</t>
    </rPh>
    <rPh sb="3" eb="4">
      <t>ミ</t>
    </rPh>
    <rPh sb="9" eb="12">
      <t>ジギョウショ</t>
    </rPh>
    <rPh sb="12" eb="13">
      <t>スウ</t>
    </rPh>
    <phoneticPr fontId="7"/>
  </si>
  <si>
    <r>
      <t>i）うち、ベースアップ等（</t>
    </r>
    <r>
      <rPr>
        <u/>
        <sz val="9"/>
        <color theme="1"/>
        <rFont val="ＭＳ Ｐゴシック"/>
        <family val="3"/>
        <charset val="128"/>
      </rPr>
      <t>基本給又は毎月決まって支払われる手当の引上げ</t>
    </r>
    <r>
      <rPr>
        <sz val="9"/>
        <color theme="1"/>
        <rFont val="ＭＳ Ｐゴシック"/>
        <family val="3"/>
        <charset val="128"/>
      </rPr>
      <t>）による賃金改善の額（総額）</t>
    </r>
    <rPh sb="13" eb="16">
      <t>キホンキュウ</t>
    </rPh>
    <rPh sb="16" eb="17">
      <t>マタ</t>
    </rPh>
    <rPh sb="18" eb="20">
      <t>マイツキ</t>
    </rPh>
    <rPh sb="20" eb="21">
      <t>キ</t>
    </rPh>
    <rPh sb="24" eb="26">
      <t>シハラ</t>
    </rPh>
    <rPh sb="29" eb="31">
      <t>テアテ</t>
    </rPh>
    <rPh sb="32" eb="34">
      <t>ヒキア</t>
    </rPh>
    <rPh sb="44" eb="45">
      <t>ガク</t>
    </rPh>
    <rPh sb="46" eb="48">
      <t>ソウガク</t>
    </rPh>
    <phoneticPr fontId="7"/>
  </si>
  <si>
    <t>！旧ベースアップ等加算相当の加算額の2/3以上の新規の月額賃金改善を行っていない又は② i)の値が②の値よりも大きくなっています。</t>
    <rPh sb="1" eb="2">
      <t>キュウ</t>
    </rPh>
    <rPh sb="8" eb="9">
      <t>トウ</t>
    </rPh>
    <rPh sb="9" eb="11">
      <t>カサン</t>
    </rPh>
    <rPh sb="11" eb="13">
      <t>ソウトウ</t>
    </rPh>
    <rPh sb="14" eb="17">
      <t>カサンガク</t>
    </rPh>
    <rPh sb="21" eb="23">
      <t>イジョウ</t>
    </rPh>
    <rPh sb="24" eb="26">
      <t>シンキ</t>
    </rPh>
    <rPh sb="27" eb="29">
      <t>ゲツガク</t>
    </rPh>
    <rPh sb="29" eb="31">
      <t>チンギン</t>
    </rPh>
    <rPh sb="31" eb="33">
      <t>カイゼン</t>
    </rPh>
    <rPh sb="34" eb="35">
      <t>オコナ</t>
    </rPh>
    <rPh sb="40" eb="41">
      <t>マタ</t>
    </rPh>
    <phoneticPr fontId="7"/>
  </si>
  <si>
    <t>すべての事業所において要件を満たす。（別紙様式３－２から転記）</t>
    <rPh sb="4" eb="7">
      <t>ジギョウショ</t>
    </rPh>
    <rPh sb="11" eb="13">
      <t>ヨウケン</t>
    </rPh>
    <rPh sb="14" eb="15">
      <t>ミ</t>
    </rPh>
    <rPh sb="19" eb="21">
      <t>ベッシ</t>
    </rPh>
    <rPh sb="21" eb="23">
      <t>ヨウシキ</t>
    </rPh>
    <rPh sb="28" eb="30">
      <t>テンキ</t>
    </rPh>
    <phoneticPr fontId="7"/>
  </si>
  <si>
    <t>すべての対象事業所において要件をみたす。（別紙様式３－２から転記）</t>
    <rPh sb="4" eb="6">
      <t>タイショウ</t>
    </rPh>
    <rPh sb="6" eb="9">
      <t>ジギョウショ</t>
    </rPh>
    <rPh sb="13" eb="15">
      <t>ヨウケン</t>
    </rPh>
    <rPh sb="21" eb="23">
      <t>ベッシ</t>
    </rPh>
    <rPh sb="23" eb="25">
      <t>ヨウシキ</t>
    </rPh>
    <rPh sb="30" eb="32">
      <t>テンキ</t>
    </rPh>
    <phoneticPr fontId="7"/>
  </si>
  <si>
    <t>月額賃金改善要件Ⅰを満たしている事業所数</t>
    <rPh sb="0" eb="8">
      <t>ゲツガクチンギンカイゼンヨウケン</t>
    </rPh>
    <rPh sb="10" eb="11">
      <t>ミ</t>
    </rPh>
    <rPh sb="16" eb="19">
      <t>ジギョウショ</t>
    </rPh>
    <rPh sb="19" eb="20">
      <t>スウ</t>
    </rPh>
    <phoneticPr fontId="7"/>
  </si>
  <si>
    <t xml:space="preserve">計画書の時点で実施済みだった項目及び令和７年度中に対応すると誓約していた項目にチェック（✔）すること。「入職促進に向けた取組」、「資質の向上やキャリアアップに向けた支援」、「両立支援・多様な働き方の推進」、「腰痛を含む心身の健康管理」、及び「やりがい・働きがいの醸成」の区分ごとに１以上を実施すること。「生産性向上（業務改善及び働く環境改善）のための取組」のうち２以上の取組を実施すること。
</t>
    <rPh sb="14" eb="16">
      <t>コウモク</t>
    </rPh>
    <rPh sb="16" eb="17">
      <t>オヨ</t>
    </rPh>
    <phoneticPr fontId="7"/>
  </si>
  <si>
    <t>下表に必要事項を入力してください。記入内容が別紙様式3-2に反映されます。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30" eb="32">
      <t>ハンエイ</t>
    </rPh>
    <phoneticPr fontId="7"/>
  </si>
  <si>
    <t>　改善後の賃金が年額440万円以上となる者の数</t>
    <phoneticPr fontId="7"/>
  </si>
  <si>
    <t>障害福祉サービス等
事業所番号</t>
    <rPh sb="0" eb="2">
      <t>ショウガイ</t>
    </rPh>
    <rPh sb="2" eb="4">
      <t>フクシ</t>
    </rPh>
    <rPh sb="8" eb="9">
      <t>トウ</t>
    </rPh>
    <rPh sb="10" eb="13">
      <t>ジギョウショ</t>
    </rPh>
    <rPh sb="13" eb="15">
      <t>バンゴウ</t>
    </rPh>
    <phoneticPr fontId="7"/>
  </si>
  <si>
    <t>福祉・介護職員等処遇改善加算 実績報告書（令和７年度）</t>
    <rPh sb="15" eb="17">
      <t>ジッセキ</t>
    </rPh>
    <rPh sb="17" eb="19">
      <t>ホウコク</t>
    </rPh>
    <rPh sb="19" eb="20">
      <t>ショ</t>
    </rPh>
    <rPh sb="24" eb="25">
      <t>ネン</t>
    </rPh>
    <phoneticPr fontId="7"/>
  </si>
  <si>
    <t>３　福祉・介護職員等処遇改善加算の要件について</t>
  </si>
  <si>
    <t>３　福祉・介護職員等処遇改善加算の要件について</t>
    <rPh sb="10" eb="12">
      <t>ショグウ</t>
    </rPh>
    <rPh sb="12" eb="14">
      <t>カイゼン</t>
    </rPh>
    <rPh sb="14" eb="16">
      <t>カサン</t>
    </rPh>
    <rPh sb="17" eb="19">
      <t>ヨウケン</t>
    </rPh>
    <phoneticPr fontId="7"/>
  </si>
  <si>
    <t>（ウ）障害福祉（障害児支援）人材確保・職場環境改善等事業から人件費に充てた額</t>
    <rPh sb="19" eb="28">
      <t>ショクバカンキョウカイゼントウジギョウ</t>
    </rPh>
    <rPh sb="30" eb="33">
      <t>ジンケンヒ</t>
    </rPh>
    <rPh sb="34" eb="35">
      <t>ア</t>
    </rPh>
    <rPh sb="37" eb="38">
      <t>ガク</t>
    </rPh>
    <phoneticPr fontId="7"/>
  </si>
  <si>
    <t>(エ)令和６年度の各障害福祉サービス事業者等の
     独自の賃金改善額</t>
    <rPh sb="10" eb="12">
      <t>ショウガイ</t>
    </rPh>
    <rPh sb="12" eb="14">
      <t>フクシ</t>
    </rPh>
    <phoneticPr fontId="7"/>
  </si>
  <si>
    <t>(k)は、国民健康保険団体連合会から送付される「福祉・介護職員処遇改善加算等総額のお知らせ」に基づいて記入すること。(l)は、国民健康保険団体連合会から送付される「福祉・介護職員処遇改善臨時特例交付金 支払通知書」及び「福祉・介護職員処遇改善臨時特例交付金 支払内訳書」に基づいて記載すること。</t>
    <rPh sb="5" eb="7">
      <t>コクミン</t>
    </rPh>
    <rPh sb="7" eb="9">
      <t>ケンコウ</t>
    </rPh>
    <rPh sb="9" eb="11">
      <t>ホケン</t>
    </rPh>
    <rPh sb="11" eb="13">
      <t>ダンタイ</t>
    </rPh>
    <rPh sb="13" eb="16">
      <t>レンゴウカイ</t>
    </rPh>
    <rPh sb="18" eb="20">
      <t>ソウフ</t>
    </rPh>
    <rPh sb="47" eb="48">
      <t>モト</t>
    </rPh>
    <rPh sb="51" eb="53">
      <t>キニュウ</t>
    </rPh>
    <phoneticPr fontId="7"/>
  </si>
  <si>
    <t>２（2) ②(エ)の「令和６年度の各障害福祉サービス事業者等の独自の賃金改善額」に計上する場合は記載すること。</t>
    <rPh sb="11" eb="13">
      <t xml:space="preserve">レイワ </t>
    </rPh>
    <rPh sb="17" eb="20">
      <t>カクショウガイ</t>
    </rPh>
    <rPh sb="20" eb="22">
      <t>フクシ</t>
    </rPh>
    <rPh sb="26" eb="29">
      <t>ジギョウシャ</t>
    </rPh>
    <rPh sb="29" eb="30">
      <t>トウ</t>
    </rPh>
    <phoneticPr fontId="7"/>
  </si>
  <si>
    <t>福祉・介護職員について、経験若しくは資格等に応じて昇給する仕組み又は一定の基準に基づき定期に昇給を判定する仕組みを設けている。</t>
  </si>
  <si>
    <t>イについて、全ての福祉・介護職員に周知している。</t>
    <rPh sb="6" eb="7">
      <t>スベ</t>
    </rPh>
    <phoneticPr fontId="7"/>
  </si>
  <si>
    <t>イ、ロについて、就業規則等の明確な根拠規定を書面で整備し、全ての福祉・介護職員に周知している。</t>
    <rPh sb="8" eb="10">
      <t>シュウギョウ</t>
    </rPh>
    <rPh sb="10" eb="12">
      <t>キソク</t>
    </rPh>
    <rPh sb="12" eb="13">
      <t>トウ</t>
    </rPh>
    <rPh sb="14" eb="16">
      <t>メイカク</t>
    </rPh>
    <rPh sb="17" eb="19">
      <t>コンキョ</t>
    </rPh>
    <rPh sb="19" eb="21">
      <t>キテイ</t>
    </rPh>
    <rPh sb="22" eb="24">
      <t>ショメン</t>
    </rPh>
    <rPh sb="25" eb="27">
      <t>セイビ</t>
    </rPh>
    <rPh sb="29" eb="30">
      <t>スベ</t>
    </rPh>
    <phoneticPr fontId="7"/>
  </si>
  <si>
    <t>福祉・介護職員の職務内容等を踏まえ、福祉・介護職員と意見交換しながら、資質向上の目標及び①・②のうち少なくともいずれかに関する具体的な計画を策定し、研修の実施又は研修の機会を確保している。</t>
    <rPh sb="8" eb="10">
      <t>ショクム</t>
    </rPh>
    <rPh sb="10" eb="12">
      <t>ナイヨウ</t>
    </rPh>
    <rPh sb="12" eb="13">
      <t>トウ</t>
    </rPh>
    <rPh sb="14" eb="15">
      <t>フ</t>
    </rPh>
    <rPh sb="35" eb="37">
      <t>シシツ</t>
    </rPh>
    <rPh sb="37" eb="39">
      <t>コウジョウ</t>
    </rPh>
    <rPh sb="40" eb="42">
      <t>モクヒョウ</t>
    </rPh>
    <rPh sb="42" eb="43">
      <t>オヨ</t>
    </rPh>
    <rPh sb="50" eb="51">
      <t>スク</t>
    </rPh>
    <rPh sb="60" eb="61">
      <t>カン</t>
    </rPh>
    <rPh sb="63" eb="66">
      <t>グタイテキ</t>
    </rPh>
    <rPh sb="67" eb="69">
      <t>ケイカク</t>
    </rPh>
    <rPh sb="70" eb="72">
      <t>サクテイ</t>
    </rPh>
    <rPh sb="74" eb="76">
      <t>ケンシュウ</t>
    </rPh>
    <rPh sb="77" eb="79">
      <t>ジッシ</t>
    </rPh>
    <rPh sb="79" eb="80">
      <t>マタ</t>
    </rPh>
    <rPh sb="81" eb="83">
      <t>ケンシュウ</t>
    </rPh>
    <rPh sb="84" eb="86">
      <t>キカイ</t>
    </rPh>
    <rPh sb="87" eb="89">
      <t>カクホ</t>
    </rPh>
    <phoneticPr fontId="7"/>
  </si>
  <si>
    <t>資質向上のための計画に沿って、研修機会の提供又は技術指導等を実施するとともに、福祉・介護職員の能力評価を行う。　※当該取組の内容について以下に記載すること</t>
    <rPh sb="57" eb="59">
      <t>トウガイ</t>
    </rPh>
    <rPh sb="59" eb="61">
      <t>トリクミ</t>
    </rPh>
    <rPh sb="62" eb="64">
      <t>ナイヨウ</t>
    </rPh>
    <rPh sb="68" eb="70">
      <t>イカ</t>
    </rPh>
    <rPh sb="71" eb="73">
      <t>キサイ</t>
    </rPh>
    <phoneticPr fontId="7"/>
  </si>
  <si>
    <t>①法人や事業所の経営理念や支援方針・人材育成方針、その実現のための施策・仕組みなどの明確化</t>
    <phoneticPr fontId="7"/>
  </si>
  <si>
    <t>③他産業からの転職者、主婦層、中高年齢者等、経験者・有資格者等にこだわらない幅広い採用の仕組みの構築（採用の実績でも可）</t>
    <phoneticPr fontId="7"/>
  </si>
  <si>
    <t>④職業体験の受入れや地域行事への参加や主催等による職業魅力向上の取組の実施</t>
    <phoneticPr fontId="7"/>
  </si>
  <si>
    <t>⑤働きながら国家資格等の取得を目指す者に対する研修受講支援や、より専門性の高い支援技術を取得しようとする者に対する各国家資格の生涯研修制度、サービス管理責任者研修、喀痰吸引研修、強度行動障害支援者養成研修等の業務関連専門技術研修の受講支援等</t>
    <phoneticPr fontId="7"/>
  </si>
  <si>
    <t>⑥研修の受講やキャリア段位制度と人事考課との連動によるキャリアサポート制度等の導入</t>
    <phoneticPr fontId="7"/>
  </si>
  <si>
    <t>⑨子育てや家族等の介護等と仕事の両立を目指すための休業制度等の充実、事業所内託児施設の整備</t>
    <phoneticPr fontId="7"/>
  </si>
  <si>
    <t>⑪有給休暇を取得しやすい雰囲気・意識作りのため、具体的な取得目標（例えば、１週間以上の休暇を年に●回取得、付与日数のうち●％以上を取得）を定めた上で、取得状況を定期的に確認し、身近な上司等からの積極的な声かけ等に取り組んでいる</t>
    <phoneticPr fontId="7"/>
  </si>
  <si>
    <t>⑫有給休暇の取得促進のため、情報共有や複数担当制等により、業務の属人化の解消、業務配分の偏りの解消に取り組んでいる</t>
    <phoneticPr fontId="7"/>
  </si>
  <si>
    <t>⑬障害を有する者でも働きやすい職場環境の構築や勤務シフトの配慮</t>
    <phoneticPr fontId="7"/>
  </si>
  <si>
    <t>⑭業務や福利厚生制度、メンタルヘルス等の職員相談窓口の設置等相談体制の充実</t>
    <phoneticPr fontId="7"/>
  </si>
  <si>
    <t>⑮短時間勤務労働者等も受診可能な健康診断・ストレスチェックや、従業者のための休憩室の設置等健康管理対策の実施</t>
    <phoneticPr fontId="7"/>
  </si>
  <si>
    <t>⑯福祉・介護職員の身体の負担軽減のための介護技術の修得支援やリフト等の活用、職員に対する腰痛対策の研修、管理者に対する雇用管理改善の研修等の実施</t>
    <phoneticPr fontId="7"/>
  </si>
  <si>
    <t>⑰事故・トラブルへの対応マニュアル等の作成等の体制の整備</t>
    <phoneticPr fontId="7"/>
  </si>
  <si>
    <t>㉑業務支援ソフト（記録、情報共有、請求業務転記が不要なもの。）、情報端末（タブレット端末、スマートフォン端末等）の導入</t>
    <phoneticPr fontId="7"/>
  </si>
  <si>
    <t>㉓業務内容の明確化と役割分担を行い、福祉・介護職員が支援に集中できる環境を整備。特に、間接業務（食事等の準備や片付け、清掃、ベッドメイク、ゴミ捨て等）がある場合は、間接支援業務に従事する者の活用や外注等で担うなど、役割の見直しやシフトの組み換え等を行う。​</t>
    <rPh sb="82" eb="84">
      <t>カンセツ</t>
    </rPh>
    <rPh sb="84" eb="86">
      <t>シエン</t>
    </rPh>
    <rPh sb="86" eb="88">
      <t>ギョウム</t>
    </rPh>
    <rPh sb="89" eb="91">
      <t>ジュウジ</t>
    </rPh>
    <rPh sb="93" eb="94">
      <t>モノ</t>
    </rPh>
    <phoneticPr fontId="7"/>
  </si>
  <si>
    <t>㉕ミーティング等による職場内コミュニケーションの円滑化による個々の福祉・介護職員の気づきを踏まえた勤務環境やケア内容の改善</t>
    <phoneticPr fontId="7"/>
  </si>
  <si>
    <t>㉖地域社会への参加・包容（インクルージョン）の推進のため、モチベーション向上に資する、地域の児童・生徒や住民との交流の実施</t>
    <rPh sb="1" eb="3">
      <t>チイキ</t>
    </rPh>
    <rPh sb="3" eb="5">
      <t>シャカイ</t>
    </rPh>
    <rPh sb="7" eb="9">
      <t>サンカ</t>
    </rPh>
    <rPh sb="10" eb="12">
      <t>ホウヨウ</t>
    </rPh>
    <rPh sb="23" eb="25">
      <t>スイシン</t>
    </rPh>
    <rPh sb="36" eb="38">
      <t>コウジョウ</t>
    </rPh>
    <rPh sb="39" eb="40">
      <t>シ</t>
    </rPh>
    <rPh sb="43" eb="45">
      <t>チイキ</t>
    </rPh>
    <rPh sb="46" eb="48">
      <t>ジドウ</t>
    </rPh>
    <rPh sb="49" eb="51">
      <t>セイト</t>
    </rPh>
    <rPh sb="52" eb="54">
      <t>ジュウミン</t>
    </rPh>
    <rPh sb="56" eb="58">
      <t>コウリュウ</t>
    </rPh>
    <rPh sb="59" eb="61">
      <t>ジッシ</t>
    </rPh>
    <phoneticPr fontId="7"/>
  </si>
  <si>
    <t>㉗利用者本位の支援方針など障害福祉や法人の理念等を定期的に学ぶ機会の提供</t>
    <phoneticPr fontId="7"/>
  </si>
  <si>
    <t>㉘支援の好事例や、利用者やその家族からの謝意等の情報を共有する機会の提供</t>
    <phoneticPr fontId="7"/>
  </si>
  <si>
    <t>福祉・介護職員等処遇改善加算</t>
    <rPh sb="12" eb="14">
      <t xml:space="preserve">カサン </t>
    </rPh>
    <phoneticPr fontId="7"/>
  </si>
  <si>
    <t>【記入上の注意】
・本表に記載する事業所は、計画書の「別紙様式２－２」に記載した事業所と一致しなければならない。
・事業所ごとの加算の総額は、国民健康保険団体連合会から送付される「福祉・介護職員等処遇改善加算総額のお知らせ」に基づいて記入すること。</t>
    <rPh sb="58" eb="61">
      <t>ジギョウショ</t>
    </rPh>
    <rPh sb="64" eb="66">
      <t>カサン</t>
    </rPh>
    <rPh sb="67" eb="69">
      <t>ソウガク</t>
    </rPh>
    <phoneticPr fontId="7"/>
  </si>
  <si>
    <t>居宅介護</t>
  </si>
  <si>
    <t>重度訪問介護</t>
  </si>
  <si>
    <t>同行援護</t>
  </si>
  <si>
    <t>行動援護</t>
  </si>
  <si>
    <t>重度障害者等包括支援</t>
  </si>
  <si>
    <t>生活介護</t>
  </si>
  <si>
    <t>施設入所支援</t>
  </si>
  <si>
    <t>短期入所</t>
    <rPh sb="0" eb="2">
      <t>タンキ</t>
    </rPh>
    <rPh sb="2" eb="4">
      <t>ニュウショ</t>
    </rPh>
    <phoneticPr fontId="79"/>
  </si>
  <si>
    <t>療養介護</t>
  </si>
  <si>
    <t>自立訓練（機能訓練）</t>
  </si>
  <si>
    <t>自立訓練（生活訓練）</t>
  </si>
  <si>
    <t>就労選択支援</t>
    <rPh sb="2" eb="4">
      <t>センタク</t>
    </rPh>
    <rPh sb="4" eb="6">
      <t>シエン</t>
    </rPh>
    <phoneticPr fontId="83"/>
  </si>
  <si>
    <t>就労移行支援</t>
  </si>
  <si>
    <t>就労継続支援Ａ型</t>
  </si>
  <si>
    <t>就労継続支援Ｂ型</t>
  </si>
  <si>
    <t>就労定着支援</t>
    <rPh sb="0" eb="2">
      <t>シュウロウ</t>
    </rPh>
    <rPh sb="2" eb="4">
      <t>テイチャク</t>
    </rPh>
    <rPh sb="4" eb="6">
      <t>シエン</t>
    </rPh>
    <phoneticPr fontId="78"/>
  </si>
  <si>
    <t>自立生活援助</t>
    <rPh sb="0" eb="2">
      <t>ジリツ</t>
    </rPh>
    <rPh sb="2" eb="4">
      <t>セイカツ</t>
    </rPh>
    <rPh sb="4" eb="6">
      <t>エンジョ</t>
    </rPh>
    <phoneticPr fontId="78"/>
  </si>
  <si>
    <t>共同生活援助（介護サービス包括型）</t>
    <rPh sb="0" eb="2">
      <t>キョウドウ</t>
    </rPh>
    <rPh sb="2" eb="4">
      <t>セイカツ</t>
    </rPh>
    <rPh sb="4" eb="6">
      <t>エンジョ</t>
    </rPh>
    <rPh sb="7" eb="9">
      <t>カイゴ</t>
    </rPh>
    <rPh sb="13" eb="15">
      <t>ホウカツ</t>
    </rPh>
    <rPh sb="15" eb="16">
      <t>ガタ</t>
    </rPh>
    <phoneticPr fontId="78"/>
  </si>
  <si>
    <t>共同生活援助（日中サービス支援型）</t>
    <rPh sb="0" eb="2">
      <t>キョウドウ</t>
    </rPh>
    <rPh sb="2" eb="4">
      <t>セイカツ</t>
    </rPh>
    <rPh sb="4" eb="6">
      <t>エンジョ</t>
    </rPh>
    <rPh sb="7" eb="9">
      <t>ニッチュウ</t>
    </rPh>
    <rPh sb="13" eb="15">
      <t>シエン</t>
    </rPh>
    <phoneticPr fontId="78"/>
  </si>
  <si>
    <t>共同生活援助（外部サービス利用型）</t>
    <rPh sb="0" eb="2">
      <t>キョウドウ</t>
    </rPh>
    <rPh sb="2" eb="4">
      <t>セイカツ</t>
    </rPh>
    <rPh sb="4" eb="6">
      <t>エンジョ</t>
    </rPh>
    <phoneticPr fontId="78"/>
  </si>
  <si>
    <t>児童発達支援</t>
  </si>
  <si>
    <t>医療型児童発達支援</t>
  </si>
  <si>
    <t>放課後等デイサービス</t>
  </si>
  <si>
    <t>居宅訪問型児童発達支援</t>
  </si>
  <si>
    <t>保育所等訪問支援</t>
  </si>
  <si>
    <t>福祉型障害児入所施設</t>
  </si>
  <si>
    <t>医療型障害児入所施設</t>
  </si>
  <si>
    <t>障害者支援施設：生活介護</t>
    <rPh sb="0" eb="3">
      <t>ショウガイシャ</t>
    </rPh>
    <rPh sb="3" eb="5">
      <t>シエン</t>
    </rPh>
    <rPh sb="5" eb="7">
      <t>シセツ</t>
    </rPh>
    <rPh sb="8" eb="10">
      <t>セイカツ</t>
    </rPh>
    <phoneticPr fontId="3"/>
  </si>
  <si>
    <t>障害者支援施設：自立訓練（機能訓練）</t>
  </si>
  <si>
    <t>障害者支援施設：自立訓練（生活訓練）</t>
  </si>
  <si>
    <t>障害者支援施設：就労移行支援</t>
  </si>
  <si>
    <t>障害者支援施設：就労継続支援Ａ型</t>
  </si>
  <si>
    <t>障害者支援施設：就労継続支援Ｂ型</t>
  </si>
  <si>
    <t>11</t>
  </si>
  <si>
    <t>12</t>
  </si>
  <si>
    <t>15</t>
  </si>
  <si>
    <t>13</t>
  </si>
  <si>
    <t>14</t>
  </si>
  <si>
    <t>22</t>
  </si>
  <si>
    <t>32</t>
  </si>
  <si>
    <t>24</t>
  </si>
  <si>
    <t>21</t>
  </si>
  <si>
    <t>41</t>
  </si>
  <si>
    <t>42</t>
  </si>
  <si>
    <t>43</t>
  </si>
  <si>
    <t>45</t>
  </si>
  <si>
    <t>46</t>
  </si>
  <si>
    <t>47</t>
  </si>
  <si>
    <t>35</t>
  </si>
  <si>
    <t>33</t>
  </si>
  <si>
    <t>61</t>
  </si>
  <si>
    <t>62</t>
  </si>
  <si>
    <t>63</t>
  </si>
  <si>
    <t>65</t>
  </si>
  <si>
    <t>64</t>
  </si>
  <si>
    <t>71</t>
  </si>
  <si>
    <t>72</t>
  </si>
  <si>
    <t>エラー</t>
    <phoneticPr fontId="11"/>
  </si>
  <si>
    <t>キャリアパス要件Ⅳの必要数チェック</t>
    <phoneticPr fontId="7"/>
  </si>
  <si>
    <t>34</t>
  </si>
  <si>
    <t>宿泊型自立訓練</t>
    <rPh sb="0" eb="3">
      <t>シュクハクガタ</t>
    </rPh>
    <rPh sb="3" eb="5">
      <t>ジリツ</t>
    </rPh>
    <rPh sb="5" eb="7">
      <t>クンレン</t>
    </rPh>
    <phoneticPr fontId="10"/>
  </si>
  <si>
    <t>就労移行支援</t>
    <phoneticPr fontId="7"/>
  </si>
  <si>
    <t>就労移行支援（養成施設）</t>
    <phoneticPr fontId="7"/>
  </si>
  <si>
    <t>44</t>
  </si>
  <si>
    <t>44</t>
    <phoneticPr fontId="7"/>
  </si>
  <si>
    <t>就労移行支援（養成施設）</t>
    <rPh sb="7" eb="9">
      <t>ヨウセイ</t>
    </rPh>
    <rPh sb="9" eb="11">
      <t>シセツ</t>
    </rPh>
    <phoneticPr fontId="10"/>
  </si>
  <si>
    <t>表8　キャリアパス要件Ⅳ　規定人数集計対象外リスト</t>
    <rPh sb="0" eb="1">
      <t>ヒョウ</t>
    </rPh>
    <rPh sb="9" eb="11">
      <t>ヨウケン</t>
    </rPh>
    <rPh sb="13" eb="15">
      <t>キテイ</t>
    </rPh>
    <rPh sb="15" eb="17">
      <t>ニンズウ</t>
    </rPh>
    <rPh sb="17" eb="19">
      <t>シュウケイ</t>
    </rPh>
    <rPh sb="19" eb="21">
      <t>タイショウ</t>
    </rPh>
    <rPh sb="21" eb="22">
      <t>ガイ</t>
    </rPh>
    <phoneticPr fontId="7"/>
  </si>
  <si>
    <t>福祉・介護職員処遇改善加算</t>
    <rPh sb="7" eb="9">
      <t>ショグウ</t>
    </rPh>
    <rPh sb="9" eb="13">
      <t>カイゼンカサン</t>
    </rPh>
    <phoneticPr fontId="7"/>
  </si>
  <si>
    <t>福祉・介護職員等特定処遇改善加算</t>
    <rPh sb="7" eb="8">
      <t>トウ</t>
    </rPh>
    <rPh sb="8" eb="10">
      <t>トクテイ</t>
    </rPh>
    <rPh sb="10" eb="12">
      <t>ショグウ</t>
    </rPh>
    <rPh sb="12" eb="14">
      <t>カイゼン</t>
    </rPh>
    <rPh sb="14" eb="16">
      <t>カサン</t>
    </rPh>
    <phoneticPr fontId="7"/>
  </si>
  <si>
    <t>福祉・介護職員等ベースアップ等支援加算</t>
    <rPh sb="7" eb="8">
      <t>トウ</t>
    </rPh>
    <rPh sb="14" eb="15">
      <t>トウ</t>
    </rPh>
    <rPh sb="15" eb="19">
      <t>シエンカサン</t>
    </rPh>
    <phoneticPr fontId="7"/>
  </si>
  <si>
    <t>福祉・介護職員等処遇改善加算</t>
    <rPh sb="8" eb="14">
      <t>ショグウカイゼンカサン</t>
    </rPh>
    <phoneticPr fontId="7"/>
  </si>
  <si>
    <t>表２　処遇加算Ⅰ～Ⅳと旧ベースアップ等加算の比率（月額賃金改善要件Ⅱ）</t>
    <rPh sb="0" eb="1">
      <t>ヒョウ</t>
    </rPh>
    <rPh sb="11" eb="12">
      <t>キュウ</t>
    </rPh>
    <rPh sb="18" eb="21">
      <t>トウカサン</t>
    </rPh>
    <rPh sb="22" eb="24">
      <t>ヒリツ</t>
    </rPh>
    <rPh sb="25" eb="27">
      <t>ゲツガク</t>
    </rPh>
    <rPh sb="27" eb="29">
      <t>チンギン</t>
    </rPh>
    <rPh sb="29" eb="31">
      <t>カイゼン</t>
    </rPh>
    <rPh sb="31" eb="33">
      <t>ヨウケン</t>
    </rPh>
    <phoneticPr fontId="7"/>
  </si>
  <si>
    <t>表６　処遇加算Ⅰ～Ⅳと処遇加算Ⅳの比率（月額賃金改善要件Ⅰ）</t>
    <rPh sb="0" eb="1">
      <t>ヒョウ</t>
    </rPh>
    <rPh sb="11" eb="13">
      <t>ショグウ</t>
    </rPh>
    <rPh sb="13" eb="15">
      <t>カサン</t>
    </rPh>
    <rPh sb="17" eb="19">
      <t>ヒリツ</t>
    </rPh>
    <rPh sb="20" eb="22">
      <t>ゲツガク</t>
    </rPh>
    <rPh sb="22" eb="24">
      <t>チンギン</t>
    </rPh>
    <rPh sb="24" eb="26">
      <t>カイゼン</t>
    </rPh>
    <rPh sb="26" eb="28">
      <t>ヨウケン</t>
    </rPh>
    <phoneticPr fontId="7"/>
  </si>
  <si>
    <t>実績報告書（処遇改善加算）作成用　基本情報入力シート</t>
    <rPh sb="0" eb="2">
      <t>ジッセキ</t>
    </rPh>
    <rPh sb="2" eb="5">
      <t>ホウコクショ</t>
    </rPh>
    <rPh sb="13" eb="16">
      <t>サクセイヨウ</t>
    </rPh>
    <rPh sb="17" eb="19">
      <t>キホン</t>
    </rPh>
    <rPh sb="19" eb="21">
      <t>ジョウホウ</t>
    </rPh>
    <rPh sb="21" eb="23">
      <t>ニュウリョク</t>
    </rPh>
    <phoneticPr fontId="7"/>
  </si>
  <si>
    <r>
      <t xml:space="preserve">令和７年度の賃金改善額
</t>
    </r>
    <r>
      <rPr>
        <b/>
        <sz val="9"/>
        <rFont val="ＭＳ Ｐゴシック"/>
        <family val="3"/>
        <charset val="128"/>
      </rPr>
      <t>（③の額以上となること。障害福祉（障害児支援）人材確保・職場環境改善等事業から人件費に充てた額を除く。）</t>
    </r>
    <rPh sb="6" eb="8">
      <t>チンギン</t>
    </rPh>
    <rPh sb="24" eb="26">
      <t>ショウガイ</t>
    </rPh>
    <rPh sb="26" eb="28">
      <t>フクシ</t>
    </rPh>
    <rPh sb="29" eb="32">
      <t>ショウガイジ</t>
    </rPh>
    <rPh sb="32" eb="34">
      <t>シエン</t>
    </rPh>
    <rPh sb="35" eb="37">
      <t>ジンザイ</t>
    </rPh>
    <rPh sb="37" eb="39">
      <t>カクホ</t>
    </rPh>
    <rPh sb="40" eb="42">
      <t>ショクバ</t>
    </rPh>
    <rPh sb="42" eb="44">
      <t>カンキョウ</t>
    </rPh>
    <rPh sb="44" eb="46">
      <t>カイゼン</t>
    </rPh>
    <rPh sb="46" eb="47">
      <t>トウ</t>
    </rPh>
    <rPh sb="47" eb="49">
      <t>ジギョウ</t>
    </rPh>
    <rPh sb="51" eb="54">
      <t>ジンケンヒ</t>
    </rPh>
    <rPh sb="55" eb="56">
      <t>ア</t>
    </rPh>
    <rPh sb="58" eb="59">
      <t>ガク</t>
    </rPh>
    <rPh sb="60" eb="61">
      <t>ノゾ</t>
    </rPh>
    <phoneticPr fontId="7"/>
  </si>
  <si>
    <t>(d)には、処遇改善加算の算定により実施する福祉・介護職員の賃金改善の額を計算し、記入すること。その際、加算による賃金改善を行った場合の法定福利費等の事業主負担の増加分を含めることができる。</t>
    <rPh sb="8" eb="10">
      <t>カイゼン</t>
    </rPh>
    <rPh sb="41" eb="43">
      <t>キニュウ</t>
    </rPh>
    <rPh sb="50" eb="51">
      <t>サイ</t>
    </rPh>
    <phoneticPr fontId="7"/>
  </si>
  <si>
    <t>(イ)令和６年度の旧３加算及び処遇改善加算の総額</t>
    <rPh sb="9" eb="10">
      <t>キュウ</t>
    </rPh>
    <rPh sb="11" eb="13">
      <t>カサン</t>
    </rPh>
    <rPh sb="13" eb="14">
      <t>オヨ</t>
    </rPh>
    <rPh sb="17" eb="19">
      <t>カイゼン</t>
    </rPh>
    <phoneticPr fontId="7"/>
  </si>
  <si>
    <t>(ウ)令和６年４・５月分の処遇改善臨時特例交付金
     の総額</t>
    <rPh sb="3" eb="5">
      <t xml:space="preserve">レイワ </t>
    </rPh>
    <rPh sb="10" eb="11">
      <t>ガツ</t>
    </rPh>
    <rPh sb="11" eb="12">
      <t>ブン</t>
    </rPh>
    <rPh sb="13" eb="15">
      <t>ショグウ</t>
    </rPh>
    <rPh sb="15" eb="17">
      <t>カイゼン</t>
    </rPh>
    <rPh sb="17" eb="19">
      <t>リンジ</t>
    </rPh>
    <rPh sb="19" eb="21">
      <t>トクレイ</t>
    </rPh>
    <rPh sb="21" eb="24">
      <t>コウフキン</t>
    </rPh>
    <phoneticPr fontId="7"/>
  </si>
  <si>
    <t>②エ (m)の独自の賃金改善額とは、令和６年度における独自の賃金改善分（初めて処遇改善加算を取得した年度以降に新たに行ったものに限る。旧３加算・処遇改善加算そのものの配分を除く。）をいうものであり、処遇改善加算等の加算額を超えて賃金改善を行った場合にはその金額も含む。(m) に計上する金額がある場合には、必ず「２（３）　令和６年度の独自の賃金改善（処遇改善加算等の配分以外の独自の賃金額）」欄に支給額、方法等の具体的な賃金改善の内容を記載すること。</t>
    <rPh sb="18" eb="20">
      <t>レイワ</t>
    </rPh>
    <rPh sb="67" eb="68">
      <t>キュウ</t>
    </rPh>
    <rPh sb="69" eb="71">
      <t>カサン</t>
    </rPh>
    <rPh sb="74" eb="76">
      <t>カイゼン</t>
    </rPh>
    <rPh sb="101" eb="103">
      <t>カイゼン</t>
    </rPh>
    <phoneticPr fontId="7"/>
  </si>
  <si>
    <t>①処遇改善加算Ⅳ相当の加算額 の１/２</t>
    <rPh sb="3" eb="5">
      <t>カイゼン</t>
    </rPh>
    <rPh sb="8" eb="10">
      <t>ソウトウ</t>
    </rPh>
    <rPh sb="11" eb="14">
      <t>カサンガク</t>
    </rPh>
    <phoneticPr fontId="7"/>
  </si>
  <si>
    <t>②処遇改善加算による賃金改善額のうち、月額賃金改善による額
　（①の額以上となること）</t>
    <rPh sb="3" eb="5">
      <t>カイゼン</t>
    </rPh>
    <rPh sb="10" eb="12">
      <t>チンギン</t>
    </rPh>
    <rPh sb="12" eb="14">
      <t>カイゼン</t>
    </rPh>
    <rPh sb="14" eb="15">
      <t>ガク</t>
    </rPh>
    <rPh sb="19" eb="21">
      <t>ゲツガク</t>
    </rPh>
    <rPh sb="21" eb="23">
      <t>チンギン</t>
    </rPh>
    <rPh sb="23" eb="25">
      <t>カイゼン</t>
    </rPh>
    <rPh sb="28" eb="29">
      <t>ガク</t>
    </rPh>
    <rPh sb="34" eb="35">
      <t>ガク</t>
    </rPh>
    <rPh sb="35" eb="37">
      <t>イジョウ</t>
    </rPh>
    <phoneticPr fontId="7"/>
  </si>
  <si>
    <r>
      <t>（２）月額賃金改善要件Ⅱ（旧ベア加算相当の2/3以上の新規の月額賃金改善）　【処遇加算Ⅰ～Ⅳ】
　　　</t>
    </r>
    <r>
      <rPr>
        <b/>
        <sz val="10.5"/>
        <color theme="1"/>
        <rFont val="ＭＳ Ｐゴシック"/>
        <family val="3"/>
        <charset val="128"/>
      </rPr>
      <t>※令和７年３月時点で処遇改善加算Ⅴ(1)・(3)・(5)・(6)・(8)・(10)・(11)・(12)・(14)を算定していた事業所のみ</t>
    </r>
    <rPh sb="3" eb="5">
      <t>ゲツガク</t>
    </rPh>
    <rPh sb="5" eb="7">
      <t>チンギン</t>
    </rPh>
    <rPh sb="7" eb="9">
      <t>カイゼン</t>
    </rPh>
    <rPh sb="9" eb="11">
      <t>ヨウケン</t>
    </rPh>
    <rPh sb="52" eb="54">
      <t>レイワ</t>
    </rPh>
    <rPh sb="55" eb="56">
      <t>ネン</t>
    </rPh>
    <rPh sb="57" eb="58">
      <t>ガツ</t>
    </rPh>
    <rPh sb="58" eb="60">
      <t>ジテン</t>
    </rPh>
    <rPh sb="63" eb="65">
      <t>カイゼン</t>
    </rPh>
    <rPh sb="106" eb="108">
      <t>サンテイ</t>
    </rPh>
    <phoneticPr fontId="7"/>
  </si>
  <si>
    <t>①処遇改善加算への移行に伴い、新たに増加する旧ベースアップ等加算相当の額</t>
    <rPh sb="3" eb="5">
      <t>カイゼン</t>
    </rPh>
    <rPh sb="9" eb="11">
      <t>イコウ</t>
    </rPh>
    <rPh sb="12" eb="13">
      <t>トモナ</t>
    </rPh>
    <rPh sb="15" eb="16">
      <t>アラ</t>
    </rPh>
    <rPh sb="18" eb="20">
      <t>ゾウカ</t>
    </rPh>
    <rPh sb="22" eb="23">
      <t>キュウ</t>
    </rPh>
    <rPh sb="29" eb="30">
      <t>トウ</t>
    </rPh>
    <rPh sb="30" eb="32">
      <t>カサン</t>
    </rPh>
    <rPh sb="32" eb="34">
      <t>ソウトウ</t>
    </rPh>
    <rPh sb="35" eb="36">
      <t>ガク</t>
    </rPh>
    <phoneticPr fontId="7"/>
  </si>
  <si>
    <t>（３）キャリアパス要件Ⅰ・Ⅱ【処遇改善加算Ⅰ～Ⅳ】※要件Ⅰ・Ⅱの両方を満たすこと。</t>
    <rPh sb="9" eb="11">
      <t>ヨウケン</t>
    </rPh>
    <rPh sb="17" eb="19">
      <t>カイゼン</t>
    </rPh>
    <rPh sb="26" eb="28">
      <t>ヨウケン</t>
    </rPh>
    <rPh sb="32" eb="34">
      <t>リョウホウ</t>
    </rPh>
    <rPh sb="35" eb="36">
      <t>ミ</t>
    </rPh>
    <phoneticPr fontId="7"/>
  </si>
  <si>
    <r>
      <t>福祉・介護職員の</t>
    </r>
    <r>
      <rPr>
        <u/>
        <sz val="9"/>
        <color theme="1"/>
        <rFont val="ＭＳ Ｐゴシック"/>
        <family val="3"/>
        <charset val="128"/>
      </rPr>
      <t>任用</t>
    </r>
    <r>
      <rPr>
        <sz val="9"/>
        <color theme="1"/>
        <rFont val="ＭＳ Ｐゴシック"/>
        <family val="3"/>
        <charset val="128"/>
      </rPr>
      <t>における職位、職責又は職務内容等の要件を定めている。</t>
    </r>
    <rPh sb="8" eb="10">
      <t>ニンヨウ</t>
    </rPh>
    <phoneticPr fontId="7"/>
  </si>
  <si>
    <t>（４）キャリアパス要件Ⅲ（昇給の仕組みの整備等）　【処遇改善加算Ⅰ～Ⅲ】</t>
    <rPh sb="9" eb="11">
      <t>ヨウケン</t>
    </rPh>
    <rPh sb="28" eb="30">
      <t>カイゼン</t>
    </rPh>
    <phoneticPr fontId="7"/>
  </si>
  <si>
    <t>（５）キャリアパス要件Ⅳ（改善後の賃金要件）　【処遇改善加算Ⅰ・Ⅱ】</t>
    <rPh sb="9" eb="11">
      <t>ヨウケン</t>
    </rPh>
    <rPh sb="26" eb="28">
      <t>カイゼン</t>
    </rPh>
    <phoneticPr fontId="7"/>
  </si>
  <si>
    <t>処遇改善加算Ⅰ・Ⅱ
　(「令和７年度の算定期間①」の期間について)</t>
    <rPh sb="2" eb="4">
      <t>カイゼン</t>
    </rPh>
    <rPh sb="21" eb="23">
      <t>キカン</t>
    </rPh>
    <phoneticPr fontId="7"/>
  </si>
  <si>
    <t>処遇改善加算Ⅰ・Ⅱの要件
　(「令和７年度の算定予定②（期中移行）」の期間について)</t>
    <rPh sb="2" eb="4">
      <t>カイゼン</t>
    </rPh>
    <rPh sb="28" eb="30">
      <t>キチュウ</t>
    </rPh>
    <rPh sb="30" eb="32">
      <t>イコウ</t>
    </rPh>
    <phoneticPr fontId="7"/>
  </si>
  <si>
    <t>障害福祉（障害児支援）人材確保・職場環境改善等事業の要件を満たしており、補助金を申請済であるため、
令和７年度中の職場環境等要件の適用が猶予される。</t>
    <rPh sb="23" eb="25">
      <t>ジギョウ</t>
    </rPh>
    <rPh sb="36" eb="39">
      <t>ホジョキン</t>
    </rPh>
    <rPh sb="40" eb="42">
      <t>シンセイ</t>
    </rPh>
    <rPh sb="42" eb="43">
      <t>スミ</t>
    </rPh>
    <rPh sb="50" eb="52">
      <t>レイワ</t>
    </rPh>
    <rPh sb="53" eb="55">
      <t>ネンド</t>
    </rPh>
    <rPh sb="55" eb="56">
      <t>チュウ</t>
    </rPh>
    <rPh sb="68" eb="70">
      <t>ユウヨ</t>
    </rPh>
    <phoneticPr fontId="7"/>
  </si>
  <si>
    <t>計画書の時点で実施済みだった項目及び令和７年度中に対応すると誓約していた項目にチェック（✔）すること。 「入職促進に向けた取組」、「資質の向上やキャリアアップに向けた支援」、「両立支援・多様な働き方の推進」、「腰痛を含む心身の健康管理」、及び「やりがい・働きがいの醸成」の区分ごとに２以上の取組を実施すること。「生産性向上（業務改善及び働く環境改善）のための取組」のうち３以上の取組（うち⑱は必須）を実施すること。</t>
    <rPh sb="0" eb="3">
      <t>ケイカクショ</t>
    </rPh>
    <rPh sb="4" eb="6">
      <t>ジテン</t>
    </rPh>
    <rPh sb="7" eb="9">
      <t>ジッシ</t>
    </rPh>
    <rPh sb="9" eb="10">
      <t>ズ</t>
    </rPh>
    <rPh sb="14" eb="16">
      <t>コウモク</t>
    </rPh>
    <rPh sb="16" eb="17">
      <t>オヨ</t>
    </rPh>
    <rPh sb="18" eb="20">
      <t>レイワ</t>
    </rPh>
    <rPh sb="21" eb="23">
      <t>ネンド</t>
    </rPh>
    <rPh sb="23" eb="24">
      <t>チュウ</t>
    </rPh>
    <rPh sb="25" eb="27">
      <t>タイオウ</t>
    </rPh>
    <rPh sb="30" eb="32">
      <t>セイヤク</t>
    </rPh>
    <rPh sb="36" eb="38">
      <t>コウモク</t>
    </rPh>
    <phoneticPr fontId="7"/>
  </si>
  <si>
    <t>本様式への虚偽記載のほか、処遇改善加算の請求に関して不正があった場合並びに指定権者からの求めに応じて書類の提出を行うことができなかった場合は、障害福祉サービス等報酬の返還や指定取消となる場合がある。</t>
    <rPh sb="1" eb="3">
      <t>ヨウシキ</t>
    </rPh>
    <rPh sb="15" eb="17">
      <t>カイゼン</t>
    </rPh>
    <rPh sb="34" eb="35">
      <t>ナラ</t>
    </rPh>
    <rPh sb="71" eb="73">
      <t>ショウガイ</t>
    </rPh>
    <rPh sb="73" eb="75">
      <t>フクシ</t>
    </rPh>
    <rPh sb="79" eb="80">
      <t>トウ</t>
    </rPh>
    <phoneticPr fontId="7"/>
  </si>
  <si>
    <t>本実績報告書の記載内容・確認事項の内容に間違いありません。
記載内容を証明する資料を適切に保管することを誓約します。
また、令和７年度に繰り越した額（２（１）②）がある場合は、全額を令和７年度の更なる賃金改善に充て、期間中に事業所が休廃止した場合には、一時金等により福祉・介護職員その他の職員の賃金として配分しました。</t>
    <rPh sb="1" eb="3">
      <t>ジッセキ</t>
    </rPh>
    <rPh sb="3" eb="5">
      <t>ホウコク</t>
    </rPh>
    <rPh sb="73" eb="74">
      <t>ガク</t>
    </rPh>
    <phoneticPr fontId="7"/>
  </si>
  <si>
    <t>処遇改善加算Ⅳ相当の加算額の１/２以上の月額賃金改善を行っていること</t>
    <rPh sb="2" eb="4">
      <t>カイゼン</t>
    </rPh>
    <rPh sb="7" eb="9">
      <t>ソウトウ</t>
    </rPh>
    <rPh sb="10" eb="13">
      <t>カサンガク</t>
    </rPh>
    <rPh sb="17" eb="19">
      <t>イジョウ</t>
    </rPh>
    <rPh sb="20" eb="22">
      <t>ゲツガク</t>
    </rPh>
    <rPh sb="22" eb="24">
      <t>チンギン</t>
    </rPh>
    <rPh sb="24" eb="26">
      <t>カイゼン</t>
    </rPh>
    <rPh sb="27" eb="28">
      <t>オコナ</t>
    </rPh>
    <phoneticPr fontId="7"/>
  </si>
  <si>
    <t>障害福祉（障害児支援）人材確保・職場環境改善等事業を申請済である又は各加算区分の算定に必要な要件を満たしていること</t>
    <rPh sb="23" eb="25">
      <t>ジギョウ</t>
    </rPh>
    <phoneticPr fontId="7"/>
  </si>
  <si>
    <t>　処遇改善加算の加算額［円］</t>
    <rPh sb="3" eb="5">
      <t>カイゼン</t>
    </rPh>
    <rPh sb="8" eb="11">
      <t>カサンガク</t>
    </rPh>
    <rPh sb="12" eb="13">
      <t>エン</t>
    </rPh>
    <phoneticPr fontId="7"/>
  </si>
  <si>
    <t>　うち、処遇改善加算Ⅳ相当の加算額の１/２［円］
　（別紙様式3-1 ３⑴に転記）</t>
    <rPh sb="6" eb="8">
      <t>カイゼン</t>
    </rPh>
    <rPh sb="11" eb="13">
      <t>ソウトウ</t>
    </rPh>
    <rPh sb="14" eb="17">
      <t>カサンガク</t>
    </rPh>
    <phoneticPr fontId="7"/>
  </si>
  <si>
    <t>新規に増加する旧ベースアップ等加算相当の加算の見込額［円］</t>
    <rPh sb="0" eb="2">
      <t>シンキ</t>
    </rPh>
    <rPh sb="27" eb="28">
      <t>エン</t>
    </rPh>
    <phoneticPr fontId="7"/>
  </si>
  <si>
    <t>　処遇改善加算Ⅰ・Ⅱの算定を届け出た事業所数</t>
    <rPh sb="3" eb="5">
      <t>カイゼン</t>
    </rPh>
    <rPh sb="11" eb="13">
      <t>サンテイ</t>
    </rPh>
    <phoneticPr fontId="7"/>
  </si>
  <si>
    <t>処遇改善加算
（令和７年度の算定期間①）</t>
    <rPh sb="2" eb="4">
      <t>カイゼン</t>
    </rPh>
    <rPh sb="14" eb="16">
      <t>サンテイ</t>
    </rPh>
    <rPh sb="16" eb="18">
      <t>キカン</t>
    </rPh>
    <phoneticPr fontId="7"/>
  </si>
  <si>
    <t>処遇改善加算
（令和７年度の算定期間②
（区分変更後））</t>
    <rPh sb="2" eb="4">
      <t>カイゼン</t>
    </rPh>
    <rPh sb="14" eb="16">
      <t>サンテイ</t>
    </rPh>
    <rPh sb="16" eb="18">
      <t>キカン</t>
    </rPh>
    <rPh sb="21" eb="23">
      <t>クブン</t>
    </rPh>
    <rPh sb="23" eb="25">
      <t>ヘンコウ</t>
    </rPh>
    <rPh sb="25" eb="26">
      <t>ゴ</t>
    </rPh>
    <phoneticPr fontId="7"/>
  </si>
  <si>
    <t>！この欄が「×」の場合、加算以外の部分で賃金水準が引き下げられています。この欄が「×」のまま提出する場合には、別紙様式５「特別な事情に係る届出書」を合わせて提出してください。
※「処遇改善加算等による賃金改善以外の部分で賃金水準を引き下げない」とは、令和７年度と令和６年度の加算等を除いた賃金総額を比較した上で、当該賃金総額が引き下がっていないことをいいます。
具体的には、「令和７年度の賃金の総額（f）」から「令和７年度の賃金改善額(g)」及び「障害福祉（障害児支援）人材確保・職場環境改善等事業から人件費に充てた額(h)」を除いた額（e = f - g - h）と、「令和６年度の賃金の総額(j)」から令和６年度の各加算額、補助金額及び独自の賃金改善額  (k + l + m) 」を除いた額 {i = j - (k + l + m)} を比較した上で、加算等の影響を除いた賃金額の水準を引き下げないことをいいます。</t>
    <rPh sb="3" eb="4">
      <t>ラン</t>
    </rPh>
    <rPh sb="9" eb="11">
      <t>バアイ</t>
    </rPh>
    <rPh sb="12" eb="14">
      <t>カサン</t>
    </rPh>
    <rPh sb="14" eb="16">
      <t>イガイ</t>
    </rPh>
    <rPh sb="17" eb="19">
      <t>ブブン</t>
    </rPh>
    <rPh sb="20" eb="22">
      <t>チンギン</t>
    </rPh>
    <rPh sb="22" eb="24">
      <t>スイジュン</t>
    </rPh>
    <rPh sb="25" eb="26">
      <t>ヒ</t>
    </rPh>
    <rPh sb="27" eb="28">
      <t>サ</t>
    </rPh>
    <rPh sb="38" eb="39">
      <t>ラン</t>
    </rPh>
    <rPh sb="46" eb="48">
      <t>テイシュツ</t>
    </rPh>
    <rPh sb="50" eb="52">
      <t>バアイ</t>
    </rPh>
    <rPh sb="55" eb="57">
      <t>ベッシ</t>
    </rPh>
    <rPh sb="57" eb="59">
      <t>ヨウシキ</t>
    </rPh>
    <rPh sb="61" eb="63">
      <t>トクベツ</t>
    </rPh>
    <rPh sb="64" eb="66">
      <t>ジジョウ</t>
    </rPh>
    <rPh sb="67" eb="68">
      <t>カカ</t>
    </rPh>
    <rPh sb="69" eb="72">
      <t>トドケデショ</t>
    </rPh>
    <rPh sb="74" eb="75">
      <t>ア</t>
    </rPh>
    <rPh sb="78" eb="80">
      <t>テイシュツ</t>
    </rPh>
    <rPh sb="92" eb="94">
      <t>カイゼン</t>
    </rPh>
    <rPh sb="115" eb="116">
      <t>ヒ</t>
    </rPh>
    <rPh sb="125" eb="127">
      <t>レイワ</t>
    </rPh>
    <rPh sb="128" eb="130">
      <t>ネンド</t>
    </rPh>
    <rPh sb="131" eb="133">
      <t>レイワ</t>
    </rPh>
    <rPh sb="134" eb="136">
      <t>ネンド</t>
    </rPh>
    <rPh sb="137" eb="139">
      <t>カサン</t>
    </rPh>
    <rPh sb="139" eb="140">
      <t>トウ</t>
    </rPh>
    <rPh sb="141" eb="142">
      <t>ノゾ</t>
    </rPh>
    <rPh sb="144" eb="146">
      <t>チンギン</t>
    </rPh>
    <rPh sb="146" eb="148">
      <t>ソウガク</t>
    </rPh>
    <rPh sb="149" eb="151">
      <t>ヒカク</t>
    </rPh>
    <rPh sb="153" eb="154">
      <t>ウエ</t>
    </rPh>
    <rPh sb="156" eb="158">
      <t>トウガイ</t>
    </rPh>
    <rPh sb="158" eb="160">
      <t>チンギン</t>
    </rPh>
    <rPh sb="160" eb="162">
      <t>ソウガク</t>
    </rPh>
    <rPh sb="163" eb="164">
      <t>ヒ</t>
    </rPh>
    <rPh sb="165" eb="166">
      <t>サ</t>
    </rPh>
    <rPh sb="237" eb="239">
      <t>カクホ</t>
    </rPh>
    <rPh sb="240" eb="247">
      <t>ショクバカンキョウカイゼントウ</t>
    </rPh>
    <rPh sb="247" eb="249">
      <t>ジギョウ</t>
    </rPh>
    <rPh sb="251" eb="254">
      <t>ジンケンヒ</t>
    </rPh>
    <rPh sb="255" eb="256">
      <t>ア</t>
    </rPh>
    <rPh sb="258" eb="259">
      <t>ガク</t>
    </rPh>
    <phoneticPr fontId="7"/>
  </si>
  <si>
    <t>福祉・介護職員等処遇改善加算（以下、処遇改善加算）の届出に係る提出先（指定権者）の名称を入力してください。</t>
    <rPh sb="8" eb="10">
      <t>ショグウ</t>
    </rPh>
    <rPh sb="10" eb="12">
      <t>カイゼン</t>
    </rPh>
    <rPh sb="12" eb="14">
      <t>カサン</t>
    </rPh>
    <rPh sb="15" eb="17">
      <t>イカ</t>
    </rPh>
    <rPh sb="20" eb="22">
      <t>カイゼン</t>
    </rPh>
    <rPh sb="26" eb="28">
      <t>トドケデ</t>
    </rPh>
    <rPh sb="29" eb="30">
      <t>カカ</t>
    </rPh>
    <rPh sb="31" eb="33">
      <t>テイシュツ</t>
    </rPh>
    <rPh sb="33" eb="34">
      <t>サキ</t>
    </rPh>
    <rPh sb="35" eb="37">
      <t>シテイ</t>
    </rPh>
    <rPh sb="37" eb="38">
      <t>ケン</t>
    </rPh>
    <rPh sb="38" eb="39">
      <t>ジャ</t>
    </rPh>
    <rPh sb="41" eb="43">
      <t>メイショウ</t>
    </rPh>
    <rPh sb="44" eb="46">
      <t>ニュウリョク</t>
    </rPh>
    <phoneticPr fontId="7"/>
  </si>
  <si>
    <t>障害福祉事業所名称０１</t>
    <rPh sb="4" eb="7">
      <t>ジギョウショ</t>
    </rPh>
    <rPh sb="7" eb="9">
      <t>メイショウ</t>
    </rPh>
    <phoneticPr fontId="9"/>
  </si>
  <si>
    <t>障害福祉事業所名称０２</t>
    <rPh sb="4" eb="7">
      <t>ジギョウショ</t>
    </rPh>
    <rPh sb="7" eb="9">
      <t>メイショウ</t>
    </rPh>
    <phoneticPr fontId="9"/>
  </si>
  <si>
    <t>障害福祉事業所名称０３</t>
    <rPh sb="4" eb="7">
      <t>ジギョウショ</t>
    </rPh>
    <rPh sb="7" eb="9">
      <t>メイショウ</t>
    </rPh>
    <phoneticPr fontId="9"/>
  </si>
  <si>
    <t>障害福祉事業所名称０４</t>
    <rPh sb="4" eb="7">
      <t>ジギョウショ</t>
    </rPh>
    <rPh sb="7" eb="9">
      <t>メイショウ</t>
    </rPh>
    <phoneticPr fontId="9"/>
  </si>
  <si>
    <t>障害福祉事業所名称０５</t>
    <rPh sb="4" eb="7">
      <t>ジギョウショ</t>
    </rPh>
    <rPh sb="7" eb="9">
      <t>メイショウ</t>
    </rPh>
    <phoneticPr fontId="9"/>
  </si>
  <si>
    <t>障害者支援施設：生活介護</t>
    <rPh sb="0" eb="3">
      <t>ショウガイシャ</t>
    </rPh>
    <rPh sb="3" eb="5">
      <t>シエン</t>
    </rPh>
    <rPh sb="5" eb="7">
      <t>シセツ</t>
    </rPh>
    <rPh sb="8" eb="10">
      <t>セイカツ</t>
    </rPh>
    <phoneticPr fontId="1"/>
  </si>
  <si>
    <t>障害福祉事業所名称０６</t>
    <rPh sb="4" eb="7">
      <t>ジギョウショ</t>
    </rPh>
    <rPh sb="7" eb="9">
      <t>メイショウ</t>
    </rPh>
    <phoneticPr fontId="9"/>
  </si>
  <si>
    <t>就労移行支援（養成施設）</t>
  </si>
  <si>
    <t>代表取締役</t>
    <phoneticPr fontId="1"/>
  </si>
  <si>
    <t>aaa@aaa.aa.jp</t>
    <phoneticPr fontId="1"/>
  </si>
  <si>
    <t>○○サービスジギョウショ</t>
    <phoneticPr fontId="1"/>
  </si>
  <si>
    <t>○○サービス事業所</t>
    <phoneticPr fontId="1"/>
  </si>
  <si>
    <t>処遇加算Ⅰ</t>
  </si>
  <si>
    <t>処遇加算Ⅳ</t>
  </si>
  <si>
    <t>処遇加算Ⅴ（14）</t>
  </si>
  <si>
    <t>処遇加算Ⅴ（１）</t>
  </si>
  <si>
    <t>○</t>
  </si>
  <si>
    <t>―</t>
  </si>
  <si>
    <t>処遇加算Ⅱ</t>
  </si>
  <si>
    <t>●</t>
    <phoneticPr fontId="7"/>
  </si>
  <si>
    <t>障害福祉事業所名称０７</t>
    <rPh sb="4" eb="7">
      <t>ジギョウショ</t>
    </rPh>
    <rPh sb="7" eb="9">
      <t>メイショウ</t>
    </rPh>
    <phoneticPr fontId="9"/>
  </si>
  <si>
    <t>48</t>
    <phoneticPr fontId="7"/>
  </si>
  <si>
    <t>キャリアパスⅢ①</t>
  </si>
  <si>
    <t>キャリアパスⅢ②</t>
  </si>
  <si>
    <t>神奈川県</t>
    <rPh sb="0" eb="4">
      <t>カナガワケン</t>
    </rPh>
    <phoneticPr fontId="1"/>
  </si>
  <si>
    <t>神奈川県鎌倉市〇〇番１号</t>
    <rPh sb="0" eb="4">
      <t>カナガワケン</t>
    </rPh>
    <rPh sb="4" eb="7">
      <t>カマクラシ</t>
    </rPh>
    <rPh sb="9" eb="10">
      <t>バン</t>
    </rPh>
    <rPh sb="11" eb="12">
      <t>ゴウ</t>
    </rPh>
    <phoneticPr fontId="1"/>
  </si>
  <si>
    <t>神奈川　太郎</t>
    <rPh sb="0" eb="3">
      <t>カナガワ</t>
    </rPh>
    <phoneticPr fontId="1"/>
  </si>
  <si>
    <t>カナガワ　ハナコ</t>
  </si>
  <si>
    <t>神奈川　花子</t>
    <rPh sb="0" eb="3">
      <t>カナガワ</t>
    </rPh>
    <phoneticPr fontId="1"/>
  </si>
  <si>
    <t>045-3571-XXXX</t>
  </si>
  <si>
    <t>1414567891</t>
  </si>
  <si>
    <t>1414567892</t>
  </si>
  <si>
    <t>1414567893</t>
  </si>
  <si>
    <t>1414567894</t>
  </si>
  <si>
    <t>1414567895</t>
  </si>
  <si>
    <t>1414567896</t>
  </si>
  <si>
    <t>1414567897</t>
  </si>
  <si>
    <t>神奈川県</t>
    <rPh sb="0" eb="4">
      <t>カナガワケン</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</si>
</sst>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_ "/>
    <numFmt numFmtId="178" formatCode="0.00_ "/>
    <numFmt numFmtId="179" formatCode="#,##0_ ;[Red]\-#,##0\ "/>
    <numFmt numFmtId="180" formatCode="0_);[Red]\(0\)"/>
    <numFmt numFmtId="181" formatCode="0.0%"/>
    <numFmt numFmtId="182" formatCode="#,##0_);[Red]\(#,##0\)"/>
    <numFmt numFmtId="183" formatCode="0.000_);[Red]\(0.000\)"/>
  </numFmts>
  <fonts count="86">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b/>
      <sz val="11"/>
      <name val="ＭＳ Ｐゴシック"/>
      <family val="3"/>
      <charset val="128"/>
    </font>
    <font>
      <b/>
      <sz val="11"/>
      <color rgb="FFFF0000"/>
      <name val="ＭＳ Ｐゴシック"/>
      <family val="3"/>
      <charset val="128"/>
    </font>
    <font>
      <u/>
      <sz val="11"/>
      <color theme="10"/>
      <name val="ＭＳ Ｐゴシック"/>
      <family val="3"/>
      <charset val="128"/>
    </font>
    <font>
      <sz val="11"/>
      <color theme="1"/>
      <name val="ＭＳ Ｐゴシック"/>
      <family val="3"/>
      <charset val="128"/>
    </font>
    <font>
      <sz val="11"/>
      <name val="ＭＳ Ｐ明朝"/>
      <family val="1"/>
      <charset val="128"/>
    </font>
    <font>
      <sz val="9"/>
      <name val="ＭＳ Ｐ明朝"/>
      <family val="1"/>
      <charset val="128"/>
    </font>
    <font>
      <sz val="11"/>
      <color indexed="8"/>
      <name val="ＭＳ Ｐゴシック"/>
      <family val="3"/>
      <charset val="128"/>
    </font>
    <font>
      <b/>
      <sz val="12"/>
      <color rgb="FFFF0000"/>
      <name val="ＭＳ Ｐゴシック"/>
      <family val="3"/>
      <charset val="128"/>
    </font>
    <font>
      <sz val="12"/>
      <color theme="1"/>
      <name val="ＭＳ Ｐゴシック"/>
      <family val="3"/>
      <charset val="128"/>
    </font>
    <font>
      <sz val="12"/>
      <color rgb="FFFF0000"/>
      <name val="ＭＳ Ｐゴシック"/>
      <family val="3"/>
      <charset val="128"/>
    </font>
    <font>
      <b/>
      <sz val="12"/>
      <color theme="1"/>
      <name val="ＭＳ Ｐゴシック"/>
      <family val="3"/>
      <charset val="128"/>
    </font>
    <font>
      <sz val="13"/>
      <color theme="1"/>
      <name val="ＭＳ Ｐゴシック"/>
      <family val="3"/>
      <charset val="128"/>
    </font>
    <font>
      <sz val="10"/>
      <color theme="1"/>
      <name val="ＭＳ Ｐゴシック"/>
      <family val="3"/>
      <charset val="128"/>
    </font>
    <font>
      <sz val="10"/>
      <name val="ＭＳ Ｐゴシック"/>
      <family val="3"/>
      <charset val="128"/>
    </font>
    <font>
      <sz val="10"/>
      <color theme="0"/>
      <name val="ＭＳ Ｐゴシック"/>
      <family val="3"/>
      <charset val="128"/>
    </font>
    <font>
      <b/>
      <sz val="9"/>
      <color theme="1"/>
      <name val="ＭＳ Ｐゴシック"/>
      <family val="3"/>
      <charset val="128"/>
    </font>
    <font>
      <sz val="8"/>
      <color theme="1"/>
      <name val="ＭＳ Ｐゴシック"/>
      <family val="3"/>
      <charset val="128"/>
    </font>
    <font>
      <b/>
      <sz val="11"/>
      <color theme="1"/>
      <name val="ＭＳ Ｐゴシック"/>
      <family val="3"/>
      <charset val="128"/>
    </font>
    <font>
      <sz val="9"/>
      <color theme="1"/>
      <name val="ＭＳ Ｐゴシック"/>
      <family val="3"/>
      <charset val="128"/>
    </font>
    <font>
      <sz val="11"/>
      <color theme="0"/>
      <name val="ＭＳ Ｐゴシック"/>
      <family val="3"/>
      <charset val="128"/>
    </font>
    <font>
      <b/>
      <sz val="8"/>
      <color theme="1"/>
      <name val="ＭＳ Ｐゴシック"/>
      <family val="3"/>
      <charset val="128"/>
    </font>
    <font>
      <sz val="8"/>
      <name val="ＭＳ Ｐゴシック"/>
      <family val="3"/>
      <charset val="128"/>
    </font>
    <font>
      <sz val="9"/>
      <name val="ＭＳ Ｐゴシック"/>
      <family val="3"/>
      <charset val="128"/>
    </font>
    <font>
      <b/>
      <sz val="9"/>
      <name val="ＭＳ Ｐゴシック"/>
      <family val="3"/>
      <charset val="128"/>
    </font>
    <font>
      <b/>
      <sz val="10"/>
      <name val="ＭＳ Ｐゴシック"/>
      <family val="3"/>
      <charset val="128"/>
    </font>
    <font>
      <sz val="12"/>
      <name val="ＭＳ Ｐゴシック"/>
      <family val="3"/>
      <charset val="128"/>
    </font>
    <font>
      <sz val="12"/>
      <color theme="0"/>
      <name val="ＭＳ Ｐゴシック"/>
      <family val="3"/>
      <charset val="128"/>
    </font>
    <font>
      <sz val="8.5"/>
      <color theme="1"/>
      <name val="ＭＳ Ｐゴシック"/>
      <family val="3"/>
      <charset val="128"/>
    </font>
    <font>
      <sz val="10"/>
      <color rgb="FFFF0000"/>
      <name val="ＭＳ Ｐゴシック"/>
      <family val="3"/>
      <charset val="128"/>
    </font>
    <font>
      <sz val="8"/>
      <color rgb="FFFF0000"/>
      <name val="ＭＳ Ｐゴシック"/>
      <family val="3"/>
      <charset val="128"/>
    </font>
    <font>
      <u/>
      <sz val="8"/>
      <color rgb="FFFF0000"/>
      <name val="ＭＳ Ｐゴシック"/>
      <family val="3"/>
      <charset val="128"/>
    </font>
    <font>
      <b/>
      <sz val="10.5"/>
      <color theme="1"/>
      <name val="ＭＳ Ｐゴシック"/>
      <family val="3"/>
      <charset val="128"/>
    </font>
    <font>
      <sz val="10.5"/>
      <name val="ＭＳ Ｐゴシック"/>
      <family val="3"/>
      <charset val="128"/>
    </font>
    <font>
      <sz val="10.5"/>
      <color theme="1"/>
      <name val="ＭＳ Ｐゴシック"/>
      <family val="3"/>
      <charset val="128"/>
    </font>
    <font>
      <b/>
      <sz val="12"/>
      <name val="ＭＳ Ｐゴシック"/>
      <family val="3"/>
      <charset val="128"/>
    </font>
    <font>
      <b/>
      <sz val="10.5"/>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5"/>
      <color theme="1"/>
      <name val="ＭＳ Ｐゴシック"/>
      <family val="3"/>
      <charset val="128"/>
    </font>
    <font>
      <sz val="9"/>
      <color rgb="FF000000"/>
      <name val="MS P ゴシック"/>
      <charset val="128"/>
    </font>
    <font>
      <sz val="10"/>
      <name val="ＭＳ Ｐゴシック"/>
      <family val="3"/>
      <charset val="128"/>
      <scheme val="minor"/>
    </font>
    <font>
      <sz val="11"/>
      <name val="ＭＳ Ｐゴシック"/>
      <family val="3"/>
      <charset val="128"/>
      <scheme val="minor"/>
    </font>
    <font>
      <sz val="9"/>
      <name val="ＭＳ Ｐゴシック"/>
      <family val="3"/>
      <charset val="128"/>
      <scheme val="minor"/>
    </font>
    <font>
      <b/>
      <sz val="10"/>
      <color theme="1"/>
      <name val="ＭＳ Ｐゴシック"/>
      <family val="3"/>
      <charset val="128"/>
    </font>
    <font>
      <sz val="7"/>
      <color theme="1"/>
      <name val="ＭＳ Ｐゴシック"/>
      <family val="3"/>
      <charset val="128"/>
    </font>
    <font>
      <sz val="7"/>
      <name val="ＭＳ Ｐゴシック"/>
      <family val="3"/>
      <charset val="128"/>
    </font>
    <font>
      <u/>
      <sz val="9"/>
      <color theme="1"/>
      <name val="ＭＳ Ｐゴシック"/>
      <family val="3"/>
      <charset val="128"/>
    </font>
    <font>
      <sz val="9"/>
      <color rgb="FF000000"/>
      <name val="MS P ゴシック"/>
      <family val="3"/>
      <charset val="128"/>
    </font>
    <font>
      <b/>
      <sz val="9.5"/>
      <color theme="1"/>
      <name val="ＭＳ Ｐゴシック"/>
      <family val="3"/>
      <charset val="128"/>
    </font>
    <font>
      <sz val="9"/>
      <name val="ＭＳ 明朝"/>
      <family val="1"/>
      <charset val="128"/>
    </font>
    <font>
      <b/>
      <sz val="9.5"/>
      <color rgb="FFFF0000"/>
      <name val="ＭＳ Ｐゴシック"/>
      <family val="3"/>
      <charset val="128"/>
    </font>
    <font>
      <b/>
      <sz val="16"/>
      <name val="ＭＳ Ｐゴシック"/>
      <family val="3"/>
      <charset val="128"/>
    </font>
    <font>
      <sz val="14"/>
      <color theme="1"/>
      <name val="ＭＳ Ｐゴシック"/>
      <family val="3"/>
      <charset val="128"/>
    </font>
    <font>
      <sz val="10"/>
      <color theme="1" tint="0.249977111117893"/>
      <name val="ＭＳ Ｐゴシック"/>
      <family val="3"/>
      <charset val="128"/>
    </font>
    <font>
      <sz val="9"/>
      <color theme="1" tint="0.249977111117893"/>
      <name val="ＭＳ Ｐゴシック"/>
      <family val="3"/>
      <charset val="128"/>
    </font>
    <font>
      <b/>
      <u/>
      <sz val="9"/>
      <color rgb="FF000000"/>
      <name val="MS P ゴシック"/>
      <family val="3"/>
      <charset val="128"/>
    </font>
    <font>
      <sz val="10"/>
      <color theme="1"/>
      <name val="ＭＳ Ｐゴシック"/>
      <family val="3"/>
      <charset val="128"/>
      <scheme val="minor"/>
    </font>
    <font>
      <sz val="6"/>
      <name val="ＭＳ Ｐゴシック"/>
      <family val="2"/>
      <charset val="128"/>
      <scheme val="minor"/>
    </font>
    <font>
      <sz val="9"/>
      <color theme="1" tint="0.499984740745262"/>
      <name val="ＭＳ Ｐゴシック"/>
      <family val="3"/>
      <charset val="128"/>
    </font>
    <font>
      <b/>
      <sz val="9"/>
      <color theme="1" tint="0.499984740745262"/>
      <name val="ＭＳ Ｐゴシック"/>
      <family val="3"/>
      <charset val="128"/>
    </font>
    <font>
      <sz val="10"/>
      <color theme="1" tint="0.499984740745262"/>
      <name val="ＭＳ Ｐゴシック"/>
      <family val="3"/>
      <charset val="128"/>
    </font>
    <font>
      <b/>
      <sz val="10"/>
      <color theme="1" tint="0.499984740745262"/>
      <name val="ＭＳ Ｐゴシック"/>
      <family val="3"/>
      <charset val="128"/>
    </font>
    <font>
      <sz val="8"/>
      <name val="ＭＳ Ｐゴシック"/>
      <family val="3"/>
      <charset val="128"/>
      <scheme val="minor"/>
    </font>
  </fonts>
  <fills count="3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FFE5FC"/>
        <bgColor indexed="64"/>
      </patternFill>
    </fill>
    <fill>
      <patternFill patternType="solid">
        <fgColor rgb="FFFFF2CC"/>
        <bgColor indexed="64"/>
      </patternFill>
    </fill>
    <fill>
      <patternFill patternType="solid">
        <fgColor theme="9" tint="0.79998168889431442"/>
        <bgColor indexed="64"/>
      </patternFill>
    </fill>
    <fill>
      <patternFill patternType="solid">
        <fgColor theme="0" tint="-0.499984740745262"/>
        <bgColor indexed="64"/>
      </patternFill>
    </fill>
    <fill>
      <patternFill patternType="solid">
        <fgColor rgb="FFFFFF00"/>
        <bgColor indexed="64"/>
      </patternFill>
    </fill>
  </fills>
  <borders count="1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hair">
        <color auto="1"/>
      </left>
      <right/>
      <top style="hair">
        <color auto="1"/>
      </top>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hair">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style="medium">
        <color indexed="64"/>
      </left>
      <right/>
      <top style="hair">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hair">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hair">
        <color indexed="64"/>
      </right>
      <top style="thin">
        <color indexed="64"/>
      </top>
      <bottom/>
      <diagonal/>
    </border>
    <border>
      <left style="medium">
        <color indexed="64"/>
      </left>
      <right style="medium">
        <color indexed="64"/>
      </right>
      <top style="medium">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thin">
        <color indexed="64"/>
      </top>
      <bottom style="medium">
        <color indexed="64"/>
      </bottom>
      <diagonal/>
    </border>
    <border>
      <left style="thin">
        <color indexed="64"/>
      </left>
      <right style="hair">
        <color auto="1"/>
      </right>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hair">
        <color indexed="64"/>
      </right>
      <top style="hair">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hair">
        <color indexed="64"/>
      </right>
      <top style="medium">
        <color indexed="64"/>
      </top>
      <bottom/>
      <diagonal/>
    </border>
    <border>
      <left style="hair">
        <color auto="1"/>
      </left>
      <right/>
      <top/>
      <bottom style="hair">
        <color auto="1"/>
      </bottom>
      <diagonal/>
    </border>
    <border>
      <left/>
      <right/>
      <top/>
      <bottom style="hair">
        <color auto="1"/>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style="hair">
        <color auto="1"/>
      </left>
      <right/>
      <top style="medium">
        <color indexed="64"/>
      </top>
      <bottom style="hair">
        <color indexed="64"/>
      </bottom>
      <diagonal/>
    </border>
    <border>
      <left style="hair">
        <color indexed="64"/>
      </left>
      <right/>
      <top/>
      <bottom/>
      <diagonal/>
    </border>
    <border>
      <left style="medium">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top/>
      <bottom style="medium">
        <color indexed="64"/>
      </bottom>
      <diagonal/>
    </border>
    <border>
      <left style="hair">
        <color auto="1"/>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hair">
        <color indexed="64"/>
      </right>
      <top style="thin">
        <color indexed="64"/>
      </top>
      <bottom style="hair">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top style="thin">
        <color indexed="64"/>
      </top>
      <bottom style="hair">
        <color indexed="64"/>
      </bottom>
      <diagonal/>
    </border>
    <border>
      <left style="medium">
        <color indexed="64"/>
      </left>
      <right/>
      <top/>
      <bottom style="hair">
        <color indexed="64"/>
      </bottom>
      <diagonal/>
    </border>
    <border>
      <left/>
      <right style="thin">
        <color theme="1" tint="0.499984740745262"/>
      </right>
      <top style="thin">
        <color theme="1" tint="0.499984740745262"/>
      </top>
      <bottom style="thin">
        <color theme="1" tint="0.499984740745262"/>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hair">
        <color indexed="64"/>
      </right>
      <top/>
      <bottom style="hair">
        <color indexed="64"/>
      </bottom>
      <diagonal/>
    </border>
    <border>
      <left style="thin">
        <color theme="1" tint="0.499984740745262"/>
      </left>
      <right style="thin">
        <color theme="1" tint="0.499984740745262"/>
      </right>
      <top style="thin">
        <color theme="1" tint="0.499984740745262"/>
      </top>
      <bottom/>
      <diagonal/>
    </border>
    <border>
      <left style="thin">
        <color theme="0" tint="-0.499984740745262"/>
      </left>
      <right/>
      <top style="thin">
        <color theme="0" tint="-0.499984740745262"/>
      </top>
      <bottom style="thin">
        <color theme="0" tint="-0.499984740745262"/>
      </bottom>
      <diagonal/>
    </border>
    <border>
      <left/>
      <right style="hair">
        <color indexed="64"/>
      </right>
      <top style="hair">
        <color indexed="64"/>
      </top>
      <bottom style="hair">
        <color indexed="64"/>
      </bottom>
      <diagonal/>
    </border>
    <border>
      <left style="thin">
        <color theme="0" tint="-0.499984740745262"/>
      </left>
      <right style="thin">
        <color theme="0" tint="-0.499984740745262"/>
      </right>
      <top style="thin">
        <color theme="0" tint="-0.499984740745262"/>
      </top>
      <bottom/>
      <diagonal/>
    </border>
    <border>
      <left/>
      <right/>
      <top style="thin">
        <color theme="0" tint="-0.499984740745262"/>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diagonalUp="1">
      <left style="thin">
        <color indexed="64"/>
      </left>
      <right/>
      <top style="thin">
        <color indexed="64"/>
      </top>
      <bottom style="thin">
        <color indexed="64"/>
      </bottom>
      <diagonal style="thin">
        <color indexed="64"/>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diagonal/>
    </border>
    <border diagonalUp="1">
      <left style="thin">
        <color indexed="64"/>
      </left>
      <right/>
      <top style="thin">
        <color indexed="64"/>
      </top>
      <bottom/>
      <diagonal style="thin">
        <color indexed="64"/>
      </diagonal>
    </border>
    <border>
      <left style="medium">
        <color indexed="64"/>
      </left>
      <right/>
      <top style="thin">
        <color indexed="64"/>
      </top>
      <bottom/>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s>
  <cellStyleXfs count="57">
    <xf numFmtId="0" fontId="0" fillId="0" borderId="0">
      <alignment vertical="center"/>
    </xf>
    <xf numFmtId="38" fontId="8" fillId="0" borderId="0" applyFont="0" applyFill="0" applyBorder="0" applyAlignment="0" applyProtection="0">
      <alignment vertical="center"/>
    </xf>
    <xf numFmtId="9" fontId="8" fillId="0" borderId="0" applyFont="0" applyFill="0" applyBorder="0" applyAlignment="0" applyProtection="0">
      <alignment vertical="center"/>
    </xf>
    <xf numFmtId="0" fontId="6" fillId="0" borderId="0">
      <alignment vertical="center"/>
    </xf>
    <xf numFmtId="0" fontId="11" fillId="0" borderId="0" applyNumberFormat="0" applyFill="0" applyBorder="0" applyAlignment="0" applyProtection="0">
      <alignment vertical="center"/>
    </xf>
    <xf numFmtId="38" fontId="8" fillId="0" borderId="0" applyFont="0" applyFill="0" applyBorder="0" applyAlignment="0" applyProtection="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45" fillId="16"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5" fillId="23" borderId="0" applyNumberFormat="0" applyBorder="0" applyAlignment="0" applyProtection="0">
      <alignment vertical="center"/>
    </xf>
    <xf numFmtId="0" fontId="46" fillId="0" borderId="0" applyNumberFormat="0" applyFill="0" applyBorder="0" applyAlignment="0" applyProtection="0">
      <alignment vertical="center"/>
    </xf>
    <xf numFmtId="0" fontId="47" fillId="24" borderId="100" applyNumberFormat="0" applyAlignment="0" applyProtection="0">
      <alignment vertical="center"/>
    </xf>
    <xf numFmtId="0" fontId="48" fillId="25" borderId="0" applyNumberFormat="0" applyBorder="0" applyAlignment="0" applyProtection="0">
      <alignment vertical="center"/>
    </xf>
    <xf numFmtId="0" fontId="15" fillId="26" borderId="101" applyNumberFormat="0" applyFont="0" applyAlignment="0" applyProtection="0">
      <alignment vertical="center"/>
    </xf>
    <xf numFmtId="0" fontId="49" fillId="0" borderId="102" applyNumberFormat="0" applyFill="0" applyAlignment="0" applyProtection="0">
      <alignment vertical="center"/>
    </xf>
    <xf numFmtId="0" fontId="50" fillId="7" borderId="0" applyNumberFormat="0" applyBorder="0" applyAlignment="0" applyProtection="0">
      <alignment vertical="center"/>
    </xf>
    <xf numFmtId="0" fontId="51" fillId="27" borderId="103" applyNumberFormat="0" applyAlignment="0" applyProtection="0">
      <alignment vertical="center"/>
    </xf>
    <xf numFmtId="0" fontId="52" fillId="0" borderId="0" applyNumberFormat="0" applyFill="0" applyBorder="0" applyAlignment="0" applyProtection="0">
      <alignment vertical="center"/>
    </xf>
    <xf numFmtId="0" fontId="53" fillId="0" borderId="104" applyNumberFormat="0" applyFill="0" applyAlignment="0" applyProtection="0">
      <alignment vertical="center"/>
    </xf>
    <xf numFmtId="0" fontId="54" fillId="0" borderId="105" applyNumberFormat="0" applyFill="0" applyAlignment="0" applyProtection="0">
      <alignment vertical="center"/>
    </xf>
    <xf numFmtId="0" fontId="55" fillId="0" borderId="106" applyNumberFormat="0" applyFill="0" applyAlignment="0" applyProtection="0">
      <alignment vertical="center"/>
    </xf>
    <xf numFmtId="0" fontId="55" fillId="0" borderId="0" applyNumberFormat="0" applyFill="0" applyBorder="0" applyAlignment="0" applyProtection="0">
      <alignment vertical="center"/>
    </xf>
    <xf numFmtId="0" fontId="56" fillId="0" borderId="107" applyNumberFormat="0" applyFill="0" applyAlignment="0" applyProtection="0">
      <alignment vertical="center"/>
    </xf>
    <xf numFmtId="0" fontId="57" fillId="27" borderId="108" applyNumberFormat="0" applyAlignment="0" applyProtection="0">
      <alignment vertical="center"/>
    </xf>
    <xf numFmtId="0" fontId="58" fillId="0" borderId="0" applyNumberFormat="0" applyFill="0" applyBorder="0" applyAlignment="0" applyProtection="0">
      <alignment vertical="center"/>
    </xf>
    <xf numFmtId="0" fontId="59" fillId="11" borderId="103" applyNumberFormat="0" applyAlignment="0" applyProtection="0">
      <alignment vertical="center"/>
    </xf>
    <xf numFmtId="0" fontId="30" fillId="0" borderId="0"/>
    <xf numFmtId="0" fontId="60" fillId="8"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8" fillId="0" borderId="0" applyFont="0" applyFill="0" applyBorder="0" applyAlignment="0" applyProtection="0">
      <alignment vertical="center"/>
    </xf>
    <xf numFmtId="0" fontId="8" fillId="0" borderId="0">
      <alignment vertical="center"/>
    </xf>
  </cellStyleXfs>
  <cellXfs count="1096">
    <xf numFmtId="0" fontId="0" fillId="0" borderId="0" xfId="0">
      <alignment vertical="center"/>
    </xf>
    <xf numFmtId="0" fontId="12" fillId="4" borderId="52" xfId="0" applyFont="1" applyFill="1" applyBorder="1" applyAlignment="1" applyProtection="1">
      <alignment horizontal="center" vertical="center"/>
      <protection locked="0"/>
    </xf>
    <xf numFmtId="0" fontId="12" fillId="4" borderId="26" xfId="0" applyFont="1" applyFill="1" applyBorder="1" applyAlignment="1" applyProtection="1">
      <alignment horizontal="center" vertical="center"/>
      <protection locked="0"/>
    </xf>
    <xf numFmtId="0" fontId="12" fillId="4" borderId="12" xfId="0" applyFont="1" applyFill="1" applyBorder="1" applyAlignment="1" applyProtection="1">
      <alignment horizontal="center" vertical="center"/>
      <protection locked="0"/>
    </xf>
    <xf numFmtId="0" fontId="12" fillId="4" borderId="1" xfId="0" applyFont="1" applyFill="1" applyBorder="1" applyAlignment="1" applyProtection="1">
      <alignment vertical="center" wrapText="1"/>
      <protection locked="0"/>
    </xf>
    <xf numFmtId="0" fontId="12" fillId="4" borderId="54" xfId="0" applyFont="1" applyFill="1" applyBorder="1" applyAlignment="1" applyProtection="1">
      <alignment vertical="center" wrapText="1"/>
      <protection locked="0"/>
    </xf>
    <xf numFmtId="0" fontId="63" fillId="0" borderId="0" xfId="0" applyFont="1">
      <alignment vertical="center"/>
    </xf>
    <xf numFmtId="0" fontId="64" fillId="0" borderId="0" xfId="0" applyFont="1">
      <alignment vertical="center"/>
    </xf>
    <xf numFmtId="0" fontId="65" fillId="0" borderId="0" xfId="0" applyFont="1" applyAlignment="1">
      <alignment horizontal="center" vertical="center" wrapText="1"/>
    </xf>
    <xf numFmtId="181" fontId="63" fillId="0" borderId="56" xfId="55" applyNumberFormat="1" applyFont="1" applyBorder="1" applyAlignment="1">
      <alignment vertical="center" wrapText="1"/>
    </xf>
    <xf numFmtId="181" fontId="63" fillId="0" borderId="14" xfId="55" applyNumberFormat="1" applyFont="1" applyBorder="1" applyAlignment="1">
      <alignment vertical="center" wrapText="1"/>
    </xf>
    <xf numFmtId="181" fontId="63" fillId="0" borderId="53" xfId="55" applyNumberFormat="1" applyFont="1" applyBorder="1" applyAlignment="1">
      <alignment vertical="center" wrapText="1"/>
    </xf>
    <xf numFmtId="181" fontId="63" fillId="0" borderId="54" xfId="55" applyNumberFormat="1" applyFont="1" applyBorder="1" applyAlignment="1">
      <alignment vertical="center" wrapText="1"/>
    </xf>
    <xf numFmtId="181" fontId="63" fillId="0" borderId="50" xfId="55" applyNumberFormat="1" applyFont="1" applyBorder="1" applyAlignment="1">
      <alignment vertical="center" wrapText="1"/>
    </xf>
    <xf numFmtId="181" fontId="63" fillId="0" borderId="1" xfId="55" applyNumberFormat="1" applyFont="1" applyBorder="1" applyAlignment="1">
      <alignment vertical="center" wrapText="1"/>
    </xf>
    <xf numFmtId="0" fontId="63" fillId="0" borderId="28" xfId="0" applyFont="1" applyBorder="1">
      <alignment vertical="center"/>
    </xf>
    <xf numFmtId="0" fontId="63" fillId="0" borderId="42" xfId="0" applyFont="1" applyBorder="1">
      <alignment vertical="center"/>
    </xf>
    <xf numFmtId="0" fontId="63" fillId="0" borderId="29" xfId="0" applyFont="1" applyBorder="1">
      <alignment vertical="center"/>
    </xf>
    <xf numFmtId="0" fontId="63" fillId="0" borderId="96" xfId="0" applyFont="1" applyBorder="1">
      <alignment vertical="center"/>
    </xf>
    <xf numFmtId="0" fontId="63" fillId="0" borderId="30" xfId="0" applyFont="1" applyBorder="1">
      <alignment vertical="center"/>
    </xf>
    <xf numFmtId="0" fontId="63" fillId="0" borderId="83" xfId="0" applyFont="1" applyBorder="1">
      <alignment vertical="center"/>
    </xf>
    <xf numFmtId="0" fontId="63" fillId="0" borderId="88" xfId="0" applyFont="1" applyBorder="1">
      <alignment vertical="center"/>
    </xf>
    <xf numFmtId="0" fontId="63" fillId="0" borderId="93" xfId="0" applyFont="1" applyBorder="1">
      <alignment vertical="center"/>
    </xf>
    <xf numFmtId="0" fontId="63" fillId="0" borderId="114" xfId="0" applyFont="1" applyBorder="1">
      <alignment vertical="center"/>
    </xf>
    <xf numFmtId="0" fontId="12" fillId="4" borderId="14" xfId="0" applyFont="1" applyFill="1" applyBorder="1" applyProtection="1">
      <alignment vertical="center"/>
      <protection locked="0"/>
    </xf>
    <xf numFmtId="0" fontId="63" fillId="0" borderId="0" xfId="0" applyFont="1" applyAlignment="1">
      <alignment vertical="center" wrapText="1"/>
    </xf>
    <xf numFmtId="0" fontId="64" fillId="0" borderId="29" xfId="0" applyFont="1" applyBorder="1" applyAlignment="1">
      <alignment horizontal="center" vertical="center"/>
    </xf>
    <xf numFmtId="0" fontId="64" fillId="0" borderId="88" xfId="0" applyFont="1" applyBorder="1" applyAlignment="1">
      <alignment horizontal="center" vertical="center"/>
    </xf>
    <xf numFmtId="0" fontId="72" fillId="0" borderId="0" xfId="0" applyFont="1">
      <alignment vertical="center"/>
    </xf>
    <xf numFmtId="0" fontId="64" fillId="0" borderId="88" xfId="0" applyFont="1" applyBorder="1">
      <alignment vertical="center"/>
    </xf>
    <xf numFmtId="181" fontId="63" fillId="0" borderId="1" xfId="55" applyNumberFormat="1" applyFont="1" applyBorder="1" applyAlignment="1">
      <alignment horizontal="right" vertical="center" wrapText="1"/>
    </xf>
    <xf numFmtId="38" fontId="27" fillId="2" borderId="0" xfId="5" applyFont="1" applyFill="1" applyBorder="1" applyAlignment="1" applyProtection="1">
      <alignment horizontal="center" vertical="center" shrinkToFit="1"/>
    </xf>
    <xf numFmtId="38" fontId="67" fillId="2" borderId="0" xfId="5" applyFont="1" applyFill="1" applyBorder="1" applyAlignment="1" applyProtection="1">
      <alignment vertical="center" shrinkToFit="1"/>
    </xf>
    <xf numFmtId="38" fontId="25" fillId="2" borderId="0" xfId="5" applyFont="1" applyFill="1" applyBorder="1" applyAlignment="1" applyProtection="1">
      <alignment vertical="center" shrinkToFit="1"/>
    </xf>
    <xf numFmtId="10" fontId="22" fillId="2" borderId="0" xfId="55" applyNumberFormat="1" applyFont="1" applyFill="1" applyBorder="1" applyAlignment="1" applyProtection="1">
      <alignment horizontal="center" vertical="center"/>
    </xf>
    <xf numFmtId="0" fontId="12" fillId="4" borderId="49" xfId="0" applyFont="1" applyFill="1" applyBorder="1" applyAlignment="1" applyProtection="1">
      <alignment vertical="center" wrapText="1"/>
      <protection locked="0"/>
    </xf>
    <xf numFmtId="0" fontId="12" fillId="4" borderId="99" xfId="0" applyFont="1" applyFill="1" applyBorder="1" applyProtection="1">
      <alignment vertical="center"/>
      <protection locked="0"/>
    </xf>
    <xf numFmtId="0" fontId="12" fillId="4" borderId="58" xfId="0" applyFont="1" applyFill="1" applyBorder="1" applyAlignment="1" applyProtection="1">
      <alignment vertical="center" wrapText="1"/>
      <protection locked="0"/>
    </xf>
    <xf numFmtId="0" fontId="12" fillId="4" borderId="59" xfId="0" applyFont="1" applyFill="1" applyBorder="1" applyAlignment="1" applyProtection="1">
      <alignment vertical="center" wrapText="1"/>
      <protection locked="0"/>
    </xf>
    <xf numFmtId="0" fontId="12" fillId="4" borderId="51" xfId="0" applyFont="1" applyFill="1" applyBorder="1" applyAlignment="1" applyProtection="1">
      <alignment vertical="center" wrapText="1"/>
      <protection locked="0"/>
    </xf>
    <xf numFmtId="176" fontId="21" fillId="0" borderId="132" xfId="0" applyNumberFormat="1" applyFont="1" applyFill="1" applyBorder="1" applyAlignment="1" applyProtection="1">
      <alignment horizontal="center" vertical="center" shrinkToFit="1"/>
      <protection locked="0"/>
    </xf>
    <xf numFmtId="176" fontId="21" fillId="0" borderId="1" xfId="0" applyNumberFormat="1" applyFont="1" applyFill="1" applyBorder="1" applyAlignment="1" applyProtection="1">
      <alignment horizontal="center" vertical="center" shrinkToFit="1"/>
      <protection locked="0"/>
    </xf>
    <xf numFmtId="176" fontId="66" fillId="0" borderId="50" xfId="0" applyNumberFormat="1" applyFont="1" applyFill="1" applyBorder="1" applyAlignment="1" applyProtection="1">
      <alignment horizontal="center" vertical="center" shrinkToFit="1"/>
      <protection locked="0"/>
    </xf>
    <xf numFmtId="176" fontId="21" fillId="0" borderId="58" xfId="0" applyNumberFormat="1" applyFont="1" applyFill="1" applyBorder="1" applyAlignment="1" applyProtection="1">
      <alignment horizontal="center" vertical="center" shrinkToFit="1"/>
      <protection locked="0"/>
    </xf>
    <xf numFmtId="0" fontId="63" fillId="0" borderId="0" xfId="0" applyFont="1" applyFill="1" applyBorder="1">
      <alignment vertical="center"/>
    </xf>
    <xf numFmtId="176" fontId="21" fillId="30" borderId="132" xfId="0" applyNumberFormat="1" applyFont="1" applyFill="1" applyBorder="1" applyAlignment="1" applyProtection="1">
      <alignment horizontal="right" vertical="center" shrinkToFit="1"/>
      <protection locked="0"/>
    </xf>
    <xf numFmtId="176" fontId="21" fillId="30" borderId="132" xfId="0" applyNumberFormat="1" applyFont="1" applyFill="1" applyBorder="1" applyAlignment="1" applyProtection="1">
      <alignment horizontal="center" vertical="center" shrinkToFit="1"/>
      <protection locked="0"/>
    </xf>
    <xf numFmtId="176" fontId="66" fillId="0" borderId="80" xfId="0" applyNumberFormat="1" applyFont="1" applyFill="1" applyBorder="1" applyAlignment="1" applyProtection="1">
      <alignment horizontal="center" vertical="center" shrinkToFit="1"/>
      <protection locked="0"/>
    </xf>
    <xf numFmtId="176" fontId="21" fillId="0" borderId="20" xfId="0" applyNumberFormat="1" applyFont="1" applyFill="1" applyBorder="1" applyAlignment="1" applyProtection="1">
      <alignment horizontal="center" vertical="center" shrinkToFit="1"/>
      <protection locked="0"/>
    </xf>
    <xf numFmtId="176" fontId="21" fillId="30" borderId="2" xfId="0" applyNumberFormat="1" applyFont="1" applyFill="1" applyBorder="1" applyAlignment="1" applyProtection="1">
      <alignment horizontal="right" vertical="center" shrinkToFit="1"/>
      <protection locked="0"/>
    </xf>
    <xf numFmtId="176" fontId="21" fillId="30" borderId="2" xfId="0" applyNumberFormat="1" applyFont="1" applyFill="1" applyBorder="1" applyAlignment="1" applyProtection="1">
      <alignment horizontal="center" vertical="center" shrinkToFit="1"/>
      <protection locked="0"/>
    </xf>
    <xf numFmtId="176" fontId="66" fillId="0" borderId="94" xfId="0" applyNumberFormat="1" applyFont="1" applyFill="1" applyBorder="1" applyAlignment="1" applyProtection="1">
      <alignment horizontal="center" vertical="center" shrinkToFit="1"/>
      <protection locked="0"/>
    </xf>
    <xf numFmtId="176" fontId="21" fillId="0" borderId="81" xfId="0" applyNumberFormat="1" applyFont="1" applyFill="1" applyBorder="1" applyAlignment="1" applyProtection="1">
      <alignment horizontal="center" vertical="center" shrinkToFit="1"/>
      <protection locked="0"/>
    </xf>
    <xf numFmtId="176" fontId="21" fillId="30" borderId="149" xfId="0" applyNumberFormat="1" applyFont="1" applyFill="1" applyBorder="1" applyAlignment="1" applyProtection="1">
      <alignment horizontal="right" vertical="center" shrinkToFit="1"/>
      <protection locked="0"/>
    </xf>
    <xf numFmtId="176" fontId="21" fillId="30" borderId="54" xfId="0" applyNumberFormat="1" applyFont="1" applyFill="1" applyBorder="1" applyAlignment="1" applyProtection="1">
      <alignment horizontal="right" vertical="center" shrinkToFit="1"/>
      <protection locked="0"/>
    </xf>
    <xf numFmtId="0" fontId="63" fillId="0" borderId="57" xfId="0" applyFont="1" applyBorder="1" applyAlignment="1">
      <alignment horizontal="center" vertical="center" wrapText="1"/>
    </xf>
    <xf numFmtId="0" fontId="63" fillId="0" borderId="58" xfId="0" applyFont="1" applyBorder="1" applyAlignment="1">
      <alignment horizontal="center" vertical="center" wrapText="1"/>
    </xf>
    <xf numFmtId="0" fontId="63" fillId="0" borderId="59" xfId="0" applyFont="1" applyBorder="1" applyAlignment="1">
      <alignment horizontal="center" vertical="center" wrapText="1"/>
    </xf>
    <xf numFmtId="0" fontId="63" fillId="0" borderId="57" xfId="55" applyNumberFormat="1" applyFont="1" applyBorder="1" applyAlignment="1">
      <alignment horizontal="center" vertical="center" wrapText="1"/>
    </xf>
    <xf numFmtId="0" fontId="63" fillId="0" borderId="58" xfId="55" applyNumberFormat="1" applyFont="1" applyBorder="1" applyAlignment="1">
      <alignment horizontal="center" vertical="center" wrapText="1"/>
    </xf>
    <xf numFmtId="0" fontId="63" fillId="0" borderId="63" xfId="55" applyNumberFormat="1" applyFont="1" applyBorder="1" applyAlignment="1">
      <alignment horizontal="center" vertical="center" wrapText="1"/>
    </xf>
    <xf numFmtId="0" fontId="63" fillId="0" borderId="59" xfId="55" applyNumberFormat="1" applyFont="1" applyBorder="1" applyAlignment="1">
      <alignment horizontal="center" vertical="center" wrapText="1"/>
    </xf>
    <xf numFmtId="49" fontId="63" fillId="0" borderId="56" xfId="0" applyNumberFormat="1" applyFont="1" applyBorder="1">
      <alignment vertical="center"/>
    </xf>
    <xf numFmtId="49" fontId="63" fillId="0" borderId="19" xfId="0" applyNumberFormat="1" applyFont="1" applyBorder="1">
      <alignment vertical="center"/>
    </xf>
    <xf numFmtId="181" fontId="63" fillId="0" borderId="49" xfId="55" applyNumberFormat="1" applyFont="1" applyBorder="1" applyAlignment="1">
      <alignment horizontal="right" vertical="center" wrapText="1"/>
    </xf>
    <xf numFmtId="0" fontId="63" fillId="0" borderId="50" xfId="0" applyFont="1" applyBorder="1">
      <alignment vertical="center"/>
    </xf>
    <xf numFmtId="49" fontId="63" fillId="0" borderId="2" xfId="0" applyNumberFormat="1" applyFont="1" applyBorder="1">
      <alignment vertical="center"/>
    </xf>
    <xf numFmtId="181" fontId="63" fillId="0" borderId="50" xfId="55" applyNumberFormat="1" applyFont="1" applyBorder="1" applyAlignment="1">
      <alignment horizontal="right" vertical="center" wrapText="1"/>
    </xf>
    <xf numFmtId="181" fontId="63" fillId="0" borderId="2" xfId="55" applyNumberFormat="1" applyFont="1" applyBorder="1" applyAlignment="1">
      <alignment horizontal="right" vertical="center" wrapText="1"/>
    </xf>
    <xf numFmtId="181" fontId="63" fillId="0" borderId="53" xfId="55" applyNumberFormat="1" applyFont="1" applyBorder="1" applyAlignment="1">
      <alignment horizontal="right" vertical="center" wrapText="1"/>
    </xf>
    <xf numFmtId="181" fontId="63" fillId="0" borderId="30" xfId="55" applyNumberFormat="1" applyFont="1" applyBorder="1" applyAlignment="1">
      <alignment horizontal="right" vertical="center" wrapText="1"/>
    </xf>
    <xf numFmtId="49" fontId="63" fillId="0" borderId="50" xfId="0" applyNumberFormat="1" applyFont="1" applyBorder="1">
      <alignment vertical="center"/>
    </xf>
    <xf numFmtId="0" fontId="72" fillId="0" borderId="55" xfId="56" applyFont="1" applyBorder="1" applyAlignment="1">
      <alignment horizontal="center" vertical="center" wrapText="1"/>
    </xf>
    <xf numFmtId="0" fontId="72" fillId="0" borderId="13" xfId="56" applyFont="1" applyBorder="1" applyAlignment="1">
      <alignment horizontal="center" vertical="center" wrapText="1"/>
    </xf>
    <xf numFmtId="0" fontId="72" fillId="0" borderId="51" xfId="56" applyFont="1" applyBorder="1" applyAlignment="1">
      <alignment horizontal="center" vertical="center" wrapText="1"/>
    </xf>
    <xf numFmtId="181" fontId="65" fillId="0" borderId="1" xfId="55" applyNumberFormat="1" applyFont="1" applyBorder="1" applyAlignment="1">
      <alignment horizontal="center" vertical="center" wrapText="1"/>
    </xf>
    <xf numFmtId="181" fontId="65" fillId="0" borderId="47" xfId="55" applyNumberFormat="1" applyFont="1" applyBorder="1" applyAlignment="1">
      <alignment horizontal="center" vertical="center" wrapText="1"/>
    </xf>
    <xf numFmtId="181" fontId="65" fillId="0" borderId="48" xfId="55" applyNumberFormat="1" applyFont="1" applyBorder="1" applyAlignment="1">
      <alignment horizontal="center" vertical="center" wrapText="1"/>
    </xf>
    <xf numFmtId="181" fontId="65" fillId="0" borderId="49" xfId="55" applyNumberFormat="1" applyFont="1" applyBorder="1" applyAlignment="1">
      <alignment horizontal="center" vertical="center" wrapText="1"/>
    </xf>
    <xf numFmtId="181" fontId="65" fillId="0" borderId="50" xfId="55" applyNumberFormat="1" applyFont="1" applyBorder="1" applyAlignment="1">
      <alignment horizontal="center" vertical="center" wrapText="1"/>
    </xf>
    <xf numFmtId="181" fontId="65" fillId="0" borderId="54" xfId="55" applyNumberFormat="1" applyFont="1" applyBorder="1" applyAlignment="1">
      <alignment horizontal="center" vertical="center" wrapText="1"/>
    </xf>
    <xf numFmtId="181" fontId="64" fillId="0" borderId="1" xfId="55" applyNumberFormat="1" applyFont="1" applyBorder="1">
      <alignment vertical="center"/>
    </xf>
    <xf numFmtId="181" fontId="64" fillId="0" borderId="47" xfId="55" applyNumberFormat="1" applyFont="1" applyBorder="1">
      <alignment vertical="center"/>
    </xf>
    <xf numFmtId="181" fontId="64" fillId="0" borderId="48" xfId="55" applyNumberFormat="1" applyFont="1" applyBorder="1">
      <alignment vertical="center"/>
    </xf>
    <xf numFmtId="181" fontId="64" fillId="0" borderId="49" xfId="55" applyNumberFormat="1" applyFont="1" applyBorder="1">
      <alignment vertical="center"/>
    </xf>
    <xf numFmtId="181" fontId="64" fillId="0" borderId="50" xfId="55" applyNumberFormat="1" applyFont="1" applyBorder="1">
      <alignment vertical="center"/>
    </xf>
    <xf numFmtId="181" fontId="64" fillId="0" borderId="54" xfId="55" applyNumberFormat="1" applyFont="1" applyBorder="1">
      <alignment vertical="center"/>
    </xf>
    <xf numFmtId="0" fontId="72" fillId="0" borderId="0" xfId="0" applyFont="1" applyAlignment="1">
      <alignment horizontal="center" vertical="center"/>
    </xf>
    <xf numFmtId="49" fontId="63" fillId="0" borderId="19" xfId="0" applyNumberFormat="1" applyFont="1" applyBorder="1" applyAlignment="1">
      <alignment horizontal="center" vertical="center"/>
    </xf>
    <xf numFmtId="49" fontId="63" fillId="0" borderId="2" xfId="0" applyNumberFormat="1" applyFont="1" applyBorder="1" applyAlignment="1">
      <alignment horizontal="center" vertical="center"/>
    </xf>
    <xf numFmtId="0" fontId="64" fillId="0" borderId="0" xfId="0" applyFont="1" applyAlignment="1">
      <alignment horizontal="center" vertical="center"/>
    </xf>
    <xf numFmtId="176" fontId="66" fillId="0" borderId="57" xfId="0" applyNumberFormat="1" applyFont="1" applyFill="1" applyBorder="1" applyAlignment="1" applyProtection="1">
      <alignment horizontal="center" vertical="center" shrinkToFit="1"/>
      <protection locked="0"/>
    </xf>
    <xf numFmtId="176" fontId="66" fillId="0" borderId="56" xfId="0" applyNumberFormat="1" applyFont="1" applyFill="1" applyBorder="1" applyAlignment="1" applyProtection="1">
      <alignment horizontal="center" vertical="center" shrinkToFit="1"/>
      <protection locked="0"/>
    </xf>
    <xf numFmtId="0" fontId="63" fillId="0" borderId="114" xfId="55" applyNumberFormat="1" applyFont="1" applyBorder="1" applyAlignment="1">
      <alignment horizontal="center" vertical="center" wrapText="1"/>
    </xf>
    <xf numFmtId="0" fontId="63" fillId="0" borderId="30" xfId="55" applyNumberFormat="1" applyFont="1" applyBorder="1" applyAlignment="1">
      <alignment horizontal="center" vertical="center" wrapText="1"/>
    </xf>
    <xf numFmtId="0" fontId="63" fillId="0" borderId="88" xfId="55" applyNumberFormat="1" applyFont="1" applyBorder="1" applyAlignment="1">
      <alignment horizontal="center" vertical="center" wrapText="1"/>
    </xf>
    <xf numFmtId="0" fontId="63" fillId="0" borderId="95" xfId="46" applyFont="1" applyBorder="1" applyAlignment="1">
      <alignment horizontal="left" vertical="center" wrapText="1"/>
    </xf>
    <xf numFmtId="0" fontId="63" fillId="0" borderId="49" xfId="55" applyNumberFormat="1" applyFont="1" applyFill="1" applyBorder="1" applyAlignment="1">
      <alignment horizontal="center" vertical="center" wrapText="1"/>
    </xf>
    <xf numFmtId="0" fontId="63" fillId="0" borderId="78" xfId="46" applyFont="1" applyBorder="1" applyAlignment="1">
      <alignment horizontal="left" vertical="center" wrapText="1"/>
    </xf>
    <xf numFmtId="0" fontId="63" fillId="0" borderId="54" xfId="55" applyNumberFormat="1" applyFont="1" applyFill="1" applyBorder="1" applyAlignment="1">
      <alignment horizontal="center" vertical="center" wrapText="1"/>
    </xf>
    <xf numFmtId="0" fontId="63" fillId="0" borderId="78" xfId="0" applyFont="1" applyBorder="1">
      <alignment vertical="center"/>
    </xf>
    <xf numFmtId="176" fontId="21" fillId="30" borderId="63" xfId="0" applyNumberFormat="1" applyFont="1" applyFill="1" applyBorder="1" applyAlignment="1" applyProtection="1">
      <alignment horizontal="center" vertical="center" shrinkToFit="1"/>
      <protection locked="0"/>
    </xf>
    <xf numFmtId="176" fontId="21" fillId="30" borderId="59" xfId="0" applyNumberFormat="1" applyFont="1" applyFill="1" applyBorder="1" applyAlignment="1" applyProtection="1">
      <alignment horizontal="right" vertical="center" shrinkToFit="1"/>
      <protection locked="0"/>
    </xf>
    <xf numFmtId="176" fontId="21" fillId="30" borderId="63" xfId="0" applyNumberFormat="1" applyFont="1" applyFill="1" applyBorder="1" applyAlignment="1" applyProtection="1">
      <alignment horizontal="right" vertical="center" shrinkToFit="1"/>
      <protection locked="0"/>
    </xf>
    <xf numFmtId="0" fontId="75" fillId="2" borderId="0" xfId="0" applyFont="1" applyFill="1" applyProtection="1">
      <alignment vertical="center"/>
    </xf>
    <xf numFmtId="0" fontId="61" fillId="2" borderId="0" xfId="0" applyFont="1" applyFill="1" applyProtection="1">
      <alignment vertical="center"/>
    </xf>
    <xf numFmtId="0" fontId="12" fillId="2" borderId="0" xfId="0" applyFont="1" applyFill="1" applyProtection="1">
      <alignment vertical="center"/>
    </xf>
    <xf numFmtId="0" fontId="0" fillId="2" borderId="0" xfId="0" applyFill="1" applyProtection="1">
      <alignment vertical="center"/>
    </xf>
    <xf numFmtId="0" fontId="0" fillId="2" borderId="0" xfId="0" applyFill="1" applyAlignment="1" applyProtection="1">
      <alignment horizontal="center" vertical="center"/>
    </xf>
    <xf numFmtId="0" fontId="0" fillId="0" borderId="0" xfId="0" applyProtection="1">
      <alignment vertical="center"/>
    </xf>
    <xf numFmtId="0" fontId="13" fillId="0" borderId="0" xfId="0" applyFont="1" applyProtection="1">
      <alignment vertical="center"/>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21" fillId="2" borderId="0" xfId="0" applyFont="1" applyFill="1" applyProtection="1">
      <alignment vertical="center"/>
    </xf>
    <xf numFmtId="0" fontId="13" fillId="2" borderId="0" xfId="0" applyFont="1" applyFill="1" applyProtection="1">
      <alignment vertical="center"/>
    </xf>
    <xf numFmtId="176" fontId="12" fillId="2" borderId="83" xfId="0" applyNumberFormat="1" applyFont="1" applyFill="1" applyBorder="1" applyAlignment="1" applyProtection="1">
      <alignment vertical="center" shrinkToFit="1"/>
    </xf>
    <xf numFmtId="0" fontId="31" fillId="2" borderId="50" xfId="0" applyFont="1" applyFill="1" applyBorder="1" applyProtection="1">
      <alignment vertical="center"/>
    </xf>
    <xf numFmtId="176" fontId="12" fillId="2" borderId="0" xfId="0" applyNumberFormat="1" applyFont="1" applyFill="1" applyBorder="1" applyAlignment="1" applyProtection="1">
      <alignment vertical="center" shrinkToFit="1"/>
    </xf>
    <xf numFmtId="180" fontId="34" fillId="2" borderId="29" xfId="0" applyNumberFormat="1" applyFont="1" applyFill="1" applyBorder="1" applyAlignment="1" applyProtection="1">
      <alignment horizontal="right" vertical="center"/>
    </xf>
    <xf numFmtId="0" fontId="0" fillId="2" borderId="0" xfId="0" applyFill="1" applyAlignment="1" applyProtection="1">
      <alignment horizontal="left" vertical="center" wrapText="1"/>
    </xf>
    <xf numFmtId="0" fontId="0" fillId="2" borderId="0" xfId="0" applyFill="1" applyBorder="1" applyProtection="1">
      <alignment vertical="center"/>
    </xf>
    <xf numFmtId="180" fontId="34" fillId="2" borderId="88" xfId="0" applyNumberFormat="1" applyFont="1" applyFill="1" applyBorder="1" applyAlignment="1" applyProtection="1">
      <alignment horizontal="right" vertical="center"/>
    </xf>
    <xf numFmtId="0" fontId="12" fillId="2" borderId="19" xfId="0" applyFont="1" applyFill="1" applyBorder="1" applyAlignment="1" applyProtection="1">
      <alignment vertical="center" wrapText="1"/>
    </xf>
    <xf numFmtId="0" fontId="12" fillId="2" borderId="20" xfId="0" applyFont="1" applyFill="1" applyBorder="1" applyAlignment="1" applyProtection="1">
      <alignment vertical="center" wrapText="1"/>
    </xf>
    <xf numFmtId="180" fontId="34" fillId="2" borderId="114" xfId="0" applyNumberFormat="1" applyFont="1" applyFill="1" applyBorder="1" applyAlignment="1" applyProtection="1">
      <alignment horizontal="right" vertical="center"/>
    </xf>
    <xf numFmtId="0" fontId="21" fillId="2" borderId="0" xfId="0" applyFont="1" applyFill="1" applyAlignment="1" applyProtection="1">
      <alignment vertical="center" wrapText="1"/>
    </xf>
    <xf numFmtId="0" fontId="21" fillId="2" borderId="0" xfId="0" applyFont="1" applyFill="1" applyAlignment="1" applyProtection="1">
      <alignment horizontal="center" vertical="center" wrapText="1"/>
    </xf>
    <xf numFmtId="0" fontId="21" fillId="2" borderId="0" xfId="0" applyFont="1" applyFill="1" applyAlignment="1" applyProtection="1">
      <alignment horizontal="left" vertical="center" wrapText="1"/>
    </xf>
    <xf numFmtId="0" fontId="0" fillId="0" borderId="54" xfId="0" applyBorder="1" applyAlignment="1" applyProtection="1">
      <alignment horizontal="center" vertical="center" wrapText="1"/>
    </xf>
    <xf numFmtId="0" fontId="21" fillId="2" borderId="58" xfId="0" applyFont="1" applyFill="1" applyBorder="1" applyAlignment="1" applyProtection="1">
      <alignment horizontal="center" vertical="center"/>
    </xf>
    <xf numFmtId="0" fontId="27" fillId="2" borderId="51" xfId="0" applyFont="1" applyFill="1" applyBorder="1" applyAlignment="1" applyProtection="1">
      <alignment horizontal="center" vertical="center" wrapText="1"/>
    </xf>
    <xf numFmtId="0" fontId="76" fillId="0" borderId="0" xfId="0" applyFont="1" applyBorder="1" applyAlignment="1" applyProtection="1">
      <alignment horizontal="center" vertical="center" wrapText="1"/>
    </xf>
    <xf numFmtId="0" fontId="13" fillId="0" borderId="0" xfId="0" applyFont="1" applyBorder="1" applyProtection="1">
      <alignment vertical="center"/>
    </xf>
    <xf numFmtId="0" fontId="21" fillId="0" borderId="143" xfId="0" quotePrefix="1" applyFont="1" applyBorder="1" applyAlignment="1" applyProtection="1">
      <alignment horizontal="right" vertical="center"/>
    </xf>
    <xf numFmtId="0" fontId="21" fillId="2" borderId="149" xfId="0" applyFont="1" applyFill="1" applyBorder="1" applyAlignment="1" applyProtection="1">
      <alignment vertical="center" wrapText="1" shrinkToFit="1"/>
    </xf>
    <xf numFmtId="38" fontId="21" fillId="0" borderId="133" xfId="5" applyFont="1" applyFill="1" applyBorder="1" applyAlignment="1" applyProtection="1">
      <alignment horizontal="right" vertical="center" shrinkToFit="1"/>
    </xf>
    <xf numFmtId="176" fontId="21" fillId="0" borderId="115" xfId="0" applyNumberFormat="1" applyFont="1" applyFill="1" applyBorder="1" applyAlignment="1" applyProtection="1">
      <alignment horizontal="right" vertical="center" shrinkToFit="1"/>
    </xf>
    <xf numFmtId="0" fontId="77" fillId="0" borderId="0" xfId="0" applyFont="1" applyBorder="1" applyAlignment="1" applyProtection="1">
      <alignment horizontal="left" vertical="center" wrapText="1"/>
    </xf>
    <xf numFmtId="0" fontId="14" fillId="0" borderId="0" xfId="0" applyFont="1" applyProtection="1">
      <alignment vertical="center"/>
    </xf>
    <xf numFmtId="177" fontId="21" fillId="0" borderId="50" xfId="0" applyNumberFormat="1" applyFont="1" applyBorder="1" applyProtection="1">
      <alignment vertical="center"/>
    </xf>
    <xf numFmtId="38" fontId="21" fillId="0" borderId="1" xfId="5" applyFont="1" applyFill="1" applyBorder="1" applyAlignment="1" applyProtection="1">
      <alignment horizontal="right" vertical="center" shrinkToFit="1"/>
    </xf>
    <xf numFmtId="176" fontId="22" fillId="0" borderId="1" xfId="0" applyNumberFormat="1" applyFont="1" applyFill="1" applyBorder="1" applyAlignment="1" applyProtection="1">
      <alignment horizontal="right" vertical="center" shrinkToFit="1"/>
    </xf>
    <xf numFmtId="176" fontId="21" fillId="0" borderId="1" xfId="0" applyNumberFormat="1" applyFont="1" applyFill="1" applyBorder="1" applyAlignment="1" applyProtection="1">
      <alignment horizontal="right" vertical="center" shrinkToFit="1"/>
    </xf>
    <xf numFmtId="0" fontId="21" fillId="2" borderId="54" xfId="0" applyFont="1" applyFill="1" applyBorder="1" applyAlignment="1" applyProtection="1">
      <alignment vertical="center" wrapText="1" shrinkToFit="1"/>
    </xf>
    <xf numFmtId="177" fontId="21" fillId="0" borderId="57" xfId="0" applyNumberFormat="1" applyFont="1" applyBorder="1" applyProtection="1">
      <alignment vertical="center"/>
    </xf>
    <xf numFmtId="0" fontId="21" fillId="2" borderId="59" xfId="0" applyFont="1" applyFill="1" applyBorder="1" applyAlignment="1" applyProtection="1">
      <alignment vertical="center" wrapText="1" shrinkToFit="1"/>
    </xf>
    <xf numFmtId="38" fontId="21" fillId="0" borderId="58" xfId="5" applyFont="1" applyFill="1" applyBorder="1" applyAlignment="1" applyProtection="1">
      <alignment horizontal="right" vertical="center" shrinkToFit="1"/>
    </xf>
    <xf numFmtId="176" fontId="22" fillId="0" borderId="58" xfId="0" applyNumberFormat="1" applyFont="1" applyFill="1" applyBorder="1" applyAlignment="1" applyProtection="1">
      <alignment horizontal="right" vertical="center" shrinkToFit="1"/>
    </xf>
    <xf numFmtId="176" fontId="21" fillId="0" borderId="58" xfId="0" applyNumberFormat="1" applyFont="1" applyFill="1" applyBorder="1" applyAlignment="1" applyProtection="1">
      <alignment horizontal="right" vertical="center" shrinkToFit="1"/>
    </xf>
    <xf numFmtId="0" fontId="0" fillId="0" borderId="0" xfId="0" applyAlignment="1" applyProtection="1">
      <alignment horizontal="center" vertical="center"/>
    </xf>
    <xf numFmtId="0" fontId="66" fillId="2" borderId="49" xfId="0" applyFont="1" applyFill="1" applyBorder="1" applyAlignment="1" applyProtection="1">
      <alignment horizontal="center" vertical="center" wrapText="1" shrinkToFit="1"/>
      <protection locked="0"/>
    </xf>
    <xf numFmtId="0" fontId="66" fillId="2" borderId="53" xfId="0" applyFont="1" applyFill="1" applyBorder="1" applyAlignment="1" applyProtection="1">
      <alignment horizontal="center" vertical="center" wrapText="1" shrinkToFit="1"/>
      <protection locked="0"/>
    </xf>
    <xf numFmtId="0" fontId="66" fillId="2" borderId="150" xfId="0" applyFont="1" applyFill="1" applyBorder="1" applyAlignment="1" applyProtection="1">
      <alignment horizontal="center" vertical="center" wrapText="1" shrinkToFit="1"/>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20" fillId="2" borderId="0" xfId="0" applyFont="1" applyFill="1" applyAlignment="1" applyProtection="1">
      <alignment horizontal="center" vertical="center"/>
    </xf>
    <xf numFmtId="0" fontId="19" fillId="2" borderId="0" xfId="0" applyFont="1" applyFill="1" applyProtection="1">
      <alignment vertical="center"/>
    </xf>
    <xf numFmtId="0" fontId="22" fillId="2" borderId="0" xfId="0" applyFont="1" applyFill="1" applyProtection="1">
      <alignment vertical="center"/>
    </xf>
    <xf numFmtId="0" fontId="22" fillId="0" borderId="0" xfId="0" applyFont="1" applyProtection="1">
      <alignment vertical="center"/>
    </xf>
    <xf numFmtId="0" fontId="21" fillId="2" borderId="5" xfId="0" applyFont="1" applyFill="1" applyBorder="1" applyProtection="1">
      <alignment vertical="center"/>
    </xf>
    <xf numFmtId="0" fontId="21" fillId="2" borderId="2" xfId="0" applyFont="1" applyFill="1" applyBorder="1" applyProtection="1">
      <alignment vertical="center"/>
    </xf>
    <xf numFmtId="0" fontId="21" fillId="2" borderId="3" xfId="0" applyFont="1" applyFill="1" applyBorder="1" applyProtection="1">
      <alignment vertical="center"/>
    </xf>
    <xf numFmtId="0" fontId="22" fillId="2" borderId="3" xfId="0" applyFont="1" applyFill="1" applyBorder="1" applyProtection="1">
      <alignment vertical="center"/>
    </xf>
    <xf numFmtId="0" fontId="23" fillId="0" borderId="0" xfId="0" applyFont="1" applyProtection="1">
      <alignment vertical="center"/>
    </xf>
    <xf numFmtId="0" fontId="28" fillId="0" borderId="0" xfId="0" applyFont="1" applyProtection="1">
      <alignment vertical="center"/>
    </xf>
    <xf numFmtId="0" fontId="19" fillId="2" borderId="0" xfId="0" applyFont="1" applyFill="1" applyAlignment="1" applyProtection="1">
      <alignment horizontal="left" vertical="center"/>
    </xf>
    <xf numFmtId="0" fontId="12" fillId="2" borderId="0" xfId="0" applyFont="1" applyFill="1" applyAlignment="1" applyProtection="1">
      <alignment horizontal="center" vertical="center"/>
    </xf>
    <xf numFmtId="0" fontId="12" fillId="2" borderId="0" xfId="0" applyFont="1" applyFill="1" applyAlignment="1" applyProtection="1">
      <alignment vertical="center" shrinkToFit="1"/>
    </xf>
    <xf numFmtId="0" fontId="12" fillId="2" borderId="0" xfId="0" applyFont="1" applyFill="1" applyAlignment="1" applyProtection="1">
      <alignment horizontal="left" vertical="center"/>
    </xf>
    <xf numFmtId="0" fontId="26" fillId="2" borderId="0" xfId="0" applyFont="1" applyFill="1" applyProtection="1">
      <alignment vertical="center"/>
    </xf>
    <xf numFmtId="0" fontId="25" fillId="2" borderId="0" xfId="0" applyFont="1" applyFill="1" applyProtection="1">
      <alignment vertical="center"/>
    </xf>
    <xf numFmtId="0" fontId="21" fillId="2" borderId="0" xfId="0" applyFont="1" applyFill="1" applyAlignment="1" applyProtection="1">
      <alignment horizontal="left" vertical="center"/>
    </xf>
    <xf numFmtId="0" fontId="21" fillId="2" borderId="0" xfId="0" applyFont="1" applyFill="1" applyAlignment="1" applyProtection="1">
      <alignment horizontal="center" vertical="center"/>
    </xf>
    <xf numFmtId="0" fontId="21" fillId="2" borderId="0" xfId="0" applyFont="1" applyFill="1" applyAlignment="1" applyProtection="1">
      <alignment vertical="center" shrinkToFit="1"/>
    </xf>
    <xf numFmtId="176" fontId="17" fillId="2" borderId="0" xfId="0" applyNumberFormat="1" applyFont="1" applyFill="1" applyAlignment="1" applyProtection="1">
      <alignment horizontal="right" vertical="center"/>
    </xf>
    <xf numFmtId="0" fontId="17" fillId="2" borderId="0" xfId="0" applyFont="1" applyFill="1" applyAlignment="1" applyProtection="1">
      <alignment horizontal="right" vertical="center"/>
    </xf>
    <xf numFmtId="0" fontId="27" fillId="2" borderId="0" xfId="0" applyFont="1" applyFill="1" applyAlignment="1" applyProtection="1">
      <alignment horizontal="right" vertical="center"/>
    </xf>
    <xf numFmtId="0" fontId="23" fillId="2" borderId="0" xfId="0" applyFont="1" applyFill="1" applyProtection="1">
      <alignment vertical="center"/>
    </xf>
    <xf numFmtId="0" fontId="31" fillId="2" borderId="2" xfId="0" applyFont="1" applyFill="1" applyBorder="1" applyAlignment="1" applyProtection="1">
      <alignment horizontal="center" vertical="center"/>
    </xf>
    <xf numFmtId="0" fontId="31" fillId="0" borderId="82" xfId="0" applyFont="1" applyBorder="1" applyProtection="1">
      <alignment vertical="center"/>
    </xf>
    <xf numFmtId="0" fontId="31" fillId="0" borderId="4" xfId="0" applyFont="1" applyBorder="1" applyProtection="1">
      <alignment vertical="center"/>
    </xf>
    <xf numFmtId="0" fontId="9" fillId="5" borderId="28" xfId="0" applyFont="1" applyFill="1" applyBorder="1" applyAlignment="1" applyProtection="1">
      <alignment horizontal="center" vertical="center"/>
    </xf>
    <xf numFmtId="0" fontId="26" fillId="2" borderId="0" xfId="0" applyFont="1" applyFill="1" applyBorder="1" applyAlignment="1" applyProtection="1">
      <alignment vertical="center" wrapText="1"/>
    </xf>
    <xf numFmtId="0" fontId="26" fillId="2" borderId="22" xfId="0" applyFont="1" applyFill="1" applyBorder="1" applyAlignment="1" applyProtection="1">
      <alignment vertical="center" wrapText="1"/>
    </xf>
    <xf numFmtId="0" fontId="26" fillId="2" borderId="42" xfId="0" applyFont="1" applyFill="1" applyBorder="1" applyAlignment="1" applyProtection="1">
      <alignment vertical="center" wrapText="1"/>
    </xf>
    <xf numFmtId="0" fontId="31" fillId="0" borderId="50" xfId="0" applyFont="1" applyBorder="1" applyProtection="1">
      <alignment vertical="center"/>
    </xf>
    <xf numFmtId="0" fontId="25" fillId="2" borderId="0" xfId="0" applyFont="1" applyFill="1" applyAlignment="1" applyProtection="1">
      <alignment horizontal="left" vertical="center"/>
    </xf>
    <xf numFmtId="0" fontId="25" fillId="2" borderId="0" xfId="0" applyFont="1" applyFill="1" applyAlignment="1" applyProtection="1">
      <alignment horizontal="center" vertical="center" wrapText="1"/>
    </xf>
    <xf numFmtId="0" fontId="31" fillId="2" borderId="0" xfId="0" applyFont="1" applyFill="1" applyAlignment="1" applyProtection="1">
      <alignment horizontal="center" vertical="center" wrapText="1"/>
    </xf>
    <xf numFmtId="0" fontId="25" fillId="2" borderId="0" xfId="0" applyFont="1" applyFill="1" applyAlignment="1" applyProtection="1">
      <alignment horizontal="center" vertical="center" wrapText="1" shrinkToFit="1"/>
    </xf>
    <xf numFmtId="0" fontId="25" fillId="2" borderId="0" xfId="0" applyFont="1" applyFill="1" applyAlignment="1" applyProtection="1">
      <alignment horizontal="left" vertical="top" wrapText="1" shrinkToFit="1"/>
    </xf>
    <xf numFmtId="176" fontId="31" fillId="2" borderId="0" xfId="0" applyNumberFormat="1" applyFont="1" applyFill="1" applyProtection="1">
      <alignment vertical="center"/>
    </xf>
    <xf numFmtId="176" fontId="31" fillId="0" borderId="0" xfId="0" applyNumberFormat="1" applyFont="1" applyProtection="1">
      <alignment vertical="center"/>
    </xf>
    <xf numFmtId="0" fontId="30" fillId="2" borderId="0" xfId="0" applyFont="1" applyFill="1" applyAlignment="1" applyProtection="1">
      <alignment horizontal="center" vertical="top"/>
    </xf>
    <xf numFmtId="0" fontId="27" fillId="2" borderId="0" xfId="0" applyFont="1" applyFill="1" applyProtection="1">
      <alignment vertical="center"/>
    </xf>
    <xf numFmtId="0" fontId="25" fillId="2" borderId="0" xfId="0" applyFont="1" applyFill="1" applyAlignment="1" applyProtection="1">
      <alignment horizontal="left" vertical="top" wrapText="1"/>
    </xf>
    <xf numFmtId="0" fontId="31" fillId="2" borderId="0" xfId="0" applyFont="1" applyFill="1" applyAlignment="1" applyProtection="1">
      <alignment horizontal="left" vertical="center" wrapText="1"/>
    </xf>
    <xf numFmtId="0" fontId="31" fillId="2" borderId="0" xfId="0" applyFont="1" applyFill="1" applyAlignment="1" applyProtection="1">
      <alignment horizontal="left" vertical="center"/>
    </xf>
    <xf numFmtId="176" fontId="30" fillId="2" borderId="0" xfId="0" applyNumberFormat="1" applyFont="1" applyFill="1" applyAlignment="1" applyProtection="1">
      <alignment horizontal="right" vertical="center"/>
    </xf>
    <xf numFmtId="176" fontId="22" fillId="2" borderId="0" xfId="0" applyNumberFormat="1" applyFont="1" applyFill="1" applyAlignment="1" applyProtection="1">
      <alignment horizontal="right" vertical="center"/>
    </xf>
    <xf numFmtId="0" fontId="31" fillId="2" borderId="0" xfId="0" applyFont="1" applyFill="1" applyProtection="1">
      <alignment vertical="center"/>
    </xf>
    <xf numFmtId="0" fontId="30" fillId="2" borderId="5" xfId="0" applyFont="1" applyFill="1" applyBorder="1" applyAlignment="1" applyProtection="1">
      <alignment horizontal="center" vertical="center"/>
    </xf>
    <xf numFmtId="176" fontId="31" fillId="0" borderId="7" xfId="0" applyNumberFormat="1" applyFont="1" applyBorder="1" applyProtection="1">
      <alignment vertical="center"/>
    </xf>
    <xf numFmtId="0" fontId="0" fillId="2" borderId="17" xfId="0" applyFill="1" applyBorder="1" applyProtection="1">
      <alignment vertical="center"/>
    </xf>
    <xf numFmtId="176" fontId="31" fillId="2" borderId="0" xfId="0" applyNumberFormat="1" applyFont="1" applyFill="1" applyAlignment="1" applyProtection="1">
      <alignment vertical="center" textRotation="255"/>
    </xf>
    <xf numFmtId="0" fontId="30" fillId="2" borderId="17" xfId="0" applyFont="1" applyFill="1" applyBorder="1" applyAlignment="1" applyProtection="1">
      <alignment horizontal="center" vertical="center"/>
    </xf>
    <xf numFmtId="176" fontId="31" fillId="0" borderId="4" xfId="0" applyNumberFormat="1" applyFont="1" applyBorder="1" applyProtection="1">
      <alignment vertical="center"/>
    </xf>
    <xf numFmtId="0" fontId="30" fillId="2" borderId="0" xfId="0" applyFont="1" applyFill="1" applyProtection="1">
      <alignment vertical="center"/>
    </xf>
    <xf numFmtId="0" fontId="30" fillId="2" borderId="0" xfId="0" applyFont="1" applyFill="1" applyAlignment="1" applyProtection="1">
      <alignment horizontal="left" vertical="center" wrapText="1"/>
    </xf>
    <xf numFmtId="0" fontId="25" fillId="2" borderId="0" xfId="0" applyFont="1" applyFill="1" applyAlignment="1" applyProtection="1">
      <alignment horizontal="center" vertical="top"/>
    </xf>
    <xf numFmtId="0" fontId="25" fillId="2" borderId="0" xfId="0" applyFont="1" applyFill="1" applyAlignment="1" applyProtection="1">
      <alignment vertical="top" wrapText="1"/>
    </xf>
    <xf numFmtId="0" fontId="30" fillId="2" borderId="0" xfId="0" applyFont="1" applyFill="1" applyAlignment="1" applyProtection="1">
      <alignment horizontal="right" vertical="top"/>
    </xf>
    <xf numFmtId="0" fontId="27" fillId="2" borderId="0" xfId="0" applyFont="1" applyFill="1" applyAlignment="1" applyProtection="1">
      <alignment vertical="center" wrapText="1"/>
    </xf>
    <xf numFmtId="0" fontId="27" fillId="0" borderId="0" xfId="0" applyFont="1" applyAlignment="1" applyProtection="1">
      <alignment vertical="center" wrapText="1"/>
    </xf>
    <xf numFmtId="0" fontId="34" fillId="2" borderId="0" xfId="0" applyFont="1" applyFill="1" applyProtection="1">
      <alignment vertical="center"/>
    </xf>
    <xf numFmtId="0" fontId="34" fillId="0" borderId="0" xfId="0" applyFont="1" applyProtection="1">
      <alignment vertical="center"/>
    </xf>
    <xf numFmtId="0" fontId="35" fillId="0" borderId="0" xfId="0" applyFont="1" applyProtection="1">
      <alignment vertical="center"/>
    </xf>
    <xf numFmtId="0" fontId="81" fillId="0" borderId="145" xfId="0" applyFont="1" applyBorder="1" applyAlignment="1" applyProtection="1">
      <alignment horizontal="center" vertical="center"/>
    </xf>
    <xf numFmtId="0" fontId="81" fillId="0" borderId="0" xfId="0" applyFont="1" applyAlignment="1" applyProtection="1">
      <alignment horizontal="center" vertical="center"/>
    </xf>
    <xf numFmtId="0" fontId="27" fillId="2" borderId="1" xfId="0" applyFont="1" applyFill="1" applyBorder="1" applyProtection="1">
      <alignment vertical="center"/>
    </xf>
    <xf numFmtId="0" fontId="27" fillId="2" borderId="4" xfId="0" applyFont="1" applyFill="1" applyBorder="1" applyProtection="1">
      <alignment vertical="center"/>
    </xf>
    <xf numFmtId="0" fontId="27" fillId="2" borderId="0" xfId="0" applyFont="1" applyFill="1" applyAlignment="1" applyProtection="1">
      <alignment horizontal="left" vertical="center"/>
    </xf>
    <xf numFmtId="49" fontId="19" fillId="2" borderId="0" xfId="0" applyNumberFormat="1" applyFont="1" applyFill="1" applyAlignment="1" applyProtection="1">
      <alignment vertical="center"/>
    </xf>
    <xf numFmtId="0" fontId="27" fillId="2" borderId="27" xfId="0" applyFont="1" applyFill="1" applyBorder="1" applyProtection="1">
      <alignment vertical="center"/>
    </xf>
    <xf numFmtId="0" fontId="0" fillId="2" borderId="0" xfId="0" applyFill="1" applyAlignment="1" applyProtection="1"/>
    <xf numFmtId="0" fontId="9" fillId="3" borderId="28" xfId="0" applyFont="1" applyFill="1" applyBorder="1" applyAlignment="1" applyProtection="1">
      <alignment horizontal="center" vertical="center"/>
    </xf>
    <xf numFmtId="0" fontId="81" fillId="2" borderId="0" xfId="0" applyFont="1" applyFill="1" applyAlignment="1" applyProtection="1">
      <alignment horizontal="center" vertical="center"/>
    </xf>
    <xf numFmtId="0" fontId="27" fillId="2" borderId="7" xfId="0" applyFont="1" applyFill="1" applyBorder="1" applyProtection="1">
      <alignment vertical="center"/>
    </xf>
    <xf numFmtId="0" fontId="36" fillId="2" borderId="31" xfId="0" applyFont="1" applyFill="1" applyBorder="1" applyAlignment="1" applyProtection="1">
      <alignment horizontal="right" vertical="center" shrinkToFit="1"/>
    </xf>
    <xf numFmtId="0" fontId="36" fillId="2" borderId="34" xfId="0" applyFont="1" applyFill="1" applyBorder="1" applyAlignment="1" applyProtection="1">
      <alignment vertical="center" shrinkToFit="1"/>
    </xf>
    <xf numFmtId="0" fontId="36" fillId="2" borderId="0" xfId="0" applyFont="1" applyFill="1" applyAlignment="1" applyProtection="1">
      <alignment vertical="center" shrinkToFit="1"/>
    </xf>
    <xf numFmtId="0" fontId="0" fillId="2" borderId="14" xfId="0" applyFill="1" applyBorder="1" applyAlignment="1" applyProtection="1">
      <alignment horizontal="left" vertical="top"/>
    </xf>
    <xf numFmtId="0" fontId="27" fillId="2" borderId="61" xfId="0" applyFont="1" applyFill="1" applyBorder="1" applyProtection="1">
      <alignment vertical="center"/>
    </xf>
    <xf numFmtId="0" fontId="0" fillId="2" borderId="0" xfId="0" applyFill="1" applyAlignment="1" applyProtection="1">
      <alignment vertical="top"/>
    </xf>
    <xf numFmtId="0" fontId="68" fillId="2" borderId="0" xfId="0" applyFont="1" applyFill="1" applyProtection="1">
      <alignment vertical="center"/>
    </xf>
    <xf numFmtId="0" fontId="36" fillId="2" borderId="0" xfId="0" applyFont="1" applyFill="1" applyAlignment="1" applyProtection="1">
      <alignment horizontal="right" vertical="center" shrinkToFit="1"/>
    </xf>
    <xf numFmtId="2" fontId="36" fillId="2" borderId="0" xfId="0" applyNumberFormat="1" applyFont="1" applyFill="1" applyAlignment="1" applyProtection="1">
      <alignment horizontal="center" vertical="center" shrinkToFit="1"/>
    </xf>
    <xf numFmtId="0" fontId="12" fillId="0" borderId="0" xfId="0" applyFont="1" applyProtection="1">
      <alignment vertical="center"/>
    </xf>
    <xf numFmtId="0" fontId="29" fillId="2" borderId="0" xfId="0" applyFont="1" applyFill="1" applyAlignment="1" applyProtection="1">
      <alignment vertical="center" wrapText="1"/>
    </xf>
    <xf numFmtId="49" fontId="25" fillId="2" borderId="0" xfId="0" applyNumberFormat="1" applyFont="1" applyFill="1" applyAlignment="1" applyProtection="1">
      <alignment horizontal="center" vertical="top"/>
    </xf>
    <xf numFmtId="0" fontId="25" fillId="2" borderId="0" xfId="0" applyFont="1" applyFill="1" applyAlignment="1" applyProtection="1">
      <alignment horizontal="left" vertical="center" wrapText="1"/>
    </xf>
    <xf numFmtId="0" fontId="25" fillId="2" borderId="53" xfId="0" applyFont="1" applyFill="1" applyBorder="1" applyAlignment="1" applyProtection="1">
      <alignment horizontal="center" vertical="center" wrapText="1"/>
    </xf>
    <xf numFmtId="0" fontId="22" fillId="2" borderId="15" xfId="0" applyFont="1" applyFill="1" applyBorder="1" applyProtection="1">
      <alignment vertical="center"/>
    </xf>
    <xf numFmtId="0" fontId="66" fillId="2" borderId="0" xfId="0" applyFont="1" applyFill="1" applyProtection="1">
      <alignment vertical="center"/>
    </xf>
    <xf numFmtId="0" fontId="27" fillId="2" borderId="117" xfId="0" applyFont="1" applyFill="1" applyBorder="1" applyAlignment="1" applyProtection="1">
      <alignment horizontal="center" vertical="center"/>
    </xf>
    <xf numFmtId="0" fontId="27" fillId="2" borderId="6" xfId="0" applyFont="1" applyFill="1" applyBorder="1" applyProtection="1">
      <alignment vertical="center"/>
    </xf>
    <xf numFmtId="176" fontId="27" fillId="2" borderId="0" xfId="0" applyNumberFormat="1" applyFont="1" applyFill="1" applyAlignment="1" applyProtection="1">
      <alignment vertical="center" wrapText="1"/>
    </xf>
    <xf numFmtId="0" fontId="25" fillId="2" borderId="18" xfId="0" applyFont="1" applyFill="1" applyBorder="1" applyProtection="1">
      <alignment vertical="center"/>
    </xf>
    <xf numFmtId="0" fontId="27" fillId="2" borderId="98" xfId="0" applyFont="1" applyFill="1" applyBorder="1" applyAlignment="1" applyProtection="1">
      <alignment horizontal="center" vertical="center"/>
    </xf>
    <xf numFmtId="0" fontId="27" fillId="2" borderId="9" xfId="0" applyFont="1" applyFill="1" applyBorder="1" applyProtection="1">
      <alignment vertical="center"/>
    </xf>
    <xf numFmtId="176" fontId="27" fillId="2" borderId="9" xfId="0" applyNumberFormat="1" applyFont="1" applyFill="1" applyBorder="1" applyAlignment="1" applyProtection="1">
      <alignment vertical="center" wrapText="1"/>
    </xf>
    <xf numFmtId="0" fontId="21" fillId="2" borderId="9" xfId="0" applyFont="1" applyFill="1" applyBorder="1" applyProtection="1">
      <alignment vertical="center"/>
    </xf>
    <xf numFmtId="0" fontId="25" fillId="2" borderId="9" xfId="0" applyFont="1" applyFill="1" applyBorder="1" applyProtection="1">
      <alignment vertical="center"/>
    </xf>
    <xf numFmtId="0" fontId="25" fillId="2" borderId="10" xfId="0" applyFont="1" applyFill="1" applyBorder="1" applyProtection="1">
      <alignment vertical="center"/>
    </xf>
    <xf numFmtId="0" fontId="27" fillId="2" borderId="90" xfId="0" applyFont="1" applyFill="1" applyBorder="1" applyAlignment="1" applyProtection="1">
      <alignment horizontal="center" vertical="center"/>
    </xf>
    <xf numFmtId="0" fontId="27" fillId="2" borderId="91" xfId="0" applyFont="1" applyFill="1" applyBorder="1" applyProtection="1">
      <alignment vertical="center"/>
    </xf>
    <xf numFmtId="0" fontId="27" fillId="2" borderId="15" xfId="0" applyFont="1" applyFill="1" applyBorder="1" applyAlignment="1" applyProtection="1">
      <alignment vertical="center" wrapText="1"/>
    </xf>
    <xf numFmtId="176" fontId="27" fillId="2" borderId="15" xfId="0" applyNumberFormat="1" applyFont="1" applyFill="1" applyBorder="1" applyAlignment="1" applyProtection="1">
      <alignment vertical="center" wrapText="1"/>
    </xf>
    <xf numFmtId="0" fontId="21" fillId="2" borderId="15" xfId="0" applyFont="1" applyFill="1" applyBorder="1" applyProtection="1">
      <alignment vertical="center"/>
    </xf>
    <xf numFmtId="0" fontId="25" fillId="2" borderId="15" xfId="0" applyFont="1" applyFill="1" applyBorder="1" applyProtection="1">
      <alignment vertical="center"/>
    </xf>
    <xf numFmtId="0" fontId="25" fillId="2" borderId="61" xfId="0" applyFont="1" applyFill="1" applyBorder="1" applyProtection="1">
      <alignment vertical="center"/>
    </xf>
    <xf numFmtId="0" fontId="30" fillId="2" borderId="0" xfId="0" applyFont="1" applyFill="1" applyAlignment="1" applyProtection="1">
      <alignment vertical="center" wrapText="1"/>
    </xf>
    <xf numFmtId="0" fontId="27" fillId="2" borderId="0" xfId="0" applyFont="1" applyFill="1" applyAlignment="1" applyProtection="1">
      <alignment horizontal="center" vertical="center"/>
    </xf>
    <xf numFmtId="176" fontId="22" fillId="2" borderId="0" xfId="0" applyNumberFormat="1" applyFont="1" applyFill="1" applyProtection="1">
      <alignment vertical="center"/>
    </xf>
    <xf numFmtId="0" fontId="66" fillId="2" borderId="0" xfId="0" applyFont="1" applyFill="1" applyAlignment="1" applyProtection="1">
      <alignment horizontal="left" vertical="center" wrapText="1"/>
    </xf>
    <xf numFmtId="176" fontId="22" fillId="2" borderId="80" xfId="0" applyNumberFormat="1" applyFont="1" applyFill="1" applyBorder="1" applyProtection="1">
      <alignment vertical="center"/>
    </xf>
    <xf numFmtId="176" fontId="22" fillId="2" borderId="15" xfId="0" applyNumberFormat="1" applyFont="1" applyFill="1" applyBorder="1" applyProtection="1">
      <alignment vertical="center"/>
    </xf>
    <xf numFmtId="0" fontId="27" fillId="2" borderId="8" xfId="0" applyFont="1" applyFill="1" applyBorder="1" applyProtection="1">
      <alignment vertical="center"/>
    </xf>
    <xf numFmtId="0" fontId="69" fillId="2" borderId="9" xfId="0" applyFont="1" applyFill="1" applyBorder="1" applyAlignment="1" applyProtection="1">
      <alignment vertical="center" wrapText="1"/>
    </xf>
    <xf numFmtId="0" fontId="27" fillId="0" borderId="0" xfId="0" applyFont="1" applyAlignment="1" applyProtection="1">
      <alignment horizontal="left" vertical="center"/>
    </xf>
    <xf numFmtId="0" fontId="66" fillId="2" borderId="18" xfId="0" applyFont="1" applyFill="1" applyBorder="1" applyProtection="1">
      <alignment vertical="center"/>
    </xf>
    <xf numFmtId="0" fontId="27" fillId="0" borderId="11" xfId="0" applyFont="1" applyBorder="1" applyAlignment="1" applyProtection="1">
      <alignment horizontal="center" vertical="center"/>
    </xf>
    <xf numFmtId="0" fontId="27" fillId="2" borderId="11" xfId="0" applyFont="1" applyFill="1" applyBorder="1" applyAlignment="1" applyProtection="1">
      <alignment vertical="center" wrapText="1"/>
    </xf>
    <xf numFmtId="0" fontId="25" fillId="2" borderId="20" xfId="0" applyFont="1" applyFill="1" applyBorder="1" applyProtection="1">
      <alignment vertical="center"/>
    </xf>
    <xf numFmtId="0" fontId="71" fillId="2" borderId="0" xfId="0" applyFont="1" applyFill="1" applyProtection="1">
      <alignment vertical="center"/>
    </xf>
    <xf numFmtId="0" fontId="83" fillId="0" borderId="0" xfId="0" applyFont="1" applyProtection="1">
      <alignment vertical="center"/>
    </xf>
    <xf numFmtId="0" fontId="21" fillId="2" borderId="0" xfId="0" applyFont="1" applyFill="1" applyBorder="1" applyAlignment="1" applyProtection="1">
      <alignment vertical="center"/>
    </xf>
    <xf numFmtId="0" fontId="24" fillId="2" borderId="0" xfId="0" applyFont="1" applyFill="1" applyBorder="1" applyAlignment="1" applyProtection="1">
      <alignment horizontal="left" vertical="center"/>
    </xf>
    <xf numFmtId="0" fontId="24" fillId="2" borderId="6" xfId="0" applyFont="1" applyFill="1" applyBorder="1" applyAlignment="1" applyProtection="1">
      <alignment horizontal="left" vertical="center"/>
    </xf>
    <xf numFmtId="0" fontId="77" fillId="2" borderId="0" xfId="0" applyFont="1" applyFill="1" applyBorder="1" applyAlignment="1" applyProtection="1">
      <alignment horizontal="center" vertical="center"/>
    </xf>
    <xf numFmtId="0" fontId="83" fillId="2" borderId="0" xfId="0" applyFont="1" applyFill="1" applyProtection="1">
      <alignment vertical="center"/>
    </xf>
    <xf numFmtId="0" fontId="25" fillId="2" borderId="111" xfId="0" applyFont="1" applyFill="1" applyBorder="1" applyAlignment="1" applyProtection="1">
      <alignment horizontal="center" vertical="center" wrapText="1"/>
    </xf>
    <xf numFmtId="176" fontId="22" fillId="2" borderId="34" xfId="0" applyNumberFormat="1" applyFont="1" applyFill="1" applyBorder="1" applyProtection="1">
      <alignment vertical="center"/>
    </xf>
    <xf numFmtId="0" fontId="73" fillId="2" borderId="0" xfId="0" applyFont="1" applyFill="1" applyProtection="1">
      <alignment vertical="center"/>
    </xf>
    <xf numFmtId="0" fontId="83" fillId="0" borderId="0" xfId="0" applyFont="1" applyBorder="1" applyAlignment="1" applyProtection="1">
      <alignment horizontal="center" vertical="center"/>
    </xf>
    <xf numFmtId="0" fontId="36" fillId="0" borderId="129" xfId="0" applyFont="1" applyBorder="1" applyAlignment="1" applyProtection="1">
      <alignment horizontal="center" vertical="center"/>
    </xf>
    <xf numFmtId="0" fontId="36" fillId="0" borderId="86" xfId="0" applyFont="1" applyBorder="1" applyAlignment="1" applyProtection="1">
      <alignment horizontal="center" vertical="center"/>
    </xf>
    <xf numFmtId="0" fontId="36" fillId="0" borderId="130" xfId="0" applyFont="1" applyBorder="1" applyAlignment="1" applyProtection="1">
      <alignment horizontal="center" vertical="center"/>
    </xf>
    <xf numFmtId="0" fontId="27" fillId="2" borderId="40" xfId="0" applyFont="1" applyFill="1" applyBorder="1" applyAlignment="1" applyProtection="1">
      <alignment horizontal="center" vertical="center"/>
    </xf>
    <xf numFmtId="0" fontId="27" fillId="2" borderId="0" xfId="0" applyFont="1" applyFill="1" applyAlignment="1" applyProtection="1">
      <alignment horizontal="left" vertical="center" wrapText="1"/>
    </xf>
    <xf numFmtId="0" fontId="9" fillId="2" borderId="0" xfId="0" applyFont="1" applyFill="1" applyProtection="1">
      <alignment vertical="center"/>
    </xf>
    <xf numFmtId="0" fontId="36" fillId="2" borderId="0" xfId="0" applyFont="1" applyFill="1" applyAlignment="1" applyProtection="1">
      <alignment vertical="center" textRotation="255" shrinkToFit="1"/>
    </xf>
    <xf numFmtId="0" fontId="31" fillId="0" borderId="0" xfId="0" applyFont="1" applyAlignment="1" applyProtection="1">
      <alignment vertical="center" wrapText="1"/>
    </xf>
    <xf numFmtId="0" fontId="24" fillId="2" borderId="0" xfId="0" applyFont="1" applyFill="1" applyAlignment="1" applyProtection="1">
      <alignment horizontal="left" vertical="center"/>
    </xf>
    <xf numFmtId="0" fontId="26" fillId="2" borderId="0" xfId="0" applyFont="1" applyFill="1" applyAlignment="1" applyProtection="1">
      <alignment horizontal="left" vertical="center"/>
    </xf>
    <xf numFmtId="0" fontId="66" fillId="0" borderId="0" xfId="0" applyFont="1" applyProtection="1">
      <alignment vertical="center"/>
    </xf>
    <xf numFmtId="0" fontId="25" fillId="0" borderId="0" xfId="0" applyFont="1" applyAlignment="1" applyProtection="1">
      <alignment horizontal="left" vertical="top" wrapText="1"/>
    </xf>
    <xf numFmtId="0" fontId="84" fillId="0" borderId="0" xfId="0" applyFont="1" applyProtection="1">
      <alignment vertical="center"/>
    </xf>
    <xf numFmtId="0" fontId="9" fillId="0" borderId="0" xfId="0" applyFont="1" applyBorder="1" applyAlignment="1" applyProtection="1">
      <alignment vertical="center" wrapText="1"/>
    </xf>
    <xf numFmtId="0" fontId="27" fillId="2" borderId="23" xfId="0" applyFont="1" applyFill="1" applyBorder="1" applyProtection="1">
      <alignment vertical="center"/>
    </xf>
    <xf numFmtId="0" fontId="22" fillId="0" borderId="24" xfId="0" applyFont="1" applyBorder="1" applyProtection="1">
      <alignment vertical="center"/>
    </xf>
    <xf numFmtId="0" fontId="22" fillId="2" borderId="24" xfId="0" applyFont="1" applyFill="1" applyBorder="1" applyProtection="1">
      <alignment vertical="center"/>
    </xf>
    <xf numFmtId="0" fontId="25" fillId="2" borderId="24" xfId="0" applyFont="1" applyFill="1" applyBorder="1" applyProtection="1">
      <alignment vertical="center"/>
    </xf>
    <xf numFmtId="0" fontId="25" fillId="2" borderId="24" xfId="0" applyFont="1" applyFill="1" applyBorder="1" applyAlignment="1" applyProtection="1">
      <alignment vertical="center" wrapText="1"/>
    </xf>
    <xf numFmtId="0" fontId="21" fillId="2" borderId="25" xfId="0" applyFont="1" applyFill="1" applyBorder="1" applyAlignment="1" applyProtection="1">
      <alignment horizontal="center" vertical="center"/>
    </xf>
    <xf numFmtId="0" fontId="27" fillId="2" borderId="34" xfId="0" applyFont="1" applyFill="1" applyBorder="1" applyProtection="1">
      <alignment vertical="center"/>
    </xf>
    <xf numFmtId="0" fontId="21" fillId="2" borderId="31" xfId="0" applyFont="1" applyFill="1" applyBorder="1" applyAlignment="1" applyProtection="1">
      <alignment horizontal="center" vertical="center"/>
    </xf>
    <xf numFmtId="182" fontId="30" fillId="0" borderId="0" xfId="0" applyNumberFormat="1" applyFont="1" applyProtection="1">
      <alignment vertical="center"/>
    </xf>
    <xf numFmtId="183" fontId="30" fillId="0" borderId="0" xfId="0" applyNumberFormat="1" applyFont="1" applyProtection="1">
      <alignment vertical="center"/>
    </xf>
    <xf numFmtId="0" fontId="27" fillId="2" borderId="0" xfId="0" applyFont="1" applyFill="1" applyAlignment="1" applyProtection="1">
      <alignment vertical="top"/>
    </xf>
    <xf numFmtId="182" fontId="30" fillId="2" borderId="0" xfId="0" applyNumberFormat="1" applyFont="1" applyFill="1" applyProtection="1">
      <alignment vertical="center"/>
    </xf>
    <xf numFmtId="0" fontId="27" fillId="2" borderId="36" xfId="0" applyFont="1" applyFill="1" applyBorder="1" applyProtection="1">
      <alignment vertical="center"/>
    </xf>
    <xf numFmtId="0" fontId="25" fillId="2" borderId="112" xfId="0" applyFont="1" applyFill="1" applyBorder="1" applyProtection="1">
      <alignment vertical="center"/>
    </xf>
    <xf numFmtId="0" fontId="27" fillId="2" borderId="112" xfId="0" applyFont="1" applyFill="1" applyBorder="1" applyAlignment="1" applyProtection="1">
      <alignment vertical="top"/>
    </xf>
    <xf numFmtId="0" fontId="27" fillId="2" borderId="112" xfId="0" applyFont="1" applyFill="1" applyBorder="1" applyAlignment="1" applyProtection="1">
      <alignment vertical="center" shrinkToFit="1"/>
    </xf>
    <xf numFmtId="0" fontId="27" fillId="2" borderId="113" xfId="0" applyFont="1" applyFill="1" applyBorder="1" applyProtection="1">
      <alignment vertical="center"/>
    </xf>
    <xf numFmtId="0" fontId="76" fillId="0" borderId="0" xfId="0" applyFont="1" applyBorder="1" applyAlignment="1" applyProtection="1">
      <alignment horizontal="center" vertical="center"/>
    </xf>
    <xf numFmtId="0" fontId="22" fillId="0" borderId="0" xfId="0" applyFont="1" applyBorder="1" applyProtection="1">
      <alignment vertical="center"/>
    </xf>
    <xf numFmtId="0" fontId="83" fillId="0" borderId="0" xfId="0" applyFont="1" applyBorder="1" applyProtection="1">
      <alignment vertical="center"/>
    </xf>
    <xf numFmtId="0" fontId="33" fillId="2" borderId="0" xfId="0" applyFont="1" applyFill="1" applyBorder="1" applyAlignment="1" applyProtection="1">
      <alignment vertical="center" wrapText="1"/>
    </xf>
    <xf numFmtId="0" fontId="22" fillId="2" borderId="0" xfId="0" applyFont="1" applyFill="1" applyBorder="1" applyProtection="1">
      <alignment vertical="center"/>
    </xf>
    <xf numFmtId="0" fontId="22" fillId="0" borderId="0" xfId="0" applyFont="1" applyFill="1" applyBorder="1" applyProtection="1">
      <alignment vertical="center"/>
    </xf>
    <xf numFmtId="0" fontId="0" fillId="31" borderId="0" xfId="0" applyFill="1" applyBorder="1" applyProtection="1">
      <alignment vertical="center"/>
    </xf>
    <xf numFmtId="0" fontId="22" fillId="31" borderId="0" xfId="0" applyFont="1" applyFill="1" applyBorder="1" applyProtection="1">
      <alignment vertical="center"/>
    </xf>
    <xf numFmtId="0" fontId="26" fillId="5" borderId="28" xfId="0" applyFont="1" applyFill="1" applyBorder="1" applyAlignment="1" applyProtection="1">
      <alignment horizontal="center" vertical="center"/>
    </xf>
    <xf numFmtId="0" fontId="34" fillId="31" borderId="0" xfId="0" applyFont="1" applyFill="1" applyBorder="1" applyProtection="1">
      <alignment vertical="center"/>
    </xf>
    <xf numFmtId="49" fontId="24" fillId="2" borderId="0" xfId="0" applyNumberFormat="1" applyFont="1" applyFill="1" applyProtection="1">
      <alignment vertical="center"/>
    </xf>
    <xf numFmtId="0" fontId="27" fillId="2" borderId="0" xfId="0" applyFont="1" applyFill="1" applyAlignment="1" applyProtection="1">
      <alignment horizontal="left" vertical="top" wrapText="1"/>
    </xf>
    <xf numFmtId="0" fontId="76" fillId="0" borderId="0" xfId="0" applyFont="1" applyBorder="1" applyAlignment="1" applyProtection="1">
      <alignment horizontal="center" vertical="center" shrinkToFit="1"/>
    </xf>
    <xf numFmtId="0" fontId="25" fillId="2" borderId="44" xfId="0" applyFont="1" applyFill="1" applyBorder="1" applyAlignment="1" applyProtection="1">
      <alignment vertical="center" wrapText="1"/>
    </xf>
    <xf numFmtId="0" fontId="25" fillId="2" borderId="73" xfId="0" applyFont="1" applyFill="1" applyBorder="1" applyAlignment="1" applyProtection="1">
      <alignment vertical="center" wrapText="1"/>
    </xf>
    <xf numFmtId="0" fontId="25" fillId="2" borderId="75" xfId="0" applyFont="1" applyFill="1" applyBorder="1" applyAlignment="1" applyProtection="1">
      <alignment vertical="center" wrapText="1"/>
    </xf>
    <xf numFmtId="0" fontId="25" fillId="2" borderId="10" xfId="0" applyFont="1" applyFill="1" applyBorder="1" applyAlignment="1" applyProtection="1">
      <alignment vertical="center" wrapText="1"/>
    </xf>
    <xf numFmtId="0" fontId="25" fillId="2" borderId="20" xfId="0" applyFont="1" applyFill="1" applyBorder="1" applyAlignment="1" applyProtection="1">
      <alignment vertical="center" wrapText="1"/>
    </xf>
    <xf numFmtId="0" fontId="33" fillId="31" borderId="0" xfId="0" applyFont="1" applyFill="1" applyBorder="1" applyAlignment="1" applyProtection="1">
      <alignment horizontal="left" vertical="center" wrapText="1"/>
    </xf>
    <xf numFmtId="0" fontId="10" fillId="0" borderId="0" xfId="0" applyFont="1" applyProtection="1">
      <alignment vertical="center"/>
    </xf>
    <xf numFmtId="0" fontId="28" fillId="31" borderId="0" xfId="0" applyFont="1" applyFill="1" applyBorder="1" applyProtection="1">
      <alignment vertical="center"/>
    </xf>
    <xf numFmtId="49" fontId="44" fillId="2" borderId="0" xfId="0" applyNumberFormat="1" applyFont="1" applyFill="1" applyProtection="1">
      <alignment vertical="center"/>
    </xf>
    <xf numFmtId="49" fontId="37" fillId="2" borderId="0" xfId="0" applyNumberFormat="1" applyFont="1" applyFill="1" applyAlignment="1" applyProtection="1">
      <alignment vertical="top"/>
    </xf>
    <xf numFmtId="0" fontId="38" fillId="2" borderId="0" xfId="0" applyFont="1" applyFill="1" applyAlignment="1" applyProtection="1">
      <alignment horizontal="left" vertical="top" wrapText="1"/>
    </xf>
    <xf numFmtId="0" fontId="39" fillId="2" borderId="0" xfId="0" applyFont="1" applyFill="1" applyAlignment="1" applyProtection="1">
      <alignment horizontal="left" vertical="top" wrapText="1"/>
    </xf>
    <xf numFmtId="0" fontId="9" fillId="0" borderId="0" xfId="0" applyFont="1" applyProtection="1">
      <alignment vertical="center"/>
    </xf>
    <xf numFmtId="0" fontId="25" fillId="2" borderId="0" xfId="0" applyFont="1" applyFill="1" applyAlignment="1" applyProtection="1">
      <alignment horizontal="center" vertical="center"/>
    </xf>
    <xf numFmtId="0" fontId="9" fillId="5" borderId="85" xfId="0" applyFont="1" applyFill="1" applyBorder="1" applyAlignment="1" applyProtection="1">
      <alignment horizontal="center" vertical="center"/>
    </xf>
    <xf numFmtId="49" fontId="12" fillId="2" borderId="23" xfId="0" applyNumberFormat="1" applyFont="1" applyFill="1" applyBorder="1" applyProtection="1">
      <alignment vertical="center"/>
    </xf>
    <xf numFmtId="0" fontId="12" fillId="2" borderId="24" xfId="0" applyFont="1" applyFill="1" applyBorder="1" applyProtection="1">
      <alignment vertical="center"/>
    </xf>
    <xf numFmtId="0" fontId="12" fillId="2" borderId="25" xfId="0" applyFont="1" applyFill="1" applyBorder="1" applyProtection="1">
      <alignment vertical="center"/>
    </xf>
    <xf numFmtId="0" fontId="40" fillId="2" borderId="34" xfId="0" applyFont="1" applyFill="1" applyBorder="1" applyAlignment="1" applyProtection="1">
      <alignment vertical="center" wrapText="1"/>
    </xf>
    <xf numFmtId="0" fontId="40" fillId="2" borderId="31" xfId="0" applyFont="1" applyFill="1" applyBorder="1" applyAlignment="1" applyProtection="1">
      <alignment vertical="center" wrapText="1"/>
    </xf>
    <xf numFmtId="0" fontId="41" fillId="2" borderId="0" xfId="0" applyFont="1" applyFill="1" applyProtection="1">
      <alignment vertical="center"/>
    </xf>
    <xf numFmtId="0" fontId="40" fillId="2" borderId="0" xfId="0" applyFont="1" applyFill="1" applyAlignment="1" applyProtection="1">
      <alignment vertical="center" wrapText="1"/>
    </xf>
    <xf numFmtId="0" fontId="40" fillId="2" borderId="34" xfId="0" applyFont="1" applyFill="1" applyBorder="1" applyProtection="1">
      <alignment vertical="center"/>
    </xf>
    <xf numFmtId="0" fontId="40" fillId="2" borderId="0" xfId="0" applyFont="1" applyFill="1" applyProtection="1">
      <alignment vertical="center"/>
    </xf>
    <xf numFmtId="0" fontId="40" fillId="2" borderId="0" xfId="0" applyFont="1" applyFill="1" applyAlignment="1" applyProtection="1">
      <alignment vertical="center" shrinkToFit="1"/>
    </xf>
    <xf numFmtId="0" fontId="40" fillId="2" borderId="31" xfId="0" applyFont="1" applyFill="1" applyBorder="1" applyAlignment="1" applyProtection="1">
      <alignment vertical="center" shrinkToFit="1"/>
    </xf>
    <xf numFmtId="0" fontId="41" fillId="0" borderId="0" xfId="0" applyFont="1" applyProtection="1">
      <alignment vertical="center"/>
    </xf>
    <xf numFmtId="0" fontId="42" fillId="2" borderId="0" xfId="0" applyFont="1" applyFill="1" applyProtection="1">
      <alignment vertical="center"/>
    </xf>
    <xf numFmtId="0" fontId="42" fillId="2" borderId="31" xfId="0" applyFont="1" applyFill="1" applyBorder="1" applyProtection="1">
      <alignment vertical="center"/>
    </xf>
    <xf numFmtId="0" fontId="12" fillId="2" borderId="36" xfId="0" applyFont="1" applyFill="1" applyBorder="1" applyProtection="1">
      <alignment vertical="center"/>
    </xf>
    <xf numFmtId="0" fontId="40" fillId="2" borderId="112" xfId="0" applyFont="1" applyFill="1" applyBorder="1" applyProtection="1">
      <alignment vertical="center"/>
    </xf>
    <xf numFmtId="0" fontId="12" fillId="2" borderId="112" xfId="0" applyFont="1" applyFill="1" applyBorder="1" applyProtection="1">
      <alignment vertical="center"/>
    </xf>
    <xf numFmtId="0" fontId="12" fillId="2" borderId="113" xfId="0" applyFont="1" applyFill="1" applyBorder="1" applyProtection="1">
      <alignment vertical="center"/>
    </xf>
    <xf numFmtId="0" fontId="30" fillId="2" borderId="0" xfId="0" applyFont="1" applyFill="1" applyAlignment="1" applyProtection="1">
      <alignment horizontal="center" vertical="center"/>
    </xf>
    <xf numFmtId="0" fontId="43" fillId="2" borderId="0" xfId="0" applyFont="1" applyFill="1" applyProtection="1">
      <alignment vertical="center"/>
    </xf>
    <xf numFmtId="0" fontId="44" fillId="2" borderId="0" xfId="0" applyFont="1" applyFill="1" applyProtection="1">
      <alignment vertical="center"/>
    </xf>
    <xf numFmtId="0" fontId="30" fillId="0" borderId="138" xfId="0" quotePrefix="1" applyFont="1" applyBorder="1" applyAlignment="1" applyProtection="1">
      <alignment horizontal="center" vertical="center"/>
    </xf>
    <xf numFmtId="0" fontId="33" fillId="5" borderId="1" xfId="0" applyFont="1" applyFill="1" applyBorder="1" applyAlignment="1" applyProtection="1">
      <alignment horizontal="center" vertical="center"/>
    </xf>
    <xf numFmtId="0" fontId="30" fillId="0" borderId="90" xfId="0" quotePrefix="1" applyFont="1" applyBorder="1" applyProtection="1">
      <alignment vertical="center"/>
    </xf>
    <xf numFmtId="0" fontId="30" fillId="0" borderId="98" xfId="0" quotePrefix="1" applyFont="1" applyBorder="1" applyProtection="1">
      <alignment vertical="center"/>
    </xf>
    <xf numFmtId="0" fontId="30" fillId="0" borderId="98" xfId="0" quotePrefix="1" applyFont="1" applyBorder="1" applyAlignment="1" applyProtection="1">
      <alignment horizontal="center" vertical="center"/>
    </xf>
    <xf numFmtId="0" fontId="25" fillId="0" borderId="109" xfId="0" quotePrefix="1" applyFont="1" applyBorder="1" applyAlignment="1" applyProtection="1">
      <alignment horizontal="center" vertical="center"/>
    </xf>
    <xf numFmtId="0" fontId="66" fillId="5" borderId="1" xfId="0" applyFont="1" applyFill="1" applyBorder="1" applyAlignment="1" applyProtection="1">
      <alignment horizontal="center" vertical="center"/>
    </xf>
    <xf numFmtId="0" fontId="21" fillId="29" borderId="28" xfId="0" applyFont="1" applyFill="1" applyBorder="1" applyAlignment="1" applyProtection="1">
      <alignment vertical="center"/>
      <protection locked="0"/>
    </xf>
    <xf numFmtId="0" fontId="25" fillId="29" borderId="65" xfId="0" applyFont="1" applyFill="1" applyBorder="1" applyAlignment="1" applyProtection="1">
      <alignment horizontal="center" vertical="center" wrapText="1"/>
      <protection locked="0"/>
    </xf>
    <xf numFmtId="0" fontId="25" fillId="29" borderId="72" xfId="0" applyFont="1" applyFill="1" applyBorder="1" applyAlignment="1" applyProtection="1">
      <alignment horizontal="center" vertical="center" wrapText="1"/>
      <protection locked="0"/>
    </xf>
    <xf numFmtId="0" fontId="25" fillId="29" borderId="45" xfId="0" applyFont="1" applyFill="1" applyBorder="1" applyAlignment="1" applyProtection="1">
      <alignment horizontal="center" vertical="center" wrapText="1"/>
      <protection locked="0"/>
    </xf>
    <xf numFmtId="0" fontId="21" fillId="29" borderId="135" xfId="0" applyFont="1" applyFill="1" applyBorder="1" applyAlignment="1" applyProtection="1">
      <alignment horizontal="center" vertical="center"/>
      <protection locked="0"/>
    </xf>
    <xf numFmtId="0" fontId="21" fillId="2" borderId="0" xfId="0" applyFont="1" applyFill="1" applyProtection="1">
      <alignment vertical="center"/>
      <protection locked="0"/>
    </xf>
    <xf numFmtId="0" fontId="22" fillId="2" borderId="0" xfId="0" applyFont="1" applyFill="1" applyProtection="1">
      <alignment vertical="center"/>
      <protection locked="0"/>
    </xf>
    <xf numFmtId="0" fontId="21" fillId="29" borderId="136" xfId="0" applyFont="1" applyFill="1" applyBorder="1" applyAlignment="1" applyProtection="1">
      <alignment horizontal="center" vertical="center"/>
      <protection locked="0"/>
    </xf>
    <xf numFmtId="0" fontId="21" fillId="29" borderId="137" xfId="0" applyFont="1" applyFill="1" applyBorder="1" applyAlignment="1" applyProtection="1">
      <alignment horizontal="center" vertical="center"/>
      <protection locked="0"/>
    </xf>
    <xf numFmtId="0" fontId="26" fillId="29" borderId="28" xfId="0" applyFont="1" applyFill="1" applyBorder="1" applyAlignment="1" applyProtection="1">
      <alignment horizontal="center" vertical="center"/>
      <protection locked="0"/>
    </xf>
    <xf numFmtId="0" fontId="25" fillId="29" borderId="43" xfId="0" applyFont="1" applyFill="1" applyBorder="1" applyAlignment="1" applyProtection="1">
      <alignment horizontal="center" vertical="center" wrapText="1"/>
      <protection locked="0"/>
    </xf>
    <xf numFmtId="0" fontId="25" fillId="29" borderId="146" xfId="0" applyFont="1" applyFill="1" applyBorder="1" applyAlignment="1" applyProtection="1">
      <alignment horizontal="center" vertical="center" wrapText="1"/>
      <protection locked="0"/>
    </xf>
    <xf numFmtId="0" fontId="25" fillId="29" borderId="76" xfId="0" applyFont="1" applyFill="1" applyBorder="1" applyAlignment="1" applyProtection="1">
      <alignment horizontal="center" vertical="center" wrapText="1"/>
      <protection locked="0"/>
    </xf>
    <xf numFmtId="0" fontId="25" fillId="29" borderId="147" xfId="0" applyFont="1" applyFill="1" applyBorder="1" applyAlignment="1" applyProtection="1">
      <alignment horizontal="center" vertical="center" wrapText="1"/>
      <protection locked="0"/>
    </xf>
    <xf numFmtId="0" fontId="25" fillId="29" borderId="34" xfId="0" applyFont="1" applyFill="1" applyBorder="1" applyAlignment="1" applyProtection="1">
      <alignment horizontal="center" vertical="center" wrapText="1"/>
      <protection locked="0"/>
    </xf>
    <xf numFmtId="0" fontId="74" fillId="0" borderId="0" xfId="0" applyFont="1" applyProtection="1">
      <alignment vertical="center"/>
    </xf>
    <xf numFmtId="0" fontId="16" fillId="0" borderId="0" xfId="0" applyFont="1" applyProtection="1">
      <alignment vertical="center"/>
    </xf>
    <xf numFmtId="0" fontId="17" fillId="0" borderId="0" xfId="0" applyFont="1" applyProtection="1">
      <alignment vertical="center"/>
    </xf>
    <xf numFmtId="0" fontId="34" fillId="0" borderId="0" xfId="0" applyFont="1" applyAlignment="1" applyProtection="1">
      <alignment vertical="top" wrapText="1"/>
    </xf>
    <xf numFmtId="0" fontId="17" fillId="0" borderId="0" xfId="0" applyFont="1" applyAlignment="1" applyProtection="1">
      <alignment vertical="center" wrapText="1"/>
    </xf>
    <xf numFmtId="0" fontId="18" fillId="0" borderId="0" xfId="0" applyFont="1" applyProtection="1">
      <alignment vertical="center"/>
    </xf>
    <xf numFmtId="0" fontId="19" fillId="0" borderId="0" xfId="0" applyFont="1" applyProtection="1">
      <alignment vertical="center"/>
    </xf>
    <xf numFmtId="0" fontId="12" fillId="0" borderId="2" xfId="0" applyFont="1" applyBorder="1" applyProtection="1">
      <alignment vertical="center"/>
    </xf>
    <xf numFmtId="0" fontId="12" fillId="0" borderId="13" xfId="0" applyFont="1" applyBorder="1" applyProtection="1">
      <alignment vertical="center"/>
    </xf>
    <xf numFmtId="0" fontId="12" fillId="0" borderId="14" xfId="0" applyFont="1" applyBorder="1" applyProtection="1">
      <alignment vertical="center"/>
    </xf>
    <xf numFmtId="0" fontId="12" fillId="0" borderId="26" xfId="0" applyFont="1" applyBorder="1" applyProtection="1">
      <alignment vertical="center"/>
    </xf>
    <xf numFmtId="0" fontId="12" fillId="0" borderId="21" xfId="0" applyFont="1" applyBorder="1" applyProtection="1">
      <alignment vertical="center"/>
    </xf>
    <xf numFmtId="0" fontId="12" fillId="0" borderId="22" xfId="0" applyFont="1" applyBorder="1" applyProtection="1">
      <alignment vertical="center"/>
    </xf>
    <xf numFmtId="0" fontId="12" fillId="0" borderId="37" xfId="0" applyFont="1" applyBorder="1" applyProtection="1">
      <alignment vertical="center"/>
    </xf>
    <xf numFmtId="0" fontId="12" fillId="0" borderId="14" xfId="0" applyFont="1" applyBorder="1" applyAlignment="1" applyProtection="1">
      <alignment vertical="center" shrinkToFit="1"/>
    </xf>
    <xf numFmtId="0" fontId="12" fillId="0" borderId="0" xfId="0" applyFont="1" applyAlignment="1" applyProtection="1">
      <alignment horizontal="center" vertical="center" wrapText="1"/>
    </xf>
    <xf numFmtId="0" fontId="12" fillId="0" borderId="0" xfId="0" applyFont="1" applyAlignment="1" applyProtection="1">
      <alignment horizontal="right" vertical="top" wrapText="1"/>
    </xf>
    <xf numFmtId="0" fontId="12" fillId="0" borderId="0" xfId="0" applyFont="1" applyAlignment="1" applyProtection="1">
      <alignment horizontal="left" vertical="top" wrapText="1"/>
    </xf>
    <xf numFmtId="0" fontId="12" fillId="0" borderId="58" xfId="0" applyFont="1" applyBorder="1" applyAlignment="1" applyProtection="1">
      <alignment horizontal="center" vertical="center"/>
    </xf>
    <xf numFmtId="0" fontId="12" fillId="0" borderId="19" xfId="0" applyFont="1" applyBorder="1" applyAlignment="1" applyProtection="1">
      <alignment horizontal="center" vertical="center"/>
    </xf>
    <xf numFmtId="176" fontId="12" fillId="0" borderId="4" xfId="0" applyNumberFormat="1" applyFont="1" applyBorder="1" applyAlignment="1" applyProtection="1">
      <alignment horizontal="center" vertical="center"/>
    </xf>
    <xf numFmtId="178" fontId="12" fillId="0" borderId="0" xfId="0" applyNumberFormat="1" applyFont="1" applyProtection="1">
      <alignment vertical="center"/>
    </xf>
    <xf numFmtId="0" fontId="12" fillId="0" borderId="2" xfId="0" applyFont="1" applyBorder="1" applyAlignment="1" applyProtection="1">
      <alignment horizontal="center" vertical="center"/>
    </xf>
    <xf numFmtId="0" fontId="21" fillId="2" borderId="0" xfId="0" applyFont="1" applyFill="1" applyAlignment="1" applyProtection="1">
      <alignment horizontal="center" vertical="center" wrapText="1"/>
    </xf>
    <xf numFmtId="0" fontId="34" fillId="2" borderId="0" xfId="0" applyFont="1" applyFill="1" applyAlignment="1" applyProtection="1">
      <alignment horizontal="left" vertical="center" wrapText="1"/>
    </xf>
    <xf numFmtId="0" fontId="31" fillId="2" borderId="0" xfId="0" applyFont="1" applyFill="1" applyAlignment="1" applyProtection="1">
      <alignment horizontal="left" vertical="center" wrapText="1"/>
    </xf>
    <xf numFmtId="0" fontId="0" fillId="2" borderId="0" xfId="0" applyFill="1" applyAlignment="1" applyProtection="1">
      <alignment horizontal="left" vertical="center" wrapText="1"/>
    </xf>
    <xf numFmtId="0" fontId="12" fillId="4" borderId="14" xfId="0" applyFont="1" applyFill="1" applyBorder="1" applyAlignment="1" applyProtection="1">
      <alignment vertical="center" wrapText="1"/>
      <protection locked="0"/>
    </xf>
    <xf numFmtId="0" fontId="21" fillId="2" borderId="115" xfId="0" applyFont="1" applyFill="1" applyBorder="1" applyAlignment="1" applyProtection="1">
      <alignment vertical="center" shrinkToFit="1"/>
    </xf>
    <xf numFmtId="0" fontId="21" fillId="2" borderId="13" xfId="0" applyFont="1" applyFill="1" applyBorder="1" applyAlignment="1" applyProtection="1">
      <alignment vertical="center" shrinkToFit="1"/>
    </xf>
    <xf numFmtId="0" fontId="21" fillId="2" borderId="1" xfId="0" applyFont="1" applyFill="1" applyBorder="1" applyAlignment="1" applyProtection="1">
      <alignment vertical="center" shrinkToFit="1"/>
    </xf>
    <xf numFmtId="0" fontId="21" fillId="2" borderId="58" xfId="0" applyFont="1" applyFill="1" applyBorder="1" applyAlignment="1" applyProtection="1">
      <alignment vertical="center" shrinkToFit="1"/>
    </xf>
    <xf numFmtId="0" fontId="21" fillId="2" borderId="48" xfId="0" applyFont="1" applyFill="1" applyBorder="1" applyAlignment="1" applyProtection="1">
      <alignment vertical="center" shrinkToFit="1"/>
    </xf>
    <xf numFmtId="176" fontId="21" fillId="0" borderId="2" xfId="0" applyNumberFormat="1" applyFont="1" applyFill="1" applyBorder="1" applyAlignment="1" applyProtection="1">
      <alignment horizontal="center" vertical="center" shrinkToFit="1"/>
      <protection locked="0"/>
    </xf>
    <xf numFmtId="176" fontId="21" fillId="0" borderId="63" xfId="0" applyNumberFormat="1" applyFont="1" applyFill="1" applyBorder="1" applyAlignment="1" applyProtection="1">
      <alignment horizontal="center" vertical="center" shrinkToFit="1"/>
      <protection locked="0"/>
    </xf>
    <xf numFmtId="0" fontId="12" fillId="4" borderId="26" xfId="0" quotePrefix="1" applyFont="1" applyFill="1" applyBorder="1" applyAlignment="1" applyProtection="1">
      <alignment horizontal="center" vertical="center"/>
      <protection locked="0"/>
    </xf>
    <xf numFmtId="0" fontId="82" fillId="0" borderId="0" xfId="0" applyFont="1" applyBorder="1" applyAlignment="1" applyProtection="1">
      <alignment horizontal="center" vertical="center" wrapText="1"/>
    </xf>
    <xf numFmtId="0" fontId="81" fillId="2" borderId="153" xfId="0" applyFont="1" applyFill="1" applyBorder="1" applyAlignment="1" applyProtection="1">
      <alignment horizontal="center" vertical="center" wrapText="1"/>
    </xf>
    <xf numFmtId="0" fontId="81" fillId="2" borderId="153" xfId="0" applyFont="1" applyFill="1" applyBorder="1" applyAlignment="1" applyProtection="1">
      <alignment horizontal="center" vertical="center"/>
    </xf>
    <xf numFmtId="0" fontId="81" fillId="0" borderId="155" xfId="0" applyFont="1" applyBorder="1" applyAlignment="1" applyProtection="1">
      <alignment horizontal="center" vertical="center"/>
    </xf>
    <xf numFmtId="0" fontId="81" fillId="0" borderId="156" xfId="0" applyFont="1" applyBorder="1" applyAlignment="1" applyProtection="1">
      <alignment horizontal="center" vertical="center" wrapText="1"/>
    </xf>
    <xf numFmtId="0" fontId="81" fillId="0" borderId="153" xfId="0" applyFont="1" applyBorder="1" applyAlignment="1" applyProtection="1">
      <alignment horizontal="center" vertical="center"/>
    </xf>
    <xf numFmtId="0" fontId="26" fillId="3" borderId="28" xfId="0" applyFont="1" applyFill="1" applyBorder="1" applyAlignment="1" applyProtection="1">
      <alignment horizontal="center" vertical="center" wrapText="1"/>
    </xf>
    <xf numFmtId="176" fontId="10" fillId="2" borderId="0" xfId="0" applyNumberFormat="1" applyFont="1" applyFill="1" applyBorder="1" applyAlignment="1" applyProtection="1">
      <alignment vertical="center" shrinkToFit="1"/>
    </xf>
    <xf numFmtId="0" fontId="0" fillId="2" borderId="0" xfId="0" applyFill="1" applyAlignment="1" applyProtection="1">
      <alignment vertical="center" wrapText="1"/>
    </xf>
    <xf numFmtId="0" fontId="34" fillId="2" borderId="0" xfId="0" applyFont="1" applyFill="1" applyAlignment="1" applyProtection="1">
      <alignment vertical="center" wrapText="1"/>
    </xf>
    <xf numFmtId="0" fontId="76" fillId="2" borderId="148" xfId="0" applyFont="1" applyFill="1" applyBorder="1" applyAlignment="1" applyProtection="1">
      <alignment horizontal="center" vertical="center" wrapText="1"/>
    </xf>
    <xf numFmtId="0" fontId="76" fillId="2" borderId="145" xfId="0" applyFont="1" applyFill="1" applyBorder="1" applyAlignment="1" applyProtection="1">
      <alignment horizontal="center" vertical="center" wrapText="1"/>
    </xf>
    <xf numFmtId="176" fontId="76" fillId="2" borderId="148" xfId="0" applyNumberFormat="1" applyFont="1" applyFill="1" applyBorder="1" applyAlignment="1" applyProtection="1">
      <alignment horizontal="right" vertical="center" shrinkToFit="1"/>
    </xf>
    <xf numFmtId="176" fontId="76" fillId="2" borderId="145" xfId="0" applyNumberFormat="1" applyFont="1" applyFill="1" applyBorder="1" applyAlignment="1" applyProtection="1">
      <alignment horizontal="right" vertical="center" shrinkToFit="1"/>
    </xf>
    <xf numFmtId="0" fontId="77" fillId="2" borderId="148" xfId="0" applyFont="1" applyFill="1" applyBorder="1" applyProtection="1">
      <alignment vertical="center"/>
    </xf>
    <xf numFmtId="0" fontId="77" fillId="2" borderId="145" xfId="0" applyFont="1" applyFill="1" applyBorder="1" applyProtection="1">
      <alignment vertical="center"/>
    </xf>
    <xf numFmtId="0" fontId="81" fillId="0" borderId="158" xfId="0" applyFont="1" applyFill="1" applyBorder="1" applyAlignment="1" applyProtection="1">
      <alignment horizontal="center" vertical="center" wrapText="1"/>
    </xf>
    <xf numFmtId="0" fontId="81" fillId="2" borderId="158" xfId="0" applyFont="1" applyFill="1" applyBorder="1" applyAlignment="1" applyProtection="1">
      <alignment horizontal="center" vertical="center"/>
    </xf>
    <xf numFmtId="0" fontId="82" fillId="0" borderId="159" xfId="0" applyFont="1" applyBorder="1" applyAlignment="1" applyProtection="1">
      <alignment horizontal="center" vertical="center" wrapText="1"/>
    </xf>
    <xf numFmtId="181" fontId="63" fillId="0" borderId="4" xfId="55" applyNumberFormat="1" applyFont="1" applyBorder="1" applyAlignment="1">
      <alignment vertical="center" wrapText="1"/>
    </xf>
    <xf numFmtId="181" fontId="63" fillId="0" borderId="2" xfId="55" applyNumberFormat="1" applyFont="1" applyBorder="1" applyAlignment="1">
      <alignment vertical="center" wrapText="1"/>
    </xf>
    <xf numFmtId="181" fontId="63" fillId="0" borderId="160" xfId="55" applyNumberFormat="1" applyFont="1" applyBorder="1" applyAlignment="1">
      <alignment vertical="center" wrapText="1"/>
    </xf>
    <xf numFmtId="181" fontId="64" fillId="0" borderId="4" xfId="55" applyNumberFormat="1" applyFont="1" applyBorder="1">
      <alignment vertical="center"/>
    </xf>
    <xf numFmtId="181" fontId="64" fillId="0" borderId="161" xfId="55" applyNumberFormat="1" applyFont="1" applyBorder="1">
      <alignment vertical="center"/>
    </xf>
    <xf numFmtId="181" fontId="64" fillId="0" borderId="162" xfId="55" applyNumberFormat="1" applyFont="1" applyBorder="1">
      <alignment vertical="center"/>
    </xf>
    <xf numFmtId="181" fontId="63" fillId="0" borderId="163" xfId="55" applyNumberFormat="1" applyFont="1" applyBorder="1" applyAlignment="1">
      <alignment vertical="center" wrapText="1"/>
    </xf>
    <xf numFmtId="181" fontId="64" fillId="0" borderId="20" xfId="55" applyNumberFormat="1" applyFont="1" applyBorder="1">
      <alignment vertical="center"/>
    </xf>
    <xf numFmtId="181" fontId="63" fillId="0" borderId="164" xfId="55" applyNumberFormat="1" applyFont="1" applyBorder="1" applyAlignment="1">
      <alignment vertical="center" wrapText="1"/>
    </xf>
    <xf numFmtId="181" fontId="63" fillId="0" borderId="19" xfId="55" applyNumberFormat="1" applyFont="1" applyBorder="1" applyAlignment="1">
      <alignment vertical="center" wrapText="1"/>
    </xf>
    <xf numFmtId="181" fontId="64" fillId="0" borderId="7" xfId="55" applyNumberFormat="1" applyFont="1" applyBorder="1">
      <alignment vertical="center"/>
    </xf>
    <xf numFmtId="181" fontId="63" fillId="0" borderId="165" xfId="55" applyNumberFormat="1" applyFont="1" applyBorder="1" applyAlignment="1">
      <alignment vertical="center" wrapText="1"/>
    </xf>
    <xf numFmtId="181" fontId="63" fillId="0" borderId="5" xfId="55" applyNumberFormat="1" applyFont="1" applyBorder="1" applyAlignment="1">
      <alignment vertical="center" wrapText="1"/>
    </xf>
    <xf numFmtId="181" fontId="63" fillId="0" borderId="20" xfId="55" applyNumberFormat="1" applyFont="1" applyBorder="1" applyAlignment="1">
      <alignment vertical="center" wrapText="1"/>
    </xf>
    <xf numFmtId="181" fontId="64" fillId="0" borderId="166" xfId="55" applyNumberFormat="1" applyFont="1" applyBorder="1">
      <alignment vertical="center"/>
    </xf>
    <xf numFmtId="181" fontId="63" fillId="0" borderId="167" xfId="55" applyNumberFormat="1" applyFont="1" applyBorder="1" applyAlignment="1">
      <alignment vertical="center" wrapText="1"/>
    </xf>
    <xf numFmtId="181" fontId="64" fillId="0" borderId="56" xfId="55" applyNumberFormat="1" applyFont="1" applyBorder="1">
      <alignment vertical="center"/>
    </xf>
    <xf numFmtId="181" fontId="64" fillId="0" borderId="14" xfId="55" applyNumberFormat="1" applyFont="1" applyBorder="1">
      <alignment vertical="center"/>
    </xf>
    <xf numFmtId="181" fontId="64" fillId="0" borderId="55" xfId="55" applyNumberFormat="1" applyFont="1" applyBorder="1">
      <alignment vertical="center"/>
    </xf>
    <xf numFmtId="181" fontId="64" fillId="0" borderId="13" xfId="55" applyNumberFormat="1" applyFont="1" applyBorder="1">
      <alignment vertical="center"/>
    </xf>
    <xf numFmtId="181" fontId="63" fillId="0" borderId="51" xfId="55" applyNumberFormat="1" applyFont="1" applyBorder="1" applyAlignment="1">
      <alignment vertical="center" wrapText="1"/>
    </xf>
    <xf numFmtId="181" fontId="63" fillId="0" borderId="168" xfId="55" applyNumberFormat="1" applyFont="1" applyBorder="1" applyAlignment="1">
      <alignment vertical="center" wrapText="1"/>
    </xf>
    <xf numFmtId="181" fontId="63" fillId="0" borderId="50" xfId="55" applyNumberFormat="1" applyFont="1" applyBorder="1" applyAlignment="1">
      <alignment horizontal="center" vertical="center" wrapText="1"/>
    </xf>
    <xf numFmtId="181" fontId="63" fillId="0" borderId="1" xfId="55" applyNumberFormat="1" applyFont="1" applyBorder="1" applyAlignment="1">
      <alignment horizontal="center" vertical="center" wrapText="1"/>
    </xf>
    <xf numFmtId="181" fontId="63" fillId="0" borderId="2" xfId="55" applyNumberFormat="1" applyFont="1" applyBorder="1" applyAlignment="1">
      <alignment horizontal="center" vertical="center" wrapText="1"/>
    </xf>
    <xf numFmtId="181" fontId="63" fillId="0" borderId="166" xfId="55" applyNumberFormat="1" applyFont="1" applyBorder="1" applyAlignment="1">
      <alignment horizontal="center" vertical="center" wrapText="1"/>
    </xf>
    <xf numFmtId="181" fontId="63" fillId="0" borderId="162" xfId="55" applyNumberFormat="1" applyFont="1" applyBorder="1" applyAlignment="1">
      <alignment horizontal="center" vertical="center" wrapText="1"/>
    </xf>
    <xf numFmtId="181" fontId="63" fillId="0" borderId="163" xfId="55" applyNumberFormat="1" applyFont="1" applyBorder="1" applyAlignment="1">
      <alignment horizontal="center" vertical="center" wrapText="1"/>
    </xf>
    <xf numFmtId="181" fontId="63" fillId="0" borderId="56" xfId="55" applyNumberFormat="1" applyFont="1" applyBorder="1" applyAlignment="1">
      <alignment horizontal="center" vertical="center" wrapText="1"/>
    </xf>
    <xf numFmtId="181" fontId="63" fillId="0" borderId="14" xfId="55" applyNumberFormat="1" applyFont="1" applyBorder="1" applyAlignment="1">
      <alignment horizontal="center" vertical="center" wrapText="1"/>
    </xf>
    <xf numFmtId="181" fontId="63" fillId="0" borderId="19" xfId="55" applyNumberFormat="1" applyFont="1" applyBorder="1" applyAlignment="1">
      <alignment horizontal="center" vertical="center" wrapText="1"/>
    </xf>
    <xf numFmtId="181" fontId="63" fillId="0" borderId="55" xfId="55" applyNumberFormat="1" applyFont="1" applyBorder="1" applyAlignment="1">
      <alignment horizontal="center" vertical="center" wrapText="1"/>
    </xf>
    <xf numFmtId="181" fontId="63" fillId="0" borderId="13" xfId="55" applyNumberFormat="1" applyFont="1" applyBorder="1" applyAlignment="1">
      <alignment horizontal="center" vertical="center" wrapText="1"/>
    </xf>
    <xf numFmtId="181" fontId="63" fillId="0" borderId="54" xfId="55" applyNumberFormat="1" applyFont="1" applyBorder="1" applyAlignment="1">
      <alignment horizontal="right" vertical="center" wrapText="1"/>
    </xf>
    <xf numFmtId="181" fontId="63" fillId="0" borderId="169" xfId="0" applyNumberFormat="1" applyFont="1" applyBorder="1" applyAlignment="1">
      <alignment vertical="center" wrapText="1"/>
    </xf>
    <xf numFmtId="181" fontId="63" fillId="0" borderId="114" xfId="0" applyNumberFormat="1" applyFont="1" applyBorder="1" applyAlignment="1">
      <alignment vertical="center" wrapText="1"/>
    </xf>
    <xf numFmtId="181" fontId="63" fillId="0" borderId="30" xfId="0" applyNumberFormat="1" applyFont="1" applyBorder="1" applyAlignment="1">
      <alignment vertical="center" wrapText="1"/>
    </xf>
    <xf numFmtId="181" fontId="63" fillId="0" borderId="170" xfId="0" applyNumberFormat="1" applyFont="1" applyBorder="1" applyAlignment="1">
      <alignment vertical="center" wrapText="1"/>
    </xf>
    <xf numFmtId="181" fontId="63" fillId="0" borderId="167" xfId="55" applyNumberFormat="1" applyFont="1" applyBorder="1" applyAlignment="1">
      <alignment horizontal="right" vertical="center" wrapText="1"/>
    </xf>
    <xf numFmtId="0" fontId="63" fillId="0" borderId="55" xfId="0" applyFont="1" applyBorder="1">
      <alignment vertical="center"/>
    </xf>
    <xf numFmtId="49" fontId="63" fillId="0" borderId="5" xfId="0" applyNumberFormat="1" applyFont="1" applyBorder="1">
      <alignment vertical="center"/>
    </xf>
    <xf numFmtId="181" fontId="63" fillId="0" borderId="51" xfId="55" applyNumberFormat="1" applyFont="1" applyBorder="1" applyAlignment="1">
      <alignment horizontal="right" vertical="center" wrapText="1"/>
    </xf>
    <xf numFmtId="49" fontId="63" fillId="0" borderId="5" xfId="0" applyNumberFormat="1" applyFont="1" applyBorder="1" applyAlignment="1">
      <alignment horizontal="center" vertical="center"/>
    </xf>
    <xf numFmtId="181" fontId="63" fillId="0" borderId="171" xfId="55" applyNumberFormat="1" applyFont="1" applyBorder="1" applyAlignment="1">
      <alignment vertical="center" wrapText="1"/>
    </xf>
    <xf numFmtId="181" fontId="64" fillId="0" borderId="51" xfId="55" applyNumberFormat="1" applyFont="1" applyBorder="1">
      <alignment vertical="center"/>
    </xf>
    <xf numFmtId="0" fontId="63" fillId="0" borderId="172" xfId="46" applyFont="1" applyBorder="1" applyAlignment="1">
      <alignment horizontal="left" vertical="center" wrapText="1"/>
    </xf>
    <xf numFmtId="0" fontId="63" fillId="0" borderId="51" xfId="55" applyNumberFormat="1" applyFont="1" applyFill="1" applyBorder="1" applyAlignment="1">
      <alignment horizontal="center" vertical="center" wrapText="1"/>
    </xf>
    <xf numFmtId="0" fontId="63" fillId="0" borderId="0" xfId="0" applyFont="1" applyBorder="1">
      <alignment vertical="center"/>
    </xf>
    <xf numFmtId="49" fontId="63" fillId="0" borderId="0" xfId="0" applyNumberFormat="1" applyFont="1" applyBorder="1">
      <alignment vertical="center"/>
    </xf>
    <xf numFmtId="181" fontId="63" fillId="0" borderId="0" xfId="55" applyNumberFormat="1" applyFont="1" applyBorder="1" applyAlignment="1">
      <alignment vertical="center" wrapText="1"/>
    </xf>
    <xf numFmtId="181" fontId="63" fillId="0" borderId="0" xfId="55" applyNumberFormat="1" applyFont="1" applyBorder="1" applyAlignment="1">
      <alignment horizontal="right" vertical="center" wrapText="1"/>
    </xf>
    <xf numFmtId="0" fontId="65" fillId="0" borderId="0" xfId="0" applyFont="1" applyBorder="1" applyAlignment="1">
      <alignment horizontal="center" vertical="center" wrapText="1"/>
    </xf>
    <xf numFmtId="49" fontId="63" fillId="0" borderId="0" xfId="0" applyNumberFormat="1" applyFont="1" applyBorder="1" applyAlignment="1">
      <alignment horizontal="center" vertical="center"/>
    </xf>
    <xf numFmtId="181" fontId="65" fillId="0" borderId="0" xfId="55" applyNumberFormat="1" applyFont="1" applyBorder="1" applyAlignment="1">
      <alignment horizontal="center" vertical="center" wrapText="1"/>
    </xf>
    <xf numFmtId="0" fontId="64" fillId="0" borderId="0" xfId="0" applyFont="1" applyBorder="1">
      <alignment vertical="center"/>
    </xf>
    <xf numFmtId="181" fontId="64" fillId="0" borderId="0" xfId="55" applyNumberFormat="1" applyFont="1" applyBorder="1">
      <alignment vertical="center"/>
    </xf>
    <xf numFmtId="0" fontId="63" fillId="0" borderId="0" xfId="46" applyFont="1" applyBorder="1" applyAlignment="1">
      <alignment horizontal="left" vertical="center" wrapText="1"/>
    </xf>
    <xf numFmtId="0" fontId="63" fillId="0" borderId="0" xfId="55" applyNumberFormat="1" applyFont="1" applyFill="1" applyBorder="1" applyAlignment="1">
      <alignment horizontal="center" vertical="center" wrapText="1"/>
    </xf>
    <xf numFmtId="0" fontId="63" fillId="0" borderId="0" xfId="0" applyFont="1" applyBorder="1" applyAlignment="1">
      <alignment horizontal="left" vertical="center" wrapText="1"/>
    </xf>
    <xf numFmtId="0" fontId="64" fillId="0" borderId="0" xfId="0" applyFont="1" applyBorder="1" applyAlignment="1">
      <alignment horizontal="center" vertical="center"/>
    </xf>
    <xf numFmtId="0" fontId="63" fillId="0" borderId="24" xfId="0" applyFont="1" applyBorder="1">
      <alignment vertical="center"/>
    </xf>
    <xf numFmtId="49" fontId="63" fillId="0" borderId="24" xfId="0" applyNumberFormat="1" applyFont="1" applyBorder="1">
      <alignment vertical="center"/>
    </xf>
    <xf numFmtId="181" fontId="63" fillId="0" borderId="24" xfId="55" applyNumberFormat="1" applyFont="1" applyBorder="1" applyAlignment="1">
      <alignment vertical="center" wrapText="1"/>
    </xf>
    <xf numFmtId="181" fontId="63" fillId="0" borderId="24" xfId="55" applyNumberFormat="1" applyFont="1" applyBorder="1" applyAlignment="1">
      <alignment horizontal="right" vertical="center" wrapText="1"/>
    </xf>
    <xf numFmtId="49" fontId="63" fillId="0" borderId="24" xfId="0" applyNumberFormat="1" applyFont="1" applyBorder="1" applyAlignment="1">
      <alignment horizontal="center" vertical="center"/>
    </xf>
    <xf numFmtId="181" fontId="65" fillId="0" borderId="24" xfId="55" applyNumberFormat="1" applyFont="1" applyBorder="1" applyAlignment="1">
      <alignment horizontal="center" vertical="center" wrapText="1"/>
    </xf>
    <xf numFmtId="181" fontId="64" fillId="0" borderId="24" xfId="55" applyNumberFormat="1" applyFont="1" applyBorder="1">
      <alignment vertical="center"/>
    </xf>
    <xf numFmtId="0" fontId="63" fillId="0" borderId="24" xfId="46" applyFont="1" applyBorder="1" applyAlignment="1">
      <alignment horizontal="left" vertical="center" wrapText="1"/>
    </xf>
    <xf numFmtId="0" fontId="63" fillId="0" borderId="24" xfId="55" applyNumberFormat="1" applyFont="1" applyFill="1" applyBorder="1" applyAlignment="1">
      <alignment horizontal="center" vertical="center" wrapText="1"/>
    </xf>
    <xf numFmtId="0" fontId="63" fillId="0" borderId="56" xfId="0" applyFont="1" applyBorder="1">
      <alignment vertical="center"/>
    </xf>
    <xf numFmtId="0" fontId="63" fillId="0" borderId="166" xfId="0" applyFont="1" applyBorder="1">
      <alignment vertical="center"/>
    </xf>
    <xf numFmtId="49" fontId="63" fillId="0" borderId="167" xfId="0" applyNumberFormat="1" applyFont="1" applyBorder="1">
      <alignment vertical="center"/>
    </xf>
    <xf numFmtId="176" fontId="21" fillId="0" borderId="1" xfId="0" applyNumberFormat="1" applyFont="1" applyFill="1" applyBorder="1" applyAlignment="1" applyProtection="1">
      <alignment horizontal="right" vertical="center" shrinkToFit="1"/>
    </xf>
    <xf numFmtId="0" fontId="66" fillId="2" borderId="54" xfId="0" applyFont="1" applyFill="1" applyBorder="1" applyAlignment="1" applyProtection="1">
      <alignment horizontal="center" vertical="center" wrapText="1" shrinkToFit="1"/>
      <protection locked="0"/>
    </xf>
    <xf numFmtId="0" fontId="12" fillId="2" borderId="24" xfId="0" applyFont="1" applyFill="1" applyBorder="1" applyProtection="1">
      <alignment vertical="center"/>
      <protection locked="0"/>
    </xf>
    <xf numFmtId="0" fontId="81" fillId="0" borderId="145" xfId="0" applyFont="1" applyBorder="1" applyAlignment="1" applyProtection="1">
      <alignment horizontal="center" vertical="center"/>
      <protection locked="0"/>
    </xf>
    <xf numFmtId="0" fontId="83" fillId="0" borderId="148" xfId="0" applyFont="1" applyBorder="1" applyAlignment="1" applyProtection="1">
      <alignment horizontal="center" vertical="center"/>
      <protection locked="0"/>
    </xf>
    <xf numFmtId="0" fontId="83" fillId="0" borderId="145" xfId="0" applyFont="1" applyBorder="1" applyAlignment="1" applyProtection="1">
      <alignment horizontal="center" vertical="center"/>
      <protection locked="0"/>
    </xf>
    <xf numFmtId="0" fontId="83" fillId="0" borderId="145" xfId="0" applyFont="1" applyBorder="1" applyProtection="1">
      <alignment vertical="center"/>
      <protection locked="0"/>
    </xf>
    <xf numFmtId="176" fontId="21" fillId="30" borderId="2" xfId="0" applyNumberFormat="1" applyFont="1" applyFill="1" applyBorder="1" applyAlignment="1" applyProtection="1">
      <alignment horizontal="right" vertical="center" shrinkToFit="1"/>
      <protection locked="0"/>
    </xf>
    <xf numFmtId="176" fontId="66" fillId="0" borderId="47" xfId="0" applyNumberFormat="1" applyFont="1" applyBorder="1" applyAlignment="1" applyProtection="1">
      <alignment horizontal="center" vertical="center" shrinkToFit="1"/>
      <protection locked="0"/>
    </xf>
    <xf numFmtId="176" fontId="66" fillId="0" borderId="50" xfId="0" applyNumberFormat="1" applyFont="1" applyBorder="1" applyAlignment="1" applyProtection="1">
      <alignment horizontal="center" vertical="center" shrinkToFit="1"/>
      <protection locked="0"/>
    </xf>
    <xf numFmtId="176" fontId="66" fillId="0" borderId="56" xfId="0" applyNumberFormat="1" applyFont="1" applyBorder="1" applyAlignment="1" applyProtection="1">
      <alignment horizontal="center" vertical="center" shrinkToFit="1"/>
      <protection locked="0"/>
    </xf>
    <xf numFmtId="176" fontId="21" fillId="0" borderId="133" xfId="0" applyNumberFormat="1" applyFont="1" applyBorder="1" applyAlignment="1" applyProtection="1">
      <alignment horizontal="center" vertical="center" shrinkToFit="1"/>
      <protection locked="0"/>
    </xf>
    <xf numFmtId="176" fontId="21" fillId="0" borderId="1" xfId="0" applyNumberFormat="1" applyFont="1" applyBorder="1" applyAlignment="1" applyProtection="1">
      <alignment horizontal="center" vertical="center" shrinkToFit="1"/>
      <protection locked="0"/>
    </xf>
    <xf numFmtId="176" fontId="21" fillId="0" borderId="20" xfId="0" applyNumberFormat="1" applyFont="1" applyBorder="1" applyAlignment="1" applyProtection="1">
      <alignment horizontal="center" vertical="center" shrinkToFit="1"/>
      <protection locked="0"/>
    </xf>
    <xf numFmtId="176" fontId="66" fillId="0" borderId="143" xfId="0" applyNumberFormat="1" applyFont="1" applyBorder="1" applyAlignment="1" applyProtection="1">
      <alignment horizontal="center" vertical="center" shrinkToFit="1"/>
      <protection locked="0"/>
    </xf>
    <xf numFmtId="0" fontId="63" fillId="32" borderId="50" xfId="0" applyFont="1" applyFill="1" applyBorder="1">
      <alignment vertical="center"/>
    </xf>
    <xf numFmtId="49" fontId="63" fillId="32" borderId="2" xfId="0" applyNumberFormat="1" applyFont="1" applyFill="1" applyBorder="1">
      <alignment vertical="center"/>
    </xf>
    <xf numFmtId="181" fontId="63" fillId="32" borderId="50" xfId="55" applyNumberFormat="1" applyFont="1" applyFill="1" applyBorder="1" applyAlignment="1">
      <alignment horizontal="right" vertical="center" wrapText="1"/>
    </xf>
    <xf numFmtId="181" fontId="63" fillId="32" borderId="1" xfId="55" applyNumberFormat="1" applyFont="1" applyFill="1" applyBorder="1" applyAlignment="1">
      <alignment horizontal="right" vertical="center" wrapText="1"/>
    </xf>
    <xf numFmtId="181" fontId="63" fillId="32" borderId="160" xfId="55" applyNumberFormat="1" applyFont="1" applyFill="1" applyBorder="1" applyAlignment="1">
      <alignment vertical="center" wrapText="1"/>
    </xf>
    <xf numFmtId="181" fontId="63" fillId="32" borderId="168" xfId="55" applyNumberFormat="1" applyFont="1" applyFill="1" applyBorder="1" applyAlignment="1">
      <alignment vertical="center" wrapText="1"/>
    </xf>
    <xf numFmtId="181" fontId="63" fillId="32" borderId="53" xfId="55" applyNumberFormat="1" applyFont="1" applyFill="1" applyBorder="1" applyAlignment="1">
      <alignment horizontal="right" vertical="center" wrapText="1"/>
    </xf>
    <xf numFmtId="181" fontId="63" fillId="32" borderId="54" xfId="55" applyNumberFormat="1" applyFont="1" applyFill="1" applyBorder="1" applyAlignment="1">
      <alignment horizontal="right" vertical="center" wrapText="1"/>
    </xf>
    <xf numFmtId="0" fontId="65" fillId="32" borderId="0" xfId="0" applyFont="1" applyFill="1" applyAlignment="1">
      <alignment horizontal="center" vertical="center" wrapText="1"/>
    </xf>
    <xf numFmtId="49" fontId="63" fillId="32" borderId="2" xfId="0" applyNumberFormat="1" applyFont="1" applyFill="1" applyBorder="1" applyAlignment="1">
      <alignment horizontal="center" vertical="center"/>
    </xf>
    <xf numFmtId="181" fontId="65" fillId="32" borderId="50" xfId="55" applyNumberFormat="1" applyFont="1" applyFill="1" applyBorder="1" applyAlignment="1">
      <alignment horizontal="center" vertical="center" wrapText="1"/>
    </xf>
    <xf numFmtId="181" fontId="65" fillId="32" borderId="1" xfId="55" applyNumberFormat="1" applyFont="1" applyFill="1" applyBorder="1" applyAlignment="1">
      <alignment horizontal="center" vertical="center" wrapText="1"/>
    </xf>
    <xf numFmtId="181" fontId="65" fillId="32" borderId="54" xfId="55" applyNumberFormat="1" applyFont="1" applyFill="1" applyBorder="1" applyAlignment="1">
      <alignment horizontal="center" vertical="center" wrapText="1"/>
    </xf>
    <xf numFmtId="0" fontId="64" fillId="32" borderId="0" xfId="0" applyFont="1" applyFill="1">
      <alignment vertical="center"/>
    </xf>
    <xf numFmtId="181" fontId="64" fillId="32" borderId="50" xfId="55" applyNumberFormat="1" applyFont="1" applyFill="1" applyBorder="1">
      <alignment vertical="center"/>
    </xf>
    <xf numFmtId="181" fontId="64" fillId="32" borderId="1" xfId="55" applyNumberFormat="1" applyFont="1" applyFill="1" applyBorder="1">
      <alignment vertical="center"/>
    </xf>
    <xf numFmtId="181" fontId="64" fillId="32" borderId="54" xfId="55" applyNumberFormat="1" applyFont="1" applyFill="1" applyBorder="1">
      <alignment vertical="center"/>
    </xf>
    <xf numFmtId="0" fontId="63" fillId="32" borderId="78" xfId="46" applyFont="1" applyFill="1" applyBorder="1" applyAlignment="1">
      <alignment horizontal="left" vertical="center" wrapText="1"/>
    </xf>
    <xf numFmtId="0" fontId="63" fillId="32" borderId="54" xfId="55" applyNumberFormat="1" applyFont="1" applyFill="1" applyBorder="1" applyAlignment="1">
      <alignment horizontal="center" vertical="center" wrapText="1"/>
    </xf>
    <xf numFmtId="181" fontId="63" fillId="32" borderId="173" xfId="55" applyNumberFormat="1" applyFont="1" applyFill="1" applyBorder="1" applyAlignment="1">
      <alignment vertical="center" wrapText="1"/>
    </xf>
    <xf numFmtId="181" fontId="63" fillId="32" borderId="174" xfId="55" applyNumberFormat="1" applyFont="1" applyFill="1" applyBorder="1" applyAlignment="1">
      <alignment vertical="center" wrapText="1"/>
    </xf>
    <xf numFmtId="0" fontId="12" fillId="4" borderId="24" xfId="0" applyFont="1" applyFill="1" applyBorder="1" applyProtection="1">
      <alignment vertical="center"/>
      <protection locked="0"/>
    </xf>
    <xf numFmtId="0" fontId="12" fillId="0" borderId="2" xfId="0" applyFont="1" applyBorder="1" applyAlignment="1" applyProtection="1">
      <alignment horizontal="center" vertical="center"/>
    </xf>
    <xf numFmtId="176" fontId="21" fillId="30" borderId="63" xfId="0" applyNumberFormat="1" applyFont="1" applyFill="1" applyBorder="1" applyAlignment="1" applyProtection="1">
      <alignment horizontal="right" vertical="center" shrinkToFit="1"/>
      <protection locked="0"/>
    </xf>
    <xf numFmtId="176" fontId="21" fillId="0" borderId="58" xfId="0" applyNumberFormat="1" applyFont="1" applyFill="1" applyBorder="1" applyAlignment="1" applyProtection="1">
      <alignment horizontal="right" vertical="center" shrinkToFit="1"/>
    </xf>
    <xf numFmtId="0" fontId="12" fillId="0" borderId="5" xfId="0" applyFont="1" applyBorder="1" applyAlignment="1" applyProtection="1">
      <alignment horizontal="center" vertical="center"/>
    </xf>
    <xf numFmtId="0" fontId="12" fillId="4" borderId="37" xfId="0" applyFont="1" applyFill="1" applyBorder="1" applyProtection="1">
      <alignment vertical="center"/>
      <protection locked="0"/>
    </xf>
    <xf numFmtId="0" fontId="12" fillId="4" borderId="13" xfId="0" applyFont="1" applyFill="1" applyBorder="1" applyAlignment="1" applyProtection="1">
      <alignment vertical="center" wrapText="1"/>
      <protection locked="0"/>
    </xf>
    <xf numFmtId="176" fontId="12" fillId="0" borderId="7" xfId="0" applyNumberFormat="1" applyFont="1" applyBorder="1" applyAlignment="1" applyProtection="1">
      <alignment horizontal="center" vertical="center"/>
    </xf>
    <xf numFmtId="0" fontId="12" fillId="0" borderId="24" xfId="0" applyFont="1" applyBorder="1" applyAlignment="1" applyProtection="1">
      <alignment horizontal="center" vertical="center"/>
    </xf>
    <xf numFmtId="0" fontId="12" fillId="4" borderId="24" xfId="0" applyFont="1" applyFill="1" applyBorder="1" applyAlignment="1" applyProtection="1">
      <alignment vertical="center" wrapText="1"/>
      <protection locked="0"/>
    </xf>
    <xf numFmtId="176" fontId="12" fillId="0" borderId="24" xfId="0" applyNumberFormat="1" applyFont="1" applyBorder="1" applyAlignment="1" applyProtection="1">
      <alignment horizontal="center" vertical="center"/>
    </xf>
    <xf numFmtId="0" fontId="12" fillId="0" borderId="0" xfId="0" applyFont="1" applyBorder="1" applyAlignment="1" applyProtection="1">
      <alignment horizontal="center" vertical="center"/>
    </xf>
    <xf numFmtId="0" fontId="12" fillId="4" borderId="0" xfId="0" applyFont="1" applyFill="1" applyBorder="1" applyProtection="1">
      <alignment vertical="center"/>
      <protection locked="0"/>
    </xf>
    <xf numFmtId="0" fontId="12" fillId="4" borderId="0" xfId="0" applyFont="1" applyFill="1" applyBorder="1" applyAlignment="1" applyProtection="1">
      <alignment vertical="center" wrapText="1"/>
      <protection locked="0"/>
    </xf>
    <xf numFmtId="176" fontId="12" fillId="0" borderId="0" xfId="0" applyNumberFormat="1" applyFont="1" applyBorder="1" applyAlignment="1" applyProtection="1">
      <alignment horizontal="center" vertical="center"/>
    </xf>
    <xf numFmtId="49" fontId="17" fillId="4" borderId="0" xfId="0" applyNumberFormat="1" applyFont="1" applyFill="1" applyBorder="1" applyAlignment="1" applyProtection="1">
      <alignment horizontal="center" vertical="center"/>
      <protection locked="0"/>
    </xf>
    <xf numFmtId="0" fontId="12" fillId="4" borderId="0" xfId="0" applyFont="1" applyFill="1" applyBorder="1" applyAlignment="1" applyProtection="1">
      <alignment vertical="center"/>
      <protection locked="0"/>
    </xf>
    <xf numFmtId="49" fontId="17" fillId="4" borderId="36" xfId="0" applyNumberFormat="1" applyFont="1" applyFill="1" applyBorder="1" applyAlignment="1" applyProtection="1">
      <alignment horizontal="center" vertical="center"/>
      <protection locked="0"/>
    </xf>
    <xf numFmtId="49" fontId="17" fillId="4" borderId="112" xfId="0" applyNumberFormat="1" applyFont="1" applyFill="1" applyBorder="1" applyAlignment="1" applyProtection="1">
      <alignment horizontal="center" vertical="center"/>
      <protection locked="0"/>
    </xf>
    <xf numFmtId="49" fontId="17" fillId="4" borderId="134" xfId="0" applyNumberFormat="1" applyFont="1" applyFill="1" applyBorder="1" applyAlignment="1" applyProtection="1">
      <alignment horizontal="center" vertical="center"/>
      <protection locked="0"/>
    </xf>
    <xf numFmtId="0" fontId="12" fillId="4" borderId="58" xfId="0" applyFont="1" applyFill="1" applyBorder="1" applyAlignment="1" applyProtection="1">
      <alignment vertical="center"/>
      <protection locked="0"/>
    </xf>
    <xf numFmtId="0" fontId="12" fillId="4" borderId="63" xfId="0" applyFont="1" applyFill="1" applyBorder="1" applyAlignment="1" applyProtection="1">
      <alignment vertical="center"/>
      <protection locked="0"/>
    </xf>
    <xf numFmtId="0" fontId="12" fillId="4" borderId="79" xfId="0" applyFont="1" applyFill="1" applyBorder="1" applyAlignment="1" applyProtection="1">
      <alignment vertical="center"/>
      <protection locked="0"/>
    </xf>
    <xf numFmtId="0" fontId="12" fillId="4" borderId="81" xfId="0" applyFont="1" applyFill="1" applyBorder="1" applyAlignment="1" applyProtection="1">
      <alignment vertical="center"/>
      <protection locked="0"/>
    </xf>
    <xf numFmtId="49" fontId="17" fillId="4" borderId="34" xfId="0" applyNumberFormat="1" applyFont="1" applyFill="1" applyBorder="1" applyAlignment="1" applyProtection="1">
      <alignment horizontal="center" vertical="center"/>
      <protection locked="0"/>
    </xf>
    <xf numFmtId="49" fontId="17" fillId="4" borderId="18" xfId="0" applyNumberFormat="1" applyFont="1" applyFill="1" applyBorder="1" applyAlignment="1" applyProtection="1">
      <alignment horizontal="center" vertical="center"/>
      <protection locked="0"/>
    </xf>
    <xf numFmtId="0" fontId="12" fillId="4" borderId="13" xfId="0" applyFont="1" applyFill="1" applyBorder="1" applyAlignment="1" applyProtection="1">
      <alignment vertical="center"/>
      <protection locked="0"/>
    </xf>
    <xf numFmtId="0" fontId="12" fillId="4" borderId="5" xfId="0" applyFont="1" applyFill="1" applyBorder="1" applyAlignment="1" applyProtection="1">
      <alignment vertical="center"/>
      <protection locked="0"/>
    </xf>
    <xf numFmtId="0" fontId="12" fillId="4" borderId="6" xfId="0" applyFont="1" applyFill="1" applyBorder="1" applyAlignment="1" applyProtection="1">
      <alignment vertical="center"/>
      <protection locked="0"/>
    </xf>
    <xf numFmtId="0" fontId="12" fillId="4" borderId="7" xfId="0" applyFont="1" applyFill="1" applyBorder="1" applyAlignment="1" applyProtection="1">
      <alignment vertical="center"/>
      <protection locked="0"/>
    </xf>
    <xf numFmtId="49" fontId="17" fillId="4" borderId="24" xfId="0" applyNumberFormat="1" applyFont="1" applyFill="1" applyBorder="1" applyAlignment="1" applyProtection="1">
      <alignment horizontal="center" vertical="center"/>
      <protection locked="0"/>
    </xf>
    <xf numFmtId="0" fontId="12" fillId="4" borderId="24" xfId="0" applyFont="1" applyFill="1" applyBorder="1" applyAlignment="1" applyProtection="1">
      <alignment vertical="center"/>
      <protection locked="0"/>
    </xf>
    <xf numFmtId="0" fontId="12" fillId="0" borderId="1" xfId="0" applyFont="1" applyBorder="1" applyAlignment="1" applyProtection="1">
      <alignment horizontal="center" vertical="center"/>
    </xf>
    <xf numFmtId="0" fontId="12" fillId="0" borderId="58" xfId="0" applyFont="1" applyBorder="1" applyAlignment="1" applyProtection="1">
      <alignment horizontal="center" vertical="center"/>
    </xf>
    <xf numFmtId="0" fontId="12" fillId="0" borderId="13" xfId="0" applyFont="1" applyBorder="1" applyAlignment="1" applyProtection="1">
      <alignment horizontal="center" vertical="center"/>
    </xf>
    <xf numFmtId="0" fontId="12" fillId="0" borderId="99" xfId="0" applyFont="1" applyBorder="1" applyAlignment="1" applyProtection="1">
      <alignment horizontal="center" vertical="center"/>
    </xf>
    <xf numFmtId="0" fontId="12" fillId="4" borderId="50" xfId="0" applyFont="1" applyFill="1" applyBorder="1" applyAlignment="1" applyProtection="1">
      <alignment horizontal="left" vertical="center"/>
      <protection locked="0"/>
    </xf>
    <xf numFmtId="0" fontId="12" fillId="4" borderId="1" xfId="0" applyFont="1" applyFill="1" applyBorder="1" applyAlignment="1" applyProtection="1">
      <alignment horizontal="left" vertical="center"/>
      <protection locked="0"/>
    </xf>
    <xf numFmtId="0" fontId="12" fillId="4" borderId="2" xfId="0" applyFont="1" applyFill="1" applyBorder="1" applyAlignment="1" applyProtection="1">
      <alignment horizontal="left" vertical="center"/>
      <protection locked="0"/>
    </xf>
    <xf numFmtId="0" fontId="12" fillId="4" borderId="54" xfId="0" applyFont="1" applyFill="1" applyBorder="1" applyAlignment="1" applyProtection="1">
      <alignment horizontal="left" vertical="center"/>
      <protection locked="0"/>
    </xf>
    <xf numFmtId="0" fontId="12" fillId="0" borderId="1" xfId="0" applyFont="1" applyBorder="1" applyAlignment="1" applyProtection="1">
      <alignment horizontal="left" vertical="center"/>
    </xf>
    <xf numFmtId="0" fontId="12" fillId="0" borderId="2" xfId="0" applyFont="1" applyBorder="1" applyAlignment="1" applyProtection="1">
      <alignment horizontal="left" vertical="center"/>
    </xf>
    <xf numFmtId="0" fontId="12" fillId="4" borderId="46" xfId="0" applyFont="1" applyFill="1" applyBorder="1" applyAlignment="1" applyProtection="1">
      <alignment horizontal="left" vertical="center"/>
      <protection locked="0"/>
    </xf>
    <xf numFmtId="0" fontId="12" fillId="4" borderId="32" xfId="0" applyFont="1" applyFill="1" applyBorder="1" applyAlignment="1" applyProtection="1">
      <alignment horizontal="left" vertical="center"/>
      <protection locked="0"/>
    </xf>
    <xf numFmtId="0" fontId="12" fillId="4" borderId="33" xfId="0" applyFont="1" applyFill="1" applyBorder="1" applyAlignment="1" applyProtection="1">
      <alignment horizontal="left" vertical="center"/>
      <protection locked="0"/>
    </xf>
    <xf numFmtId="0" fontId="12" fillId="4" borderId="47" xfId="0" applyFont="1" applyFill="1" applyBorder="1" applyAlignment="1" applyProtection="1">
      <alignment horizontal="left" vertical="center"/>
      <protection locked="0"/>
    </xf>
    <xf numFmtId="0" fontId="12" fillId="4" borderId="48" xfId="0" applyFont="1" applyFill="1" applyBorder="1" applyAlignment="1" applyProtection="1">
      <alignment horizontal="left" vertical="center"/>
      <protection locked="0"/>
    </xf>
    <xf numFmtId="0" fontId="12" fillId="4" borderId="62" xfId="0" applyFont="1" applyFill="1" applyBorder="1" applyAlignment="1" applyProtection="1">
      <alignment horizontal="left" vertical="center"/>
      <protection locked="0"/>
    </xf>
    <xf numFmtId="0" fontId="12" fillId="4" borderId="49" xfId="0" applyFont="1" applyFill="1" applyBorder="1" applyAlignment="1" applyProtection="1">
      <alignment horizontal="left" vertical="center"/>
      <protection locked="0"/>
    </xf>
    <xf numFmtId="0" fontId="12" fillId="0" borderId="0" xfId="0" applyFont="1" applyAlignment="1" applyProtection="1">
      <alignment horizontal="left" vertical="top" wrapText="1"/>
    </xf>
    <xf numFmtId="0" fontId="12" fillId="0" borderId="1" xfId="0" applyFont="1" applyBorder="1" applyAlignment="1" applyProtection="1">
      <alignment horizontal="center" vertical="center" wrapText="1"/>
    </xf>
    <xf numFmtId="49" fontId="75" fillId="4" borderId="78" xfId="0" applyNumberFormat="1" applyFont="1" applyFill="1" applyBorder="1" applyAlignment="1" applyProtection="1">
      <alignment horizontal="center" vertical="center"/>
      <protection locked="0"/>
    </xf>
    <xf numFmtId="49" fontId="75" fillId="4" borderId="3" xfId="0" applyNumberFormat="1" applyFont="1" applyFill="1" applyBorder="1" applyAlignment="1" applyProtection="1">
      <alignment horizontal="center" vertical="center"/>
      <protection locked="0"/>
    </xf>
    <xf numFmtId="49" fontId="75" fillId="4" borderId="4" xfId="0" applyNumberFormat="1" applyFont="1" applyFill="1" applyBorder="1" applyAlignment="1" applyProtection="1">
      <alignment horizontal="center" vertical="center"/>
      <protection locked="0"/>
    </xf>
    <xf numFmtId="0" fontId="12" fillId="4" borderId="2" xfId="0" applyFont="1" applyFill="1" applyBorder="1" applyAlignment="1" applyProtection="1">
      <alignment vertical="center"/>
      <protection locked="0"/>
    </xf>
    <xf numFmtId="0" fontId="12" fillId="4" borderId="3" xfId="0" applyFont="1" applyFill="1" applyBorder="1" applyAlignment="1" applyProtection="1">
      <alignment vertical="center"/>
      <protection locked="0"/>
    </xf>
    <xf numFmtId="0" fontId="12" fillId="4" borderId="4" xfId="0" applyFont="1" applyFill="1" applyBorder="1" applyAlignment="1" applyProtection="1">
      <alignment vertical="center"/>
      <protection locked="0"/>
    </xf>
    <xf numFmtId="0" fontId="12" fillId="4" borderId="14" xfId="0" applyFont="1" applyFill="1" applyBorder="1" applyProtection="1">
      <alignment vertical="center"/>
      <protection locked="0"/>
    </xf>
    <xf numFmtId="0" fontId="12" fillId="4" borderId="2" xfId="0" applyFont="1" applyFill="1" applyBorder="1" applyAlignment="1" applyProtection="1">
      <alignment vertical="center" wrapText="1"/>
      <protection locked="0"/>
    </xf>
    <xf numFmtId="0" fontId="12" fillId="4" borderId="3" xfId="0" applyFont="1" applyFill="1" applyBorder="1" applyAlignment="1" applyProtection="1">
      <alignment vertical="center" wrapText="1"/>
      <protection locked="0"/>
    </xf>
    <xf numFmtId="0" fontId="12" fillId="4" borderId="4" xfId="0" applyFont="1" applyFill="1" applyBorder="1" applyAlignment="1" applyProtection="1">
      <alignment vertical="center" wrapText="1"/>
      <protection locked="0"/>
    </xf>
    <xf numFmtId="0" fontId="17" fillId="0" borderId="0" xfId="0" applyFont="1" applyAlignment="1" applyProtection="1">
      <alignment horizontal="left" vertical="center" wrapText="1"/>
    </xf>
    <xf numFmtId="49" fontId="12" fillId="4" borderId="56" xfId="0" applyNumberFormat="1" applyFont="1" applyFill="1" applyBorder="1" applyAlignment="1" applyProtection="1">
      <alignment horizontal="left" vertical="center"/>
      <protection locked="0"/>
    </xf>
    <xf numFmtId="49" fontId="12" fillId="4" borderId="14" xfId="0" applyNumberFormat="1" applyFont="1" applyFill="1" applyBorder="1" applyAlignment="1" applyProtection="1">
      <alignment horizontal="left" vertical="center"/>
      <protection locked="0"/>
    </xf>
    <xf numFmtId="49" fontId="12" fillId="4" borderId="19" xfId="0" applyNumberFormat="1" applyFont="1" applyFill="1" applyBorder="1" applyAlignment="1" applyProtection="1">
      <alignment horizontal="left" vertical="center"/>
      <protection locked="0"/>
    </xf>
    <xf numFmtId="49" fontId="12" fillId="4" borderId="53" xfId="0" applyNumberFormat="1" applyFont="1" applyFill="1" applyBorder="1" applyAlignment="1" applyProtection="1">
      <alignment horizontal="left" vertical="center"/>
      <protection locked="0"/>
    </xf>
    <xf numFmtId="0" fontId="11" fillId="4" borderId="57" xfId="4" applyFill="1" applyBorder="1" applyAlignment="1" applyProtection="1">
      <alignment horizontal="left" vertical="center"/>
      <protection locked="0"/>
    </xf>
    <xf numFmtId="0" fontId="12" fillId="4" borderId="58" xfId="0" applyFont="1" applyFill="1" applyBorder="1" applyAlignment="1" applyProtection="1">
      <alignment horizontal="left" vertical="center"/>
      <protection locked="0"/>
    </xf>
    <xf numFmtId="0" fontId="12" fillId="4" borderId="63" xfId="0" applyFont="1" applyFill="1" applyBorder="1" applyAlignment="1" applyProtection="1">
      <alignment horizontal="left" vertical="center"/>
      <protection locked="0"/>
    </xf>
    <xf numFmtId="0" fontId="12" fillId="4" borderId="59" xfId="0" applyFont="1" applyFill="1" applyBorder="1" applyAlignment="1" applyProtection="1">
      <alignment horizontal="left" vertical="center"/>
      <protection locked="0"/>
    </xf>
    <xf numFmtId="0" fontId="12" fillId="4" borderId="78" xfId="0" applyFont="1" applyFill="1" applyBorder="1" applyAlignment="1" applyProtection="1">
      <alignment horizontal="left" vertical="center"/>
      <protection locked="0"/>
    </xf>
    <xf numFmtId="0" fontId="12" fillId="4" borderId="3" xfId="0" applyFont="1" applyFill="1" applyBorder="1" applyAlignment="1" applyProtection="1">
      <alignment horizontal="left" vertical="center"/>
      <protection locked="0"/>
    </xf>
    <xf numFmtId="0" fontId="12" fillId="4" borderId="83" xfId="0" applyFont="1" applyFill="1" applyBorder="1" applyAlignment="1" applyProtection="1">
      <alignment horizontal="left" vertical="center"/>
      <protection locked="0"/>
    </xf>
    <xf numFmtId="0" fontId="12" fillId="0" borderId="13" xfId="0" applyFont="1" applyBorder="1" applyAlignment="1" applyProtection="1">
      <alignment vertical="center" wrapText="1" shrinkToFit="1"/>
    </xf>
    <xf numFmtId="0" fontId="12" fillId="0" borderId="14" xfId="0" applyFont="1" applyBorder="1" applyAlignment="1" applyProtection="1">
      <alignment vertical="center" wrapText="1" shrinkToFit="1"/>
    </xf>
    <xf numFmtId="0" fontId="12" fillId="0" borderId="1" xfId="0" applyFont="1" applyBorder="1" applyAlignment="1" applyProtection="1">
      <alignment vertical="center"/>
    </xf>
    <xf numFmtId="0" fontId="12" fillId="4" borderId="14" xfId="0" applyFont="1" applyFill="1" applyBorder="1" applyAlignment="1" applyProtection="1">
      <alignment horizontal="left" vertical="center"/>
      <protection locked="0"/>
    </xf>
    <xf numFmtId="0" fontId="12" fillId="4" borderId="19" xfId="0" applyFont="1" applyFill="1" applyBorder="1" applyAlignment="1" applyProtection="1">
      <alignment horizontal="left" vertical="center"/>
      <protection locked="0"/>
    </xf>
    <xf numFmtId="0" fontId="12" fillId="4" borderId="53" xfId="0" applyFont="1" applyFill="1" applyBorder="1" applyAlignment="1" applyProtection="1">
      <alignment horizontal="left" vertical="center"/>
      <protection locked="0"/>
    </xf>
    <xf numFmtId="0" fontId="12" fillId="4" borderId="13" xfId="0" applyFont="1" applyFill="1" applyBorder="1" applyAlignment="1" applyProtection="1">
      <alignment horizontal="left" vertical="center"/>
      <protection locked="0"/>
    </xf>
    <xf numFmtId="0" fontId="12" fillId="4" borderId="5" xfId="0" applyFont="1" applyFill="1" applyBorder="1" applyAlignment="1" applyProtection="1">
      <alignment horizontal="left" vertical="center"/>
      <protection locked="0"/>
    </xf>
    <xf numFmtId="0" fontId="12" fillId="4" borderId="51" xfId="0" applyFont="1" applyFill="1" applyBorder="1" applyAlignment="1" applyProtection="1">
      <alignment horizontal="left" vertical="center"/>
      <protection locked="0"/>
    </xf>
    <xf numFmtId="0" fontId="34" fillId="0" borderId="0" xfId="0" applyFont="1" applyAlignment="1" applyProtection="1">
      <alignment horizontal="left" vertical="top" wrapText="1"/>
    </xf>
    <xf numFmtId="0" fontId="17" fillId="0" borderId="0" xfId="0" applyFont="1" applyAlignment="1" applyProtection="1">
      <alignment horizontal="left" vertical="top" wrapText="1"/>
    </xf>
    <xf numFmtId="0" fontId="12" fillId="0" borderId="58" xfId="0" applyFont="1" applyBorder="1" applyAlignment="1" applyProtection="1">
      <alignment horizontal="center" vertical="center" wrapText="1"/>
    </xf>
    <xf numFmtId="0" fontId="12" fillId="4" borderId="132" xfId="0" applyFont="1" applyFill="1" applyBorder="1" applyProtection="1">
      <alignment vertical="center"/>
      <protection locked="0"/>
    </xf>
    <xf numFmtId="0" fontId="12" fillId="4" borderId="24" xfId="0" applyFont="1" applyFill="1" applyBorder="1" applyProtection="1">
      <alignment vertical="center"/>
      <protection locked="0"/>
    </xf>
    <xf numFmtId="0" fontId="12" fillId="4" borderId="133" xfId="0" applyFont="1" applyFill="1" applyBorder="1" applyProtection="1">
      <alignment vertical="center"/>
      <protection locked="0"/>
    </xf>
    <xf numFmtId="0" fontId="12" fillId="0" borderId="2" xfId="0" applyFont="1" applyBorder="1" applyAlignment="1" applyProtection="1">
      <alignment horizontal="center" vertical="center"/>
    </xf>
    <xf numFmtId="0" fontId="12" fillId="0" borderId="3" xfId="0" applyFont="1" applyBorder="1" applyAlignment="1" applyProtection="1">
      <alignment horizontal="center" vertical="center"/>
    </xf>
    <xf numFmtId="0" fontId="12" fillId="0" borderId="4" xfId="0" applyFont="1" applyBorder="1" applyAlignment="1" applyProtection="1">
      <alignment horizontal="center" vertical="center"/>
    </xf>
    <xf numFmtId="49" fontId="75" fillId="4" borderId="95" xfId="0" applyNumberFormat="1" applyFont="1" applyFill="1" applyBorder="1" applyAlignment="1" applyProtection="1">
      <alignment horizontal="center" vertical="center"/>
      <protection locked="0"/>
    </xf>
    <xf numFmtId="49" fontId="75" fillId="4" borderId="92" xfId="0" applyNumberFormat="1" applyFont="1" applyFill="1" applyBorder="1" applyAlignment="1" applyProtection="1">
      <alignment horizontal="center" vertical="center"/>
      <protection locked="0"/>
    </xf>
    <xf numFmtId="49" fontId="75" fillId="4" borderId="77" xfId="0" applyNumberFormat="1" applyFont="1" applyFill="1" applyBorder="1" applyAlignment="1" applyProtection="1">
      <alignment horizontal="center" vertical="center"/>
      <protection locked="0"/>
    </xf>
    <xf numFmtId="0" fontId="12" fillId="4" borderId="1" xfId="0" applyFont="1" applyFill="1" applyBorder="1" applyAlignment="1" applyProtection="1">
      <alignment vertical="center"/>
      <protection locked="0"/>
    </xf>
    <xf numFmtId="0" fontId="25" fillId="2" borderId="9" xfId="0" applyFont="1" applyFill="1" applyBorder="1" applyAlignment="1" applyProtection="1">
      <alignment horizontal="left" vertical="center" wrapText="1"/>
    </xf>
    <xf numFmtId="0" fontId="25" fillId="2" borderId="44" xfId="0" applyFont="1" applyFill="1" applyBorder="1" applyAlignment="1" applyProtection="1">
      <alignment horizontal="left" vertical="center" wrapText="1"/>
    </xf>
    <xf numFmtId="0" fontId="30" fillId="2" borderId="17" xfId="0" applyFont="1" applyFill="1" applyBorder="1" applyAlignment="1" applyProtection="1">
      <alignment horizontal="center" vertical="center"/>
    </xf>
    <xf numFmtId="0" fontId="21" fillId="29" borderId="21" xfId="0" applyFont="1" applyFill="1" applyBorder="1" applyAlignment="1" applyProtection="1">
      <alignment horizontal="center" vertical="center"/>
      <protection locked="0"/>
    </xf>
    <xf numFmtId="0" fontId="21" fillId="29" borderId="42" xfId="0" applyFont="1" applyFill="1" applyBorder="1" applyAlignment="1" applyProtection="1">
      <alignment horizontal="center" vertical="center"/>
      <protection locked="0"/>
    </xf>
    <xf numFmtId="0" fontId="83" fillId="0" borderId="145" xfId="0" applyFont="1" applyBorder="1" applyAlignment="1" applyProtection="1">
      <alignment horizontal="center" vertical="center"/>
    </xf>
    <xf numFmtId="0" fontId="27" fillId="0" borderId="123" xfId="0" applyFont="1" applyBorder="1" applyAlignment="1" applyProtection="1">
      <alignment horizontal="left" vertical="center" wrapText="1"/>
    </xf>
    <xf numFmtId="0" fontId="27" fillId="0" borderId="6" xfId="0" applyFont="1" applyBorder="1" applyAlignment="1" applyProtection="1">
      <alignment horizontal="left" vertical="center" wrapText="1"/>
    </xf>
    <xf numFmtId="0" fontId="27" fillId="0" borderId="0" xfId="0" applyFont="1" applyAlignment="1" applyProtection="1">
      <alignment horizontal="left" vertical="center" wrapText="1"/>
    </xf>
    <xf numFmtId="0" fontId="27" fillId="0" borderId="7" xfId="0" applyFont="1" applyBorder="1" applyAlignment="1" applyProtection="1">
      <alignment horizontal="left" vertical="center" wrapText="1"/>
    </xf>
    <xf numFmtId="0" fontId="27" fillId="2" borderId="89" xfId="0" applyFont="1" applyFill="1" applyBorder="1" applyAlignment="1" applyProtection="1">
      <alignment horizontal="center" vertical="center"/>
    </xf>
    <xf numFmtId="0" fontId="27" fillId="2" borderId="125" xfId="0" applyFont="1" applyFill="1" applyBorder="1" applyAlignment="1" applyProtection="1">
      <alignment horizontal="center" vertical="center"/>
    </xf>
    <xf numFmtId="0" fontId="27" fillId="0" borderId="35" xfId="0" applyFont="1" applyBorder="1" applyAlignment="1" applyProtection="1">
      <alignment horizontal="center" vertical="center" wrapText="1"/>
    </xf>
    <xf numFmtId="0" fontId="27" fillId="0" borderId="16" xfId="0" applyFont="1" applyBorder="1" applyAlignment="1" applyProtection="1">
      <alignment horizontal="center" vertical="center" wrapText="1"/>
    </xf>
    <xf numFmtId="0" fontId="27" fillId="0" borderId="123" xfId="0" applyFont="1" applyBorder="1" applyAlignment="1" applyProtection="1">
      <alignment horizontal="center" vertical="center" wrapText="1"/>
    </xf>
    <xf numFmtId="0" fontId="27" fillId="0" borderId="0" xfId="0" applyFont="1" applyAlignment="1" applyProtection="1">
      <alignment horizontal="center" vertical="center" wrapText="1"/>
    </xf>
    <xf numFmtId="0" fontId="27" fillId="0" borderId="118" xfId="0" applyFont="1" applyBorder="1" applyAlignment="1" applyProtection="1">
      <alignment horizontal="center" vertical="center" wrapText="1"/>
    </xf>
    <xf numFmtId="0" fontId="27" fillId="0" borderId="119" xfId="0" applyFont="1" applyBorder="1" applyAlignment="1" applyProtection="1">
      <alignment horizontal="center" vertical="center" wrapText="1"/>
    </xf>
    <xf numFmtId="0" fontId="21" fillId="0" borderId="2" xfId="0" applyFont="1" applyBorder="1" applyAlignment="1" applyProtection="1">
      <alignment horizontal="left" vertical="center" wrapText="1"/>
    </xf>
    <xf numFmtId="0" fontId="21" fillId="0" borderId="3" xfId="0" applyFont="1" applyBorder="1" applyAlignment="1" applyProtection="1">
      <alignment horizontal="left" vertical="center" wrapText="1"/>
    </xf>
    <xf numFmtId="0" fontId="21" fillId="0" borderId="4" xfId="0" applyFont="1" applyBorder="1" applyAlignment="1" applyProtection="1">
      <alignment horizontal="left" vertical="center" wrapText="1"/>
    </xf>
    <xf numFmtId="0" fontId="66" fillId="3" borderId="21" xfId="0" applyFont="1" applyFill="1" applyBorder="1" applyAlignment="1" applyProtection="1">
      <alignment horizontal="center" vertical="center" wrapText="1"/>
    </xf>
    <xf numFmtId="0" fontId="66" fillId="3" borderId="22" xfId="0" applyFont="1" applyFill="1" applyBorder="1" applyAlignment="1" applyProtection="1">
      <alignment horizontal="center" vertical="center" wrapText="1"/>
    </xf>
    <xf numFmtId="0" fontId="66" fillId="3" borderId="42" xfId="0" applyFont="1" applyFill="1" applyBorder="1" applyAlignment="1" applyProtection="1">
      <alignment horizontal="center" vertical="center" wrapText="1"/>
    </xf>
    <xf numFmtId="0" fontId="27" fillId="0" borderId="2" xfId="0" applyFont="1" applyBorder="1" applyAlignment="1" applyProtection="1">
      <alignment horizontal="left" vertical="center" wrapText="1"/>
    </xf>
    <xf numFmtId="0" fontId="27" fillId="0" borderId="3" xfId="0" applyFont="1" applyBorder="1" applyAlignment="1" applyProtection="1">
      <alignment horizontal="left" vertical="center" wrapText="1"/>
    </xf>
    <xf numFmtId="0" fontId="27" fillId="0" borderId="4" xfId="0" applyFont="1" applyBorder="1" applyAlignment="1" applyProtection="1">
      <alignment horizontal="left" vertical="center" wrapText="1"/>
    </xf>
    <xf numFmtId="49" fontId="21" fillId="0" borderId="5" xfId="0" applyNumberFormat="1" applyFont="1" applyBorder="1" applyAlignment="1" applyProtection="1">
      <alignment horizontal="left" vertical="center" wrapText="1"/>
    </xf>
    <xf numFmtId="49" fontId="21" fillId="0" borderId="6" xfId="0" applyNumberFormat="1" applyFont="1" applyBorder="1" applyAlignment="1" applyProtection="1">
      <alignment horizontal="left"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0" xfId="0" applyFont="1" applyAlignment="1">
      <alignment horizontal="center" vertical="center" wrapText="1"/>
    </xf>
    <xf numFmtId="0" fontId="9" fillId="0" borderId="31"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151" xfId="0" applyFont="1" applyBorder="1" applyAlignment="1">
      <alignment horizontal="center" vertical="center" wrapText="1"/>
    </xf>
    <xf numFmtId="0" fontId="9" fillId="0" borderId="152" xfId="0" applyFont="1" applyBorder="1" applyAlignment="1">
      <alignment horizontal="center" vertical="center" wrapText="1"/>
    </xf>
    <xf numFmtId="0" fontId="22" fillId="0" borderId="23" xfId="0" applyFont="1" applyBorder="1" applyAlignment="1" applyProtection="1">
      <alignment horizontal="center" vertical="center"/>
    </xf>
    <xf numFmtId="0" fontId="22" fillId="0" borderId="24" xfId="0" applyFont="1" applyBorder="1" applyAlignment="1" applyProtection="1">
      <alignment horizontal="center" vertical="center"/>
    </xf>
    <xf numFmtId="0" fontId="22" fillId="0" borderId="25" xfId="0" applyFont="1" applyBorder="1" applyAlignment="1" applyProtection="1">
      <alignment horizontal="center" vertical="center"/>
    </xf>
    <xf numFmtId="0" fontId="27" fillId="2" borderId="0" xfId="0" applyFont="1" applyFill="1" applyAlignment="1" applyProtection="1">
      <alignment horizontal="left" vertical="top" wrapText="1"/>
    </xf>
    <xf numFmtId="0" fontId="33" fillId="3" borderId="21" xfId="0" applyFont="1" applyFill="1" applyBorder="1" applyAlignment="1" applyProtection="1">
      <alignment horizontal="center" vertical="center" wrapText="1"/>
    </xf>
    <xf numFmtId="0" fontId="33" fillId="3" borderId="22" xfId="0" applyFont="1" applyFill="1" applyBorder="1" applyAlignment="1" applyProtection="1">
      <alignment horizontal="center" vertical="center" wrapText="1"/>
    </xf>
    <xf numFmtId="0" fontId="33" fillId="3" borderId="42" xfId="0" applyFont="1" applyFill="1" applyBorder="1" applyAlignment="1" applyProtection="1">
      <alignment horizontal="center" vertical="center" wrapText="1"/>
    </xf>
    <xf numFmtId="49" fontId="27" fillId="3" borderId="2" xfId="0" applyNumberFormat="1" applyFont="1" applyFill="1" applyBorder="1" applyAlignment="1" applyProtection="1">
      <alignment horizontal="center" vertical="center" wrapText="1"/>
    </xf>
    <xf numFmtId="49" fontId="27" fillId="3" borderId="3" xfId="0" applyNumberFormat="1" applyFont="1" applyFill="1" applyBorder="1" applyAlignment="1" applyProtection="1">
      <alignment horizontal="center" vertical="center" wrapText="1"/>
    </xf>
    <xf numFmtId="0" fontId="27" fillId="0" borderId="5" xfId="0" applyFont="1" applyBorder="1" applyAlignment="1" applyProtection="1">
      <alignment horizontal="left" vertical="center" wrapText="1"/>
    </xf>
    <xf numFmtId="0" fontId="27" fillId="0" borderId="70" xfId="0" applyFont="1" applyBorder="1" applyAlignment="1" applyProtection="1">
      <alignment horizontal="left" vertical="center" wrapText="1"/>
    </xf>
    <xf numFmtId="0" fontId="27" fillId="0" borderId="17" xfId="0" applyFont="1" applyBorder="1" applyAlignment="1" applyProtection="1">
      <alignment horizontal="left" vertical="center" wrapText="1"/>
    </xf>
    <xf numFmtId="0" fontId="27" fillId="0" borderId="31" xfId="0" applyFont="1" applyBorder="1" applyAlignment="1" applyProtection="1">
      <alignment horizontal="left" vertical="center" wrapText="1"/>
    </xf>
    <xf numFmtId="0" fontId="27" fillId="0" borderId="19" xfId="0" applyFont="1" applyBorder="1" applyAlignment="1" applyProtection="1">
      <alignment horizontal="left" vertical="center" wrapText="1"/>
    </xf>
    <xf numFmtId="0" fontId="27" fillId="0" borderId="15" xfId="0" applyFont="1" applyBorder="1" applyAlignment="1" applyProtection="1">
      <alignment horizontal="left" vertical="center" wrapText="1"/>
    </xf>
    <xf numFmtId="0" fontId="27" fillId="0" borderId="71" xfId="0" applyFont="1" applyBorder="1" applyAlignment="1" applyProtection="1">
      <alignment horizontal="left" vertical="center" wrapText="1"/>
    </xf>
    <xf numFmtId="0" fontId="25" fillId="2" borderId="66" xfId="0" applyFont="1" applyFill="1" applyBorder="1" applyAlignment="1" applyProtection="1">
      <alignment horizontal="left" vertical="center" wrapText="1"/>
    </xf>
    <xf numFmtId="0" fontId="25" fillId="2" borderId="67" xfId="0" applyFont="1" applyFill="1" applyBorder="1" applyAlignment="1" applyProtection="1">
      <alignment horizontal="left" vertical="center" wrapText="1"/>
    </xf>
    <xf numFmtId="0" fontId="25" fillId="2" borderId="11" xfId="0" applyFont="1" applyFill="1" applyBorder="1" applyAlignment="1" applyProtection="1">
      <alignment vertical="center" wrapText="1"/>
    </xf>
    <xf numFmtId="0" fontId="25" fillId="2" borderId="9" xfId="0" applyFont="1" applyFill="1" applyBorder="1" applyAlignment="1" applyProtection="1">
      <alignment vertical="center" wrapText="1"/>
    </xf>
    <xf numFmtId="0" fontId="25" fillId="2" borderId="11" xfId="0" applyFont="1" applyFill="1" applyBorder="1" applyAlignment="1" applyProtection="1">
      <alignment horizontal="left" vertical="center" wrapText="1"/>
    </xf>
    <xf numFmtId="0" fontId="27" fillId="0" borderId="5" xfId="0" applyFont="1" applyBorder="1" applyAlignment="1" applyProtection="1">
      <alignment horizontal="center" vertical="center" wrapText="1"/>
    </xf>
    <xf numFmtId="0" fontId="27" fillId="0" borderId="6" xfId="0" applyFont="1" applyBorder="1" applyAlignment="1" applyProtection="1">
      <alignment horizontal="center" vertical="center" wrapText="1"/>
    </xf>
    <xf numFmtId="0" fontId="27" fillId="0" borderId="70" xfId="0" applyFont="1" applyBorder="1" applyAlignment="1" applyProtection="1">
      <alignment horizontal="center" vertical="center" wrapText="1"/>
    </xf>
    <xf numFmtId="0" fontId="27" fillId="0" borderId="17" xfId="0" applyFont="1" applyBorder="1" applyAlignment="1" applyProtection="1">
      <alignment horizontal="center" vertical="center" wrapText="1"/>
    </xf>
    <xf numFmtId="0" fontId="27" fillId="0" borderId="31" xfId="0" applyFont="1" applyBorder="1" applyAlignment="1" applyProtection="1">
      <alignment horizontal="center" vertical="center" wrapText="1"/>
    </xf>
    <xf numFmtId="0" fontId="25" fillId="2" borderId="39" xfId="0" applyFont="1" applyFill="1" applyBorder="1" applyAlignment="1" applyProtection="1">
      <alignment horizontal="left" vertical="center" wrapText="1"/>
    </xf>
    <xf numFmtId="0" fontId="25" fillId="2" borderId="74" xfId="0" applyFont="1" applyFill="1" applyBorder="1" applyAlignment="1" applyProtection="1">
      <alignment horizontal="left" vertical="center" wrapText="1"/>
    </xf>
    <xf numFmtId="0" fontId="25" fillId="2" borderId="16" xfId="0" applyFont="1" applyFill="1" applyBorder="1" applyAlignment="1" applyProtection="1">
      <alignment horizontal="left" vertical="center" wrapText="1"/>
    </xf>
    <xf numFmtId="0" fontId="25" fillId="2" borderId="68" xfId="0" applyFont="1" applyFill="1" applyBorder="1" applyAlignment="1" applyProtection="1">
      <alignment horizontal="left" vertical="center" wrapText="1"/>
    </xf>
    <xf numFmtId="0" fontId="27" fillId="0" borderId="140" xfId="0" applyFont="1" applyBorder="1" applyAlignment="1" applyProtection="1">
      <alignment horizontal="center" vertical="center"/>
    </xf>
    <xf numFmtId="0" fontId="27" fillId="0" borderId="140" xfId="0" applyFont="1" applyBorder="1" applyAlignment="1" applyProtection="1">
      <alignment horizontal="left" vertical="center" wrapText="1"/>
    </xf>
    <xf numFmtId="0" fontId="27" fillId="0" borderId="141" xfId="0" applyFont="1" applyBorder="1" applyAlignment="1" applyProtection="1">
      <alignment horizontal="left" vertical="center" wrapText="1"/>
    </xf>
    <xf numFmtId="0" fontId="40" fillId="2" borderId="0" xfId="0" applyFont="1" applyFill="1" applyAlignment="1" applyProtection="1">
      <alignment horizontal="left" vertical="center" shrinkToFit="1"/>
    </xf>
    <xf numFmtId="0" fontId="31" fillId="0" borderId="86" xfId="0" applyFont="1" applyBorder="1" applyAlignment="1" applyProtection="1">
      <alignment horizontal="left" vertical="center"/>
    </xf>
    <xf numFmtId="0" fontId="31" fillId="0" borderId="139" xfId="0" applyFont="1" applyBorder="1" applyAlignment="1" applyProtection="1">
      <alignment horizontal="left" vertical="center"/>
    </xf>
    <xf numFmtId="0" fontId="24" fillId="2" borderId="0" xfId="0" applyFont="1" applyFill="1" applyAlignment="1" applyProtection="1">
      <alignment horizontal="center" vertical="center" shrinkToFit="1"/>
    </xf>
    <xf numFmtId="0" fontId="40" fillId="0" borderId="0" xfId="0" applyFont="1" applyFill="1" applyAlignment="1" applyProtection="1">
      <alignment vertical="center" shrinkToFit="1"/>
    </xf>
    <xf numFmtId="0" fontId="40" fillId="29" borderId="0" xfId="0" applyFont="1" applyFill="1" applyAlignment="1" applyProtection="1">
      <alignment horizontal="center" vertical="center"/>
      <protection locked="0"/>
    </xf>
    <xf numFmtId="0" fontId="12" fillId="29" borderId="0" xfId="0" applyFont="1" applyFill="1" applyAlignment="1" applyProtection="1">
      <alignment horizontal="center" vertical="center"/>
      <protection locked="0"/>
    </xf>
    <xf numFmtId="0" fontId="40" fillId="2" borderId="0" xfId="0" applyFont="1" applyFill="1" applyAlignment="1" applyProtection="1">
      <alignment horizontal="center" vertical="center"/>
    </xf>
    <xf numFmtId="0" fontId="27" fillId="0" borderId="86" xfId="0" applyFont="1" applyBorder="1" applyAlignment="1" applyProtection="1">
      <alignment horizontal="left" vertical="center" wrapText="1"/>
    </xf>
    <xf numFmtId="0" fontId="27" fillId="0" borderId="139" xfId="0" applyFont="1" applyBorder="1" applyAlignment="1" applyProtection="1">
      <alignment horizontal="left" vertical="center" wrapText="1"/>
    </xf>
    <xf numFmtId="0" fontId="22" fillId="3" borderId="1" xfId="0" applyFont="1" applyFill="1" applyBorder="1" applyAlignment="1" applyProtection="1">
      <alignment horizontal="center" vertical="center"/>
    </xf>
    <xf numFmtId="0" fontId="31" fillId="0" borderId="97" xfId="0" applyFont="1" applyBorder="1" applyAlignment="1" applyProtection="1">
      <alignment horizontal="left" vertical="center"/>
    </xf>
    <xf numFmtId="0" fontId="31" fillId="0" borderId="39" xfId="0" applyFont="1" applyBorder="1" applyAlignment="1" applyProtection="1">
      <alignment horizontal="left" vertical="center"/>
    </xf>
    <xf numFmtId="0" fontId="31" fillId="0" borderId="60" xfId="0" applyFont="1" applyBorder="1" applyAlignment="1" applyProtection="1">
      <alignment horizontal="left" vertical="center"/>
    </xf>
    <xf numFmtId="0" fontId="31" fillId="0" borderId="91" xfId="0" applyFont="1" applyBorder="1" applyAlignment="1" applyProtection="1">
      <alignment horizontal="left" vertical="center"/>
    </xf>
    <xf numFmtId="0" fontId="31" fillId="0" borderId="11" xfId="0" applyFont="1" applyBorder="1" applyAlignment="1" applyProtection="1">
      <alignment horizontal="left" vertical="center"/>
    </xf>
    <xf numFmtId="0" fontId="31" fillId="0" borderId="61" xfId="0" applyFont="1" applyBorder="1" applyAlignment="1" applyProtection="1">
      <alignment horizontal="left" vertical="center"/>
    </xf>
    <xf numFmtId="0" fontId="27" fillId="0" borderId="86" xfId="0" applyFont="1" applyBorder="1" applyAlignment="1" applyProtection="1">
      <alignment horizontal="center" vertical="center"/>
    </xf>
    <xf numFmtId="0" fontId="31" fillId="0" borderId="118" xfId="0" applyFont="1" applyBorder="1" applyAlignment="1" applyProtection="1">
      <alignment horizontal="center" vertical="center"/>
    </xf>
    <xf numFmtId="0" fontId="31" fillId="0" borderId="119" xfId="0" applyFont="1" applyBorder="1" applyAlignment="1" applyProtection="1">
      <alignment horizontal="center" vertical="center"/>
    </xf>
    <xf numFmtId="0" fontId="31" fillId="0" borderId="154" xfId="0" applyFont="1" applyBorder="1" applyAlignment="1" applyProtection="1">
      <alignment horizontal="center" vertical="center"/>
    </xf>
    <xf numFmtId="0" fontId="27" fillId="0" borderId="8" xfId="0" applyFont="1" applyBorder="1" applyAlignment="1" applyProtection="1">
      <alignment horizontal="center" vertical="center"/>
    </xf>
    <xf numFmtId="0" fontId="27" fillId="0" borderId="9" xfId="0" applyFont="1" applyBorder="1" applyAlignment="1" applyProtection="1">
      <alignment horizontal="center" vertical="center"/>
    </xf>
    <xf numFmtId="0" fontId="27" fillId="0" borderId="157" xfId="0" applyFont="1" applyBorder="1" applyAlignment="1" applyProtection="1">
      <alignment horizontal="center" vertical="center"/>
    </xf>
    <xf numFmtId="0" fontId="31" fillId="0" borderId="97" xfId="0" applyFont="1" applyBorder="1" applyAlignment="1" applyProtection="1">
      <alignment horizontal="center" vertical="center"/>
    </xf>
    <xf numFmtId="0" fontId="31" fillId="0" borderId="39" xfId="0" applyFont="1" applyBorder="1" applyAlignment="1" applyProtection="1">
      <alignment horizontal="center" vertical="center"/>
    </xf>
    <xf numFmtId="0" fontId="31" fillId="0" borderId="144" xfId="0" applyFont="1" applyBorder="1" applyAlignment="1" applyProtection="1">
      <alignment horizontal="center" vertical="center"/>
    </xf>
    <xf numFmtId="0" fontId="40" fillId="2" borderId="0" xfId="0" applyFont="1" applyFill="1" applyAlignment="1" applyProtection="1">
      <alignment horizontal="left" vertical="center" wrapText="1"/>
    </xf>
    <xf numFmtId="0" fontId="25" fillId="0" borderId="0" xfId="0" applyFont="1" applyAlignment="1" applyProtection="1">
      <alignment horizontal="left" vertical="top" wrapText="1"/>
    </xf>
    <xf numFmtId="0" fontId="25" fillId="2" borderId="15" xfId="0" applyFont="1" applyFill="1" applyBorder="1" applyAlignment="1" applyProtection="1">
      <alignment horizontal="left" vertical="center" wrapText="1"/>
    </xf>
    <xf numFmtId="0" fontId="25" fillId="2" borderId="71" xfId="0" applyFont="1" applyFill="1" applyBorder="1" applyAlignment="1" applyProtection="1">
      <alignment horizontal="left" vertical="center" wrapText="1"/>
    </xf>
    <xf numFmtId="0" fontId="40" fillId="2" borderId="0" xfId="0" applyFont="1" applyFill="1" applyAlignment="1" applyProtection="1">
      <alignment horizontal="center" vertical="center" wrapText="1"/>
    </xf>
    <xf numFmtId="0" fontId="24" fillId="2" borderId="0" xfId="0" applyFont="1" applyFill="1" applyAlignment="1" applyProtection="1">
      <alignment horizontal="center" vertical="center"/>
    </xf>
    <xf numFmtId="0" fontId="21" fillId="2" borderId="2" xfId="0" applyFont="1" applyFill="1" applyBorder="1" applyAlignment="1" applyProtection="1">
      <alignment horizontal="left" vertical="top" wrapText="1"/>
      <protection locked="0"/>
    </xf>
    <xf numFmtId="0" fontId="21" fillId="2" borderId="3" xfId="0" applyFont="1" applyFill="1" applyBorder="1" applyAlignment="1" applyProtection="1">
      <alignment horizontal="left" vertical="top" wrapText="1"/>
      <protection locked="0"/>
    </xf>
    <xf numFmtId="0" fontId="21" fillId="2" borderId="4" xfId="0" applyFont="1" applyFill="1" applyBorder="1" applyAlignment="1" applyProtection="1">
      <alignment horizontal="left" vertical="top" wrapText="1"/>
      <protection locked="0"/>
    </xf>
    <xf numFmtId="0" fontId="25" fillId="2" borderId="39" xfId="0" applyFont="1" applyFill="1" applyBorder="1" applyAlignment="1" applyProtection="1">
      <alignment vertical="center" wrapText="1"/>
    </xf>
    <xf numFmtId="0" fontId="25" fillId="0" borderId="9" xfId="0" applyFont="1" applyFill="1" applyBorder="1" applyAlignment="1" applyProtection="1">
      <alignment horizontal="left" vertical="center" wrapText="1"/>
    </xf>
    <xf numFmtId="0" fontId="25" fillId="0" borderId="44" xfId="0" applyFont="1" applyFill="1" applyBorder="1" applyAlignment="1" applyProtection="1">
      <alignment horizontal="left" vertical="center" wrapText="1"/>
    </xf>
    <xf numFmtId="0" fontId="25" fillId="2" borderId="73" xfId="0" applyFont="1" applyFill="1" applyBorder="1" applyAlignment="1" applyProtection="1">
      <alignment horizontal="left" vertical="center" wrapText="1"/>
    </xf>
    <xf numFmtId="0" fontId="25" fillId="2" borderId="60" xfId="0" applyFont="1" applyFill="1" applyBorder="1" applyAlignment="1" applyProtection="1">
      <alignment horizontal="left" vertical="center" wrapText="1"/>
    </xf>
    <xf numFmtId="0" fontId="21" fillId="2" borderId="1" xfId="0" applyFont="1" applyFill="1" applyBorder="1" applyAlignment="1" applyProtection="1">
      <alignment horizontal="center" vertical="center" shrinkToFit="1"/>
    </xf>
    <xf numFmtId="0" fontId="20" fillId="2" borderId="0" xfId="0" applyFont="1" applyFill="1" applyAlignment="1" applyProtection="1">
      <alignment horizontal="center" vertical="center"/>
    </xf>
    <xf numFmtId="0" fontId="31" fillId="2" borderId="3" xfId="0" applyFont="1" applyFill="1" applyBorder="1" applyAlignment="1" applyProtection="1">
      <alignment horizontal="left" vertical="center"/>
    </xf>
    <xf numFmtId="0" fontId="31" fillId="2" borderId="4" xfId="0" applyFont="1" applyFill="1" applyBorder="1" applyAlignment="1" applyProtection="1">
      <alignment horizontal="left" vertical="center"/>
    </xf>
    <xf numFmtId="0" fontId="27" fillId="3" borderId="2" xfId="0" applyFont="1" applyFill="1" applyBorder="1" applyAlignment="1" applyProtection="1">
      <alignment horizontal="left" vertical="center"/>
    </xf>
    <xf numFmtId="0" fontId="27" fillId="3" borderId="3" xfId="0" applyFont="1" applyFill="1" applyBorder="1" applyAlignment="1" applyProtection="1">
      <alignment horizontal="left" vertical="center"/>
    </xf>
    <xf numFmtId="0" fontId="27" fillId="3" borderId="4" xfId="0" applyFont="1" applyFill="1" applyBorder="1" applyAlignment="1" applyProtection="1">
      <alignment horizontal="left" vertical="center"/>
    </xf>
    <xf numFmtId="0" fontId="66" fillId="0" borderId="0" xfId="0" applyFont="1" applyFill="1" applyBorder="1" applyAlignment="1" applyProtection="1">
      <alignment horizontal="center" vertical="center" wrapText="1"/>
    </xf>
    <xf numFmtId="0" fontId="31" fillId="2" borderId="86" xfId="0" applyFont="1" applyFill="1" applyBorder="1" applyAlignment="1" applyProtection="1">
      <alignment horizontal="left" vertical="center"/>
    </xf>
    <xf numFmtId="0" fontId="31" fillId="2" borderId="8" xfId="0" applyFont="1" applyFill="1" applyBorder="1" applyAlignment="1" applyProtection="1">
      <alignment horizontal="left" vertical="center"/>
    </xf>
    <xf numFmtId="0" fontId="31" fillId="2" borderId="87" xfId="0" applyFont="1" applyFill="1" applyBorder="1" applyAlignment="1" applyProtection="1">
      <alignment horizontal="left" vertical="center" wrapText="1"/>
    </xf>
    <xf numFmtId="0" fontId="31" fillId="2" borderId="35" xfId="0" applyFont="1" applyFill="1" applyBorder="1" applyAlignment="1" applyProtection="1">
      <alignment horizontal="left" vertical="center" wrapText="1"/>
    </xf>
    <xf numFmtId="176" fontId="22" fillId="29" borderId="21" xfId="0" applyNumberFormat="1" applyFont="1" applyFill="1" applyBorder="1" applyAlignment="1" applyProtection="1">
      <alignment horizontal="right" vertical="center" shrinkToFit="1"/>
      <protection locked="0"/>
    </xf>
    <xf numFmtId="176" fontId="22" fillId="29" borderId="22" xfId="0" applyNumberFormat="1" applyFont="1" applyFill="1" applyBorder="1" applyAlignment="1" applyProtection="1">
      <alignment horizontal="right" vertical="center" shrinkToFit="1"/>
      <protection locked="0"/>
    </xf>
    <xf numFmtId="176" fontId="22" fillId="29" borderId="42" xfId="0" applyNumberFormat="1" applyFont="1" applyFill="1" applyBorder="1" applyAlignment="1" applyProtection="1">
      <alignment horizontal="right" vertical="center" shrinkToFit="1"/>
      <protection locked="0"/>
    </xf>
    <xf numFmtId="176" fontId="22" fillId="0" borderId="21" xfId="0" applyNumberFormat="1" applyFont="1" applyBorder="1" applyAlignment="1" applyProtection="1">
      <alignment horizontal="right" vertical="center" shrinkToFit="1"/>
    </xf>
    <xf numFmtId="176" fontId="22" fillId="0" borderId="22" xfId="0" applyNumberFormat="1" applyFont="1" applyBorder="1" applyAlignment="1" applyProtection="1">
      <alignment horizontal="right" vertical="center" shrinkToFit="1"/>
    </xf>
    <xf numFmtId="176" fontId="22" fillId="0" borderId="42" xfId="0" applyNumberFormat="1" applyFont="1" applyBorder="1" applyAlignment="1" applyProtection="1">
      <alignment horizontal="right" vertical="center" shrinkToFit="1"/>
    </xf>
    <xf numFmtId="0" fontId="9" fillId="5" borderId="85" xfId="0" applyFont="1" applyFill="1" applyBorder="1" applyAlignment="1" applyProtection="1">
      <alignment horizontal="center" vertical="center"/>
    </xf>
    <xf numFmtId="0" fontId="9" fillId="5" borderId="69" xfId="0" applyFont="1" applyFill="1" applyBorder="1" applyAlignment="1" applyProtection="1">
      <alignment horizontal="center" vertical="center"/>
    </xf>
    <xf numFmtId="0" fontId="9" fillId="5" borderId="64" xfId="0" applyFont="1" applyFill="1" applyBorder="1" applyAlignment="1" applyProtection="1">
      <alignment horizontal="center" vertical="center"/>
    </xf>
    <xf numFmtId="49" fontId="19" fillId="2" borderId="0" xfId="0" applyNumberFormat="1" applyFont="1" applyFill="1" applyAlignment="1" applyProtection="1">
      <alignment vertical="center"/>
    </xf>
    <xf numFmtId="0" fontId="24" fillId="0" borderId="3" xfId="0" applyFont="1" applyBorder="1" applyAlignment="1" applyProtection="1">
      <alignment horizontal="left" vertical="center"/>
    </xf>
    <xf numFmtId="0" fontId="24" fillId="0" borderId="4" xfId="0" applyFont="1" applyBorder="1" applyAlignment="1" applyProtection="1">
      <alignment horizontal="left" vertical="center"/>
    </xf>
    <xf numFmtId="0" fontId="27" fillId="2" borderId="5" xfId="0" applyFont="1" applyFill="1" applyBorder="1" applyAlignment="1" applyProtection="1">
      <alignment horizontal="left" vertical="top" wrapText="1"/>
    </xf>
    <xf numFmtId="0" fontId="27" fillId="2" borderId="6" xfId="0" applyFont="1" applyFill="1" applyBorder="1" applyAlignment="1" applyProtection="1">
      <alignment horizontal="left" vertical="top" wrapText="1"/>
    </xf>
    <xf numFmtId="176" fontId="12" fillId="29" borderId="47" xfId="0" applyNumberFormat="1" applyFont="1" applyFill="1" applyBorder="1" applyProtection="1">
      <alignment vertical="center"/>
      <protection locked="0"/>
    </xf>
    <xf numFmtId="176" fontId="12" fillId="29" borderId="48" xfId="0" applyNumberFormat="1" applyFont="1" applyFill="1" applyBorder="1" applyProtection="1">
      <alignment vertical="center"/>
      <protection locked="0"/>
    </xf>
    <xf numFmtId="176" fontId="12" fillId="29" borderId="49" xfId="0" applyNumberFormat="1" applyFont="1" applyFill="1" applyBorder="1" applyProtection="1">
      <alignment vertical="center"/>
      <protection locked="0"/>
    </xf>
    <xf numFmtId="0" fontId="27" fillId="0" borderId="2" xfId="0" applyFont="1" applyBorder="1" applyAlignment="1" applyProtection="1">
      <alignment vertical="center" wrapText="1"/>
    </xf>
    <xf numFmtId="0" fontId="27" fillId="0" borderId="3" xfId="0" applyFont="1" applyBorder="1" applyAlignment="1" applyProtection="1">
      <alignment vertical="center" wrapText="1"/>
    </xf>
    <xf numFmtId="0" fontId="27" fillId="0" borderId="83" xfId="0" applyFont="1" applyBorder="1" applyAlignment="1" applyProtection="1">
      <alignment vertical="center" wrapText="1"/>
    </xf>
    <xf numFmtId="0" fontId="27" fillId="29" borderId="95" xfId="0" applyFont="1" applyFill="1" applyBorder="1" applyAlignment="1" applyProtection="1">
      <alignment horizontal="left" vertical="center" wrapText="1"/>
      <protection locked="0"/>
    </xf>
    <xf numFmtId="0" fontId="27" fillId="29" borderId="92" xfId="0" applyFont="1" applyFill="1" applyBorder="1" applyAlignment="1" applyProtection="1">
      <alignment horizontal="left" vertical="center" wrapText="1"/>
      <protection locked="0"/>
    </xf>
    <xf numFmtId="0" fontId="27" fillId="29" borderId="96" xfId="0" applyFont="1" applyFill="1" applyBorder="1" applyAlignment="1" applyProtection="1">
      <alignment horizontal="left" vertical="center" wrapText="1"/>
      <protection locked="0"/>
    </xf>
    <xf numFmtId="0" fontId="27" fillId="2" borderId="2" xfId="0" applyFont="1" applyFill="1" applyBorder="1" applyAlignment="1" applyProtection="1">
      <alignment horizontal="left" vertical="center" wrapText="1"/>
    </xf>
    <xf numFmtId="0" fontId="27" fillId="2" borderId="3" xfId="0" applyFont="1" applyFill="1" applyBorder="1" applyAlignment="1" applyProtection="1">
      <alignment horizontal="left" vertical="center" wrapText="1"/>
    </xf>
    <xf numFmtId="176" fontId="12" fillId="29" borderId="46" xfId="0" applyNumberFormat="1" applyFont="1" applyFill="1" applyBorder="1" applyProtection="1">
      <alignment vertical="center"/>
      <protection locked="0"/>
    </xf>
    <xf numFmtId="176" fontId="12" fillId="29" borderId="32" xfId="0" applyNumberFormat="1" applyFont="1" applyFill="1" applyBorder="1" applyProtection="1">
      <alignment vertical="center"/>
      <protection locked="0"/>
    </xf>
    <xf numFmtId="176" fontId="12" fillId="29" borderId="33" xfId="0" applyNumberFormat="1" applyFont="1" applyFill="1" applyBorder="1" applyProtection="1">
      <alignment vertical="center"/>
      <protection locked="0"/>
    </xf>
    <xf numFmtId="0" fontId="26" fillId="2" borderId="0" xfId="0" applyFont="1" applyFill="1" applyAlignment="1" applyProtection="1">
      <alignment horizontal="left" vertical="top" wrapText="1"/>
    </xf>
    <xf numFmtId="0" fontId="26" fillId="2" borderId="0" xfId="0" applyFont="1" applyFill="1" applyAlignment="1" applyProtection="1">
      <alignment horizontal="left" vertical="center"/>
    </xf>
    <xf numFmtId="0" fontId="25" fillId="2" borderId="0" xfId="0" applyFont="1" applyFill="1" applyAlignment="1" applyProtection="1">
      <alignment horizontal="left" vertical="center"/>
    </xf>
    <xf numFmtId="0" fontId="27" fillId="29" borderId="36" xfId="0" applyFont="1" applyFill="1" applyBorder="1" applyAlignment="1" applyProtection="1">
      <alignment horizontal="left" vertical="center" wrapText="1"/>
      <protection locked="0"/>
    </xf>
    <xf numFmtId="0" fontId="27" fillId="29" borderId="112" xfId="0" applyFont="1" applyFill="1" applyBorder="1" applyAlignment="1" applyProtection="1">
      <alignment horizontal="left" vertical="center" wrapText="1"/>
      <protection locked="0"/>
    </xf>
    <xf numFmtId="0" fontId="27" fillId="29" borderId="113" xfId="0" applyFont="1" applyFill="1" applyBorder="1" applyAlignment="1" applyProtection="1">
      <alignment horizontal="left" vertical="center" wrapText="1"/>
      <protection locked="0"/>
    </xf>
    <xf numFmtId="0" fontId="9" fillId="2" borderId="23" xfId="0" applyFont="1" applyFill="1" applyBorder="1" applyAlignment="1" applyProtection="1">
      <alignment horizontal="left" vertical="center" wrapText="1"/>
    </xf>
    <xf numFmtId="0" fontId="9" fillId="2" borderId="24" xfId="0" applyFont="1" applyFill="1" applyBorder="1" applyAlignment="1" applyProtection="1">
      <alignment horizontal="left" vertical="center" wrapText="1"/>
    </xf>
    <xf numFmtId="0" fontId="9" fillId="2" borderId="25" xfId="0" applyFont="1" applyFill="1" applyBorder="1" applyAlignment="1" applyProtection="1">
      <alignment horizontal="left" vertical="center" wrapText="1"/>
    </xf>
    <xf numFmtId="0" fontId="9" fillId="2" borderId="34" xfId="0" applyFont="1" applyFill="1" applyBorder="1" applyAlignment="1" applyProtection="1">
      <alignment horizontal="left" vertical="center" wrapText="1"/>
    </xf>
    <xf numFmtId="0" fontId="9" fillId="2" borderId="0" xfId="0" applyFont="1" applyFill="1" applyAlignment="1" applyProtection="1">
      <alignment horizontal="left" vertical="center" wrapText="1"/>
    </xf>
    <xf numFmtId="0" fontId="9" fillId="2" borderId="31" xfId="0" applyFont="1" applyFill="1" applyBorder="1" applyAlignment="1" applyProtection="1">
      <alignment horizontal="left" vertical="center" wrapText="1"/>
    </xf>
    <xf numFmtId="0" fontId="9" fillId="2" borderId="36" xfId="0" applyFont="1" applyFill="1" applyBorder="1" applyAlignment="1" applyProtection="1">
      <alignment horizontal="left" vertical="center" wrapText="1"/>
    </xf>
    <xf numFmtId="0" fontId="9" fillId="2" borderId="112" xfId="0" applyFont="1" applyFill="1" applyBorder="1" applyAlignment="1" applyProtection="1">
      <alignment horizontal="left" vertical="center" wrapText="1"/>
    </xf>
    <xf numFmtId="0" fontId="9" fillId="2" borderId="113" xfId="0" applyFont="1" applyFill="1" applyBorder="1" applyAlignment="1" applyProtection="1">
      <alignment horizontal="left" vertical="center" wrapText="1"/>
    </xf>
    <xf numFmtId="179" fontId="22" fillId="29" borderId="21" xfId="5" applyNumberFormat="1" applyFont="1" applyFill="1" applyBorder="1" applyAlignment="1" applyProtection="1">
      <alignment horizontal="right" vertical="center" shrinkToFit="1"/>
      <protection locked="0"/>
    </xf>
    <xf numFmtId="179" fontId="22" fillId="29" borderId="22" xfId="5" applyNumberFormat="1" applyFont="1" applyFill="1" applyBorder="1" applyAlignment="1" applyProtection="1">
      <alignment horizontal="right" vertical="center" shrinkToFit="1"/>
      <protection locked="0"/>
    </xf>
    <xf numFmtId="179" fontId="22" fillId="29" borderId="42" xfId="5" applyNumberFormat="1" applyFont="1" applyFill="1" applyBorder="1" applyAlignment="1" applyProtection="1">
      <alignment horizontal="right" vertical="center" shrinkToFit="1"/>
      <protection locked="0"/>
    </xf>
    <xf numFmtId="2" fontId="21" fillId="2" borderId="21" xfId="0" applyNumberFormat="1" applyFont="1" applyFill="1" applyBorder="1" applyAlignment="1" applyProtection="1">
      <alignment horizontal="center" vertical="center" shrinkToFit="1"/>
    </xf>
    <xf numFmtId="2" fontId="21" fillId="2" borderId="22" xfId="0" applyNumberFormat="1" applyFont="1" applyFill="1" applyBorder="1" applyAlignment="1" applyProtection="1">
      <alignment horizontal="center" vertical="center" shrinkToFit="1"/>
    </xf>
    <xf numFmtId="2" fontId="21" fillId="2" borderId="42" xfId="0" applyNumberFormat="1" applyFont="1" applyFill="1" applyBorder="1" applyAlignment="1" applyProtection="1">
      <alignment horizontal="center" vertical="center" shrinkToFit="1"/>
    </xf>
    <xf numFmtId="0" fontId="31" fillId="2" borderId="39" xfId="0" applyFont="1" applyFill="1" applyBorder="1" applyAlignment="1" applyProtection="1">
      <alignment horizontal="left" vertical="center"/>
    </xf>
    <xf numFmtId="0" fontId="31" fillId="2" borderId="74" xfId="0" applyFont="1" applyFill="1" applyBorder="1" applyAlignment="1" applyProtection="1">
      <alignment horizontal="left" vertical="center"/>
    </xf>
    <xf numFmtId="179" fontId="22" fillId="0" borderId="5" xfId="5" applyNumberFormat="1" applyFont="1" applyFill="1" applyBorder="1" applyAlignment="1" applyProtection="1">
      <alignment horizontal="right" vertical="center" shrinkToFit="1"/>
    </xf>
    <xf numFmtId="179" fontId="22" fillId="0" borderId="6" xfId="5" applyNumberFormat="1" applyFont="1" applyFill="1" applyBorder="1" applyAlignment="1" applyProtection="1">
      <alignment horizontal="right" vertical="center" shrinkToFit="1"/>
    </xf>
    <xf numFmtId="179" fontId="22" fillId="0" borderId="84" xfId="5" applyNumberFormat="1" applyFont="1" applyFill="1" applyBorder="1" applyAlignment="1" applyProtection="1">
      <alignment horizontal="right" vertical="center" shrinkToFit="1"/>
    </xf>
    <xf numFmtId="0" fontId="12" fillId="2" borderId="1" xfId="0" applyFont="1" applyFill="1" applyBorder="1" applyAlignment="1" applyProtection="1">
      <alignment horizontal="center" vertical="center"/>
    </xf>
    <xf numFmtId="0" fontId="21" fillId="2" borderId="19" xfId="0" applyFont="1" applyFill="1" applyBorder="1" applyAlignment="1" applyProtection="1">
      <alignment vertical="center"/>
    </xf>
    <xf numFmtId="0" fontId="21" fillId="2" borderId="15" xfId="0" applyFont="1" applyFill="1" applyBorder="1" applyAlignment="1" applyProtection="1">
      <alignment vertical="center"/>
    </xf>
    <xf numFmtId="0" fontId="21" fillId="2" borderId="20" xfId="0" applyFont="1" applyFill="1" applyBorder="1" applyAlignment="1" applyProtection="1">
      <alignment vertical="center"/>
    </xf>
    <xf numFmtId="0" fontId="21" fillId="2" borderId="5" xfId="0" applyFont="1" applyFill="1" applyBorder="1" applyAlignment="1" applyProtection="1">
      <alignment horizontal="center" vertical="center" wrapText="1"/>
    </xf>
    <xf numFmtId="0" fontId="21" fillId="2" borderId="6" xfId="0" applyFont="1" applyFill="1" applyBorder="1" applyAlignment="1" applyProtection="1">
      <alignment horizontal="center" vertical="center" wrapText="1"/>
    </xf>
    <xf numFmtId="0" fontId="21" fillId="2" borderId="17" xfId="0" applyFont="1" applyFill="1" applyBorder="1" applyAlignment="1" applyProtection="1">
      <alignment horizontal="center" vertical="center" wrapText="1"/>
    </xf>
    <xf numFmtId="0" fontId="21" fillId="2" borderId="0" xfId="0" applyFont="1" applyFill="1" applyAlignment="1" applyProtection="1">
      <alignment horizontal="center" vertical="center" wrapText="1"/>
    </xf>
    <xf numFmtId="0" fontId="21" fillId="2" borderId="19" xfId="0" applyFont="1" applyFill="1" applyBorder="1" applyAlignment="1" applyProtection="1">
      <alignment horizontal="center" vertical="center" wrapText="1"/>
    </xf>
    <xf numFmtId="0" fontId="21" fillId="2" borderId="15" xfId="0" applyFont="1" applyFill="1" applyBorder="1" applyAlignment="1" applyProtection="1">
      <alignment horizontal="center" vertical="center" wrapText="1"/>
    </xf>
    <xf numFmtId="0" fontId="21" fillId="2" borderId="19" xfId="0" applyFont="1" applyFill="1" applyBorder="1" applyAlignment="1" applyProtection="1">
      <alignment horizontal="center" vertical="center"/>
    </xf>
    <xf numFmtId="0" fontId="21" fillId="2" borderId="15" xfId="0" applyFont="1" applyFill="1" applyBorder="1" applyAlignment="1" applyProtection="1">
      <alignment horizontal="center" vertical="center"/>
    </xf>
    <xf numFmtId="0" fontId="21" fillId="2" borderId="6" xfId="0" applyFont="1" applyFill="1" applyBorder="1" applyAlignment="1" applyProtection="1">
      <alignment vertical="center"/>
    </xf>
    <xf numFmtId="0" fontId="21" fillId="2" borderId="14" xfId="0" applyFont="1" applyFill="1" applyBorder="1" applyAlignment="1" applyProtection="1">
      <alignment horizontal="center" vertical="center"/>
    </xf>
    <xf numFmtId="0" fontId="21" fillId="2" borderId="38" xfId="0" applyFont="1" applyFill="1" applyBorder="1" applyAlignment="1" applyProtection="1">
      <alignment horizontal="center" vertical="center" wrapText="1"/>
    </xf>
    <xf numFmtId="0" fontId="21" fillId="2" borderId="39" xfId="0" applyFont="1" applyFill="1" applyBorder="1" applyAlignment="1" applyProtection="1">
      <alignment horizontal="center" vertical="center" wrapText="1"/>
    </xf>
    <xf numFmtId="0" fontId="21" fillId="2" borderId="38" xfId="0" applyFont="1" applyFill="1" applyBorder="1" applyAlignment="1" applyProtection="1">
      <alignment vertical="center"/>
    </xf>
    <xf numFmtId="0" fontId="21" fillId="2" borderId="39" xfId="0" applyFont="1" applyFill="1" applyBorder="1" applyAlignment="1" applyProtection="1">
      <alignment vertical="center"/>
    </xf>
    <xf numFmtId="0" fontId="21" fillId="2" borderId="60" xfId="0" applyFont="1" applyFill="1" applyBorder="1" applyAlignment="1" applyProtection="1">
      <alignment vertical="center"/>
    </xf>
    <xf numFmtId="0" fontId="21" fillId="2" borderId="5" xfId="0" applyFont="1" applyFill="1" applyBorder="1" applyAlignment="1" applyProtection="1">
      <alignment horizontal="center" vertical="center"/>
    </xf>
    <xf numFmtId="0" fontId="21" fillId="2" borderId="6" xfId="0" applyFont="1" applyFill="1" applyBorder="1" applyAlignment="1" applyProtection="1">
      <alignment horizontal="center" vertical="center"/>
    </xf>
    <xf numFmtId="0" fontId="21" fillId="2" borderId="40" xfId="0" applyFont="1" applyFill="1" applyBorder="1" applyAlignment="1" applyProtection="1">
      <alignment vertical="center" wrapText="1"/>
    </xf>
    <xf numFmtId="0" fontId="21" fillId="2" borderId="11" xfId="0" applyFont="1" applyFill="1" applyBorder="1" applyAlignment="1" applyProtection="1">
      <alignment vertical="center" wrapText="1"/>
    </xf>
    <xf numFmtId="0" fontId="21" fillId="2" borderId="61" xfId="0" applyFont="1" applyFill="1" applyBorder="1" applyAlignment="1" applyProtection="1">
      <alignment vertical="center" wrapText="1"/>
    </xf>
    <xf numFmtId="0" fontId="21" fillId="2" borderId="17" xfId="0" applyFont="1" applyFill="1" applyBorder="1" applyAlignment="1" applyProtection="1">
      <alignment vertical="center"/>
    </xf>
    <xf numFmtId="0" fontId="21" fillId="2" borderId="0" xfId="0" applyFont="1" applyFill="1" applyAlignment="1" applyProtection="1">
      <alignment vertical="center"/>
    </xf>
    <xf numFmtId="0" fontId="21" fillId="2" borderId="18" xfId="0" applyFont="1" applyFill="1" applyBorder="1" applyAlignment="1" applyProtection="1">
      <alignment vertical="center"/>
    </xf>
    <xf numFmtId="0" fontId="21" fillId="2" borderId="1" xfId="0" applyFont="1" applyFill="1" applyBorder="1" applyAlignment="1" applyProtection="1">
      <alignment horizontal="center" vertical="center"/>
    </xf>
    <xf numFmtId="0" fontId="31" fillId="2" borderId="3" xfId="0" applyFont="1" applyFill="1" applyBorder="1" applyAlignment="1" applyProtection="1">
      <alignment horizontal="left" vertical="center" wrapText="1"/>
    </xf>
    <xf numFmtId="0" fontId="31" fillId="2" borderId="4" xfId="0" applyFont="1" applyFill="1" applyBorder="1" applyAlignment="1" applyProtection="1">
      <alignment horizontal="left" vertical="center" wrapText="1"/>
    </xf>
    <xf numFmtId="0" fontId="27" fillId="2" borderId="5" xfId="0" applyFont="1" applyFill="1" applyBorder="1" applyAlignment="1" applyProtection="1">
      <alignment horizontal="left" vertical="center" wrapText="1"/>
    </xf>
    <xf numFmtId="0" fontId="21" fillId="2" borderId="6" xfId="0" applyFont="1" applyFill="1" applyBorder="1" applyAlignment="1" applyProtection="1">
      <alignment horizontal="left" vertical="center" wrapText="1"/>
    </xf>
    <xf numFmtId="0" fontId="21" fillId="2" borderId="7" xfId="0" applyFont="1" applyFill="1" applyBorder="1" applyAlignment="1" applyProtection="1">
      <alignment horizontal="left" vertical="center" wrapText="1"/>
    </xf>
    <xf numFmtId="176" fontId="12" fillId="2" borderId="5" xfId="0" applyNumberFormat="1" applyFont="1" applyFill="1" applyBorder="1" applyAlignment="1" applyProtection="1">
      <alignment vertical="center"/>
    </xf>
    <xf numFmtId="176" fontId="12" fillId="2" borderId="6" xfId="0" applyNumberFormat="1" applyFont="1" applyFill="1" applyBorder="1" applyAlignment="1" applyProtection="1">
      <alignment vertical="center"/>
    </xf>
    <xf numFmtId="0" fontId="9" fillId="0" borderId="21" xfId="0" applyFont="1" applyBorder="1" applyAlignment="1" applyProtection="1">
      <alignment horizontal="left" vertical="center"/>
    </xf>
    <xf numFmtId="0" fontId="9" fillId="0" borderId="22" xfId="0" applyFont="1" applyBorder="1" applyAlignment="1" applyProtection="1">
      <alignment horizontal="left" vertical="center"/>
    </xf>
    <xf numFmtId="0" fontId="9" fillId="0" borderId="42" xfId="0" applyFont="1" applyBorder="1" applyAlignment="1" applyProtection="1">
      <alignment horizontal="left" vertical="center"/>
    </xf>
    <xf numFmtId="0" fontId="9" fillId="0" borderId="21" xfId="0" applyFont="1" applyBorder="1" applyAlignment="1" applyProtection="1">
      <alignment horizontal="left" vertical="center" wrapText="1"/>
    </xf>
    <xf numFmtId="0" fontId="9" fillId="0" borderId="22" xfId="0" applyFont="1" applyBorder="1" applyAlignment="1" applyProtection="1">
      <alignment horizontal="left" vertical="center" wrapText="1"/>
    </xf>
    <xf numFmtId="0" fontId="9" fillId="0" borderId="42" xfId="0" applyFont="1" applyBorder="1" applyAlignment="1" applyProtection="1">
      <alignment horizontal="left" vertical="center" wrapText="1"/>
    </xf>
    <xf numFmtId="0" fontId="30" fillId="2" borderId="89" xfId="0" applyFont="1" applyFill="1" applyBorder="1" applyAlignment="1" applyProtection="1">
      <alignment horizontal="center" vertical="center"/>
    </xf>
    <xf numFmtId="0" fontId="30" fillId="2" borderId="90" xfId="0" applyFont="1" applyFill="1" applyBorder="1" applyAlignment="1" applyProtection="1">
      <alignment horizontal="center" vertical="center"/>
    </xf>
    <xf numFmtId="0" fontId="31" fillId="2" borderId="91" xfId="0" applyFont="1" applyFill="1" applyBorder="1" applyAlignment="1" applyProtection="1">
      <alignment horizontal="left" vertical="center" wrapText="1"/>
    </xf>
    <xf numFmtId="0" fontId="31" fillId="2" borderId="11" xfId="0" applyFont="1" applyFill="1" applyBorder="1" applyAlignment="1" applyProtection="1">
      <alignment horizontal="left" vertical="center" wrapText="1"/>
    </xf>
    <xf numFmtId="0" fontId="31" fillId="2" borderId="68" xfId="0" applyFont="1" applyFill="1" applyBorder="1" applyAlignment="1" applyProtection="1">
      <alignment horizontal="left" vertical="center" wrapText="1"/>
    </xf>
    <xf numFmtId="176" fontId="22" fillId="29" borderId="46" xfId="0" applyNumberFormat="1" applyFont="1" applyFill="1" applyBorder="1" applyAlignment="1" applyProtection="1">
      <alignment horizontal="right" vertical="center" shrinkToFit="1"/>
      <protection locked="0"/>
    </xf>
    <xf numFmtId="176" fontId="22" fillId="29" borderId="32" xfId="0" applyNumberFormat="1" applyFont="1" applyFill="1" applyBorder="1" applyAlignment="1" applyProtection="1">
      <alignment horizontal="right" vertical="center" shrinkToFit="1"/>
      <protection locked="0"/>
    </xf>
    <xf numFmtId="176" fontId="22" fillId="29" borderId="33" xfId="0" applyNumberFormat="1" applyFont="1" applyFill="1" applyBorder="1" applyAlignment="1" applyProtection="1">
      <alignment horizontal="right" vertical="center" shrinkToFit="1"/>
      <protection locked="0"/>
    </xf>
    <xf numFmtId="0" fontId="25" fillId="2" borderId="0" xfId="0" applyFont="1" applyFill="1" applyAlignment="1" applyProtection="1">
      <alignment horizontal="left" vertical="top" wrapText="1"/>
    </xf>
    <xf numFmtId="0" fontId="21" fillId="0" borderId="3" xfId="0" applyFont="1" applyBorder="1" applyAlignment="1" applyProtection="1">
      <alignment horizontal="left" vertical="center"/>
    </xf>
    <xf numFmtId="0" fontId="21" fillId="0" borderId="4" xfId="0" applyFont="1" applyBorder="1" applyAlignment="1" applyProtection="1">
      <alignment horizontal="left" vertical="center"/>
    </xf>
    <xf numFmtId="0" fontId="9" fillId="0" borderId="21" xfId="0" applyFont="1" applyBorder="1" applyAlignment="1" applyProtection="1">
      <alignment horizontal="left" vertical="center" shrinkToFit="1"/>
    </xf>
    <xf numFmtId="0" fontId="9" fillId="0" borderId="22" xfId="0" applyFont="1" applyBorder="1" applyAlignment="1" applyProtection="1">
      <alignment horizontal="left" vertical="center" shrinkToFit="1"/>
    </xf>
    <xf numFmtId="0" fontId="9" fillId="0" borderId="42" xfId="0" applyFont="1" applyBorder="1" applyAlignment="1" applyProtection="1">
      <alignment horizontal="left" vertical="center" shrinkToFit="1"/>
    </xf>
    <xf numFmtId="0" fontId="30" fillId="2" borderId="0" xfId="0" applyFont="1" applyFill="1" applyAlignment="1" applyProtection="1">
      <alignment horizontal="left" vertical="top" wrapText="1"/>
    </xf>
    <xf numFmtId="0" fontId="21" fillId="2" borderId="3" xfId="0" applyFont="1" applyFill="1" applyBorder="1" applyAlignment="1" applyProtection="1">
      <alignment horizontal="left" vertical="center" wrapText="1"/>
    </xf>
    <xf numFmtId="0" fontId="21" fillId="2" borderId="4" xfId="0" applyFont="1" applyFill="1" applyBorder="1" applyAlignment="1" applyProtection="1">
      <alignment horizontal="left" vertical="center" wrapText="1"/>
    </xf>
    <xf numFmtId="176" fontId="12" fillId="29" borderId="57" xfId="0" applyNumberFormat="1" applyFont="1" applyFill="1" applyBorder="1" applyProtection="1">
      <alignment vertical="center"/>
      <protection locked="0"/>
    </xf>
    <xf numFmtId="176" fontId="12" fillId="29" borderId="58" xfId="0" applyNumberFormat="1" applyFont="1" applyFill="1" applyBorder="1" applyProtection="1">
      <alignment vertical="center"/>
      <protection locked="0"/>
    </xf>
    <xf numFmtId="176" fontId="12" fillId="29" borderId="59" xfId="0" applyNumberFormat="1" applyFont="1" applyFill="1" applyBorder="1" applyProtection="1">
      <alignment vertical="center"/>
      <protection locked="0"/>
    </xf>
    <xf numFmtId="0" fontId="66" fillId="2" borderId="0" xfId="0" applyFont="1" applyFill="1" applyAlignment="1" applyProtection="1">
      <alignment horizontal="left" vertical="center" wrapText="1"/>
    </xf>
    <xf numFmtId="0" fontId="31" fillId="2" borderId="6" xfId="0" applyFont="1" applyFill="1" applyBorder="1" applyAlignment="1" applyProtection="1">
      <alignment horizontal="left" vertical="center" wrapText="1"/>
    </xf>
    <xf numFmtId="0" fontId="31" fillId="2" borderId="6" xfId="0" applyFont="1" applyFill="1" applyBorder="1" applyAlignment="1" applyProtection="1">
      <alignment horizontal="left" vertical="center"/>
    </xf>
    <xf numFmtId="0" fontId="27" fillId="0" borderId="118" xfId="0" applyFont="1" applyBorder="1" applyAlignment="1" applyProtection="1">
      <alignment vertical="center" wrapText="1"/>
    </xf>
    <xf numFmtId="0" fontId="27" fillId="0" borderId="119" xfId="0" applyFont="1" applyBorder="1" applyAlignment="1" applyProtection="1">
      <alignment vertical="center" wrapText="1"/>
    </xf>
    <xf numFmtId="0" fontId="27" fillId="0" borderId="0" xfId="0" applyFont="1" applyAlignment="1" applyProtection="1">
      <alignment vertical="center" wrapText="1"/>
    </xf>
    <xf numFmtId="0" fontId="27" fillId="0" borderId="18" xfId="0" applyFont="1" applyBorder="1" applyAlignment="1" applyProtection="1">
      <alignment vertical="center" wrapText="1"/>
    </xf>
    <xf numFmtId="0" fontId="21" fillId="29" borderId="120" xfId="0" applyFont="1" applyFill="1" applyBorder="1" applyAlignment="1" applyProtection="1">
      <alignment horizontal="center" vertical="center"/>
      <protection locked="0"/>
    </xf>
    <xf numFmtId="0" fontId="21" fillId="29" borderId="124" xfId="0" applyFont="1" applyFill="1" applyBorder="1" applyAlignment="1" applyProtection="1">
      <alignment horizontal="center" vertical="center"/>
      <protection locked="0"/>
    </xf>
    <xf numFmtId="0" fontId="36" fillId="0" borderId="121" xfId="0" applyFont="1" applyBorder="1" applyAlignment="1" applyProtection="1">
      <alignment horizontal="center" vertical="center"/>
    </xf>
    <xf numFmtId="0" fontId="36" fillId="0" borderId="118" xfId="0" applyFont="1" applyBorder="1" applyAlignment="1" applyProtection="1">
      <alignment horizontal="center" vertical="center"/>
    </xf>
    <xf numFmtId="0" fontId="31" fillId="2" borderId="9" xfId="0" applyFont="1" applyFill="1" applyBorder="1" applyAlignment="1" applyProtection="1">
      <alignment horizontal="left" vertical="center"/>
    </xf>
    <xf numFmtId="0" fontId="31" fillId="2" borderId="44" xfId="0" applyFont="1" applyFill="1" applyBorder="1" applyAlignment="1" applyProtection="1">
      <alignment horizontal="left" vertical="center"/>
    </xf>
    <xf numFmtId="0" fontId="31" fillId="2" borderId="8" xfId="0" applyFont="1" applyFill="1" applyBorder="1" applyAlignment="1" applyProtection="1">
      <alignment horizontal="left" vertical="center" wrapText="1"/>
    </xf>
    <xf numFmtId="0" fontId="31" fillId="2" borderId="9" xfId="0" applyFont="1" applyFill="1" applyBorder="1" applyAlignment="1" applyProtection="1">
      <alignment horizontal="left" vertical="center" wrapText="1"/>
    </xf>
    <xf numFmtId="0" fontId="31" fillId="2" borderId="44" xfId="0" applyFont="1" applyFill="1" applyBorder="1" applyAlignment="1" applyProtection="1">
      <alignment horizontal="left" vertical="center" wrapText="1"/>
    </xf>
    <xf numFmtId="0" fontId="27" fillId="0" borderId="122" xfId="0" applyFont="1" applyBorder="1" applyAlignment="1" applyProtection="1">
      <alignment horizontal="left" vertical="center" wrapText="1"/>
    </xf>
    <xf numFmtId="0" fontId="27" fillId="0" borderId="66" xfId="0" applyFont="1" applyBorder="1" applyAlignment="1" applyProtection="1">
      <alignment horizontal="left" vertical="center" wrapText="1"/>
    </xf>
    <xf numFmtId="0" fontId="27" fillId="0" borderId="67" xfId="0" applyFont="1" applyBorder="1" applyAlignment="1" applyProtection="1">
      <alignment horizontal="left" vertical="center" wrapText="1"/>
    </xf>
    <xf numFmtId="0" fontId="30" fillId="29" borderId="8" xfId="0" applyFont="1" applyFill="1" applyBorder="1" applyAlignment="1" applyProtection="1">
      <alignment horizontal="left" vertical="center" wrapText="1" shrinkToFit="1"/>
      <protection locked="0"/>
    </xf>
    <xf numFmtId="0" fontId="30" fillId="29" borderId="9" xfId="0" applyFont="1" applyFill="1" applyBorder="1" applyAlignment="1" applyProtection="1">
      <alignment horizontal="left" vertical="center" wrapText="1" shrinkToFit="1"/>
      <protection locked="0"/>
    </xf>
    <xf numFmtId="0" fontId="30" fillId="29" borderId="44" xfId="0" applyFont="1" applyFill="1" applyBorder="1" applyAlignment="1" applyProtection="1">
      <alignment horizontal="left" vertical="center" wrapText="1" shrinkToFit="1"/>
      <protection locked="0"/>
    </xf>
    <xf numFmtId="0" fontId="21" fillId="29" borderId="34" xfId="0" applyFont="1" applyFill="1" applyBorder="1" applyAlignment="1" applyProtection="1">
      <alignment horizontal="center" vertical="center"/>
      <protection locked="0"/>
    </xf>
    <xf numFmtId="0" fontId="21" fillId="29" borderId="36" xfId="0" applyFont="1" applyFill="1" applyBorder="1" applyAlignment="1" applyProtection="1">
      <alignment horizontal="center" vertical="center"/>
      <protection locked="0"/>
    </xf>
    <xf numFmtId="0" fontId="36" fillId="0" borderId="123" xfId="0" applyFont="1" applyBorder="1" applyAlignment="1" applyProtection="1">
      <alignment horizontal="center" vertical="center"/>
    </xf>
    <xf numFmtId="0" fontId="36" fillId="0" borderId="126" xfId="0" applyFont="1" applyBorder="1" applyAlignment="1" applyProtection="1">
      <alignment horizontal="center" vertical="center"/>
    </xf>
    <xf numFmtId="0" fontId="25" fillId="2" borderId="9" xfId="0" applyFont="1" applyFill="1" applyBorder="1" applyAlignment="1" applyProtection="1">
      <alignment horizontal="left" vertical="center"/>
    </xf>
    <xf numFmtId="0" fontId="25" fillId="2" borderId="44" xfId="0" applyFont="1" applyFill="1" applyBorder="1" applyAlignment="1" applyProtection="1">
      <alignment horizontal="left" vertical="center"/>
    </xf>
    <xf numFmtId="0" fontId="9" fillId="0" borderId="23" xfId="0" applyFont="1" applyBorder="1" applyAlignment="1" applyProtection="1">
      <alignment horizontal="center" vertical="center"/>
    </xf>
    <xf numFmtId="0" fontId="9" fillId="0" borderId="24" xfId="0" applyFont="1" applyBorder="1" applyAlignment="1" applyProtection="1">
      <alignment horizontal="center" vertical="center"/>
    </xf>
    <xf numFmtId="0" fontId="9" fillId="0" borderId="25" xfId="0" applyFont="1" applyBorder="1" applyAlignment="1" applyProtection="1">
      <alignment horizontal="center" vertical="center"/>
    </xf>
    <xf numFmtId="0" fontId="9" fillId="0" borderId="36" xfId="0" applyFont="1" applyBorder="1" applyAlignment="1" applyProtection="1">
      <alignment horizontal="center" vertical="center"/>
    </xf>
    <xf numFmtId="0" fontId="9" fillId="0" borderId="151" xfId="0" applyFont="1" applyBorder="1" applyAlignment="1" applyProtection="1">
      <alignment horizontal="center" vertical="center"/>
    </xf>
    <xf numFmtId="0" fontId="9" fillId="0" borderId="152" xfId="0" applyFont="1" applyBorder="1" applyAlignment="1" applyProtection="1">
      <alignment horizontal="center" vertical="center"/>
    </xf>
    <xf numFmtId="49" fontId="21" fillId="0" borderId="2" xfId="0" applyNumberFormat="1" applyFont="1" applyFill="1" applyBorder="1" applyAlignment="1" applyProtection="1">
      <alignment horizontal="left" vertical="center" wrapText="1"/>
    </xf>
    <xf numFmtId="49" fontId="21" fillId="0" borderId="3" xfId="0" applyNumberFormat="1" applyFont="1" applyFill="1" applyBorder="1" applyAlignment="1" applyProtection="1">
      <alignment horizontal="left" vertical="center" wrapText="1"/>
    </xf>
    <xf numFmtId="0" fontId="27" fillId="0" borderId="131" xfId="0" applyFont="1" applyBorder="1" applyAlignment="1" applyProtection="1">
      <alignment horizontal="left" vertical="center"/>
    </xf>
    <xf numFmtId="0" fontId="27" fillId="0" borderId="15" xfId="0" applyFont="1" applyBorder="1" applyAlignment="1" applyProtection="1">
      <alignment horizontal="left" vertical="center"/>
    </xf>
    <xf numFmtId="0" fontId="27" fillId="0" borderId="20" xfId="0" applyFont="1" applyBorder="1" applyAlignment="1" applyProtection="1">
      <alignment horizontal="left" vertical="center"/>
    </xf>
    <xf numFmtId="49" fontId="21" fillId="0" borderId="2" xfId="0" applyNumberFormat="1" applyFont="1" applyBorder="1" applyAlignment="1" applyProtection="1">
      <alignment horizontal="left" vertical="center" wrapText="1"/>
    </xf>
    <xf numFmtId="49" fontId="21" fillId="0" borderId="3" xfId="0" applyNumberFormat="1" applyFont="1" applyBorder="1" applyAlignment="1" applyProtection="1">
      <alignment horizontal="left" vertical="center" wrapText="1"/>
    </xf>
    <xf numFmtId="49" fontId="27" fillId="3" borderId="21" xfId="0" applyNumberFormat="1" applyFont="1" applyFill="1" applyBorder="1" applyAlignment="1" applyProtection="1">
      <alignment horizontal="center" vertical="center" wrapText="1"/>
    </xf>
    <xf numFmtId="49" fontId="27" fillId="3" borderId="22" xfId="0" applyNumberFormat="1" applyFont="1" applyFill="1" applyBorder="1" applyAlignment="1" applyProtection="1">
      <alignment horizontal="center" vertical="center" wrapText="1"/>
    </xf>
    <xf numFmtId="49" fontId="27" fillId="3" borderId="42" xfId="0" applyNumberFormat="1" applyFont="1" applyFill="1" applyBorder="1" applyAlignment="1" applyProtection="1">
      <alignment horizontal="center" vertical="center" wrapText="1"/>
    </xf>
    <xf numFmtId="0" fontId="25" fillId="0" borderId="122" xfId="0" applyFont="1" applyBorder="1" applyAlignment="1" applyProtection="1">
      <alignment horizontal="left" vertical="center" wrapText="1"/>
    </xf>
    <xf numFmtId="0" fontId="25" fillId="0" borderId="66" xfId="0" applyFont="1" applyBorder="1" applyAlignment="1" applyProtection="1">
      <alignment horizontal="left" vertical="center" wrapText="1"/>
    </xf>
    <xf numFmtId="0" fontId="25" fillId="0" borderId="67" xfId="0" applyFont="1" applyBorder="1" applyAlignment="1" applyProtection="1">
      <alignment horizontal="left" vertical="center" wrapText="1"/>
    </xf>
    <xf numFmtId="0" fontId="25" fillId="0" borderId="8" xfId="0" applyFont="1" applyBorder="1" applyAlignment="1" applyProtection="1">
      <alignment horizontal="left" vertical="center" wrapText="1"/>
    </xf>
    <xf numFmtId="0" fontId="25" fillId="0" borderId="9" xfId="0" applyFont="1" applyBorder="1" applyAlignment="1" applyProtection="1">
      <alignment horizontal="left" vertical="center" wrapText="1"/>
    </xf>
    <xf numFmtId="0" fontId="25" fillId="0" borderId="44" xfId="0" applyFont="1" applyBorder="1" applyAlignment="1" applyProtection="1">
      <alignment horizontal="left" vertical="center" wrapText="1"/>
    </xf>
    <xf numFmtId="0" fontId="25" fillId="0" borderId="127" xfId="0" applyFont="1" applyBorder="1" applyAlignment="1" applyProtection="1">
      <alignment horizontal="left" vertical="center" wrapText="1"/>
    </xf>
    <xf numFmtId="0" fontId="25" fillId="0" borderId="41" xfId="0" applyFont="1" applyBorder="1" applyAlignment="1" applyProtection="1">
      <alignment horizontal="left" vertical="center" wrapText="1"/>
    </xf>
    <xf numFmtId="0" fontId="25" fillId="0" borderId="128" xfId="0" applyFont="1" applyBorder="1" applyAlignment="1" applyProtection="1">
      <alignment horizontal="left" vertical="center" wrapText="1"/>
    </xf>
    <xf numFmtId="0" fontId="25" fillId="29" borderId="127" xfId="0" applyFont="1" applyFill="1" applyBorder="1" applyAlignment="1" applyProtection="1">
      <alignment horizontal="left" vertical="center" wrapText="1" shrinkToFit="1"/>
      <protection locked="0"/>
    </xf>
    <xf numFmtId="0" fontId="25" fillId="29" borderId="41" xfId="0" applyFont="1" applyFill="1" applyBorder="1" applyAlignment="1" applyProtection="1">
      <alignment horizontal="left" vertical="center" wrapText="1" shrinkToFit="1"/>
      <protection locked="0"/>
    </xf>
    <xf numFmtId="0" fontId="25" fillId="29" borderId="128" xfId="0" applyFont="1" applyFill="1" applyBorder="1" applyAlignment="1" applyProtection="1">
      <alignment horizontal="left" vertical="center" wrapText="1" shrinkToFit="1"/>
      <protection locked="0"/>
    </xf>
    <xf numFmtId="0" fontId="25" fillId="2" borderId="0" xfId="0" applyFont="1" applyFill="1" applyAlignment="1" applyProtection="1">
      <alignment vertical="center" wrapText="1"/>
    </xf>
    <xf numFmtId="0" fontId="21" fillId="0" borderId="6" xfId="0" applyFont="1" applyBorder="1" applyAlignment="1" applyProtection="1">
      <alignment horizontal="left" vertical="center"/>
    </xf>
    <xf numFmtId="0" fontId="21" fillId="0" borderId="7" xfId="0" applyFont="1" applyBorder="1" applyAlignment="1" applyProtection="1">
      <alignment horizontal="left" vertical="center"/>
    </xf>
    <xf numFmtId="0" fontId="21" fillId="2" borderId="18" xfId="0" applyFont="1" applyFill="1" applyBorder="1" applyAlignment="1" applyProtection="1">
      <alignment horizontal="center" vertical="center"/>
    </xf>
    <xf numFmtId="0" fontId="33" fillId="0" borderId="24" xfId="0" applyFont="1" applyBorder="1" applyAlignment="1" applyProtection="1">
      <alignment horizontal="left" vertical="center" wrapText="1"/>
    </xf>
    <xf numFmtId="0" fontId="33" fillId="0" borderId="25" xfId="0" applyFont="1" applyBorder="1" applyAlignment="1" applyProtection="1">
      <alignment horizontal="left" vertical="center" wrapText="1"/>
    </xf>
    <xf numFmtId="0" fontId="9" fillId="0" borderId="21" xfId="0" applyFont="1" applyBorder="1" applyAlignment="1" applyProtection="1">
      <alignment horizontal="center" vertical="center" wrapText="1"/>
    </xf>
    <xf numFmtId="0" fontId="9" fillId="0" borderId="22" xfId="0" applyFont="1" applyBorder="1" applyAlignment="1" applyProtection="1">
      <alignment horizontal="center" vertical="center" wrapText="1"/>
    </xf>
    <xf numFmtId="0" fontId="9" fillId="0" borderId="42" xfId="0" applyFont="1" applyBorder="1" applyAlignment="1" applyProtection="1">
      <alignment horizontal="center" vertical="center" wrapText="1"/>
    </xf>
    <xf numFmtId="0" fontId="27" fillId="29" borderId="112" xfId="0" applyFont="1" applyFill="1" applyBorder="1" applyAlignment="1" applyProtection="1">
      <alignment horizontal="center" vertical="center" shrinkToFit="1"/>
      <protection locked="0"/>
    </xf>
    <xf numFmtId="0" fontId="21" fillId="0" borderId="63" xfId="0" applyFont="1" applyBorder="1" applyAlignment="1" applyProtection="1">
      <alignment horizontal="center" vertical="center"/>
    </xf>
    <xf numFmtId="0" fontId="21" fillId="0" borderId="79" xfId="0" applyFont="1" applyBorder="1" applyAlignment="1" applyProtection="1">
      <alignment horizontal="center" vertical="center"/>
    </xf>
    <xf numFmtId="0" fontId="21" fillId="0" borderId="81" xfId="0" applyFont="1" applyBorder="1" applyAlignment="1" applyProtection="1">
      <alignment horizontal="center" vertical="center"/>
    </xf>
    <xf numFmtId="176" fontId="21" fillId="0" borderId="63" xfId="0" applyNumberFormat="1" applyFont="1" applyFill="1" applyBorder="1" applyAlignment="1" applyProtection="1">
      <alignment horizontal="right" vertical="center" shrinkToFit="1"/>
      <protection locked="0"/>
    </xf>
    <xf numFmtId="176" fontId="21" fillId="0" borderId="81" xfId="0" applyNumberFormat="1" applyFont="1" applyFill="1" applyBorder="1" applyAlignment="1" applyProtection="1">
      <alignment horizontal="right" vertical="center" shrinkToFit="1"/>
      <protection locked="0"/>
    </xf>
    <xf numFmtId="176" fontId="21" fillId="30" borderId="63" xfId="0" applyNumberFormat="1" applyFont="1" applyFill="1" applyBorder="1" applyAlignment="1" applyProtection="1">
      <alignment horizontal="right" vertical="center" shrinkToFit="1"/>
      <protection locked="0"/>
    </xf>
    <xf numFmtId="176" fontId="21" fillId="30" borderId="93" xfId="0" applyNumberFormat="1" applyFont="1" applyFill="1" applyBorder="1" applyAlignment="1" applyProtection="1">
      <alignment horizontal="right" vertical="center" shrinkToFit="1"/>
      <protection locked="0"/>
    </xf>
    <xf numFmtId="176" fontId="21" fillId="0" borderId="58" xfId="0" applyNumberFormat="1" applyFont="1" applyFill="1" applyBorder="1" applyAlignment="1" applyProtection="1">
      <alignment horizontal="right" vertical="center" shrinkToFit="1"/>
    </xf>
    <xf numFmtId="176" fontId="21" fillId="0" borderId="1" xfId="0" applyNumberFormat="1" applyFont="1" applyFill="1" applyBorder="1" applyAlignment="1" applyProtection="1">
      <alignment horizontal="right" vertical="center" shrinkToFit="1"/>
    </xf>
    <xf numFmtId="0" fontId="31" fillId="2" borderId="2" xfId="0" applyFont="1" applyFill="1" applyBorder="1" applyAlignment="1" applyProtection="1">
      <alignment horizontal="left" vertical="center" wrapText="1"/>
    </xf>
    <xf numFmtId="0" fontId="31" fillId="2" borderId="83" xfId="0" applyFont="1" applyFill="1" applyBorder="1" applyAlignment="1" applyProtection="1">
      <alignment horizontal="left" vertical="center" wrapText="1"/>
    </xf>
    <xf numFmtId="0" fontId="21" fillId="0" borderId="2" xfId="0" applyFont="1" applyBorder="1" applyAlignment="1" applyProtection="1">
      <alignment horizontal="center" vertical="center"/>
    </xf>
    <xf numFmtId="0" fontId="21" fillId="0" borderId="3" xfId="0" applyFont="1" applyBorder="1" applyAlignment="1" applyProtection="1">
      <alignment horizontal="center" vertical="center"/>
    </xf>
    <xf numFmtId="0" fontId="21" fillId="0" borderId="4" xfId="0" applyFont="1" applyBorder="1" applyAlignment="1" applyProtection="1">
      <alignment horizontal="center" vertical="center"/>
    </xf>
    <xf numFmtId="176" fontId="21" fillId="0" borderId="2" xfId="0" applyNumberFormat="1" applyFont="1" applyFill="1" applyBorder="1" applyAlignment="1" applyProtection="1">
      <alignment horizontal="right" vertical="center" shrinkToFit="1"/>
      <protection locked="0"/>
    </xf>
    <xf numFmtId="176" fontId="21" fillId="0" borderId="4" xfId="0" applyNumberFormat="1" applyFont="1" applyFill="1" applyBorder="1" applyAlignment="1" applyProtection="1">
      <alignment horizontal="right" vertical="center" shrinkToFit="1"/>
      <protection locked="0"/>
    </xf>
    <xf numFmtId="176" fontId="21" fillId="30" borderId="19" xfId="0" applyNumberFormat="1" applyFont="1" applyFill="1" applyBorder="1" applyAlignment="1" applyProtection="1">
      <alignment horizontal="right" vertical="center" shrinkToFit="1"/>
      <protection locked="0"/>
    </xf>
    <xf numFmtId="176" fontId="21" fillId="30" borderId="71" xfId="0" applyNumberFormat="1" applyFont="1" applyFill="1" applyBorder="1" applyAlignment="1" applyProtection="1">
      <alignment horizontal="right" vertical="center" shrinkToFit="1"/>
      <protection locked="0"/>
    </xf>
    <xf numFmtId="176" fontId="21" fillId="0" borderId="2" xfId="0" applyNumberFormat="1" applyFont="1" applyBorder="1" applyAlignment="1" applyProtection="1">
      <alignment horizontal="right" vertical="center" shrinkToFit="1"/>
      <protection locked="0"/>
    </xf>
    <xf numFmtId="176" fontId="21" fillId="0" borderId="4" xfId="0" applyNumberFormat="1" applyFont="1" applyBorder="1" applyAlignment="1" applyProtection="1">
      <alignment horizontal="right" vertical="center" shrinkToFit="1"/>
      <protection locked="0"/>
    </xf>
    <xf numFmtId="0" fontId="75" fillId="2" borderId="2" xfId="0" applyFont="1" applyFill="1" applyBorder="1" applyAlignment="1" applyProtection="1">
      <alignment horizontal="center" vertical="center"/>
    </xf>
    <xf numFmtId="0" fontId="75" fillId="2" borderId="3" xfId="0" applyFont="1" applyFill="1" applyBorder="1" applyAlignment="1" applyProtection="1">
      <alignment horizontal="center" vertical="center"/>
    </xf>
    <xf numFmtId="0" fontId="0" fillId="2" borderId="34" xfId="0" applyFill="1" applyBorder="1" applyAlignment="1" applyProtection="1">
      <alignment horizontal="center" vertical="center" wrapText="1"/>
    </xf>
    <xf numFmtId="0" fontId="34" fillId="2" borderId="34" xfId="0" applyFont="1" applyFill="1" applyBorder="1" applyAlignment="1" applyProtection="1">
      <alignment horizontal="center" vertical="center" wrapText="1"/>
    </xf>
    <xf numFmtId="0" fontId="75" fillId="2" borderId="1" xfId="0" applyFont="1" applyFill="1" applyBorder="1" applyAlignment="1" applyProtection="1">
      <alignment horizontal="center" vertical="center"/>
    </xf>
    <xf numFmtId="176" fontId="21" fillId="30" borderId="62" xfId="0" applyNumberFormat="1" applyFont="1" applyFill="1" applyBorder="1" applyAlignment="1" applyProtection="1">
      <alignment horizontal="right" vertical="center" shrinkToFit="1"/>
      <protection locked="0"/>
    </xf>
    <xf numFmtId="176" fontId="21" fillId="30" borderId="96" xfId="0" applyNumberFormat="1" applyFont="1" applyFill="1" applyBorder="1" applyAlignment="1" applyProtection="1">
      <alignment horizontal="right" vertical="center" shrinkToFit="1"/>
      <protection locked="0"/>
    </xf>
    <xf numFmtId="176" fontId="21" fillId="0" borderId="48" xfId="0" applyNumberFormat="1" applyFont="1" applyFill="1" applyBorder="1" applyAlignment="1" applyProtection="1">
      <alignment horizontal="right" vertical="center" shrinkToFit="1"/>
    </xf>
    <xf numFmtId="0" fontId="76" fillId="0" borderId="0" xfId="0" applyFont="1" applyBorder="1" applyAlignment="1" applyProtection="1">
      <alignment horizontal="center" vertical="center" wrapText="1"/>
    </xf>
    <xf numFmtId="0" fontId="17" fillId="2" borderId="1" xfId="0" applyFont="1" applyFill="1" applyBorder="1" applyAlignment="1" applyProtection="1">
      <alignment horizontal="center" vertical="center"/>
    </xf>
    <xf numFmtId="0" fontId="17" fillId="2" borderId="2" xfId="0" applyFont="1" applyFill="1" applyBorder="1" applyAlignment="1" applyProtection="1">
      <alignment horizontal="center" vertical="center"/>
    </xf>
    <xf numFmtId="0" fontId="17" fillId="2" borderId="21" xfId="0" applyFont="1" applyFill="1" applyBorder="1" applyAlignment="1" applyProtection="1">
      <alignment horizontal="left" vertical="center"/>
    </xf>
    <xf numFmtId="0" fontId="17" fillId="2" borderId="22" xfId="0" applyFont="1" applyFill="1" applyBorder="1" applyAlignment="1" applyProtection="1">
      <alignment horizontal="left" vertical="center"/>
    </xf>
    <xf numFmtId="0" fontId="17" fillId="2" borderId="42" xfId="0" applyFont="1" applyFill="1" applyBorder="1" applyAlignment="1" applyProtection="1">
      <alignment horizontal="left" vertical="center"/>
    </xf>
    <xf numFmtId="0" fontId="12" fillId="2" borderId="13" xfId="0" applyFont="1" applyFill="1" applyBorder="1" applyAlignment="1" applyProtection="1">
      <alignment horizontal="left" vertical="center" wrapText="1"/>
    </xf>
    <xf numFmtId="0" fontId="12" fillId="2" borderId="1" xfId="0" applyFont="1" applyFill="1" applyBorder="1" applyAlignment="1" applyProtection="1">
      <alignment horizontal="left" vertical="center" wrapText="1"/>
    </xf>
    <xf numFmtId="0" fontId="31" fillId="2" borderId="13" xfId="0" applyFont="1" applyFill="1" applyBorder="1" applyAlignment="1" applyProtection="1">
      <alignment horizontal="center" vertical="center" wrapText="1"/>
    </xf>
    <xf numFmtId="0" fontId="31" fillId="2" borderId="14" xfId="0" applyFont="1" applyFill="1" applyBorder="1" applyAlignment="1" applyProtection="1">
      <alignment horizontal="center" vertical="center" wrapText="1"/>
    </xf>
    <xf numFmtId="0" fontId="17" fillId="0" borderId="22" xfId="0" applyFont="1" applyBorder="1" applyAlignment="1" applyProtection="1">
      <alignment horizontal="center" vertical="center" wrapText="1"/>
    </xf>
    <xf numFmtId="0" fontId="31" fillId="2" borderId="1" xfId="0" applyFont="1" applyFill="1" applyBorder="1" applyAlignment="1" applyProtection="1">
      <alignment horizontal="center" vertical="center" wrapText="1"/>
    </xf>
    <xf numFmtId="0" fontId="74" fillId="3" borderId="85" xfId="0" applyFont="1" applyFill="1" applyBorder="1" applyAlignment="1" applyProtection="1">
      <alignment horizontal="center" vertical="center"/>
    </xf>
    <xf numFmtId="0" fontId="74" fillId="3" borderId="64" xfId="0" applyFont="1" applyFill="1" applyBorder="1" applyAlignment="1" applyProtection="1">
      <alignment horizontal="center" vertical="center"/>
    </xf>
    <xf numFmtId="0" fontId="25" fillId="2" borderId="143"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42" xfId="0" applyFont="1" applyFill="1" applyBorder="1" applyAlignment="1" applyProtection="1">
      <alignment vertical="center" wrapText="1"/>
    </xf>
    <xf numFmtId="0" fontId="17" fillId="2" borderId="132" xfId="0" applyFont="1" applyFill="1" applyBorder="1" applyAlignment="1" applyProtection="1">
      <alignment horizontal="center" vertical="center" wrapText="1"/>
    </xf>
    <xf numFmtId="0" fontId="17" fillId="2" borderId="24" xfId="0" applyFont="1" applyFill="1" applyBorder="1" applyAlignment="1" applyProtection="1">
      <alignment horizontal="center" vertical="center" wrapText="1"/>
    </xf>
    <xf numFmtId="0" fontId="17" fillId="2" borderId="133" xfId="0" applyFont="1" applyFill="1" applyBorder="1" applyAlignment="1" applyProtection="1">
      <alignment horizontal="center" vertical="center" wrapText="1"/>
    </xf>
    <xf numFmtId="0" fontId="17" fillId="2" borderId="17" xfId="0" applyFont="1" applyFill="1" applyBorder="1" applyAlignment="1" applyProtection="1">
      <alignment horizontal="center" vertical="center" wrapText="1"/>
    </xf>
    <xf numFmtId="0" fontId="17" fillId="2" borderId="0" xfId="0" applyFont="1" applyFill="1" applyAlignment="1" applyProtection="1">
      <alignment horizontal="center" vertical="center" wrapText="1"/>
    </xf>
    <xf numFmtId="0" fontId="17" fillId="2" borderId="18" xfId="0" applyFont="1" applyFill="1" applyBorder="1" applyAlignment="1" applyProtection="1">
      <alignment horizontal="center" vertical="center" wrapText="1"/>
    </xf>
    <xf numFmtId="0" fontId="17" fillId="2" borderId="116" xfId="0" applyFont="1" applyFill="1" applyBorder="1" applyAlignment="1" applyProtection="1">
      <alignment horizontal="center" vertical="center" wrapText="1"/>
    </xf>
    <xf numFmtId="0" fontId="17" fillId="2" borderId="112" xfId="0" applyFont="1" applyFill="1" applyBorder="1" applyAlignment="1" applyProtection="1">
      <alignment horizontal="center" vertical="center" wrapText="1"/>
    </xf>
    <xf numFmtId="0" fontId="17" fillId="2" borderId="134" xfId="0" applyFont="1" applyFill="1" applyBorder="1" applyAlignment="1" applyProtection="1">
      <alignment horizontal="center" vertical="center" wrapText="1"/>
    </xf>
    <xf numFmtId="0" fontId="17" fillId="2" borderId="115" xfId="0" applyFont="1" applyFill="1" applyBorder="1" applyAlignment="1" applyProtection="1">
      <alignment horizontal="center" vertical="center" wrapText="1"/>
    </xf>
    <xf numFmtId="0" fontId="17" fillId="2" borderId="37" xfId="0" applyFont="1" applyFill="1" applyBorder="1" applyAlignment="1" applyProtection="1">
      <alignment horizontal="center" vertical="center" wrapText="1"/>
    </xf>
    <xf numFmtId="0" fontId="17" fillId="2" borderId="99" xfId="0" applyFont="1" applyFill="1" applyBorder="1" applyAlignment="1" applyProtection="1">
      <alignment horizontal="center" vertical="center" wrapText="1"/>
    </xf>
    <xf numFmtId="0" fontId="17" fillId="0" borderId="132" xfId="0" applyFont="1" applyBorder="1" applyAlignment="1" applyProtection="1">
      <alignment horizontal="center" vertical="center"/>
    </xf>
    <xf numFmtId="0" fontId="17" fillId="0" borderId="133" xfId="0" applyFont="1" applyBorder="1" applyAlignment="1" applyProtection="1">
      <alignment horizontal="center" vertical="center"/>
    </xf>
    <xf numFmtId="0" fontId="17" fillId="0" borderId="17" xfId="0" applyFont="1" applyBorder="1" applyAlignment="1" applyProtection="1">
      <alignment horizontal="center" vertical="center"/>
    </xf>
    <xf numFmtId="0" fontId="17" fillId="0" borderId="18" xfId="0" applyFont="1" applyBorder="1" applyAlignment="1" applyProtection="1">
      <alignment horizontal="center" vertical="center"/>
    </xf>
    <xf numFmtId="0" fontId="17" fillId="0" borderId="19" xfId="0" applyFont="1" applyBorder="1" applyAlignment="1" applyProtection="1">
      <alignment horizontal="center" vertical="center"/>
    </xf>
    <xf numFmtId="0" fontId="17" fillId="0" borderId="20" xfId="0" applyFont="1" applyBorder="1" applyAlignment="1" applyProtection="1">
      <alignment horizontal="center" vertical="center"/>
    </xf>
    <xf numFmtId="0" fontId="17" fillId="2" borderId="115" xfId="0" applyFont="1" applyFill="1" applyBorder="1" applyAlignment="1" applyProtection="1">
      <alignment horizontal="center" vertical="center"/>
    </xf>
    <xf numFmtId="0" fontId="17" fillId="2" borderId="37" xfId="0" applyFont="1" applyFill="1" applyBorder="1" applyAlignment="1" applyProtection="1">
      <alignment horizontal="center" vertical="center"/>
    </xf>
    <xf numFmtId="0" fontId="17" fillId="2" borderId="99" xfId="0" applyFont="1" applyFill="1" applyBorder="1" applyAlignment="1" applyProtection="1">
      <alignment horizontal="center" vertical="center"/>
    </xf>
    <xf numFmtId="0" fontId="17" fillId="2" borderId="132" xfId="0" applyFont="1" applyFill="1" applyBorder="1" applyAlignment="1" applyProtection="1">
      <alignment horizontal="center" vertical="center"/>
    </xf>
    <xf numFmtId="0" fontId="17" fillId="2" borderId="17" xfId="0" applyFont="1" applyFill="1" applyBorder="1" applyAlignment="1" applyProtection="1">
      <alignment horizontal="center" vertical="center"/>
    </xf>
    <xf numFmtId="0" fontId="17" fillId="2" borderId="116" xfId="0" applyFont="1" applyFill="1" applyBorder="1" applyAlignment="1" applyProtection="1">
      <alignment horizontal="center" vertical="center"/>
    </xf>
    <xf numFmtId="0" fontId="12" fillId="2" borderId="17" xfId="0" applyFont="1" applyFill="1" applyBorder="1" applyAlignment="1" applyProtection="1">
      <alignment horizontal="center" vertical="center" wrapText="1"/>
    </xf>
    <xf numFmtId="0" fontId="12" fillId="2" borderId="18" xfId="0" applyFont="1" applyFill="1" applyBorder="1" applyAlignment="1" applyProtection="1">
      <alignment horizontal="center" vertical="center" wrapText="1"/>
    </xf>
    <xf numFmtId="0" fontId="17" fillId="2" borderId="85" xfId="0" applyFont="1" applyFill="1" applyBorder="1" applyAlignment="1" applyProtection="1">
      <alignment horizontal="center" vertical="center" wrapText="1"/>
    </xf>
    <xf numFmtId="0" fontId="17" fillId="2" borderId="69" xfId="0" applyFont="1" applyFill="1" applyBorder="1" applyAlignment="1" applyProtection="1">
      <alignment horizontal="center" vertical="center" wrapText="1"/>
    </xf>
    <xf numFmtId="0" fontId="17" fillId="2" borderId="64" xfId="0" applyFont="1" applyFill="1" applyBorder="1" applyAlignment="1" applyProtection="1">
      <alignment horizontal="center" vertical="center" wrapText="1"/>
    </xf>
    <xf numFmtId="0" fontId="76" fillId="2" borderId="145" xfId="0" applyFont="1" applyFill="1" applyBorder="1" applyAlignment="1" applyProtection="1">
      <alignment horizontal="center" vertical="center" wrapText="1"/>
    </xf>
    <xf numFmtId="0" fontId="76" fillId="2" borderId="148" xfId="0" applyFont="1" applyFill="1" applyBorder="1" applyAlignment="1" applyProtection="1">
      <alignment horizontal="center" vertical="center" wrapText="1"/>
    </xf>
    <xf numFmtId="0" fontId="12" fillId="0" borderId="1" xfId="0" applyFont="1" applyFill="1" applyBorder="1" applyAlignment="1" applyProtection="1">
      <alignment horizontal="left" vertical="center" wrapText="1"/>
    </xf>
    <xf numFmtId="0" fontId="0" fillId="0" borderId="5"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17" xfId="0" applyBorder="1" applyAlignment="1" applyProtection="1">
      <alignment horizontal="center" vertical="center" wrapText="1"/>
    </xf>
    <xf numFmtId="0" fontId="0" fillId="0" borderId="18" xfId="0" applyBorder="1" applyAlignment="1" applyProtection="1">
      <alignment horizontal="center" vertical="center" wrapText="1"/>
    </xf>
    <xf numFmtId="0" fontId="31" fillId="2" borderId="0" xfId="0" applyFont="1" applyFill="1" applyAlignment="1" applyProtection="1">
      <alignment horizontal="left" vertical="center" wrapText="1"/>
    </xf>
    <xf numFmtId="0" fontId="31" fillId="2" borderId="112" xfId="0" applyFont="1" applyFill="1" applyBorder="1" applyAlignment="1" applyProtection="1">
      <alignment horizontal="left" vertical="center" wrapText="1"/>
    </xf>
    <xf numFmtId="0" fontId="31" fillId="2" borderId="0" xfId="0" applyFont="1" applyFill="1" applyBorder="1" applyAlignment="1" applyProtection="1">
      <alignment horizontal="left" vertical="center" wrapText="1"/>
    </xf>
    <xf numFmtId="0" fontId="12" fillId="0" borderId="4" xfId="0" applyFont="1" applyFill="1" applyBorder="1" applyAlignment="1" applyProtection="1">
      <alignment horizontal="left" vertical="center" wrapText="1"/>
    </xf>
    <xf numFmtId="0" fontId="34" fillId="0" borderId="92" xfId="0" applyFont="1" applyBorder="1" applyAlignment="1" applyProtection="1">
      <alignment horizontal="center" vertical="center"/>
    </xf>
    <xf numFmtId="0" fontId="34" fillId="0" borderId="77" xfId="0" applyFont="1" applyBorder="1" applyAlignment="1" applyProtection="1">
      <alignment horizontal="center" vertical="center"/>
    </xf>
    <xf numFmtId="0" fontId="0" fillId="0" borderId="95" xfId="0" applyBorder="1" applyAlignment="1" applyProtection="1">
      <alignment horizontal="center" vertical="center"/>
    </xf>
    <xf numFmtId="0" fontId="0" fillId="0" borderId="92" xfId="0" applyBorder="1" applyAlignment="1" applyProtection="1">
      <alignment horizontal="center" vertical="center"/>
    </xf>
    <xf numFmtId="0" fontId="0" fillId="0" borderId="96" xfId="0" applyBorder="1" applyAlignment="1" applyProtection="1">
      <alignment horizontal="center" vertical="center"/>
    </xf>
    <xf numFmtId="0" fontId="17" fillId="2" borderId="7" xfId="0" applyFont="1" applyFill="1" applyBorder="1" applyAlignment="1" applyProtection="1">
      <alignment horizontal="center" vertical="center" wrapText="1"/>
    </xf>
    <xf numFmtId="0" fontId="17" fillId="2" borderId="5" xfId="0" applyFont="1" applyFill="1" applyBorder="1" applyAlignment="1" applyProtection="1">
      <alignment horizontal="center" vertical="center" wrapText="1"/>
    </xf>
    <xf numFmtId="0" fontId="34" fillId="0" borderId="2" xfId="0" applyFont="1" applyBorder="1" applyAlignment="1" applyProtection="1">
      <alignment horizontal="center" vertical="center" wrapText="1"/>
    </xf>
    <xf numFmtId="0" fontId="34" fillId="0" borderId="4" xfId="0" applyFont="1" applyBorder="1" applyAlignment="1" applyProtection="1">
      <alignment horizontal="center" vertical="center" wrapText="1"/>
    </xf>
    <xf numFmtId="0" fontId="34" fillId="0" borderId="13" xfId="0" applyFont="1" applyBorder="1" applyAlignment="1" applyProtection="1">
      <alignment horizontal="center" vertical="center" wrapText="1"/>
    </xf>
    <xf numFmtId="0" fontId="34" fillId="0" borderId="37" xfId="0" applyFont="1" applyBorder="1" applyAlignment="1" applyProtection="1">
      <alignment horizontal="center" vertical="center" wrapText="1"/>
    </xf>
    <xf numFmtId="0" fontId="27" fillId="2" borderId="5" xfId="0" applyFont="1" applyFill="1" applyBorder="1" applyAlignment="1" applyProtection="1">
      <alignment horizontal="center" vertical="center" wrapText="1"/>
    </xf>
    <xf numFmtId="0" fontId="27" fillId="2" borderId="7" xfId="0" applyFont="1" applyFill="1" applyBorder="1" applyAlignment="1" applyProtection="1">
      <alignment horizontal="center" vertical="center" wrapText="1"/>
    </xf>
    <xf numFmtId="0" fontId="17" fillId="2" borderId="13" xfId="0" applyFont="1" applyFill="1" applyBorder="1" applyAlignment="1" applyProtection="1">
      <alignment horizontal="center" vertical="center" wrapText="1"/>
    </xf>
    <xf numFmtId="0" fontId="21" fillId="0" borderId="62" xfId="0" applyFont="1" applyBorder="1" applyAlignment="1" applyProtection="1">
      <alignment horizontal="center" vertical="center"/>
    </xf>
    <xf numFmtId="0" fontId="21" fillId="0" borderId="92" xfId="0" applyFont="1" applyBorder="1" applyAlignment="1" applyProtection="1">
      <alignment horizontal="center" vertical="center"/>
    </xf>
    <xf numFmtId="0" fontId="21" fillId="0" borderId="77" xfId="0" applyFont="1" applyBorder="1" applyAlignment="1" applyProtection="1">
      <alignment horizontal="center" vertical="center"/>
    </xf>
    <xf numFmtId="176" fontId="21" fillId="0" borderId="62" xfId="0" applyNumberFormat="1" applyFont="1" applyBorder="1" applyAlignment="1" applyProtection="1">
      <alignment horizontal="right" vertical="center" shrinkToFit="1"/>
      <protection locked="0"/>
    </xf>
    <xf numFmtId="176" fontId="21" fillId="0" borderId="77" xfId="0" applyNumberFormat="1" applyFont="1" applyBorder="1" applyAlignment="1" applyProtection="1">
      <alignment horizontal="right" vertical="center" shrinkToFit="1"/>
      <protection locked="0"/>
    </xf>
    <xf numFmtId="0" fontId="17" fillId="2" borderId="55" xfId="0" applyFont="1" applyFill="1" applyBorder="1" applyAlignment="1" applyProtection="1">
      <alignment horizontal="center" vertical="center" wrapText="1"/>
    </xf>
    <xf numFmtId="0" fontId="17" fillId="2" borderId="110" xfId="0" applyFont="1" applyFill="1" applyBorder="1" applyAlignment="1" applyProtection="1">
      <alignment horizontal="center" vertical="center" wrapText="1"/>
    </xf>
    <xf numFmtId="176" fontId="21" fillId="30" borderId="2" xfId="0" applyNumberFormat="1" applyFont="1" applyFill="1" applyBorder="1" applyAlignment="1" applyProtection="1">
      <alignment horizontal="right" vertical="center" shrinkToFit="1"/>
      <protection locked="0"/>
    </xf>
    <xf numFmtId="176" fontId="21" fillId="30" borderId="83" xfId="0" applyNumberFormat="1" applyFont="1" applyFill="1" applyBorder="1" applyAlignment="1" applyProtection="1">
      <alignment horizontal="right" vertical="center" shrinkToFit="1"/>
      <protection locked="0"/>
    </xf>
    <xf numFmtId="176" fontId="21" fillId="28" borderId="0" xfId="0" applyNumberFormat="1" applyFont="1" applyFill="1" applyBorder="1" applyAlignment="1" applyProtection="1">
      <alignment horizontal="right" vertical="center" shrinkToFit="1"/>
    </xf>
    <xf numFmtId="0" fontId="63" fillId="0" borderId="29" xfId="0" applyFont="1" applyBorder="1" applyAlignment="1">
      <alignment horizontal="center" vertical="center" wrapText="1"/>
    </xf>
    <xf numFmtId="0" fontId="63" fillId="0" borderId="30" xfId="0" applyFont="1" applyBorder="1" applyAlignment="1">
      <alignment horizontal="center" vertical="center" wrapText="1"/>
    </xf>
    <xf numFmtId="0" fontId="63" fillId="0" borderId="88" xfId="0" applyFont="1" applyBorder="1" applyAlignment="1">
      <alignment horizontal="center" vertical="center" wrapText="1"/>
    </xf>
    <xf numFmtId="0" fontId="63" fillId="0" borderId="95" xfId="46" applyFont="1" applyBorder="1" applyAlignment="1">
      <alignment horizontal="center" vertical="center" wrapText="1"/>
    </xf>
    <xf numFmtId="0" fontId="63" fillId="0" borderId="78" xfId="46" applyFont="1" applyBorder="1" applyAlignment="1">
      <alignment horizontal="center" vertical="center" wrapText="1"/>
    </xf>
    <xf numFmtId="0" fontId="63" fillId="0" borderId="94" xfId="46" applyFont="1" applyBorder="1" applyAlignment="1">
      <alignment horizontal="center" vertical="center" wrapText="1"/>
    </xf>
    <xf numFmtId="0" fontId="63" fillId="0" borderId="49" xfId="0" applyFont="1" applyBorder="1" applyAlignment="1">
      <alignment horizontal="center" vertical="center"/>
    </xf>
    <xf numFmtId="0" fontId="63" fillId="0" borderId="54" xfId="0" applyFont="1" applyBorder="1" applyAlignment="1">
      <alignment horizontal="center" vertical="center"/>
    </xf>
    <xf numFmtId="0" fontId="63" fillId="0" borderId="59" xfId="0" applyFont="1" applyBorder="1" applyAlignment="1">
      <alignment horizontal="center" vertical="center"/>
    </xf>
    <xf numFmtId="0" fontId="63" fillId="0" borderId="95" xfId="0" applyFont="1" applyBorder="1" applyAlignment="1">
      <alignment horizontal="center" vertical="center" wrapText="1"/>
    </xf>
    <xf numFmtId="0" fontId="63" fillId="0" borderId="92" xfId="0" applyFont="1" applyBorder="1" applyAlignment="1">
      <alignment horizontal="center" vertical="center" wrapText="1"/>
    </xf>
    <xf numFmtId="0" fontId="63" fillId="0" borderId="96" xfId="0" applyFont="1" applyBorder="1" applyAlignment="1">
      <alignment horizontal="center" vertical="center" wrapText="1"/>
    </xf>
    <xf numFmtId="49" fontId="79" fillId="0" borderId="47" xfId="0" applyNumberFormat="1" applyFont="1" applyBorder="1" applyAlignment="1">
      <alignment horizontal="center" vertical="center"/>
    </xf>
    <xf numFmtId="49" fontId="79" fillId="0" borderId="50" xfId="0" applyNumberFormat="1" applyFont="1" applyBorder="1" applyAlignment="1">
      <alignment horizontal="center" vertical="center"/>
    </xf>
    <xf numFmtId="49" fontId="79" fillId="0" borderId="57" xfId="0" applyNumberFormat="1" applyFont="1" applyBorder="1" applyAlignment="1">
      <alignment horizontal="center" vertical="center"/>
    </xf>
    <xf numFmtId="0" fontId="72" fillId="0" borderId="47" xfId="56" applyFont="1" applyBorder="1" applyAlignment="1">
      <alignment horizontal="center" vertical="center" wrapText="1"/>
    </xf>
    <xf numFmtId="0" fontId="72" fillId="0" borderId="48" xfId="56" applyFont="1" applyBorder="1" applyAlignment="1">
      <alignment horizontal="center" vertical="center" wrapText="1"/>
    </xf>
    <xf numFmtId="0" fontId="72" fillId="0" borderId="49" xfId="56" applyFont="1" applyBorder="1" applyAlignment="1">
      <alignment horizontal="center" vertical="center" wrapText="1"/>
    </xf>
    <xf numFmtId="0" fontId="72" fillId="0" borderId="50" xfId="56" applyFont="1" applyBorder="1" applyAlignment="1">
      <alignment horizontal="center" vertical="center" wrapText="1"/>
    </xf>
    <xf numFmtId="0" fontId="72" fillId="0" borderId="1" xfId="56" applyFont="1" applyBorder="1" applyAlignment="1">
      <alignment horizontal="center" vertical="center" wrapText="1"/>
    </xf>
    <xf numFmtId="0" fontId="72" fillId="0" borderId="54" xfId="56" applyFont="1" applyBorder="1" applyAlignment="1">
      <alignment horizontal="center" vertical="center" wrapText="1"/>
    </xf>
    <xf numFmtId="49" fontId="79" fillId="0" borderId="62" xfId="0" applyNumberFormat="1" applyFont="1" applyBorder="1" applyAlignment="1">
      <alignment horizontal="center" vertical="center"/>
    </xf>
    <xf numFmtId="49" fontId="79" fillId="0" borderId="2" xfId="0" applyNumberFormat="1" applyFont="1" applyBorder="1" applyAlignment="1">
      <alignment horizontal="center" vertical="center"/>
    </xf>
    <xf numFmtId="49" fontId="79" fillId="0" borderId="63" xfId="0" applyNumberFormat="1" applyFont="1" applyBorder="1" applyAlignment="1">
      <alignment horizontal="center" vertical="center"/>
    </xf>
    <xf numFmtId="0" fontId="63" fillId="0" borderId="50" xfId="0" applyFont="1" applyBorder="1" applyAlignment="1">
      <alignment horizontal="center" vertical="center" wrapText="1"/>
    </xf>
    <xf numFmtId="0" fontId="63" fillId="0" borderId="1" xfId="0" applyFont="1" applyBorder="1" applyAlignment="1">
      <alignment horizontal="center" vertical="center" wrapText="1"/>
    </xf>
    <xf numFmtId="0" fontId="63" fillId="0" borderId="54" xfId="0" applyFont="1" applyBorder="1" applyAlignment="1">
      <alignment horizontal="center" vertical="center" wrapText="1"/>
    </xf>
    <xf numFmtId="0" fontId="63" fillId="0" borderId="78" xfId="0" applyFont="1" applyBorder="1" applyAlignment="1">
      <alignment horizontal="center" vertical="center" wrapText="1"/>
    </xf>
    <xf numFmtId="0" fontId="63" fillId="0" borderId="3" xfId="0" applyFont="1" applyBorder="1" applyAlignment="1">
      <alignment horizontal="center" vertical="center" wrapText="1"/>
    </xf>
    <xf numFmtId="0" fontId="63" fillId="0" borderId="83" xfId="0" applyFont="1" applyBorder="1" applyAlignment="1">
      <alignment horizontal="center" vertical="center" wrapText="1"/>
    </xf>
    <xf numFmtId="0" fontId="63" fillId="0" borderId="47" xfId="0" applyFont="1" applyBorder="1" applyAlignment="1">
      <alignment horizontal="center" vertical="center"/>
    </xf>
    <xf numFmtId="0" fontId="63" fillId="0" borderId="48" xfId="0" applyFont="1" applyBorder="1" applyAlignment="1">
      <alignment horizontal="center" vertical="center"/>
    </xf>
    <xf numFmtId="0" fontId="85" fillId="0" borderId="47" xfId="0" applyFont="1" applyBorder="1" applyAlignment="1">
      <alignment horizontal="center" vertical="center" wrapText="1"/>
    </xf>
    <xf numFmtId="0" fontId="85" fillId="0" borderId="48" xfId="0" applyFont="1" applyBorder="1" applyAlignment="1">
      <alignment horizontal="center" vertical="center" wrapText="1"/>
    </xf>
    <xf numFmtId="0" fontId="85" fillId="0" borderId="49" xfId="0" applyFont="1" applyBorder="1" applyAlignment="1">
      <alignment horizontal="center" vertical="center" wrapText="1"/>
    </xf>
    <xf numFmtId="0" fontId="63" fillId="0" borderId="47" xfId="0" applyFont="1" applyBorder="1" applyAlignment="1">
      <alignment horizontal="center" vertical="center" wrapText="1"/>
    </xf>
    <xf numFmtId="0" fontId="63" fillId="0" borderId="49" xfId="0" applyFont="1" applyBorder="1" applyAlignment="1">
      <alignment horizontal="center" vertical="center" wrapText="1"/>
    </xf>
  </cellXfs>
  <cellStyles count="57">
    <cellStyle name="20% - アクセント 1 2" xfId="6" xr:uid="{47C9FA39-D766-4DEB-A7EC-0CBB6C78DC61}"/>
    <cellStyle name="20% - アクセント 2 2" xfId="7" xr:uid="{93C32790-08E8-40A9-B4A5-50A036B37087}"/>
    <cellStyle name="20% - アクセント 3 2" xfId="8" xr:uid="{C5DA87A5-30CC-4A4E-B001-C4F46B5A89A9}"/>
    <cellStyle name="20% - アクセント 4 2" xfId="9" xr:uid="{BAEA5568-443E-434B-9F9F-F786D342B4E7}"/>
    <cellStyle name="20% - アクセント 5 2" xfId="10" xr:uid="{6321A664-4F40-4B71-9CAA-3B1BA19BE3AA}"/>
    <cellStyle name="20% - アクセント 6 2" xfId="11" xr:uid="{DD1B9111-6D39-4447-B032-D7DA6D2ED07B}"/>
    <cellStyle name="40% - アクセント 1 2" xfId="12" xr:uid="{DD5EB02C-01B7-4E2D-A086-B1854C908363}"/>
    <cellStyle name="40% - アクセント 2 2" xfId="13" xr:uid="{4F5429D0-4E93-4AFD-B428-9DC5BF5DA51C}"/>
    <cellStyle name="40% - アクセント 3 2" xfId="14" xr:uid="{3354225D-53E4-4B92-A662-AC521E30F6D7}"/>
    <cellStyle name="40% - アクセント 4 2" xfId="15" xr:uid="{5967988D-5495-4AFA-A1B5-5AB937A88F28}"/>
    <cellStyle name="40% - アクセント 5 2" xfId="16" xr:uid="{06414976-2346-46B0-AD45-CD0770A931BE}"/>
    <cellStyle name="40% - アクセント 6 2" xfId="17" xr:uid="{B8317A14-BDAC-4630-872E-6D43E7864B80}"/>
    <cellStyle name="60% - アクセント 1 2" xfId="18" xr:uid="{89978664-3E44-433E-9CF8-16801326DF5A}"/>
    <cellStyle name="60% - アクセント 2 2" xfId="19" xr:uid="{7D03244C-DFCF-4241-92FC-BE98E6191839}"/>
    <cellStyle name="60% - アクセント 3 2" xfId="20" xr:uid="{9FF07DE1-6055-45F5-A580-FBC50A64044E}"/>
    <cellStyle name="60% - アクセント 4 2" xfId="21" xr:uid="{750A7E91-3DB3-41F5-9FD8-BA985AD00E06}"/>
    <cellStyle name="60% - アクセント 5 2" xfId="22" xr:uid="{5F68922B-AF56-4811-908B-9E26B420B998}"/>
    <cellStyle name="60% - アクセント 6 2" xfId="23" xr:uid="{4EA9C386-A2D8-4832-A294-B27A877CB5E1}"/>
    <cellStyle name="アクセント 1 2" xfId="24" xr:uid="{F707702C-D29C-45C6-B291-40A9FD05B552}"/>
    <cellStyle name="アクセント 2 2" xfId="25" xr:uid="{EBE741A3-DBCF-4A28-997E-29BE11203636}"/>
    <cellStyle name="アクセント 3 2" xfId="26" xr:uid="{204EF892-F9D5-49E9-8B1D-2F6F2D669DE7}"/>
    <cellStyle name="アクセント 4 2" xfId="27" xr:uid="{CB9C1981-5A12-4CDA-A892-30AA897E8D50}"/>
    <cellStyle name="アクセント 5 2" xfId="28" xr:uid="{4E304F2E-393A-40BC-BF2E-F867A438388D}"/>
    <cellStyle name="アクセント 6 2" xfId="29" xr:uid="{362EADC1-E015-4859-A622-26291C3F3B7D}"/>
    <cellStyle name="タイトル 2" xfId="30" xr:uid="{E707CBA7-0480-4FC8-896C-6BF33963447C}"/>
    <cellStyle name="チェック セル 2" xfId="31" xr:uid="{9ED94215-A3C1-4DF6-8C44-5E520D97B18A}"/>
    <cellStyle name="どちらでもない 2" xfId="32" xr:uid="{2941265D-0D95-474D-9D82-0EAE2B9CAA91}"/>
    <cellStyle name="パーセント" xfId="55" builtinId="5"/>
    <cellStyle name="パーセント 2" xfId="2" xr:uid="{00000000-0005-0000-0000-000000000000}"/>
    <cellStyle name="ハイパーリンク" xfId="4" builtinId="8"/>
    <cellStyle name="メモ 2" xfId="33" xr:uid="{7D616F2B-5517-4EF6-AB0B-9096468617A7}"/>
    <cellStyle name="リンク セル 2" xfId="34" xr:uid="{81517695-F974-4292-9EA7-FF34B86BBAD8}"/>
    <cellStyle name="悪い 2" xfId="35" xr:uid="{C4D26897-DAE9-4531-BDAE-EE2BECEB44F8}"/>
    <cellStyle name="計算 2" xfId="36" xr:uid="{0CCB75A3-727A-44FB-9A46-398A3A064022}"/>
    <cellStyle name="警告文 2" xfId="37" xr:uid="{1B2D52D5-F51E-41E5-AB72-62F9CEB9E6D1}"/>
    <cellStyle name="桁区切り" xfId="5" builtinId="6"/>
    <cellStyle name="桁区切り 2" xfId="1" xr:uid="{00000000-0005-0000-0000-000003000000}"/>
    <cellStyle name="見出し 1 2" xfId="38" xr:uid="{1975B9E6-6EC0-47D6-B63F-0C6F65BC5942}"/>
    <cellStyle name="見出し 2 2" xfId="39" xr:uid="{AC14F2B6-E628-438D-B11B-2099ACE9169E}"/>
    <cellStyle name="見出し 3 2" xfId="40" xr:uid="{9EE4B1B3-8481-46C8-9FCF-7D3EAB656BFF}"/>
    <cellStyle name="見出し 4 2" xfId="41" xr:uid="{B58C7879-2C68-4CC6-BCE8-92E97C4AA14A}"/>
    <cellStyle name="集計 2" xfId="42" xr:uid="{C1511080-8D1A-468D-B95A-265C4B386EA3}"/>
    <cellStyle name="出力 2" xfId="43" xr:uid="{CA4F6525-265C-4A82-A5CE-3157C12CD11F}"/>
    <cellStyle name="説明文 2" xfId="44" xr:uid="{3136074F-3FAA-4BFB-A0AE-B69A242A85B3}"/>
    <cellStyle name="入力 2" xfId="45" xr:uid="{1EFED190-0001-4CDA-95BB-DFBEB8FAF74B}"/>
    <cellStyle name="標準" xfId="0" builtinId="0"/>
    <cellStyle name="標準 10" xfId="56" xr:uid="{4F494111-D100-49B9-B43D-0A3D9A3F3182}"/>
    <cellStyle name="標準 2" xfId="3" xr:uid="{00000000-0005-0000-0000-000005000000}"/>
    <cellStyle name="標準 2 2" xfId="51" xr:uid="{F91A450F-3368-4978-8EB3-8C7BC5BDFCBE}"/>
    <cellStyle name="標準 2 3" xfId="46" xr:uid="{C96A687C-4EBF-4EA0-90EF-DBD38ACC07BF}"/>
    <cellStyle name="標準 3" xfId="48" xr:uid="{B9B7FF7E-5520-4825-AE1B-0CE41F2858DE}"/>
    <cellStyle name="標準 3 2" xfId="49" xr:uid="{609F4506-DB68-4531-9837-34DC5EF7B481}"/>
    <cellStyle name="標準 3 2 2" xfId="53" xr:uid="{BAF5B9BF-10FE-44FF-9DEF-9BA927E3E0A8}"/>
    <cellStyle name="標準 3 3" xfId="50" xr:uid="{D864734A-89D5-428B-AF47-E7AEF69204C1}"/>
    <cellStyle name="標準 3 3 2" xfId="54" xr:uid="{CFF34A34-2E14-47AE-9771-6E7B1C422E49}"/>
    <cellStyle name="標準 3 4" xfId="52" xr:uid="{1E93C79E-3B70-4084-B5DA-0C217B3F1A9A}"/>
    <cellStyle name="良い 2" xfId="47" xr:uid="{E23F3957-07F9-4062-AD1C-5C3D677C1073}"/>
  </cellStyles>
  <dxfs count="59">
    <dxf>
      <fill>
        <patternFill>
          <bgColor theme="0"/>
        </patternFill>
      </fill>
    </dxf>
    <dxf>
      <fill>
        <patternFill>
          <bgColor theme="0"/>
        </patternFill>
      </fill>
    </dxf>
    <dxf>
      <fill>
        <patternFill>
          <bgColor theme="9" tint="0.79998168889431442"/>
        </patternFill>
      </fill>
    </dxf>
    <dxf>
      <font>
        <color theme="0"/>
      </font>
    </dxf>
    <dxf>
      <font>
        <color theme="0"/>
      </font>
    </dxf>
    <dxf>
      <fill>
        <patternFill>
          <bgColor theme="0"/>
        </patternFill>
      </fill>
    </dxf>
    <dxf>
      <fill>
        <patternFill>
          <bgColor rgb="FFFFC000"/>
        </patternFill>
      </fill>
    </dxf>
    <dxf>
      <fill>
        <patternFill>
          <bgColor theme="0"/>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9" tint="0.79998168889431442"/>
        </patternFill>
      </fill>
    </dxf>
    <dxf>
      <fill>
        <patternFill>
          <bgColor theme="0"/>
        </patternFill>
      </fill>
    </dxf>
    <dxf>
      <fill>
        <patternFill>
          <bgColor theme="9" tint="0.79998168889431442"/>
        </patternFill>
      </fill>
    </dxf>
    <dxf>
      <fill>
        <patternFill>
          <bgColor rgb="FFFFE5FC"/>
        </patternFill>
      </fill>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theme="0" tint="-0.34998626667073579"/>
        </patternFill>
      </fill>
      <border>
        <left/>
        <right/>
        <top/>
        <bottom/>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bottom/>
        <vertical/>
        <horizontal/>
      </border>
    </dxf>
    <dxf>
      <font>
        <color rgb="FFA0A0A0"/>
      </font>
      <fill>
        <patternFill>
          <bgColor rgb="FFA0A0A0"/>
        </patternFill>
      </fill>
      <border>
        <left/>
        <right/>
        <top/>
        <vertical/>
        <horizontal/>
      </border>
    </dxf>
    <dxf>
      <font>
        <color rgb="FFA0A0A0"/>
      </font>
      <fill>
        <patternFill>
          <bgColor rgb="FFA0A0A0"/>
        </patternFill>
      </fill>
      <border>
        <left/>
        <right/>
        <top/>
        <bottom/>
        <vertical/>
        <horizontal/>
      </border>
    </dxf>
    <dxf>
      <font>
        <color rgb="FFA0A0A0"/>
      </font>
      <fill>
        <patternFill>
          <bgColor theme="0" tint="-0.34998626667073579"/>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bottom/>
        <vertical/>
        <horizontal/>
      </border>
    </dxf>
    <dxf>
      <font>
        <color rgb="FFA0A0A0"/>
      </font>
      <fill>
        <patternFill>
          <bgColor rgb="FFA0A0A0"/>
        </patternFill>
      </fill>
      <border>
        <left/>
        <right/>
        <top/>
        <bottom/>
        <vertical/>
        <horizontal/>
      </border>
    </dxf>
    <dxf>
      <font>
        <color rgb="FFA0A0A0"/>
      </font>
      <fill>
        <patternFill patternType="solid">
          <bgColor theme="0" tint="-0.34998626667073579"/>
        </patternFill>
      </fill>
      <border>
        <left/>
        <right/>
        <top/>
        <vertical/>
        <horizontal/>
      </border>
    </dxf>
    <dxf>
      <border>
        <left/>
        <right/>
        <top/>
        <bottom/>
        <vertical/>
        <horizontal/>
      </border>
    </dxf>
    <dxf>
      <fill>
        <patternFill>
          <bgColor theme="0" tint="-4.9989318521683403E-2"/>
        </patternFill>
      </fill>
    </dxf>
    <dxf>
      <font>
        <color theme="0"/>
      </font>
      <fill>
        <patternFill patternType="solid">
          <bgColor theme="0"/>
        </patternFill>
      </fill>
      <border>
        <right/>
        <top/>
        <vertical/>
        <horizontal/>
      </border>
    </dxf>
    <dxf>
      <fill>
        <patternFill>
          <bgColor rgb="FFFFC000"/>
        </patternFill>
      </fill>
    </dxf>
    <dxf>
      <fill>
        <patternFill>
          <bgColor rgb="FFFFC000"/>
        </patternFill>
      </fill>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s>
  <tableStyles count="0" defaultTableStyle="TableStyleMedium2" defaultPivotStyle="PivotStyleLight16"/>
  <colors>
    <mruColors>
      <color rgb="FFA0A0A0"/>
      <color rgb="FFFFF2CC"/>
      <color rgb="FFFFE5FC"/>
      <color rgb="FFFFFFCC"/>
      <color rgb="FFCCFFFF"/>
      <color rgb="FFCCFFCC"/>
      <color rgb="FFCDFFFF"/>
      <color rgb="FFFFE2AF"/>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AM$64" noThreeD="1"/>
</file>

<file path=xl/ctrlProps/ctrlProp3.xml><?xml version="1.0" encoding="utf-8"?>
<formControlPr xmlns="http://schemas.microsoft.com/office/spreadsheetml/2009/9/main" objectType="CheckBox" fmlaLink="$AM$70" lockText="1" noThreeD="1"/>
</file>

<file path=xl/ctrlProps/ctrlProp4.xml><?xml version="1.0" encoding="utf-8"?>
<formControlPr xmlns="http://schemas.microsoft.com/office/spreadsheetml/2009/9/main" objectType="CheckBox" fmlaLink="$AN$70" lockText="1" noThreeD="1"/>
</file>

<file path=xl/ctrlProps/ctrlProp5.xml><?xml version="1.0" encoding="utf-8"?>
<formControlPr xmlns="http://schemas.microsoft.com/office/spreadsheetml/2009/9/main" objectType="CheckBox" fmlaLink="$AO$71" lockText="1" noThreeD="1"/>
</file>

<file path=xl/ctrlProps/ctrlProp6.xml><?xml version="1.0" encoding="utf-8"?>
<formControlPr xmlns="http://schemas.microsoft.com/office/spreadsheetml/2009/9/main" objectType="CheckBox" fmlaLink="$AM$84" lockText="1" noThreeD="1"/>
</file>

<file path=xl/ctrlProps/ctrlProp7.xml><?xml version="1.0" encoding="utf-8"?>
<formControlPr xmlns="http://schemas.microsoft.com/office/spreadsheetml/2009/9/main" objectType="CheckBox" fmlaLink="$AN$84" lockText="1" noThreeD="1"/>
</file>

<file path=xl/ctrlProps/ctrlProp8.xml><?xml version="1.0" encoding="utf-8"?>
<formControlPr xmlns="http://schemas.microsoft.com/office/spreadsheetml/2009/9/main" objectType="CheckBox" fmlaLink="$AO$84" lockText="1" noThreeD="1"/>
</file>

<file path=xl/ctrlProps/ctrlProp9.xml><?xml version="1.0" encoding="utf-8"?>
<formControlPr xmlns="http://schemas.microsoft.com/office/spreadsheetml/2009/9/main" objectType="CheckBox" fmlaLink="$AP$84" lockText="1" noThreeD="1"/>
</file>

<file path=xl/ctrlProps/ctrlProp10.xml><?xml version="1.0" encoding="utf-8"?>
<formControlPr xmlns="http://schemas.microsoft.com/office/spreadsheetml/2009/9/main" objectType="CheckBox" fmlaLink="$AM$96" lockText="1" noThreeD="1"/>
</file>

<file path=xl/ctrlProps/ctrlProp11.xml><?xml version="1.0" encoding="utf-8"?>
<formControlPr xmlns="http://schemas.microsoft.com/office/spreadsheetml/2009/9/main" objectType="CheckBox" fmlaLink="$AM$97" lockText="1" noThreeD="1"/>
</file>

<file path=xl/ctrlProps/ctrlProp12.xml><?xml version="1.0" encoding="utf-8"?>
<formControlPr xmlns="http://schemas.microsoft.com/office/spreadsheetml/2009/9/main" objectType="CheckBox" fmlaLink="$AM$98" lockText="1" noThreeD="1"/>
</file>

<file path=xl/ctrlProps/ctrlProp13.xml><?xml version="1.0" encoding="utf-8"?>
<formControlPr xmlns="http://schemas.microsoft.com/office/spreadsheetml/2009/9/main" objectType="CheckBox" fmlaLink="$AM$112" lockText="1" noThreeD="1"/>
</file>

<file path=xl/ctrlProps/ctrlProp14.xml><?xml version="1.0" encoding="utf-8"?>
<formControlPr xmlns="http://schemas.microsoft.com/office/spreadsheetml/2009/9/main" objectType="CheckBox" fmlaLink="$AM$113" lockText="1" noThreeD="1"/>
</file>

<file path=xl/ctrlProps/ctrlProp15.xml><?xml version="1.0" encoding="utf-8"?>
<formControlPr xmlns="http://schemas.microsoft.com/office/spreadsheetml/2009/9/main" objectType="CheckBox" fmlaLink="$AM$114" lockText="1" noThreeD="1"/>
</file>

<file path=xl/ctrlProps/ctrlProp16.xml><?xml version="1.0" encoding="utf-8"?>
<formControlPr xmlns="http://schemas.microsoft.com/office/spreadsheetml/2009/9/main" objectType="CheckBox" fmlaLink="$AM$115" lockText="1" noThreeD="1"/>
</file>

<file path=xl/ctrlProps/ctrlProp17.xml><?xml version="1.0" encoding="utf-8"?>
<formControlPr xmlns="http://schemas.microsoft.com/office/spreadsheetml/2009/9/main" objectType="CheckBox" fmlaLink="$AM$117" lockText="1" noThreeD="1"/>
</file>

<file path=xl/ctrlProps/ctrlProp18.xml><?xml version="1.0" encoding="utf-8"?>
<formControlPr xmlns="http://schemas.microsoft.com/office/spreadsheetml/2009/9/main" objectType="CheckBox" fmlaLink="$AM$116" lockText="1" noThreeD="1"/>
</file>

<file path=xl/ctrlProps/ctrlProp19.xml><?xml version="1.0" encoding="utf-8"?>
<formControlPr xmlns="http://schemas.microsoft.com/office/spreadsheetml/2009/9/main" objectType="CheckBox" fmlaLink="$AM$118" lockText="1" noThreeD="1"/>
</file>

<file path=xl/ctrlProps/ctrlProp20.xml><?xml version="1.0" encoding="utf-8"?>
<formControlPr xmlns="http://schemas.microsoft.com/office/spreadsheetml/2009/9/main" objectType="CheckBox" fmlaLink="$AM$119" lockText="1" noThreeD="1"/>
</file>

<file path=xl/ctrlProps/ctrlProp21.xml><?xml version="1.0" encoding="utf-8"?>
<formControlPr xmlns="http://schemas.microsoft.com/office/spreadsheetml/2009/9/main" objectType="CheckBox" fmlaLink="$AM$120" lockText="1" noThreeD="1"/>
</file>

<file path=xl/ctrlProps/ctrlProp22.xml><?xml version="1.0" encoding="utf-8"?>
<formControlPr xmlns="http://schemas.microsoft.com/office/spreadsheetml/2009/9/main" objectType="CheckBox" fmlaLink="$AM$121" lockText="1" noThreeD="1"/>
</file>

<file path=xl/ctrlProps/ctrlProp23.xml><?xml version="1.0" encoding="utf-8"?>
<formControlPr xmlns="http://schemas.microsoft.com/office/spreadsheetml/2009/9/main" objectType="CheckBox" fmlaLink="$AM$122" lockText="1" noThreeD="1"/>
</file>

<file path=xl/ctrlProps/ctrlProp24.xml><?xml version="1.0" encoding="utf-8"?>
<formControlPr xmlns="http://schemas.microsoft.com/office/spreadsheetml/2009/9/main" objectType="CheckBox" fmlaLink="$AM$125" lockText="1" noThreeD="1"/>
</file>

<file path=xl/ctrlProps/ctrlProp25.xml><?xml version="1.0" encoding="utf-8"?>
<formControlPr xmlns="http://schemas.microsoft.com/office/spreadsheetml/2009/9/main" objectType="CheckBox" fmlaLink="$AM$126" lockText="1" noThreeD="1"/>
</file>

<file path=xl/ctrlProps/ctrlProp26.xml><?xml version="1.0" encoding="utf-8"?>
<formControlPr xmlns="http://schemas.microsoft.com/office/spreadsheetml/2009/9/main" objectType="CheckBox" fmlaLink="$AM$127" lockText="1" noThreeD="1"/>
</file>

<file path=xl/ctrlProps/ctrlProp27.xml><?xml version="1.0" encoding="utf-8"?>
<formControlPr xmlns="http://schemas.microsoft.com/office/spreadsheetml/2009/9/main" objectType="CheckBox" fmlaLink="$AM$128" lockText="1" noThreeD="1"/>
</file>

<file path=xl/ctrlProps/ctrlProp28.xml><?xml version="1.0" encoding="utf-8"?>
<formControlPr xmlns="http://schemas.microsoft.com/office/spreadsheetml/2009/9/main" objectType="CheckBox" fmlaLink="$AM$129" lockText="1" noThreeD="1"/>
</file>

<file path=xl/ctrlProps/ctrlProp29.xml><?xml version="1.0" encoding="utf-8"?>
<formControlPr xmlns="http://schemas.microsoft.com/office/spreadsheetml/2009/9/main" objectType="CheckBox" fmlaLink="$AM$130" lockText="1" noThreeD="1"/>
</file>

<file path=xl/ctrlProps/ctrlProp30.xml><?xml version="1.0" encoding="utf-8"?>
<formControlPr xmlns="http://schemas.microsoft.com/office/spreadsheetml/2009/9/main" objectType="CheckBox" fmlaLink="$AM$131" lockText="1" noThreeD="1"/>
</file>

<file path=xl/ctrlProps/ctrlProp31.xml><?xml version="1.0" encoding="utf-8"?>
<formControlPr xmlns="http://schemas.microsoft.com/office/spreadsheetml/2009/9/main" objectType="CheckBox" fmlaLink="$AM$132" lockText="1" noThreeD="1"/>
</file>

<file path=xl/ctrlProps/ctrlProp32.xml><?xml version="1.0" encoding="utf-8"?>
<formControlPr xmlns="http://schemas.microsoft.com/office/spreadsheetml/2009/9/main" objectType="CheckBox" fmlaLink="$AM$133" lockText="1" noThreeD="1"/>
</file>

<file path=xl/ctrlProps/ctrlProp33.xml><?xml version="1.0" encoding="utf-8"?>
<formControlPr xmlns="http://schemas.microsoft.com/office/spreadsheetml/2009/9/main" objectType="CheckBox" fmlaLink="$AM$136" lockText="1" noThreeD="1"/>
</file>

<file path=xl/ctrlProps/ctrlProp34.xml><?xml version="1.0" encoding="utf-8"?>
<formControlPr xmlns="http://schemas.microsoft.com/office/spreadsheetml/2009/9/main" objectType="CheckBox" fmlaLink="$AM$137" lockText="1" noThreeD="1"/>
</file>

<file path=xl/ctrlProps/ctrlProp35.xml><?xml version="1.0" encoding="utf-8"?>
<formControlPr xmlns="http://schemas.microsoft.com/office/spreadsheetml/2009/9/main" objectType="CheckBox" fmlaLink="$AM$138" lockText="1" noThreeD="1"/>
</file>

<file path=xl/ctrlProps/ctrlProp36.xml><?xml version="1.0" encoding="utf-8"?>
<formControlPr xmlns="http://schemas.microsoft.com/office/spreadsheetml/2009/9/main" objectType="CheckBox" fmlaLink="$AM$139" lockText="1" noThreeD="1"/>
</file>

<file path=xl/ctrlProps/ctrlProp37.xml><?xml version="1.0" encoding="utf-8"?>
<formControlPr xmlns="http://schemas.microsoft.com/office/spreadsheetml/2009/9/main" objectType="CheckBox" fmlaLink="$AM$135" lockText="1" noThreeD="1"/>
</file>

<file path=xl/ctrlProps/ctrlProp38.xml><?xml version="1.0" encoding="utf-8"?>
<formControlPr xmlns="http://schemas.microsoft.com/office/spreadsheetml/2009/9/main" objectType="CheckBox" fmlaLink="$AM$134" lockText="1" noThreeD="1"/>
</file>

<file path=xl/ctrlProps/ctrlProp39.xml><?xml version="1.0" encoding="utf-8"?>
<formControlPr xmlns="http://schemas.microsoft.com/office/spreadsheetml/2009/9/main" objectType="CheckBox" fmlaLink="$AM$60" noThreeD="1"/>
</file>

<file path=xl/ctrlProps/ctrlProp40.xml><?xml version="1.0" encoding="utf-8"?>
<formControlPr xmlns="http://schemas.microsoft.com/office/spreadsheetml/2009/9/main" objectType="CheckBox" checked="Checked" fmlaLink="$AM$102" lockText="1" noThreeD="1"/>
</file>

<file path=xl/ctrlProps/ctrlProp41.xml><?xml version="1.0" encoding="utf-8"?>
<formControlPr xmlns="http://schemas.microsoft.com/office/spreadsheetml/2009/9/main" objectType="CheckBox" fmlaLink="$AM$80" lockText="1" noThreeD="1"/>
</file>

<file path=xl/ctrlProps/ctrlProp42.xml><?xml version="1.0" encoding="utf-8"?>
<formControlPr xmlns="http://schemas.microsoft.com/office/spreadsheetml/2009/9/main" objectType="CheckBox" fmlaLink="$AM$99" lockText="1" noThreeD="1"/>
</file>

<file path=xl/ctrlProps/ctrlProp43.xml><?xml version="1.0" encoding="utf-8"?>
<formControlPr xmlns="http://schemas.microsoft.com/office/spreadsheetml/2009/9/main" objectType="CheckBox" fmlaLink="$AM$124" lockText="1" noThreeD="1"/>
</file>

<file path=xl/ctrlProps/ctrlProp44.xml><?xml version="1.0" encoding="utf-8"?>
<formControlPr xmlns="http://schemas.microsoft.com/office/spreadsheetml/2009/9/main" objectType="CheckBox" fmlaLink="$AM$123" lockText="1" noThreeD="1"/>
</file>

<file path=xl/drawings/drawing1.xml><?xml version="1.0" encoding="utf-8"?>
<xdr:wsDr xmlns:xdr="http://schemas.openxmlformats.org/drawingml/2006/spreadsheetDrawing" xmlns:a="http://schemas.openxmlformats.org/drawingml/2006/main">
  <xdr:twoCellAnchor>
    <xdr:from>
      <xdr:col>27</xdr:col>
      <xdr:colOff>517534</xdr:colOff>
      <xdr:row>2</xdr:row>
      <xdr:rowOff>289556</xdr:rowOff>
    </xdr:from>
    <xdr:to>
      <xdr:col>35</xdr:col>
      <xdr:colOff>421822</xdr:colOff>
      <xdr:row>6</xdr:row>
      <xdr:rowOff>190500</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11267311" y="672268"/>
          <a:ext cx="4159837" cy="1036710"/>
          <a:chOff x="3989402" y="553743"/>
          <a:chExt cx="4133850" cy="852866"/>
        </a:xfrm>
      </xdr:grpSpPr>
      <xdr:sp macro="" textlink="">
        <xdr:nvSpPr>
          <xdr:cNvPr id="9" name="正方形/長方形 8">
            <a:extLst>
              <a:ext uri="{FF2B5EF4-FFF2-40B4-BE49-F238E27FC236}">
                <a16:creationId xmlns:a16="http://schemas.microsoft.com/office/drawing/2014/main" id="{00000000-0008-0000-0000-000009000000}"/>
              </a:ext>
            </a:extLst>
          </xdr:cNvPr>
          <xdr:cNvSpPr/>
        </xdr:nvSpPr>
        <xdr:spPr bwMode="auto">
          <a:xfrm>
            <a:off x="3989402" y="553743"/>
            <a:ext cx="4133850" cy="852866"/>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en-US" altLang="ja-JP" sz="1100"/>
              <a:t>【</a:t>
            </a:r>
            <a:r>
              <a:rPr kumimoji="1" lang="ja-JP" altLang="en-US" sz="1100"/>
              <a:t>凡例</a:t>
            </a:r>
            <a:r>
              <a:rPr kumimoji="1" lang="en-US" altLang="ja-JP" sz="1100"/>
              <a:t>】</a:t>
            </a:r>
            <a:r>
              <a:rPr kumimoji="1" lang="ja-JP" altLang="en-US" sz="1100"/>
              <a:t>（本シート）</a:t>
            </a:r>
            <a:endParaRPr kumimoji="1" lang="en-US" altLang="ja-JP" sz="1100"/>
          </a:p>
          <a:p>
            <a:pPr algn="l"/>
            <a:r>
              <a:rPr kumimoji="1" lang="ja-JP" altLang="en-US" sz="1100"/>
              <a:t>　　　以下の分類に従い、色付きセルに必要事項を入力してください。</a:t>
            </a:r>
            <a:endParaRPr kumimoji="1" lang="en-US" altLang="ja-JP" sz="1100"/>
          </a:p>
          <a:p>
            <a:pPr algn="l"/>
            <a:endParaRPr kumimoji="1" lang="en-US" altLang="ja-JP" sz="600"/>
          </a:p>
          <a:p>
            <a:pPr algn="l"/>
            <a:r>
              <a:rPr kumimoji="1" lang="ja-JP" altLang="en-US" sz="1100"/>
              <a:t>　　　　　　　入力セル</a:t>
            </a:r>
            <a:endParaRPr kumimoji="1" lang="en-US" altLang="ja-JP" sz="1100"/>
          </a:p>
          <a:p>
            <a:pPr algn="l"/>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　　　</a:t>
            </a:r>
            <a:endParaRPr kumimoji="1" lang="en-US" altLang="ja-JP" sz="1100"/>
          </a:p>
        </xdr:txBody>
      </xdr:sp>
      <xdr:sp macro="" textlink="">
        <xdr:nvSpPr>
          <xdr:cNvPr id="22" name="正方形/長方形 21">
            <a:extLst>
              <a:ext uri="{FF2B5EF4-FFF2-40B4-BE49-F238E27FC236}">
                <a16:creationId xmlns:a16="http://schemas.microsoft.com/office/drawing/2014/main" id="{00000000-0008-0000-0000-000016000000}"/>
              </a:ext>
            </a:extLst>
          </xdr:cNvPr>
          <xdr:cNvSpPr/>
        </xdr:nvSpPr>
        <xdr:spPr bwMode="auto">
          <a:xfrm>
            <a:off x="4248867" y="970266"/>
            <a:ext cx="331013" cy="108575"/>
          </a:xfrm>
          <a:prstGeom prst="rect">
            <a:avLst/>
          </a:prstGeom>
          <a:solidFill>
            <a:srgbClr val="FFFF66"/>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grpSp>
    <xdr:clientData/>
  </xdr:twoCellAnchor>
  <xdr:twoCellAnchor>
    <xdr:from>
      <xdr:col>1</xdr:col>
      <xdr:colOff>1</xdr:colOff>
      <xdr:row>6</xdr:row>
      <xdr:rowOff>104775</xdr:rowOff>
    </xdr:from>
    <xdr:to>
      <xdr:col>24</xdr:col>
      <xdr:colOff>1535664</xdr:colOff>
      <xdr:row>12</xdr:row>
      <xdr:rowOff>15685</xdr:rowOff>
    </xdr:to>
    <xdr:grpSp>
      <xdr:nvGrpSpPr>
        <xdr:cNvPr id="5" name="グループ化 4">
          <a:extLst>
            <a:ext uri="{FF2B5EF4-FFF2-40B4-BE49-F238E27FC236}">
              <a16:creationId xmlns:a16="http://schemas.microsoft.com/office/drawing/2014/main" id="{00000000-0008-0000-0000-000005000000}"/>
            </a:ext>
          </a:extLst>
        </xdr:cNvPr>
        <xdr:cNvGrpSpPr/>
      </xdr:nvGrpSpPr>
      <xdr:grpSpPr>
        <a:xfrm>
          <a:off x="317501" y="1621348"/>
          <a:ext cx="8634908" cy="1407495"/>
          <a:chOff x="373647" y="1531263"/>
          <a:chExt cx="9397284" cy="1397226"/>
        </a:xfrm>
      </xdr:grpSpPr>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373647" y="1531263"/>
            <a:ext cx="9397284" cy="1397226"/>
            <a:chOff x="370646" y="2066877"/>
            <a:chExt cx="9362361" cy="1396809"/>
          </a:xfrm>
        </xdr:grpSpPr>
        <xdr:grpSp>
          <xdr:nvGrpSpPr>
            <xdr:cNvPr id="14" name="グループ化 13">
              <a:extLst>
                <a:ext uri="{FF2B5EF4-FFF2-40B4-BE49-F238E27FC236}">
                  <a16:creationId xmlns:a16="http://schemas.microsoft.com/office/drawing/2014/main" id="{00000000-0008-0000-0000-00000E000000}"/>
                </a:ext>
              </a:extLst>
            </xdr:cNvPr>
            <xdr:cNvGrpSpPr/>
          </xdr:nvGrpSpPr>
          <xdr:grpSpPr>
            <a:xfrm>
              <a:off x="370646" y="2066877"/>
              <a:ext cx="9362361" cy="1396809"/>
              <a:chOff x="97973" y="4260273"/>
              <a:chExt cx="9293879" cy="1789215"/>
            </a:xfrm>
          </xdr:grpSpPr>
          <xdr:sp macro="" textlink="">
            <xdr:nvSpPr>
              <xdr:cNvPr id="16" name="四角形: 角を丸くする 15">
                <a:extLst>
                  <a:ext uri="{FF2B5EF4-FFF2-40B4-BE49-F238E27FC236}">
                    <a16:creationId xmlns:a16="http://schemas.microsoft.com/office/drawing/2014/main" id="{00000000-0008-0000-0000-000010000000}"/>
                  </a:ext>
                </a:extLst>
              </xdr:cNvPr>
              <xdr:cNvSpPr/>
            </xdr:nvSpPr>
            <xdr:spPr bwMode="auto">
              <a:xfrm>
                <a:off x="97973" y="4260273"/>
                <a:ext cx="9293879" cy="1789215"/>
              </a:xfrm>
              <a:prstGeom prst="roundRect">
                <a:avLst>
                  <a:gd name="adj" fmla="val 0"/>
                </a:avLst>
              </a:prstGeom>
              <a:ln w="12700">
                <a:solidFill>
                  <a:sysClr val="windowText" lastClr="000000"/>
                </a:solidFill>
                <a:headEnd type="none" w="med" len="med"/>
                <a:tailEnd type="none" w="med" len="med"/>
              </a:ln>
            </xdr:spPr>
            <xdr:style>
              <a:lnRef idx="2">
                <a:schemeClr val="accent1"/>
              </a:lnRef>
              <a:fillRef idx="1">
                <a:schemeClr val="lt1"/>
              </a:fillRef>
              <a:effectRef idx="0">
                <a:schemeClr val="accent1"/>
              </a:effectRef>
              <a:fontRef idx="minor">
                <a:schemeClr val="dk1"/>
              </a:fontRef>
            </xdr:style>
            <xdr:txBody>
              <a:bodyPr vertOverflow="clip" wrap="square" lIns="18288" tIns="0" rIns="0" bIns="0" rtlCol="0" anchor="ctr" upright="1"/>
              <a:lstStyle/>
              <a:p>
                <a:pPr algn="ctr"/>
                <a:endParaRPr kumimoji="1" lang="ja-JP" altLang="en-US" sz="1100" b="1">
                  <a:solidFill>
                    <a:sysClr val="windowText" lastClr="000000"/>
                  </a:solidFill>
                </a:endParaRPr>
              </a:p>
            </xdr:txBody>
          </xdr:sp>
          <xdr:sp macro="" textlink="">
            <xdr:nvSpPr>
              <xdr:cNvPr id="17" name="フローチャート: 書類 16">
                <a:extLst>
                  <a:ext uri="{FF2B5EF4-FFF2-40B4-BE49-F238E27FC236}">
                    <a16:creationId xmlns:a16="http://schemas.microsoft.com/office/drawing/2014/main" id="{00000000-0008-0000-0000-000011000000}"/>
                  </a:ext>
                </a:extLst>
              </xdr:cNvPr>
              <xdr:cNvSpPr/>
            </xdr:nvSpPr>
            <xdr:spPr bwMode="auto">
              <a:xfrm>
                <a:off x="1410835" y="4607626"/>
                <a:ext cx="1084612"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endParaRPr kumimoji="1" lang="en-US" altLang="ja-JP" sz="1400" b="1"/>
              </a:p>
            </xdr:txBody>
          </xdr:sp>
          <xdr:sp macro="" textlink="">
            <xdr:nvSpPr>
              <xdr:cNvPr id="18" name="フローチャート: 書類 17">
                <a:extLst>
                  <a:ext uri="{FF2B5EF4-FFF2-40B4-BE49-F238E27FC236}">
                    <a16:creationId xmlns:a16="http://schemas.microsoft.com/office/drawing/2014/main" id="{00000000-0008-0000-0000-000012000000}"/>
                  </a:ext>
                </a:extLst>
              </xdr:cNvPr>
              <xdr:cNvSpPr/>
            </xdr:nvSpPr>
            <xdr:spPr bwMode="auto">
              <a:xfrm>
                <a:off x="4242256" y="4599287"/>
                <a:ext cx="1077685"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400" b="1" baseline="0"/>
                  <a:t> </a:t>
                </a:r>
                <a:r>
                  <a:rPr kumimoji="1" lang="ja-JP" altLang="en-US" sz="1400" b="1"/>
                  <a:t>様式</a:t>
                </a:r>
                <a:r>
                  <a:rPr kumimoji="1" lang="en-US" altLang="ja-JP" sz="1400" b="1"/>
                  <a:t>3-2</a:t>
                </a:r>
              </a:p>
              <a:p>
                <a:pPr algn="l"/>
                <a:endParaRPr kumimoji="1" lang="en-US" altLang="ja-JP" sz="1400" b="1" baseline="0"/>
              </a:p>
            </xdr:txBody>
          </xdr:sp>
          <xdr:sp macro="" textlink="">
            <xdr:nvSpPr>
              <xdr:cNvPr id="19" name="フローチャート: 書類 18">
                <a:extLst>
                  <a:ext uri="{FF2B5EF4-FFF2-40B4-BE49-F238E27FC236}">
                    <a16:creationId xmlns:a16="http://schemas.microsoft.com/office/drawing/2014/main" id="{00000000-0008-0000-0000-000013000000}"/>
                  </a:ext>
                </a:extLst>
              </xdr:cNvPr>
              <xdr:cNvSpPr/>
            </xdr:nvSpPr>
            <xdr:spPr bwMode="auto">
              <a:xfrm>
                <a:off x="7352415" y="4607627"/>
                <a:ext cx="1077685"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400" b="1" baseline="0"/>
                  <a:t> </a:t>
                </a:r>
                <a:r>
                  <a:rPr kumimoji="1" lang="ja-JP" altLang="en-US" sz="1400" b="1"/>
                  <a:t>様式</a:t>
                </a:r>
                <a:r>
                  <a:rPr kumimoji="1" lang="en-US" altLang="ja-JP" sz="1400" b="1"/>
                  <a:t>3-1</a:t>
                </a:r>
              </a:p>
              <a:p>
                <a:pPr algn="l"/>
                <a:endParaRPr kumimoji="1" lang="en-US" altLang="ja-JP" sz="1400" b="1"/>
              </a:p>
            </xdr:txBody>
          </xdr:sp>
          <xdr:sp macro="" textlink="">
            <xdr:nvSpPr>
              <xdr:cNvPr id="20" name="矢印: 右 19">
                <a:extLst>
                  <a:ext uri="{FF2B5EF4-FFF2-40B4-BE49-F238E27FC236}">
                    <a16:creationId xmlns:a16="http://schemas.microsoft.com/office/drawing/2014/main" id="{00000000-0008-0000-0000-000014000000}"/>
                  </a:ext>
                </a:extLst>
              </xdr:cNvPr>
              <xdr:cNvSpPr/>
            </xdr:nvSpPr>
            <xdr:spPr bwMode="auto">
              <a:xfrm>
                <a:off x="2680504" y="4932218"/>
                <a:ext cx="1298003" cy="380009"/>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sp macro="" textlink="">
            <xdr:nvSpPr>
              <xdr:cNvPr id="21" name="四角形: 角を丸くする 20">
                <a:extLst>
                  <a:ext uri="{FF2B5EF4-FFF2-40B4-BE49-F238E27FC236}">
                    <a16:creationId xmlns:a16="http://schemas.microsoft.com/office/drawing/2014/main" id="{00000000-0008-0000-0000-000015000000}"/>
                  </a:ext>
                </a:extLst>
              </xdr:cNvPr>
              <xdr:cNvSpPr/>
            </xdr:nvSpPr>
            <xdr:spPr bwMode="auto">
              <a:xfrm>
                <a:off x="97973" y="4260273"/>
                <a:ext cx="1132114" cy="618505"/>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r>
                  <a:rPr kumimoji="1" lang="ja-JP" altLang="en-US" sz="1100" b="1">
                    <a:solidFill>
                      <a:sysClr val="windowText" lastClr="000000"/>
                    </a:solidFill>
                  </a:rPr>
                  <a:t>ワークシート入力の流れ</a:t>
                </a:r>
              </a:p>
            </xdr:txBody>
          </xdr:sp>
          <xdr:sp macro="" textlink="">
            <xdr:nvSpPr>
              <xdr:cNvPr id="23" name="矢印: 右 22">
                <a:extLst>
                  <a:ext uri="{FF2B5EF4-FFF2-40B4-BE49-F238E27FC236}">
                    <a16:creationId xmlns:a16="http://schemas.microsoft.com/office/drawing/2014/main" id="{00000000-0008-0000-0000-000017000000}"/>
                  </a:ext>
                </a:extLst>
              </xdr:cNvPr>
              <xdr:cNvSpPr/>
            </xdr:nvSpPr>
            <xdr:spPr bwMode="auto">
              <a:xfrm>
                <a:off x="5751239" y="4932217"/>
                <a:ext cx="1289802" cy="380009"/>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sp macro=""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a:off x="2658735" y="5333998"/>
                <a:ext cx="1109793" cy="3747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t>一部自動転記</a:t>
                </a:r>
              </a:p>
            </xdr:txBody>
          </xdr:sp>
          <xdr:sp macro="" textlink="">
            <xdr:nvSpPr>
              <xdr:cNvPr id="25" name="テキスト ボックス 24">
                <a:extLst>
                  <a:ext uri="{FF2B5EF4-FFF2-40B4-BE49-F238E27FC236}">
                    <a16:creationId xmlns:a16="http://schemas.microsoft.com/office/drawing/2014/main" id="{00000000-0008-0000-0000-000019000000}"/>
                  </a:ext>
                </a:extLst>
              </xdr:cNvPr>
              <xdr:cNvSpPr txBox="1"/>
            </xdr:nvSpPr>
            <xdr:spPr>
              <a:xfrm>
                <a:off x="5718585" y="5333999"/>
                <a:ext cx="1109793" cy="3747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t>一部自動転記</a:t>
                </a:r>
              </a:p>
            </xdr:txBody>
          </xdr:sp>
        </xdr:grpSp>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1634332" y="2401094"/>
              <a:ext cx="1180704" cy="7242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400" b="1">
                  <a:solidFill>
                    <a:schemeClr val="dk1"/>
                  </a:solidFill>
                  <a:effectLst/>
                  <a:latin typeface="+mn-lt"/>
                  <a:ea typeface="+mn-ea"/>
                  <a:cs typeface="+mn-cs"/>
                </a:rPr>
                <a:t> 基本情報</a:t>
              </a:r>
              <a:endParaRPr lang="ja-JP" altLang="ja-JP" sz="1400">
                <a:effectLst/>
              </a:endParaRPr>
            </a:p>
            <a:p>
              <a:r>
                <a:rPr kumimoji="1" lang="en-US" altLang="ja-JP" sz="1400" b="1">
                  <a:solidFill>
                    <a:schemeClr val="dk1"/>
                  </a:solidFill>
                  <a:effectLst/>
                  <a:latin typeface="+mn-lt"/>
                  <a:ea typeface="+mn-ea"/>
                  <a:cs typeface="+mn-cs"/>
                </a:rPr>
                <a:t> </a:t>
              </a:r>
              <a:r>
                <a:rPr kumimoji="1" lang="ja-JP" altLang="ja-JP" sz="1400" b="1">
                  <a:solidFill>
                    <a:schemeClr val="dk1"/>
                  </a:solidFill>
                  <a:effectLst/>
                  <a:latin typeface="+mn-lt"/>
                  <a:ea typeface="+mn-ea"/>
                  <a:cs typeface="+mn-cs"/>
                </a:rPr>
                <a:t>入力シート</a:t>
              </a:r>
              <a:endParaRPr kumimoji="1" lang="en-US" altLang="ja-JP" sz="1400" b="1">
                <a:solidFill>
                  <a:schemeClr val="dk1"/>
                </a:solidFill>
                <a:effectLst/>
                <a:latin typeface="+mn-lt"/>
                <a:ea typeface="+mn-ea"/>
                <a:cs typeface="+mn-cs"/>
              </a:endParaRPr>
            </a:p>
            <a:p>
              <a:endParaRPr lang="ja-JP" altLang="ja-JP" sz="1400">
                <a:effectLst/>
              </a:endParaRPr>
            </a:p>
          </xdr:txBody>
        </xdr:sp>
      </xdr:grpSp>
      <xdr:sp macro="" textlink="">
        <xdr:nvSpPr>
          <xdr:cNvPr id="10" name="吹き出し: 円形 9">
            <a:extLst>
              <a:ext uri="{FF2B5EF4-FFF2-40B4-BE49-F238E27FC236}">
                <a16:creationId xmlns:a16="http://schemas.microsoft.com/office/drawing/2014/main" id="{00000000-0008-0000-0000-00000A000000}"/>
              </a:ext>
            </a:extLst>
          </xdr:cNvPr>
          <xdr:cNvSpPr/>
        </xdr:nvSpPr>
        <xdr:spPr bwMode="auto">
          <a:xfrm>
            <a:off x="5704906" y="1607114"/>
            <a:ext cx="668899" cy="170739"/>
          </a:xfrm>
          <a:prstGeom prst="wedgeEllipseCallout">
            <a:avLst>
              <a:gd name="adj1" fmla="val -43910"/>
              <a:gd name="adj2" fmla="val 76151"/>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5793014" y="1586874"/>
            <a:ext cx="645088" cy="248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要</a:t>
            </a:r>
            <a:r>
              <a:rPr kumimoji="1" lang="ja-JP" altLang="ja-JP" sz="800" b="1">
                <a:solidFill>
                  <a:schemeClr val="dk1"/>
                </a:solidFill>
                <a:effectLst/>
                <a:latin typeface="+mn-lt"/>
                <a:ea typeface="+mn-ea"/>
                <a:cs typeface="+mn-cs"/>
              </a:rPr>
              <a:t>提出</a:t>
            </a:r>
            <a:endParaRPr lang="ja-JP" altLang="ja-JP" sz="800" b="1">
              <a:effectLst/>
            </a:endParaRPr>
          </a:p>
          <a:p>
            <a:endParaRPr kumimoji="1" lang="ja-JP" altLang="en-US" sz="800" b="1"/>
          </a:p>
        </xdr:txBody>
      </xdr:sp>
      <xdr:sp macro="" textlink="">
        <xdr:nvSpPr>
          <xdr:cNvPr id="12" name="吹き出し: 円形 11">
            <a:extLst>
              <a:ext uri="{FF2B5EF4-FFF2-40B4-BE49-F238E27FC236}">
                <a16:creationId xmlns:a16="http://schemas.microsoft.com/office/drawing/2014/main" id="{00000000-0008-0000-0000-00000C000000}"/>
              </a:ext>
            </a:extLst>
          </xdr:cNvPr>
          <xdr:cNvSpPr/>
        </xdr:nvSpPr>
        <xdr:spPr bwMode="auto">
          <a:xfrm>
            <a:off x="8843129" y="1610441"/>
            <a:ext cx="666749" cy="170739"/>
          </a:xfrm>
          <a:prstGeom prst="wedgeEllipseCallout">
            <a:avLst>
              <a:gd name="adj1" fmla="val -43910"/>
              <a:gd name="adj2" fmla="val 76151"/>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8931905" y="1592827"/>
            <a:ext cx="642938" cy="248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要</a:t>
            </a:r>
            <a:r>
              <a:rPr kumimoji="1" lang="ja-JP" altLang="ja-JP" sz="800" b="1">
                <a:solidFill>
                  <a:schemeClr val="dk1"/>
                </a:solidFill>
                <a:effectLst/>
                <a:latin typeface="+mn-lt"/>
                <a:ea typeface="+mn-ea"/>
                <a:cs typeface="+mn-cs"/>
              </a:rPr>
              <a:t>提出</a:t>
            </a:r>
            <a:endParaRPr lang="ja-JP" altLang="ja-JP" sz="800" b="1">
              <a:effectLst/>
            </a:endParaRPr>
          </a:p>
          <a:p>
            <a:endParaRPr kumimoji="1" lang="ja-JP" altLang="en-US" sz="800" b="1"/>
          </a:p>
        </xdr:txBody>
      </xdr:sp>
    </xdr:grpSp>
    <xdr:clientData/>
  </xdr:twoCellAnchor>
  <xdr:twoCellAnchor>
    <xdr:from>
      <xdr:col>10</xdr:col>
      <xdr:colOff>142876</xdr:colOff>
      <xdr:row>6</xdr:row>
      <xdr:rowOff>168681</xdr:rowOff>
    </xdr:from>
    <xdr:to>
      <xdr:col>15</xdr:col>
      <xdr:colOff>130629</xdr:colOff>
      <xdr:row>8</xdr:row>
      <xdr:rowOff>21987</xdr:rowOff>
    </xdr:to>
    <xdr:sp macro="" textlink="">
      <xdr:nvSpPr>
        <xdr:cNvPr id="28" name="吹き出し: 円形 27">
          <a:extLst>
            <a:ext uri="{FF2B5EF4-FFF2-40B4-BE49-F238E27FC236}">
              <a16:creationId xmlns:a16="http://schemas.microsoft.com/office/drawing/2014/main" id="{00000000-0008-0000-0000-00001C000000}"/>
            </a:ext>
          </a:extLst>
        </xdr:cNvPr>
        <xdr:cNvSpPr/>
      </xdr:nvSpPr>
      <xdr:spPr bwMode="auto">
        <a:xfrm>
          <a:off x="2690133" y="1551167"/>
          <a:ext cx="945696" cy="354049"/>
        </a:xfrm>
        <a:prstGeom prst="wedgeEllipseCallout">
          <a:avLst>
            <a:gd name="adj1" fmla="val -55381"/>
            <a:gd name="adj2" fmla="val 48828"/>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clientData/>
  </xdr:twoCellAnchor>
  <xdr:twoCellAnchor>
    <xdr:from>
      <xdr:col>11</xdr:col>
      <xdr:colOff>114655</xdr:colOff>
      <xdr:row>6</xdr:row>
      <xdr:rowOff>161924</xdr:rowOff>
    </xdr:from>
    <xdr:to>
      <xdr:col>15</xdr:col>
      <xdr:colOff>185056</xdr:colOff>
      <xdr:row>8</xdr:row>
      <xdr:rowOff>97970</xdr:rowOff>
    </xdr:to>
    <xdr:sp macro="" textlink="">
      <xdr:nvSpPr>
        <xdr:cNvPr id="29" name="テキスト ボックス 28">
          <a:extLst>
            <a:ext uri="{FF2B5EF4-FFF2-40B4-BE49-F238E27FC236}">
              <a16:creationId xmlns:a16="http://schemas.microsoft.com/office/drawing/2014/main" id="{00000000-0008-0000-0000-00001D000000}"/>
            </a:ext>
          </a:extLst>
        </xdr:cNvPr>
        <xdr:cNvSpPr txBox="1"/>
      </xdr:nvSpPr>
      <xdr:spPr>
        <a:xfrm>
          <a:off x="2846969" y="1544410"/>
          <a:ext cx="843287" cy="436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紙の場合</a:t>
          </a:r>
          <a:endParaRPr kumimoji="1" lang="en-US" altLang="ja-JP" sz="8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800" b="1">
              <a:solidFill>
                <a:schemeClr val="dk1"/>
              </a:solidFill>
              <a:effectLst/>
              <a:latin typeface="+mn-lt"/>
              <a:ea typeface="+mn-ea"/>
              <a:cs typeface="+mn-cs"/>
            </a:rPr>
            <a:t>提出不要</a:t>
          </a:r>
          <a:endParaRPr lang="ja-JP" altLang="ja-JP" sz="800" b="1">
            <a:effectLst/>
          </a:endParaRPr>
        </a:p>
      </xdr:txBody>
    </xdr:sp>
    <xdr:clientData/>
  </xdr:twoCellAnchor>
  <xdr:twoCellAnchor>
    <xdr:from>
      <xdr:col>25</xdr:col>
      <xdr:colOff>198120</xdr:colOff>
      <xdr:row>0</xdr:row>
      <xdr:rowOff>190500</xdr:rowOff>
    </xdr:from>
    <xdr:to>
      <xdr:col>26</xdr:col>
      <xdr:colOff>546114</xdr:colOff>
      <xdr:row>2</xdr:row>
      <xdr:rowOff>70210</xdr:rowOff>
    </xdr:to>
    <xdr:sp macro="" textlink="">
      <xdr:nvSpPr>
        <xdr:cNvPr id="3" name="テキスト ボックス 1">
          <a:extLst>
            <a:ext uri="{FF2B5EF4-FFF2-40B4-BE49-F238E27FC236}">
              <a16:creationId xmlns:a16="http://schemas.microsoft.com/office/drawing/2014/main" id="{D14D7212-A3F0-4006-9A05-1CCA3699F017}"/>
            </a:ext>
          </a:extLst>
        </xdr:cNvPr>
        <xdr:cNvSpPr txBox="1"/>
      </xdr:nvSpPr>
      <xdr:spPr>
        <a:xfrm>
          <a:off x="9761220" y="190500"/>
          <a:ext cx="942354" cy="26833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t>別紙様式３</a:t>
          </a:r>
          <a:endParaRPr kumimoji="1" lang="ja-JP" altLang="en-US" sz="1000" b="1"/>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140</xdr:row>
          <xdr:rowOff>0</xdr:rowOff>
        </xdr:from>
        <xdr:to>
          <xdr:col>6</xdr:col>
          <xdr:colOff>19050</xdr:colOff>
          <xdr:row>140</xdr:row>
          <xdr:rowOff>28575</xdr:rowOff>
        </xdr:to>
        <xdr:grpSp>
          <xdr:nvGrpSpPr>
            <xdr:cNvPr id="27" name="Group 41">
              <a:extLst>
                <a:ext uri="{FF2B5EF4-FFF2-40B4-BE49-F238E27FC236}">
                  <a16:creationId xmlns:a16="http://schemas.microsoft.com/office/drawing/2014/main" id="{00000000-0008-0000-0100-00001B000000}"/>
                </a:ext>
              </a:extLst>
            </xdr:cNvPr>
            <xdr:cNvGrpSpPr>
              <a:grpSpLocks/>
            </xdr:cNvGrpSpPr>
          </xdr:nvGrpSpPr>
          <xdr:grpSpPr bwMode="auto">
            <a:xfrm>
              <a:off x="957470" y="35300478"/>
              <a:ext cx="167640" cy="2667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144</xdr:row>
          <xdr:rowOff>0</xdr:rowOff>
        </xdr:from>
        <xdr:to>
          <xdr:col>6</xdr:col>
          <xdr:colOff>19050</xdr:colOff>
          <xdr:row>144</xdr:row>
          <xdr:rowOff>28575</xdr:rowOff>
        </xdr:to>
        <xdr:grpSp>
          <xdr:nvGrpSpPr>
            <xdr:cNvPr id="63" name="Group 41">
              <a:extLst>
                <a:ext uri="{FF2B5EF4-FFF2-40B4-BE49-F238E27FC236}">
                  <a16:creationId xmlns:a16="http://schemas.microsoft.com/office/drawing/2014/main" id="{00000000-0008-0000-0100-00003F000000}"/>
                </a:ext>
              </a:extLst>
            </xdr:cNvPr>
            <xdr:cNvGrpSpPr>
              <a:grpSpLocks/>
            </xdr:cNvGrpSpPr>
          </xdr:nvGrpSpPr>
          <xdr:grpSpPr bwMode="auto">
            <a:xfrm>
              <a:off x="957470" y="36526304"/>
              <a:ext cx="167640" cy="2667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140</xdr:row>
          <xdr:rowOff>0</xdr:rowOff>
        </xdr:from>
        <xdr:to>
          <xdr:col>6</xdr:col>
          <xdr:colOff>19050</xdr:colOff>
          <xdr:row>141</xdr:row>
          <xdr:rowOff>0</xdr:rowOff>
        </xdr:to>
        <xdr:grpSp>
          <xdr:nvGrpSpPr>
            <xdr:cNvPr id="57" name="Group 41">
              <a:extLst>
                <a:ext uri="{FF2B5EF4-FFF2-40B4-BE49-F238E27FC236}">
                  <a16:creationId xmlns:a16="http://schemas.microsoft.com/office/drawing/2014/main" id="{00000000-0008-0000-0100-000039000000}"/>
                </a:ext>
              </a:extLst>
            </xdr:cNvPr>
            <xdr:cNvGrpSpPr>
              <a:grpSpLocks/>
            </xdr:cNvGrpSpPr>
          </xdr:nvGrpSpPr>
          <xdr:grpSpPr bwMode="auto">
            <a:xfrm>
              <a:off x="957470" y="35300478"/>
              <a:ext cx="167640" cy="215348"/>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198120</xdr:colOff>
          <xdr:row>97</xdr:row>
          <xdr:rowOff>335280</xdr:rowOff>
        </xdr:from>
        <xdr:to>
          <xdr:col>2</xdr:col>
          <xdr:colOff>22860</xdr:colOff>
          <xdr:row>98</xdr:row>
          <xdr:rowOff>381000</xdr:rowOff>
        </xdr:to>
        <xdr:sp macro="" textlink="">
          <xdr:nvSpPr>
            <xdr:cNvPr id="15580" name="Check Box 220" hidden="1">
              <a:extLst>
                <a:ext uri="{63B3BB69-23CF-44E3-9099-C40C66FF867C}">
                  <a14:compatExt spid="_x0000_s15580"/>
                </a:ext>
                <a:ext uri="{FF2B5EF4-FFF2-40B4-BE49-F238E27FC236}">
                  <a16:creationId xmlns:a16="http://schemas.microsoft.com/office/drawing/2014/main" id="{00000000-0008-0000-0100-0000DC3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1</xdr:col>
      <xdr:colOff>95250</xdr:colOff>
      <xdr:row>95</xdr:row>
      <xdr:rowOff>50800</xdr:rowOff>
    </xdr:from>
    <xdr:to>
      <xdr:col>1</xdr:col>
      <xdr:colOff>168402</xdr:colOff>
      <xdr:row>98</xdr:row>
      <xdr:rowOff>165100</xdr:rowOff>
    </xdr:to>
    <xdr:sp macro="" textlink="">
      <xdr:nvSpPr>
        <xdr:cNvPr id="7" name="左大かっこ 6">
          <a:extLst>
            <a:ext uri="{FF2B5EF4-FFF2-40B4-BE49-F238E27FC236}">
              <a16:creationId xmlns:a16="http://schemas.microsoft.com/office/drawing/2014/main" id="{00000000-0008-0000-0100-000007000000}"/>
            </a:ext>
          </a:extLst>
        </xdr:cNvPr>
        <xdr:cNvSpPr/>
      </xdr:nvSpPr>
      <xdr:spPr bwMode="auto">
        <a:xfrm>
          <a:off x="285750" y="31635700"/>
          <a:ext cx="73152" cy="857250"/>
        </a:xfrm>
        <a:prstGeom prst="leftBracket">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horzOverflow="clip" wrap="square" lIns="18288" tIns="0" rIns="0" bIns="0" rtlCol="0" anchor="t"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xdr:from>
          <xdr:col>5</xdr:col>
          <xdr:colOff>38100</xdr:colOff>
          <xdr:row>66</xdr:row>
          <xdr:rowOff>0</xdr:rowOff>
        </xdr:from>
        <xdr:to>
          <xdr:col>6</xdr:col>
          <xdr:colOff>19050</xdr:colOff>
          <xdr:row>67</xdr:row>
          <xdr:rowOff>131884</xdr:rowOff>
        </xdr:to>
        <xdr:grpSp>
          <xdr:nvGrpSpPr>
            <xdr:cNvPr id="12" name="Group 41">
              <a:extLst>
                <a:ext uri="{FF2B5EF4-FFF2-40B4-BE49-F238E27FC236}">
                  <a16:creationId xmlns:a16="http://schemas.microsoft.com/office/drawing/2014/main" id="{00000000-0008-0000-0100-00000C000000}"/>
                </a:ext>
              </a:extLst>
            </xdr:cNvPr>
            <xdr:cNvGrpSpPr>
              <a:grpSpLocks/>
            </xdr:cNvGrpSpPr>
          </xdr:nvGrpSpPr>
          <xdr:grpSpPr bwMode="auto">
            <a:xfrm>
              <a:off x="957470" y="16681174"/>
              <a:ext cx="167640" cy="30962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75</xdr:row>
          <xdr:rowOff>0</xdr:rowOff>
        </xdr:from>
        <xdr:to>
          <xdr:col>6</xdr:col>
          <xdr:colOff>19050</xdr:colOff>
          <xdr:row>76</xdr:row>
          <xdr:rowOff>131884</xdr:rowOff>
        </xdr:to>
        <xdr:grpSp>
          <xdr:nvGrpSpPr>
            <xdr:cNvPr id="13" name="Group 41">
              <a:extLst>
                <a:ext uri="{FF2B5EF4-FFF2-40B4-BE49-F238E27FC236}">
                  <a16:creationId xmlns:a16="http://schemas.microsoft.com/office/drawing/2014/main" id="{00000000-0008-0000-0100-00000D000000}"/>
                </a:ext>
              </a:extLst>
            </xdr:cNvPr>
            <xdr:cNvGrpSpPr>
              <a:grpSpLocks/>
            </xdr:cNvGrpSpPr>
          </xdr:nvGrpSpPr>
          <xdr:grpSpPr bwMode="auto">
            <a:xfrm>
              <a:off x="957470" y="19240500"/>
              <a:ext cx="167640" cy="34275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86</xdr:row>
          <xdr:rowOff>0</xdr:rowOff>
        </xdr:from>
        <xdr:to>
          <xdr:col>5</xdr:col>
          <xdr:colOff>19050</xdr:colOff>
          <xdr:row>87</xdr:row>
          <xdr:rowOff>0</xdr:rowOff>
        </xdr:to>
        <xdr:grpSp>
          <xdr:nvGrpSpPr>
            <xdr:cNvPr id="14" name="Group 41">
              <a:extLst>
                <a:ext uri="{FF2B5EF4-FFF2-40B4-BE49-F238E27FC236}">
                  <a16:creationId xmlns:a16="http://schemas.microsoft.com/office/drawing/2014/main" id="{00000000-0008-0000-0100-00000E000000}"/>
                </a:ext>
              </a:extLst>
            </xdr:cNvPr>
            <xdr:cNvGrpSpPr>
              <a:grpSpLocks/>
            </xdr:cNvGrpSpPr>
          </xdr:nvGrpSpPr>
          <xdr:grpSpPr bwMode="auto">
            <a:xfrm>
              <a:off x="775252" y="22006891"/>
              <a:ext cx="159358" cy="265044"/>
              <a:chOff x="9239" y="107537"/>
              <a:chExt cx="2190" cy="12573"/>
            </a:xfrm>
          </xdr:grpSpPr>
        </xdr:grpSp>
        <xdr:clientData/>
      </xdr:twoCellAnchor>
    </mc:Choice>
    <mc:Fallback/>
  </mc:AlternateContent>
  <xdr:twoCellAnchor>
    <xdr:from>
      <xdr:col>1</xdr:col>
      <xdr:colOff>52908</xdr:colOff>
      <xdr:row>62</xdr:row>
      <xdr:rowOff>51029</xdr:rowOff>
    </xdr:from>
    <xdr:to>
      <xdr:col>1</xdr:col>
      <xdr:colOff>98627</xdr:colOff>
      <xdr:row>75</xdr:row>
      <xdr:rowOff>205124</xdr:rowOff>
    </xdr:to>
    <xdr:sp macro="" textlink="">
      <xdr:nvSpPr>
        <xdr:cNvPr id="15" name="左大かっこ 14">
          <a:extLst>
            <a:ext uri="{FF2B5EF4-FFF2-40B4-BE49-F238E27FC236}">
              <a16:creationId xmlns:a16="http://schemas.microsoft.com/office/drawing/2014/main" id="{00000000-0008-0000-0100-00000F000000}"/>
            </a:ext>
          </a:extLst>
        </xdr:cNvPr>
        <xdr:cNvSpPr/>
      </xdr:nvSpPr>
      <xdr:spPr bwMode="auto">
        <a:xfrm>
          <a:off x="246637" y="22160330"/>
          <a:ext cx="45719" cy="3439413"/>
        </a:xfrm>
        <a:prstGeom prst="leftBracket">
          <a:avLst/>
        </a:prstGeom>
        <a:ln w="19050">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xdr:from>
          <xdr:col>6</xdr:col>
          <xdr:colOff>38100</xdr:colOff>
          <xdr:row>85</xdr:row>
          <xdr:rowOff>0</xdr:rowOff>
        </xdr:from>
        <xdr:to>
          <xdr:col>7</xdr:col>
          <xdr:colOff>19050</xdr:colOff>
          <xdr:row>87</xdr:row>
          <xdr:rowOff>0</xdr:rowOff>
        </xdr:to>
        <xdr:grpSp>
          <xdr:nvGrpSpPr>
            <xdr:cNvPr id="20" name="Group 41">
              <a:extLst>
                <a:ext uri="{FF2B5EF4-FFF2-40B4-BE49-F238E27FC236}">
                  <a16:creationId xmlns:a16="http://schemas.microsoft.com/office/drawing/2014/main" id="{00000000-0008-0000-0100-000014000000}"/>
                </a:ext>
              </a:extLst>
            </xdr:cNvPr>
            <xdr:cNvGrpSpPr>
              <a:grpSpLocks/>
            </xdr:cNvGrpSpPr>
          </xdr:nvGrpSpPr>
          <xdr:grpSpPr bwMode="auto">
            <a:xfrm>
              <a:off x="1147970" y="21551348"/>
              <a:ext cx="159357" cy="720587"/>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85</xdr:row>
          <xdr:rowOff>0</xdr:rowOff>
        </xdr:from>
        <xdr:to>
          <xdr:col>7</xdr:col>
          <xdr:colOff>19050</xdr:colOff>
          <xdr:row>87</xdr:row>
          <xdr:rowOff>0</xdr:rowOff>
        </xdr:to>
        <xdr:grpSp>
          <xdr:nvGrpSpPr>
            <xdr:cNvPr id="26" name="Group 41">
              <a:extLst>
                <a:ext uri="{FF2B5EF4-FFF2-40B4-BE49-F238E27FC236}">
                  <a16:creationId xmlns:a16="http://schemas.microsoft.com/office/drawing/2014/main" id="{00000000-0008-0000-0100-00001A000000}"/>
                </a:ext>
              </a:extLst>
            </xdr:cNvPr>
            <xdr:cNvGrpSpPr>
              <a:grpSpLocks/>
            </xdr:cNvGrpSpPr>
          </xdr:nvGrpSpPr>
          <xdr:grpSpPr bwMode="auto">
            <a:xfrm>
              <a:off x="1147970" y="21551348"/>
              <a:ext cx="159357" cy="720587"/>
              <a:chOff x="9239" y="107537"/>
              <a:chExt cx="2190" cy="12573"/>
            </a:xfrm>
          </xdr:grpSpPr>
        </xdr:grpSp>
        <xdr:clientData/>
      </xdr:twoCellAnchor>
    </mc:Choice>
    <mc:Fallback/>
  </mc:AlternateContent>
  <xdr:twoCellAnchor>
    <xdr:from>
      <xdr:col>21</xdr:col>
      <xdr:colOff>168994</xdr:colOff>
      <xdr:row>17</xdr:row>
      <xdr:rowOff>46086</xdr:rowOff>
    </xdr:from>
    <xdr:to>
      <xdr:col>24</xdr:col>
      <xdr:colOff>1815</xdr:colOff>
      <xdr:row>17</xdr:row>
      <xdr:rowOff>230441</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3118671" y="3372155"/>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(a)</a:t>
          </a:r>
          <a:endParaRPr kumimoji="1" lang="ja-JP" altLang="en-US" sz="900">
            <a:latin typeface="+mn-ea"/>
            <a:ea typeface="+mn-ea"/>
          </a:endParaRPr>
        </a:p>
      </xdr:txBody>
    </xdr:sp>
    <xdr:clientData/>
  </xdr:twoCellAnchor>
  <xdr:twoCellAnchor>
    <xdr:from>
      <xdr:col>21</xdr:col>
      <xdr:colOff>168994</xdr:colOff>
      <xdr:row>18</xdr:row>
      <xdr:rowOff>90014</xdr:rowOff>
    </xdr:from>
    <xdr:to>
      <xdr:col>24</xdr:col>
      <xdr:colOff>1815</xdr:colOff>
      <xdr:row>18</xdr:row>
      <xdr:rowOff>274369</xdr:rowOff>
    </xdr:to>
    <xdr:sp macro="" textlink="">
      <xdr:nvSpPr>
        <xdr:cNvPr id="22" name="テキスト ボックス 21">
          <a:extLst>
            <a:ext uri="{FF2B5EF4-FFF2-40B4-BE49-F238E27FC236}">
              <a16:creationId xmlns:a16="http://schemas.microsoft.com/office/drawing/2014/main" id="{00000000-0008-0000-0100-000016000000}"/>
            </a:ext>
          </a:extLst>
        </xdr:cNvPr>
        <xdr:cNvSpPr txBox="1"/>
      </xdr:nvSpPr>
      <xdr:spPr>
        <a:xfrm>
          <a:off x="3118671" y="4007554"/>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(b)</a:t>
          </a:r>
          <a:endParaRPr kumimoji="1" lang="ja-JP" altLang="en-US" sz="900">
            <a:latin typeface="+mn-ea"/>
            <a:ea typeface="+mn-ea"/>
          </a:endParaRPr>
        </a:p>
      </xdr:txBody>
    </xdr:sp>
    <xdr:clientData/>
  </xdr:twoCellAnchor>
  <xdr:twoCellAnchor>
    <xdr:from>
      <xdr:col>21</xdr:col>
      <xdr:colOff>168994</xdr:colOff>
      <xdr:row>19</xdr:row>
      <xdr:rowOff>61756</xdr:rowOff>
    </xdr:from>
    <xdr:to>
      <xdr:col>24</xdr:col>
      <xdr:colOff>1815</xdr:colOff>
      <xdr:row>19</xdr:row>
      <xdr:rowOff>246111</xdr:rowOff>
    </xdr:to>
    <xdr:sp macro="" textlink="">
      <xdr:nvSpPr>
        <xdr:cNvPr id="23" name="テキスト ボックス 22">
          <a:extLst>
            <a:ext uri="{FF2B5EF4-FFF2-40B4-BE49-F238E27FC236}">
              <a16:creationId xmlns:a16="http://schemas.microsoft.com/office/drawing/2014/main" id="{00000000-0008-0000-0100-000017000000}"/>
            </a:ext>
          </a:extLst>
        </xdr:cNvPr>
        <xdr:cNvSpPr txBox="1"/>
      </xdr:nvSpPr>
      <xdr:spPr>
        <a:xfrm>
          <a:off x="3118671" y="4324962"/>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(c)</a:t>
          </a:r>
          <a:endParaRPr kumimoji="1" lang="ja-JP" altLang="en-US" sz="900">
            <a:latin typeface="+mn-ea"/>
            <a:ea typeface="+mn-ea"/>
          </a:endParaRPr>
        </a:p>
      </xdr:txBody>
    </xdr:sp>
    <xdr:clientData/>
  </xdr:twoCellAnchor>
  <xdr:twoCellAnchor>
    <xdr:from>
      <xdr:col>21</xdr:col>
      <xdr:colOff>168994</xdr:colOff>
      <xdr:row>20</xdr:row>
      <xdr:rowOff>76631</xdr:rowOff>
    </xdr:from>
    <xdr:to>
      <xdr:col>24</xdr:col>
      <xdr:colOff>1815</xdr:colOff>
      <xdr:row>20</xdr:row>
      <xdr:rowOff>260986</xdr:rowOff>
    </xdr:to>
    <xdr:sp macro="" textlink="">
      <xdr:nvSpPr>
        <xdr:cNvPr id="24" name="テキスト ボックス 23">
          <a:extLst>
            <a:ext uri="{FF2B5EF4-FFF2-40B4-BE49-F238E27FC236}">
              <a16:creationId xmlns:a16="http://schemas.microsoft.com/office/drawing/2014/main" id="{00000000-0008-0000-0100-000018000000}"/>
            </a:ext>
          </a:extLst>
        </xdr:cNvPr>
        <xdr:cNvSpPr txBox="1"/>
      </xdr:nvSpPr>
      <xdr:spPr>
        <a:xfrm>
          <a:off x="3118671" y="4616369"/>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(d)</a:t>
          </a:r>
          <a:endParaRPr kumimoji="1" lang="ja-JP" altLang="en-US" sz="900">
            <a:latin typeface="+mn-ea"/>
            <a:ea typeface="+mn-ea"/>
          </a:endParaRPr>
        </a:p>
      </xdr:txBody>
    </xdr:sp>
    <xdr:clientData/>
  </xdr:twoCellAnchor>
  <xdr:twoCellAnchor>
    <xdr:from>
      <xdr:col>16</xdr:col>
      <xdr:colOff>0</xdr:colOff>
      <xdr:row>25</xdr:row>
      <xdr:rowOff>23043</xdr:rowOff>
    </xdr:from>
    <xdr:to>
      <xdr:col>18</xdr:col>
      <xdr:colOff>25154</xdr:colOff>
      <xdr:row>25</xdr:row>
      <xdr:rowOff>207398</xdr:rowOff>
    </xdr:to>
    <xdr:sp macro="" textlink="">
      <xdr:nvSpPr>
        <xdr:cNvPr id="31" name="テキスト ボックス 30">
          <a:extLst>
            <a:ext uri="{FF2B5EF4-FFF2-40B4-BE49-F238E27FC236}">
              <a16:creationId xmlns:a16="http://schemas.microsoft.com/office/drawing/2014/main" id="{00000000-0008-0000-0100-00001F000000}"/>
            </a:ext>
          </a:extLst>
        </xdr:cNvPr>
        <xdr:cNvSpPr txBox="1"/>
      </xdr:nvSpPr>
      <xdr:spPr>
        <a:xfrm>
          <a:off x="3134720" y="8591989"/>
          <a:ext cx="408997"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(e)</a:t>
          </a:r>
          <a:endParaRPr kumimoji="1" lang="ja-JP" altLang="en-US" sz="900">
            <a:latin typeface="+mn-ea"/>
            <a:ea typeface="+mn-ea"/>
          </a:endParaRPr>
        </a:p>
      </xdr:txBody>
    </xdr:sp>
    <xdr:clientData/>
  </xdr:twoCellAnchor>
  <xdr:twoCellAnchor>
    <xdr:from>
      <xdr:col>16</xdr:col>
      <xdr:colOff>0</xdr:colOff>
      <xdr:row>27</xdr:row>
      <xdr:rowOff>56875</xdr:rowOff>
    </xdr:from>
    <xdr:to>
      <xdr:col>18</xdr:col>
      <xdr:colOff>25153</xdr:colOff>
      <xdr:row>27</xdr:row>
      <xdr:rowOff>243967</xdr:rowOff>
    </xdr:to>
    <xdr:sp macro="" textlink="">
      <xdr:nvSpPr>
        <xdr:cNvPr id="33" name="テキスト ボックス 32">
          <a:extLst>
            <a:ext uri="{FF2B5EF4-FFF2-40B4-BE49-F238E27FC236}">
              <a16:creationId xmlns:a16="http://schemas.microsoft.com/office/drawing/2014/main" id="{00000000-0008-0000-0100-000021000000}"/>
            </a:ext>
          </a:extLst>
        </xdr:cNvPr>
        <xdr:cNvSpPr txBox="1"/>
      </xdr:nvSpPr>
      <xdr:spPr>
        <a:xfrm>
          <a:off x="3065517" y="9132996"/>
          <a:ext cx="397395" cy="187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(g)</a:t>
          </a:r>
          <a:endParaRPr kumimoji="1" lang="ja-JP" altLang="en-US" sz="900">
            <a:latin typeface="+mn-ea"/>
            <a:ea typeface="+mn-ea"/>
          </a:endParaRPr>
        </a:p>
      </xdr:txBody>
    </xdr:sp>
    <xdr:clientData/>
  </xdr:twoCellAnchor>
  <xdr:twoCellAnchor>
    <xdr:from>
      <xdr:col>16</xdr:col>
      <xdr:colOff>0</xdr:colOff>
      <xdr:row>29</xdr:row>
      <xdr:rowOff>100408</xdr:rowOff>
    </xdr:from>
    <xdr:to>
      <xdr:col>18</xdr:col>
      <xdr:colOff>25154</xdr:colOff>
      <xdr:row>29</xdr:row>
      <xdr:rowOff>284763</xdr:rowOff>
    </xdr:to>
    <xdr:sp macro="" textlink="">
      <xdr:nvSpPr>
        <xdr:cNvPr id="34" name="テキスト ボックス 33">
          <a:extLst>
            <a:ext uri="{FF2B5EF4-FFF2-40B4-BE49-F238E27FC236}">
              <a16:creationId xmlns:a16="http://schemas.microsoft.com/office/drawing/2014/main" id="{00000000-0008-0000-0100-000022000000}"/>
            </a:ext>
          </a:extLst>
        </xdr:cNvPr>
        <xdr:cNvSpPr txBox="1"/>
      </xdr:nvSpPr>
      <xdr:spPr>
        <a:xfrm>
          <a:off x="3141714" y="9832807"/>
          <a:ext cx="409226"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(i)</a:t>
          </a:r>
          <a:endParaRPr kumimoji="1" lang="ja-JP" altLang="en-US" sz="900">
            <a:latin typeface="+mn-ea"/>
            <a:ea typeface="+mn-ea"/>
          </a:endParaRPr>
        </a:p>
      </xdr:txBody>
    </xdr:sp>
    <xdr:clientData/>
  </xdr:twoCellAnchor>
  <xdr:twoCellAnchor>
    <xdr:from>
      <xdr:col>16</xdr:col>
      <xdr:colOff>0</xdr:colOff>
      <xdr:row>30</xdr:row>
      <xdr:rowOff>29254</xdr:rowOff>
    </xdr:from>
    <xdr:to>
      <xdr:col>18</xdr:col>
      <xdr:colOff>25154</xdr:colOff>
      <xdr:row>30</xdr:row>
      <xdr:rowOff>211754</xdr:rowOff>
    </xdr:to>
    <xdr:sp macro="" textlink="">
      <xdr:nvSpPr>
        <xdr:cNvPr id="35" name="テキスト ボックス 34">
          <a:extLst>
            <a:ext uri="{FF2B5EF4-FFF2-40B4-BE49-F238E27FC236}">
              <a16:creationId xmlns:a16="http://schemas.microsoft.com/office/drawing/2014/main" id="{00000000-0008-0000-0100-000023000000}"/>
            </a:ext>
          </a:extLst>
        </xdr:cNvPr>
        <xdr:cNvSpPr txBox="1"/>
      </xdr:nvSpPr>
      <xdr:spPr>
        <a:xfrm>
          <a:off x="3141714" y="10153407"/>
          <a:ext cx="409226" cy="18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(j)</a:t>
          </a:r>
          <a:endParaRPr kumimoji="1" lang="ja-JP" altLang="en-US" sz="900">
            <a:latin typeface="+mn-ea"/>
            <a:ea typeface="+mn-ea"/>
          </a:endParaRPr>
        </a:p>
      </xdr:txBody>
    </xdr:sp>
    <xdr:clientData/>
  </xdr:twoCellAnchor>
  <xdr:twoCellAnchor>
    <xdr:from>
      <xdr:col>16</xdr:col>
      <xdr:colOff>0</xdr:colOff>
      <xdr:row>31</xdr:row>
      <xdr:rowOff>26875</xdr:rowOff>
    </xdr:from>
    <xdr:to>
      <xdr:col>18</xdr:col>
      <xdr:colOff>25040</xdr:colOff>
      <xdr:row>31</xdr:row>
      <xdr:rowOff>217750</xdr:rowOff>
    </xdr:to>
    <xdr:sp macro="" textlink="">
      <xdr:nvSpPr>
        <xdr:cNvPr id="36" name="テキスト ボックス 35">
          <a:extLst>
            <a:ext uri="{FF2B5EF4-FFF2-40B4-BE49-F238E27FC236}">
              <a16:creationId xmlns:a16="http://schemas.microsoft.com/office/drawing/2014/main" id="{00000000-0008-0000-0100-000024000000}"/>
            </a:ext>
          </a:extLst>
        </xdr:cNvPr>
        <xdr:cNvSpPr txBox="1"/>
      </xdr:nvSpPr>
      <xdr:spPr>
        <a:xfrm>
          <a:off x="3141714" y="10389153"/>
          <a:ext cx="409112" cy="190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(k)</a:t>
          </a:r>
          <a:endParaRPr kumimoji="1" lang="ja-JP" altLang="en-US" sz="900">
            <a:latin typeface="+mn-ea"/>
            <a:ea typeface="+mn-ea"/>
          </a:endParaRPr>
        </a:p>
      </xdr:txBody>
    </xdr:sp>
    <xdr:clientData/>
  </xdr:twoCellAnchor>
  <xdr:twoCellAnchor>
    <xdr:from>
      <xdr:col>16</xdr:col>
      <xdr:colOff>0</xdr:colOff>
      <xdr:row>33</xdr:row>
      <xdr:rowOff>90018</xdr:rowOff>
    </xdr:from>
    <xdr:to>
      <xdr:col>18</xdr:col>
      <xdr:colOff>25153</xdr:colOff>
      <xdr:row>33</xdr:row>
      <xdr:rowOff>274373</xdr:rowOff>
    </xdr:to>
    <xdr:sp macro="" textlink="">
      <xdr:nvSpPr>
        <xdr:cNvPr id="39" name="テキスト ボックス 38">
          <a:extLst>
            <a:ext uri="{FF2B5EF4-FFF2-40B4-BE49-F238E27FC236}">
              <a16:creationId xmlns:a16="http://schemas.microsoft.com/office/drawing/2014/main" id="{00000000-0008-0000-0100-000027000000}"/>
            </a:ext>
          </a:extLst>
        </xdr:cNvPr>
        <xdr:cNvSpPr txBox="1"/>
      </xdr:nvSpPr>
      <xdr:spPr>
        <a:xfrm>
          <a:off x="3141714" y="11535381"/>
          <a:ext cx="409225"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(m)</a:t>
          </a:r>
          <a:endParaRPr kumimoji="1" lang="ja-JP" altLang="en-US" sz="900">
            <a:latin typeface="+mn-ea"/>
            <a:ea typeface="+mn-ea"/>
          </a:endParaRPr>
        </a:p>
      </xdr:txBody>
    </xdr:sp>
    <xdr:clientData/>
  </xdr:twoCellAnchor>
  <xdr:twoCellAnchor>
    <xdr:from>
      <xdr:col>16</xdr:col>
      <xdr:colOff>10072</xdr:colOff>
      <xdr:row>32</xdr:row>
      <xdr:rowOff>95481</xdr:rowOff>
    </xdr:from>
    <xdr:to>
      <xdr:col>18</xdr:col>
      <xdr:colOff>35226</xdr:colOff>
      <xdr:row>32</xdr:row>
      <xdr:rowOff>271279</xdr:rowOff>
    </xdr:to>
    <xdr:sp macro="" textlink="">
      <xdr:nvSpPr>
        <xdr:cNvPr id="41" name="テキスト ボックス 40">
          <a:extLst>
            <a:ext uri="{FF2B5EF4-FFF2-40B4-BE49-F238E27FC236}">
              <a16:creationId xmlns:a16="http://schemas.microsoft.com/office/drawing/2014/main" id="{00000000-0008-0000-0100-000029000000}"/>
            </a:ext>
          </a:extLst>
        </xdr:cNvPr>
        <xdr:cNvSpPr txBox="1"/>
      </xdr:nvSpPr>
      <xdr:spPr>
        <a:xfrm>
          <a:off x="3151786" y="11187497"/>
          <a:ext cx="409226" cy="175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(l)</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57</xdr:row>
          <xdr:rowOff>228600</xdr:rowOff>
        </xdr:from>
        <xdr:to>
          <xdr:col>2</xdr:col>
          <xdr:colOff>144780</xdr:colOff>
          <xdr:row>61</xdr:row>
          <xdr:rowOff>22860</xdr:rowOff>
        </xdr:to>
        <xdr:sp macro="" textlink="">
          <xdr:nvSpPr>
            <xdr:cNvPr id="15612" name="Check Box 252" hidden="1">
              <a:extLst>
                <a:ext uri="{63B3BB69-23CF-44E3-9099-C40C66FF867C}">
                  <a14:compatExt spid="_x0000_s15612"/>
                </a:ext>
                <a:ext uri="{FF2B5EF4-FFF2-40B4-BE49-F238E27FC236}">
                  <a16:creationId xmlns:a16="http://schemas.microsoft.com/office/drawing/2014/main" id="{00000000-0008-0000-0100-0000F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62</xdr:row>
          <xdr:rowOff>198120</xdr:rowOff>
        </xdr:from>
        <xdr:to>
          <xdr:col>4</xdr:col>
          <xdr:colOff>0</xdr:colOff>
          <xdr:row>64</xdr:row>
          <xdr:rowOff>0</xdr:rowOff>
        </xdr:to>
        <xdr:sp macro="" textlink="">
          <xdr:nvSpPr>
            <xdr:cNvPr id="15613" name="Check Box 253" hidden="1">
              <a:extLst>
                <a:ext uri="{63B3BB69-23CF-44E3-9099-C40C66FF867C}">
                  <a14:compatExt spid="_x0000_s15613"/>
                </a:ext>
                <a:ext uri="{FF2B5EF4-FFF2-40B4-BE49-F238E27FC236}">
                  <a16:creationId xmlns:a16="http://schemas.microsoft.com/office/drawing/2014/main" id="{00000000-0008-0000-0100-0000F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69</xdr:row>
          <xdr:rowOff>22860</xdr:rowOff>
        </xdr:from>
        <xdr:to>
          <xdr:col>4</xdr:col>
          <xdr:colOff>0</xdr:colOff>
          <xdr:row>69</xdr:row>
          <xdr:rowOff>259080</xdr:rowOff>
        </xdr:to>
        <xdr:sp macro="" textlink="">
          <xdr:nvSpPr>
            <xdr:cNvPr id="15614" name="Check Box 254" hidden="1">
              <a:extLst>
                <a:ext uri="{63B3BB69-23CF-44E3-9099-C40C66FF867C}">
                  <a14:compatExt spid="_x0000_s15614"/>
                </a:ext>
                <a:ext uri="{FF2B5EF4-FFF2-40B4-BE49-F238E27FC236}">
                  <a16:creationId xmlns:a16="http://schemas.microsoft.com/office/drawing/2014/main" id="{00000000-0008-0000-0100-0000F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71</xdr:row>
          <xdr:rowOff>289560</xdr:rowOff>
        </xdr:from>
        <xdr:to>
          <xdr:col>8</xdr:col>
          <xdr:colOff>60960</xdr:colOff>
          <xdr:row>72</xdr:row>
          <xdr:rowOff>175260</xdr:rowOff>
        </xdr:to>
        <xdr:sp macro="" textlink="">
          <xdr:nvSpPr>
            <xdr:cNvPr id="15615" name="Check Box 255" hidden="1">
              <a:extLst>
                <a:ext uri="{63B3BB69-23CF-44E3-9099-C40C66FF867C}">
                  <a14:compatExt spid="_x0000_s15615"/>
                </a:ext>
                <a:ext uri="{FF2B5EF4-FFF2-40B4-BE49-F238E27FC236}">
                  <a16:creationId xmlns:a16="http://schemas.microsoft.com/office/drawing/2014/main" id="{00000000-0008-0000-0100-0000F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74</xdr:row>
          <xdr:rowOff>0</xdr:rowOff>
        </xdr:from>
        <xdr:to>
          <xdr:col>8</xdr:col>
          <xdr:colOff>60960</xdr:colOff>
          <xdr:row>74</xdr:row>
          <xdr:rowOff>251460</xdr:rowOff>
        </xdr:to>
        <xdr:sp macro="" textlink="">
          <xdr:nvSpPr>
            <xdr:cNvPr id="15616" name="Check Box 256" hidden="1">
              <a:extLst>
                <a:ext uri="{63B3BB69-23CF-44E3-9099-C40C66FF867C}">
                  <a14:compatExt spid="_x0000_s15616"/>
                </a:ext>
                <a:ext uri="{FF2B5EF4-FFF2-40B4-BE49-F238E27FC236}">
                  <a16:creationId xmlns:a16="http://schemas.microsoft.com/office/drawing/2014/main" id="{00000000-0008-0000-0100-00000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78</xdr:row>
          <xdr:rowOff>22860</xdr:rowOff>
        </xdr:from>
        <xdr:to>
          <xdr:col>2</xdr:col>
          <xdr:colOff>76200</xdr:colOff>
          <xdr:row>80</xdr:row>
          <xdr:rowOff>22860</xdr:rowOff>
        </xdr:to>
        <xdr:sp macro="" textlink="">
          <xdr:nvSpPr>
            <xdr:cNvPr id="15617" name="Check Box 257" hidden="1">
              <a:extLst>
                <a:ext uri="{63B3BB69-23CF-44E3-9099-C40C66FF867C}">
                  <a14:compatExt spid="_x0000_s15617"/>
                </a:ext>
                <a:ext uri="{FF2B5EF4-FFF2-40B4-BE49-F238E27FC236}">
                  <a16:creationId xmlns:a16="http://schemas.microsoft.com/office/drawing/2014/main" id="{00000000-0008-0000-0100-00000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81</xdr:row>
          <xdr:rowOff>30480</xdr:rowOff>
        </xdr:from>
        <xdr:to>
          <xdr:col>2</xdr:col>
          <xdr:colOff>60960</xdr:colOff>
          <xdr:row>81</xdr:row>
          <xdr:rowOff>220980</xdr:rowOff>
        </xdr:to>
        <xdr:sp macro="" textlink="">
          <xdr:nvSpPr>
            <xdr:cNvPr id="15618" name="Check Box 258" hidden="1">
              <a:extLst>
                <a:ext uri="{63B3BB69-23CF-44E3-9099-C40C66FF867C}">
                  <a14:compatExt spid="_x0000_s15618"/>
                </a:ext>
                <a:ext uri="{FF2B5EF4-FFF2-40B4-BE49-F238E27FC236}">
                  <a16:creationId xmlns:a16="http://schemas.microsoft.com/office/drawing/2014/main" id="{00000000-0008-0000-0100-00000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83</xdr:row>
          <xdr:rowOff>60960</xdr:rowOff>
        </xdr:from>
        <xdr:to>
          <xdr:col>7</xdr:col>
          <xdr:colOff>76200</xdr:colOff>
          <xdr:row>83</xdr:row>
          <xdr:rowOff>304800</xdr:rowOff>
        </xdr:to>
        <xdr:sp macro="" textlink="">
          <xdr:nvSpPr>
            <xdr:cNvPr id="15619" name="Check Box 259" hidden="1">
              <a:extLst>
                <a:ext uri="{63B3BB69-23CF-44E3-9099-C40C66FF867C}">
                  <a14:compatExt spid="_x0000_s15619"/>
                </a:ext>
                <a:ext uri="{FF2B5EF4-FFF2-40B4-BE49-F238E27FC236}">
                  <a16:creationId xmlns:a16="http://schemas.microsoft.com/office/drawing/2014/main" id="{00000000-0008-0000-0100-00000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198120</xdr:colOff>
          <xdr:row>84</xdr:row>
          <xdr:rowOff>137160</xdr:rowOff>
        </xdr:from>
        <xdr:to>
          <xdr:col>7</xdr:col>
          <xdr:colOff>76200</xdr:colOff>
          <xdr:row>84</xdr:row>
          <xdr:rowOff>373380</xdr:rowOff>
        </xdr:to>
        <xdr:sp macro="" textlink="">
          <xdr:nvSpPr>
            <xdr:cNvPr id="15620" name="Check Box 260" hidden="1">
              <a:extLst>
                <a:ext uri="{63B3BB69-23CF-44E3-9099-C40C66FF867C}">
                  <a14:compatExt spid="_x0000_s15620"/>
                </a:ext>
                <a:ext uri="{FF2B5EF4-FFF2-40B4-BE49-F238E27FC236}">
                  <a16:creationId xmlns:a16="http://schemas.microsoft.com/office/drawing/2014/main" id="{00000000-0008-0000-0100-00000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198120</xdr:colOff>
          <xdr:row>85</xdr:row>
          <xdr:rowOff>121920</xdr:rowOff>
        </xdr:from>
        <xdr:to>
          <xdr:col>7</xdr:col>
          <xdr:colOff>60960</xdr:colOff>
          <xdr:row>85</xdr:row>
          <xdr:rowOff>342900</xdr:rowOff>
        </xdr:to>
        <xdr:sp macro="" textlink="">
          <xdr:nvSpPr>
            <xdr:cNvPr id="15621" name="Check Box 261" hidden="1">
              <a:extLst>
                <a:ext uri="{63B3BB69-23CF-44E3-9099-C40C66FF867C}">
                  <a14:compatExt spid="_x0000_s15621"/>
                </a:ext>
                <a:ext uri="{FF2B5EF4-FFF2-40B4-BE49-F238E27FC236}">
                  <a16:creationId xmlns:a16="http://schemas.microsoft.com/office/drawing/2014/main" id="{00000000-0008-0000-0100-00000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182880</xdr:colOff>
          <xdr:row>94</xdr:row>
          <xdr:rowOff>152400</xdr:rowOff>
        </xdr:from>
        <xdr:to>
          <xdr:col>3</xdr:col>
          <xdr:colOff>22860</xdr:colOff>
          <xdr:row>96</xdr:row>
          <xdr:rowOff>22860</xdr:rowOff>
        </xdr:to>
        <xdr:sp macro="" textlink="">
          <xdr:nvSpPr>
            <xdr:cNvPr id="15622" name="Check Box 262" hidden="1">
              <a:extLst>
                <a:ext uri="{63B3BB69-23CF-44E3-9099-C40C66FF867C}">
                  <a14:compatExt spid="_x0000_s15622"/>
                </a:ext>
                <a:ext uri="{FF2B5EF4-FFF2-40B4-BE49-F238E27FC236}">
                  <a16:creationId xmlns:a16="http://schemas.microsoft.com/office/drawing/2014/main" id="{00000000-0008-0000-0100-00000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182880</xdr:colOff>
          <xdr:row>96</xdr:row>
          <xdr:rowOff>0</xdr:rowOff>
        </xdr:from>
        <xdr:to>
          <xdr:col>2</xdr:col>
          <xdr:colOff>175260</xdr:colOff>
          <xdr:row>97</xdr:row>
          <xdr:rowOff>0</xdr:rowOff>
        </xdr:to>
        <xdr:sp macro="" textlink="">
          <xdr:nvSpPr>
            <xdr:cNvPr id="15623" name="Check Box 263" hidden="1">
              <a:extLst>
                <a:ext uri="{63B3BB69-23CF-44E3-9099-C40C66FF867C}">
                  <a14:compatExt spid="_x0000_s15623"/>
                </a:ext>
                <a:ext uri="{FF2B5EF4-FFF2-40B4-BE49-F238E27FC236}">
                  <a16:creationId xmlns:a16="http://schemas.microsoft.com/office/drawing/2014/main" id="{00000000-0008-0000-0100-000007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182880</xdr:colOff>
          <xdr:row>96</xdr:row>
          <xdr:rowOff>190500</xdr:rowOff>
        </xdr:from>
        <xdr:to>
          <xdr:col>3</xdr:col>
          <xdr:colOff>68580</xdr:colOff>
          <xdr:row>98</xdr:row>
          <xdr:rowOff>22860</xdr:rowOff>
        </xdr:to>
        <xdr:sp macro="" textlink="">
          <xdr:nvSpPr>
            <xdr:cNvPr id="15624" name="Check Box 264" hidden="1">
              <a:extLst>
                <a:ext uri="{63B3BB69-23CF-44E3-9099-C40C66FF867C}">
                  <a14:compatExt spid="_x0000_s15624"/>
                </a:ext>
                <a:ext uri="{FF2B5EF4-FFF2-40B4-BE49-F238E27FC236}">
                  <a16:creationId xmlns:a16="http://schemas.microsoft.com/office/drawing/2014/main" id="{00000000-0008-0000-0100-000008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42</xdr:col>
      <xdr:colOff>78767</xdr:colOff>
      <xdr:row>1</xdr:row>
      <xdr:rowOff>20955</xdr:rowOff>
    </xdr:from>
    <xdr:to>
      <xdr:col>56</xdr:col>
      <xdr:colOff>1021411</xdr:colOff>
      <xdr:row>16</xdr:row>
      <xdr:rowOff>17436</xdr:rowOff>
    </xdr:to>
    <xdr:grpSp>
      <xdr:nvGrpSpPr>
        <xdr:cNvPr id="5" name="グループ化 4">
          <a:extLst>
            <a:ext uri="{FF2B5EF4-FFF2-40B4-BE49-F238E27FC236}">
              <a16:creationId xmlns:a16="http://schemas.microsoft.com/office/drawing/2014/main" id="{00000000-0008-0000-0100-000005000000}"/>
            </a:ext>
          </a:extLst>
        </xdr:cNvPr>
        <xdr:cNvGrpSpPr/>
      </xdr:nvGrpSpPr>
      <xdr:grpSpPr>
        <a:xfrm>
          <a:off x="7607658" y="265623"/>
          <a:ext cx="6821391" cy="2836753"/>
          <a:chOff x="7551330" y="121831"/>
          <a:chExt cx="7669632" cy="2847973"/>
        </a:xfrm>
      </xdr:grpSpPr>
      <xdr:grpSp>
        <xdr:nvGrpSpPr>
          <xdr:cNvPr id="54" name="グループ化 53">
            <a:extLst>
              <a:ext uri="{FF2B5EF4-FFF2-40B4-BE49-F238E27FC236}">
                <a16:creationId xmlns:a16="http://schemas.microsoft.com/office/drawing/2014/main" id="{00000000-0008-0000-0100-000036000000}"/>
              </a:ext>
            </a:extLst>
          </xdr:cNvPr>
          <xdr:cNvGrpSpPr/>
        </xdr:nvGrpSpPr>
        <xdr:grpSpPr>
          <a:xfrm>
            <a:off x="7551330" y="121831"/>
            <a:ext cx="7669632" cy="2847973"/>
            <a:chOff x="7721062" y="113367"/>
            <a:chExt cx="8554599" cy="3347019"/>
          </a:xfrm>
        </xdr:grpSpPr>
        <xdr:sp macro="" textlink="">
          <xdr:nvSpPr>
            <xdr:cNvPr id="58" name="正方形/長方形 57">
              <a:extLst>
                <a:ext uri="{FF2B5EF4-FFF2-40B4-BE49-F238E27FC236}">
                  <a16:creationId xmlns:a16="http://schemas.microsoft.com/office/drawing/2014/main" id="{00000000-0008-0000-0100-00003A000000}"/>
                </a:ext>
              </a:extLst>
            </xdr:cNvPr>
            <xdr:cNvSpPr/>
          </xdr:nvSpPr>
          <xdr:spPr bwMode="auto">
            <a:xfrm>
              <a:off x="7721062" y="113367"/>
              <a:ext cx="8554599" cy="3347019"/>
            </a:xfrm>
            <a:prstGeom prst="rect">
              <a:avLst/>
            </a:prstGeom>
            <a:solidFill>
              <a:schemeClr val="bg1"/>
            </a:solidFill>
            <a:ln w="5715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100" b="1"/>
                <a:t>   【</a:t>
              </a:r>
              <a:r>
                <a:rPr kumimoji="1" lang="ja-JP" altLang="en-US" sz="1100" b="1"/>
                <a:t>記入上の注意</a:t>
              </a:r>
              <a:r>
                <a:rPr kumimoji="1" lang="en-US" altLang="ja-JP" sz="1100" b="1"/>
                <a:t>】</a:t>
              </a:r>
            </a:p>
            <a:p>
              <a:pPr algn="l"/>
              <a:endParaRPr kumimoji="1" lang="en-US" altLang="ja-JP" sz="1100" b="1"/>
            </a:p>
            <a:p>
              <a:pPr algn="l"/>
              <a:r>
                <a:rPr kumimoji="1" lang="ja-JP" altLang="en-US" sz="1100" b="1"/>
                <a:t>　・ 必須の記入箇所は</a:t>
              </a:r>
              <a:r>
                <a:rPr kumimoji="1" lang="ja-JP" altLang="en-US" sz="1100" b="1" u="none"/>
                <a:t>　　　　　　　　　のセルです。</a:t>
              </a:r>
              <a:endParaRPr kumimoji="1" lang="en-US" altLang="ja-JP" sz="1100" b="1" u="none"/>
            </a:p>
            <a:p>
              <a:pPr algn="l"/>
              <a:r>
                <a:rPr kumimoji="1" lang="ja-JP" altLang="en-US" sz="1100" b="1" u="none"/>
                <a:t>　</a:t>
              </a:r>
              <a:r>
                <a:rPr kumimoji="1" lang="ja-JP" altLang="en-US" sz="1100" b="1" u="none" baseline="0"/>
                <a:t>   </a:t>
              </a:r>
              <a:r>
                <a:rPr kumimoji="1" lang="ja-JP" altLang="en-US" sz="1100" b="1" u="none"/>
                <a:t>空欄が残っているとエラーになります。</a:t>
              </a:r>
              <a:endParaRPr kumimoji="1" lang="en-US" altLang="ja-JP" sz="1100" b="1" u="none"/>
            </a:p>
            <a:p>
              <a:pPr algn="l"/>
              <a:r>
                <a:rPr kumimoji="1" lang="ja-JP" altLang="en-US" sz="1100" b="1" u="none"/>
                <a:t>   </a:t>
              </a:r>
              <a:endParaRPr kumimoji="1" lang="en-US" altLang="ja-JP" sz="1100" b="1" u="none"/>
            </a:p>
            <a:p>
              <a:pPr algn="l"/>
              <a:r>
                <a:rPr kumimoji="1" lang="ja-JP" altLang="en-US" sz="1100" b="1" u="none"/>
                <a:t>　・ 先に「基本情報入力シート」及び「別紙様式３－２」を完成させてください。</a:t>
              </a:r>
              <a:endParaRPr kumimoji="1" lang="en-US" altLang="ja-JP" sz="1200" b="1" u="none"/>
            </a:p>
            <a:p>
              <a:pPr algn="l"/>
              <a:endParaRPr kumimoji="1" lang="en-US" altLang="ja-JP" sz="1100" b="1" u="none"/>
            </a:p>
            <a:p>
              <a:pPr algn="l"/>
              <a:r>
                <a:rPr kumimoji="1" lang="en-US" altLang="ja-JP" sz="1100" b="1" u="none"/>
                <a:t> </a:t>
              </a:r>
              <a:r>
                <a:rPr kumimoji="1" lang="ja-JP" altLang="en-US" sz="1100" b="1" u="none" baseline="0"/>
                <a:t>  ・ </a:t>
              </a:r>
              <a:r>
                <a:rPr kumimoji="1" lang="ja-JP" altLang="ja-JP" sz="1100" b="1" baseline="0">
                  <a:solidFill>
                    <a:schemeClr val="dk1"/>
                  </a:solidFill>
                  <a:effectLst/>
                  <a:latin typeface="+mn-lt"/>
                  <a:ea typeface="+mn-ea"/>
                  <a:cs typeface="+mn-cs"/>
                </a:rPr>
                <a:t>「別紙様式３－２」</a:t>
              </a:r>
              <a:r>
                <a:rPr kumimoji="1" lang="ja-JP" altLang="en-US" sz="1100" b="1" u="none" baseline="0"/>
                <a:t>の記入内容に応じて、入力が不要な欄が非表示になります。</a:t>
              </a:r>
              <a:endParaRPr kumimoji="1" lang="en-US" altLang="ja-JP" sz="1100" b="1" u="none"/>
            </a:p>
            <a:p>
              <a:pPr algn="l"/>
              <a:endParaRPr kumimoji="1" lang="en-US" altLang="ja-JP" sz="1100" b="1" u="none"/>
            </a:p>
            <a:p>
              <a:pPr algn="l"/>
              <a:r>
                <a:rPr kumimoji="1" lang="ja-JP" altLang="en-US" sz="1100" b="1" u="none"/>
                <a:t>　</a:t>
              </a:r>
              <a:r>
                <a:rPr kumimoji="1" lang="ja-JP" altLang="en-US" sz="1100" b="1" u="none">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濃いオレンジ色のセルに「</a:t>
              </a: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」が表示された場合、記入内容が要件を満たして</a:t>
              </a:r>
              <a:r>
                <a:rPr kumimoji="1" lang="ja-JP" altLang="en-US" sz="1100" b="1">
                  <a:solidFill>
                    <a:schemeClr val="dk1"/>
                  </a:solidFill>
                  <a:effectLst/>
                  <a:latin typeface="+mn-lt"/>
                  <a:ea typeface="+mn-ea"/>
                  <a:cs typeface="+mn-cs"/>
                </a:rPr>
                <a:t>いないか、未入力の欄があります。</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修正</a:t>
              </a:r>
              <a:r>
                <a:rPr kumimoji="1" lang="ja-JP" altLang="en-US" sz="1100" b="1">
                  <a:solidFill>
                    <a:schemeClr val="dk1"/>
                  </a:solidFill>
                  <a:effectLst/>
                  <a:latin typeface="+mn-lt"/>
                  <a:ea typeface="+mn-ea"/>
                  <a:cs typeface="+mn-cs"/>
                </a:rPr>
                <a:t>してください。グレー色のセルの「△」「</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」および空欄は、要件には影響しません。</a:t>
              </a:r>
              <a:endParaRPr kumimoji="1" lang="en-US" altLang="ja-JP" sz="1100" b="1">
                <a:solidFill>
                  <a:schemeClr val="dk1"/>
                </a:solidFill>
                <a:effectLst/>
                <a:latin typeface="+mn-lt"/>
                <a:ea typeface="+mn-ea"/>
                <a:cs typeface="+mn-cs"/>
              </a:endParaRPr>
            </a:p>
            <a:p>
              <a:pPr algn="l"/>
              <a:endParaRPr kumimoji="1" lang="en-US" altLang="ja-JP" sz="1100" b="1" u="none">
                <a:solidFill>
                  <a:schemeClr val="dk1"/>
                </a:solidFill>
                <a:effectLst/>
                <a:latin typeface="+mn-lt"/>
                <a:ea typeface="+mn-ea"/>
                <a:cs typeface="+mn-cs"/>
              </a:endParaRPr>
            </a:p>
            <a:p>
              <a:pPr algn="l"/>
              <a:endParaRPr kumimoji="1" lang="en-US" altLang="ja-JP" sz="1100" b="1" u="none">
                <a:solidFill>
                  <a:schemeClr val="dk1"/>
                </a:solidFill>
                <a:effectLst/>
                <a:latin typeface="+mn-lt"/>
                <a:ea typeface="+mn-ea"/>
                <a:cs typeface="+mn-cs"/>
              </a:endParaRPr>
            </a:p>
          </xdr:txBody>
        </xdr:sp>
        <xdr:sp macro="" textlink="">
          <xdr:nvSpPr>
            <xdr:cNvPr id="59" name="正方形/長方形 58">
              <a:extLst>
                <a:ext uri="{FF2B5EF4-FFF2-40B4-BE49-F238E27FC236}">
                  <a16:creationId xmlns:a16="http://schemas.microsoft.com/office/drawing/2014/main" id="{00000000-0008-0000-0100-00003B000000}"/>
                </a:ext>
              </a:extLst>
            </xdr:cNvPr>
            <xdr:cNvSpPr/>
          </xdr:nvSpPr>
          <xdr:spPr bwMode="auto">
            <a:xfrm>
              <a:off x="9546104" y="779118"/>
              <a:ext cx="768226" cy="257206"/>
            </a:xfrm>
            <a:prstGeom prst="rect">
              <a:avLst/>
            </a:prstGeom>
            <a:solidFill>
              <a:srgbClr val="FFF2CC"/>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100" b="1"/>
                <a:t>薄橙色</a:t>
              </a:r>
            </a:p>
          </xdr:txBody>
        </xdr:sp>
        <xdr:sp macro="" textlink="">
          <xdr:nvSpPr>
            <xdr:cNvPr id="62" name="正方形/長方形 61">
              <a:extLst>
                <a:ext uri="{FF2B5EF4-FFF2-40B4-BE49-F238E27FC236}">
                  <a16:creationId xmlns:a16="http://schemas.microsoft.com/office/drawing/2014/main" id="{00000000-0008-0000-0100-00003E000000}"/>
                </a:ext>
              </a:extLst>
            </xdr:cNvPr>
            <xdr:cNvSpPr/>
          </xdr:nvSpPr>
          <xdr:spPr bwMode="auto">
            <a:xfrm>
              <a:off x="7972333" y="3031993"/>
              <a:ext cx="216971" cy="287690"/>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a:t>○</a:t>
              </a:r>
            </a:p>
          </xdr:txBody>
        </xdr:sp>
        <xdr:sp macro="" textlink="">
          <xdr:nvSpPr>
            <xdr:cNvPr id="15552" name="正方形/長方形 15551">
              <a:extLst>
                <a:ext uri="{FF2B5EF4-FFF2-40B4-BE49-F238E27FC236}">
                  <a16:creationId xmlns:a16="http://schemas.microsoft.com/office/drawing/2014/main" id="{00000000-0008-0000-0100-0000C03C0000}"/>
                </a:ext>
              </a:extLst>
            </xdr:cNvPr>
            <xdr:cNvSpPr/>
          </xdr:nvSpPr>
          <xdr:spPr bwMode="auto">
            <a:xfrm>
              <a:off x="9414211" y="3041792"/>
              <a:ext cx="214658" cy="287691"/>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i="0"/>
                <a:t>×</a:t>
              </a:r>
              <a:endParaRPr kumimoji="1" lang="ja-JP" altLang="en-US" sz="1050" b="1" i="0"/>
            </a:p>
          </xdr:txBody>
        </xdr:sp>
        <xdr:sp macro="" textlink="">
          <xdr:nvSpPr>
            <xdr:cNvPr id="15553" name="正方形/長方形 15552">
              <a:extLst>
                <a:ext uri="{FF2B5EF4-FFF2-40B4-BE49-F238E27FC236}">
                  <a16:creationId xmlns:a16="http://schemas.microsoft.com/office/drawing/2014/main" id="{00000000-0008-0000-0100-0000C13C0000}"/>
                </a:ext>
              </a:extLst>
            </xdr:cNvPr>
            <xdr:cNvSpPr/>
          </xdr:nvSpPr>
          <xdr:spPr bwMode="auto">
            <a:xfrm>
              <a:off x="12657616" y="3061389"/>
              <a:ext cx="216971" cy="287691"/>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i="0"/>
                <a:t>×</a:t>
              </a:r>
              <a:endParaRPr kumimoji="1" lang="ja-JP" altLang="en-US" sz="1050" b="1" i="0"/>
            </a:p>
          </xdr:txBody>
        </xdr:sp>
        <xdr:sp macro="" textlink="">
          <xdr:nvSpPr>
            <xdr:cNvPr id="15554" name="正方形/長方形 15553">
              <a:extLst>
                <a:ext uri="{FF2B5EF4-FFF2-40B4-BE49-F238E27FC236}">
                  <a16:creationId xmlns:a16="http://schemas.microsoft.com/office/drawing/2014/main" id="{00000000-0008-0000-0100-0000C23C0000}"/>
                </a:ext>
              </a:extLst>
            </xdr:cNvPr>
            <xdr:cNvSpPr/>
          </xdr:nvSpPr>
          <xdr:spPr bwMode="auto">
            <a:xfrm>
              <a:off x="13285143" y="3061363"/>
              <a:ext cx="215815" cy="287691"/>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050" b="1" i="0"/>
            </a:p>
          </xdr:txBody>
        </xdr:sp>
        <xdr:sp macro="" textlink="">
          <xdr:nvSpPr>
            <xdr:cNvPr id="15555" name="テキスト ボックス 15554">
              <a:extLst>
                <a:ext uri="{FF2B5EF4-FFF2-40B4-BE49-F238E27FC236}">
                  <a16:creationId xmlns:a16="http://schemas.microsoft.com/office/drawing/2014/main" id="{00000000-0008-0000-0100-0000C33C0000}"/>
                </a:ext>
              </a:extLst>
            </xdr:cNvPr>
            <xdr:cNvSpPr txBox="1"/>
          </xdr:nvSpPr>
          <xdr:spPr>
            <a:xfrm>
              <a:off x="8184365" y="3039651"/>
              <a:ext cx="1408667"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要件を満たす</a:t>
              </a:r>
            </a:p>
          </xdr:txBody>
        </xdr:sp>
        <xdr:sp macro="" textlink="">
          <xdr:nvSpPr>
            <xdr:cNvPr id="15556" name="テキスト ボックス 15555">
              <a:extLst>
                <a:ext uri="{FF2B5EF4-FFF2-40B4-BE49-F238E27FC236}">
                  <a16:creationId xmlns:a16="http://schemas.microsoft.com/office/drawing/2014/main" id="{00000000-0008-0000-0100-0000C43C0000}"/>
                </a:ext>
              </a:extLst>
            </xdr:cNvPr>
            <xdr:cNvSpPr txBox="1"/>
          </xdr:nvSpPr>
          <xdr:spPr>
            <a:xfrm>
              <a:off x="9600041" y="3039653"/>
              <a:ext cx="3338055"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要件を満たさない（または未入力あり）</a:t>
              </a:r>
            </a:p>
          </xdr:txBody>
        </xdr:sp>
        <xdr:sp macro="" textlink="">
          <xdr:nvSpPr>
            <xdr:cNvPr id="15557" name="テキスト ボックス 15556">
              <a:extLst>
                <a:ext uri="{FF2B5EF4-FFF2-40B4-BE49-F238E27FC236}">
                  <a16:creationId xmlns:a16="http://schemas.microsoft.com/office/drawing/2014/main" id="{00000000-0008-0000-0100-0000C53C0000}"/>
                </a:ext>
              </a:extLst>
            </xdr:cNvPr>
            <xdr:cNvSpPr txBox="1"/>
          </xdr:nvSpPr>
          <xdr:spPr>
            <a:xfrm>
              <a:off x="13491474" y="3039546"/>
              <a:ext cx="1724980"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要件には影響せず</a:t>
              </a:r>
              <a:endParaRPr kumimoji="1" lang="en-US" altLang="ja-JP" sz="1100" b="1"/>
            </a:p>
          </xdr:txBody>
        </xdr:sp>
      </xdr:grpSp>
      <xdr:sp macro="" textlink="">
        <xdr:nvSpPr>
          <xdr:cNvPr id="56" name="正方形/長方形 55">
            <a:extLst>
              <a:ext uri="{FF2B5EF4-FFF2-40B4-BE49-F238E27FC236}">
                <a16:creationId xmlns:a16="http://schemas.microsoft.com/office/drawing/2014/main" id="{00000000-0008-0000-0100-000038000000}"/>
              </a:ext>
            </a:extLst>
          </xdr:cNvPr>
          <xdr:cNvSpPr/>
        </xdr:nvSpPr>
        <xdr:spPr bwMode="auto">
          <a:xfrm>
            <a:off x="12253739" y="2632802"/>
            <a:ext cx="194526" cy="244795"/>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i="0"/>
              <a:t>△</a:t>
            </a:r>
          </a:p>
        </xdr:txBody>
      </xdr:sp>
    </xdr:grpSp>
    <xdr:clientData/>
  </xdr:twoCellAnchor>
  <xdr:twoCellAnchor>
    <xdr:from>
      <xdr:col>16</xdr:col>
      <xdr:colOff>0</xdr:colOff>
      <xdr:row>28</xdr:row>
      <xdr:rowOff>56875</xdr:rowOff>
    </xdr:from>
    <xdr:to>
      <xdr:col>18</xdr:col>
      <xdr:colOff>25153</xdr:colOff>
      <xdr:row>28</xdr:row>
      <xdr:rowOff>243967</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3124200" y="9124675"/>
          <a:ext cx="406153" cy="187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solidFill>
                <a:sysClr val="windowText" lastClr="000000"/>
              </a:solidFill>
              <a:latin typeface="+mn-ea"/>
              <a:ea typeface="+mn-ea"/>
            </a:rPr>
            <a:t>(h)</a:t>
          </a:r>
          <a:endParaRPr kumimoji="1" lang="ja-JP" altLang="en-US" sz="900">
            <a:solidFill>
              <a:sysClr val="windowText" lastClr="000000"/>
            </a:solidFill>
            <a:latin typeface="+mn-ea"/>
            <a:ea typeface="+mn-ea"/>
          </a:endParaRPr>
        </a:p>
      </xdr:txBody>
    </xdr:sp>
    <xdr:clientData/>
  </xdr:twoCellAnchor>
  <xdr:twoCellAnchor>
    <xdr:from>
      <xdr:col>15</xdr:col>
      <xdr:colOff>428479</xdr:colOff>
      <xdr:row>26</xdr:row>
      <xdr:rowOff>29391</xdr:rowOff>
    </xdr:from>
    <xdr:to>
      <xdr:col>18</xdr:col>
      <xdr:colOff>23249</xdr:colOff>
      <xdr:row>26</xdr:row>
      <xdr:rowOff>220293</xdr:rowOff>
    </xdr:to>
    <xdr:sp macro="" textlink="">
      <xdr:nvSpPr>
        <xdr:cNvPr id="40" name="テキスト ボックス 39">
          <a:extLst>
            <a:ext uri="{FF2B5EF4-FFF2-40B4-BE49-F238E27FC236}">
              <a16:creationId xmlns:a16="http://schemas.microsoft.com/office/drawing/2014/main" id="{1E50AA43-B72A-4787-8BF1-057FB238C6D0}"/>
            </a:ext>
          </a:extLst>
        </xdr:cNvPr>
        <xdr:cNvSpPr txBox="1"/>
      </xdr:nvSpPr>
      <xdr:spPr>
        <a:xfrm>
          <a:off x="3058844" y="5678449"/>
          <a:ext cx="364097" cy="1909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(f)</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xdr:from>
          <xdr:col>5</xdr:col>
          <xdr:colOff>38100</xdr:colOff>
          <xdr:row>125</xdr:row>
          <xdr:rowOff>135255</xdr:rowOff>
        </xdr:from>
        <xdr:to>
          <xdr:col>6</xdr:col>
          <xdr:colOff>15240</xdr:colOff>
          <xdr:row>139</xdr:row>
          <xdr:rowOff>0</xdr:rowOff>
        </xdr:to>
        <xdr:grpSp>
          <xdr:nvGrpSpPr>
            <xdr:cNvPr id="51" name="Group 41">
              <a:extLst>
                <a:ext uri="{FF2B5EF4-FFF2-40B4-BE49-F238E27FC236}">
                  <a16:creationId xmlns:a16="http://schemas.microsoft.com/office/drawing/2014/main" id="{7A85947E-421E-404E-B2CA-5D8F08E5D05E}"/>
                </a:ext>
              </a:extLst>
            </xdr:cNvPr>
            <xdr:cNvGrpSpPr>
              <a:grpSpLocks/>
            </xdr:cNvGrpSpPr>
          </xdr:nvGrpSpPr>
          <xdr:grpSpPr bwMode="auto">
            <a:xfrm>
              <a:off x="957470" y="31671619"/>
              <a:ext cx="171450" cy="350462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138</xdr:row>
          <xdr:rowOff>0</xdr:rowOff>
        </xdr:from>
        <xdr:to>
          <xdr:col>6</xdr:col>
          <xdr:colOff>15240</xdr:colOff>
          <xdr:row>139</xdr:row>
          <xdr:rowOff>0</xdr:rowOff>
        </xdr:to>
        <xdr:grpSp>
          <xdr:nvGrpSpPr>
            <xdr:cNvPr id="52" name="Group 41">
              <a:extLst>
                <a:ext uri="{FF2B5EF4-FFF2-40B4-BE49-F238E27FC236}">
                  <a16:creationId xmlns:a16="http://schemas.microsoft.com/office/drawing/2014/main" id="{2BB6F6ED-390C-4E4F-B286-5601423E23F3}"/>
                </a:ext>
              </a:extLst>
            </xdr:cNvPr>
            <xdr:cNvGrpSpPr>
              <a:grpSpLocks/>
            </xdr:cNvGrpSpPr>
          </xdr:nvGrpSpPr>
          <xdr:grpSpPr bwMode="auto">
            <a:xfrm>
              <a:off x="957470" y="34927761"/>
              <a:ext cx="171450" cy="248478"/>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160020</xdr:colOff>
          <xdr:row>110</xdr:row>
          <xdr:rowOff>228600</xdr:rowOff>
        </xdr:from>
        <xdr:to>
          <xdr:col>5</xdr:col>
          <xdr:colOff>175260</xdr:colOff>
          <xdr:row>111</xdr:row>
          <xdr:rowOff>228600</xdr:rowOff>
        </xdr:to>
        <xdr:sp macro="" textlink="">
          <xdr:nvSpPr>
            <xdr:cNvPr id="15669" name="Check Box 309" hidden="1">
              <a:extLst>
                <a:ext uri="{63B3BB69-23CF-44E3-9099-C40C66FF867C}">
                  <a14:compatExt spid="_x0000_s15669"/>
                </a:ext>
                <a:ext uri="{FF2B5EF4-FFF2-40B4-BE49-F238E27FC236}">
                  <a16:creationId xmlns:a16="http://schemas.microsoft.com/office/drawing/2014/main" id="{00000000-0008-0000-0100-000035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175260</xdr:colOff>
          <xdr:row>112</xdr:row>
          <xdr:rowOff>22860</xdr:rowOff>
        </xdr:from>
        <xdr:to>
          <xdr:col>5</xdr:col>
          <xdr:colOff>160020</xdr:colOff>
          <xdr:row>112</xdr:row>
          <xdr:rowOff>228600</xdr:rowOff>
        </xdr:to>
        <xdr:sp macro="" textlink="">
          <xdr:nvSpPr>
            <xdr:cNvPr id="15670" name="Check Box 310" hidden="1">
              <a:extLst>
                <a:ext uri="{63B3BB69-23CF-44E3-9099-C40C66FF867C}">
                  <a14:compatExt spid="_x0000_s15670"/>
                </a:ext>
                <a:ext uri="{FF2B5EF4-FFF2-40B4-BE49-F238E27FC236}">
                  <a16:creationId xmlns:a16="http://schemas.microsoft.com/office/drawing/2014/main" id="{00000000-0008-0000-0100-000036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175260</xdr:colOff>
          <xdr:row>113</xdr:row>
          <xdr:rowOff>0</xdr:rowOff>
        </xdr:from>
        <xdr:to>
          <xdr:col>5</xdr:col>
          <xdr:colOff>175260</xdr:colOff>
          <xdr:row>113</xdr:row>
          <xdr:rowOff>220980</xdr:rowOff>
        </xdr:to>
        <xdr:sp macro="" textlink="">
          <xdr:nvSpPr>
            <xdr:cNvPr id="15671" name="Check Box 311" hidden="1">
              <a:extLst>
                <a:ext uri="{63B3BB69-23CF-44E3-9099-C40C66FF867C}">
                  <a14:compatExt spid="_x0000_s15671"/>
                </a:ext>
                <a:ext uri="{FF2B5EF4-FFF2-40B4-BE49-F238E27FC236}">
                  <a16:creationId xmlns:a16="http://schemas.microsoft.com/office/drawing/2014/main" id="{00000000-0008-0000-0100-000037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175260</xdr:colOff>
          <xdr:row>113</xdr:row>
          <xdr:rowOff>220980</xdr:rowOff>
        </xdr:from>
        <xdr:to>
          <xdr:col>5</xdr:col>
          <xdr:colOff>175260</xdr:colOff>
          <xdr:row>115</xdr:row>
          <xdr:rowOff>0</xdr:rowOff>
        </xdr:to>
        <xdr:sp macro="" textlink="">
          <xdr:nvSpPr>
            <xdr:cNvPr id="15672" name="Check Box 312" hidden="1">
              <a:extLst>
                <a:ext uri="{63B3BB69-23CF-44E3-9099-C40C66FF867C}">
                  <a14:compatExt spid="_x0000_s15672"/>
                </a:ext>
                <a:ext uri="{FF2B5EF4-FFF2-40B4-BE49-F238E27FC236}">
                  <a16:creationId xmlns:a16="http://schemas.microsoft.com/office/drawing/2014/main" id="{00000000-0008-0000-0100-000038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116</xdr:row>
          <xdr:rowOff>0</xdr:rowOff>
        </xdr:from>
        <xdr:to>
          <xdr:col>5</xdr:col>
          <xdr:colOff>182880</xdr:colOff>
          <xdr:row>117</xdr:row>
          <xdr:rowOff>0</xdr:rowOff>
        </xdr:to>
        <xdr:sp macro="" textlink="">
          <xdr:nvSpPr>
            <xdr:cNvPr id="15673" name="Check Box 313" hidden="1">
              <a:extLst>
                <a:ext uri="{63B3BB69-23CF-44E3-9099-C40C66FF867C}">
                  <a14:compatExt spid="_x0000_s15673"/>
                </a:ext>
                <a:ext uri="{FF2B5EF4-FFF2-40B4-BE49-F238E27FC236}">
                  <a16:creationId xmlns:a16="http://schemas.microsoft.com/office/drawing/2014/main" id="{00000000-0008-0000-0100-000039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115</xdr:row>
          <xdr:rowOff>7620</xdr:rowOff>
        </xdr:from>
        <xdr:to>
          <xdr:col>6</xdr:col>
          <xdr:colOff>0</xdr:colOff>
          <xdr:row>116</xdr:row>
          <xdr:rowOff>0</xdr:rowOff>
        </xdr:to>
        <xdr:sp macro="" textlink="">
          <xdr:nvSpPr>
            <xdr:cNvPr id="15674" name="Check Box 314" hidden="1">
              <a:extLst>
                <a:ext uri="{63B3BB69-23CF-44E3-9099-C40C66FF867C}">
                  <a14:compatExt spid="_x0000_s15674"/>
                </a:ext>
                <a:ext uri="{FF2B5EF4-FFF2-40B4-BE49-F238E27FC236}">
                  <a16:creationId xmlns:a16="http://schemas.microsoft.com/office/drawing/2014/main" id="{00000000-0008-0000-0100-00003A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117</xdr:row>
          <xdr:rowOff>0</xdr:rowOff>
        </xdr:from>
        <xdr:to>
          <xdr:col>6</xdr:col>
          <xdr:colOff>0</xdr:colOff>
          <xdr:row>118</xdr:row>
          <xdr:rowOff>0</xdr:rowOff>
        </xdr:to>
        <xdr:sp macro="" textlink="">
          <xdr:nvSpPr>
            <xdr:cNvPr id="15675" name="Check Box 315" hidden="1">
              <a:extLst>
                <a:ext uri="{63B3BB69-23CF-44E3-9099-C40C66FF867C}">
                  <a14:compatExt spid="_x0000_s15675"/>
                </a:ext>
                <a:ext uri="{FF2B5EF4-FFF2-40B4-BE49-F238E27FC236}">
                  <a16:creationId xmlns:a16="http://schemas.microsoft.com/office/drawing/2014/main" id="{00000000-0008-0000-0100-00003B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118</xdr:row>
          <xdr:rowOff>0</xdr:rowOff>
        </xdr:from>
        <xdr:to>
          <xdr:col>6</xdr:col>
          <xdr:colOff>0</xdr:colOff>
          <xdr:row>119</xdr:row>
          <xdr:rowOff>0</xdr:rowOff>
        </xdr:to>
        <xdr:sp macro="" textlink="">
          <xdr:nvSpPr>
            <xdr:cNvPr id="15676" name="Check Box 316" hidden="1">
              <a:extLst>
                <a:ext uri="{63B3BB69-23CF-44E3-9099-C40C66FF867C}">
                  <a14:compatExt spid="_x0000_s15676"/>
                </a:ext>
                <a:ext uri="{FF2B5EF4-FFF2-40B4-BE49-F238E27FC236}">
                  <a16:creationId xmlns:a16="http://schemas.microsoft.com/office/drawing/2014/main" id="{00000000-0008-0000-0100-00003C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118</xdr:row>
          <xdr:rowOff>228600</xdr:rowOff>
        </xdr:from>
        <xdr:to>
          <xdr:col>5</xdr:col>
          <xdr:colOff>175260</xdr:colOff>
          <xdr:row>120</xdr:row>
          <xdr:rowOff>0</xdr:rowOff>
        </xdr:to>
        <xdr:sp macro="" textlink="">
          <xdr:nvSpPr>
            <xdr:cNvPr id="15677" name="Check Box 317" hidden="1">
              <a:extLst>
                <a:ext uri="{63B3BB69-23CF-44E3-9099-C40C66FF867C}">
                  <a14:compatExt spid="_x0000_s15677"/>
                </a:ext>
                <a:ext uri="{FF2B5EF4-FFF2-40B4-BE49-F238E27FC236}">
                  <a16:creationId xmlns:a16="http://schemas.microsoft.com/office/drawing/2014/main" id="{00000000-0008-0000-0100-00003D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120</xdr:row>
          <xdr:rowOff>7620</xdr:rowOff>
        </xdr:from>
        <xdr:to>
          <xdr:col>5</xdr:col>
          <xdr:colOff>182880</xdr:colOff>
          <xdr:row>121</xdr:row>
          <xdr:rowOff>0</xdr:rowOff>
        </xdr:to>
        <xdr:sp macro="" textlink="">
          <xdr:nvSpPr>
            <xdr:cNvPr id="15678" name="Check Box 318" hidden="1">
              <a:extLst>
                <a:ext uri="{63B3BB69-23CF-44E3-9099-C40C66FF867C}">
                  <a14:compatExt spid="_x0000_s15678"/>
                </a:ext>
                <a:ext uri="{FF2B5EF4-FFF2-40B4-BE49-F238E27FC236}">
                  <a16:creationId xmlns:a16="http://schemas.microsoft.com/office/drawing/2014/main" id="{00000000-0008-0000-0100-00003E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121</xdr:row>
          <xdr:rowOff>0</xdr:rowOff>
        </xdr:from>
        <xdr:to>
          <xdr:col>6</xdr:col>
          <xdr:colOff>7620</xdr:colOff>
          <xdr:row>121</xdr:row>
          <xdr:rowOff>251460</xdr:rowOff>
        </xdr:to>
        <xdr:sp macro="" textlink="">
          <xdr:nvSpPr>
            <xdr:cNvPr id="15679" name="Check Box 319" hidden="1">
              <a:extLst>
                <a:ext uri="{63B3BB69-23CF-44E3-9099-C40C66FF867C}">
                  <a14:compatExt spid="_x0000_s15679"/>
                </a:ext>
                <a:ext uri="{FF2B5EF4-FFF2-40B4-BE49-F238E27FC236}">
                  <a16:creationId xmlns:a16="http://schemas.microsoft.com/office/drawing/2014/main" id="{00000000-0008-0000-0100-00003F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124</xdr:row>
          <xdr:rowOff>0</xdr:rowOff>
        </xdr:from>
        <xdr:to>
          <xdr:col>6</xdr:col>
          <xdr:colOff>0</xdr:colOff>
          <xdr:row>125</xdr:row>
          <xdr:rowOff>0</xdr:rowOff>
        </xdr:to>
        <xdr:sp macro="" textlink="">
          <xdr:nvSpPr>
            <xdr:cNvPr id="15681" name="Check Box 321" hidden="1">
              <a:extLst>
                <a:ext uri="{63B3BB69-23CF-44E3-9099-C40C66FF867C}">
                  <a14:compatExt spid="_x0000_s15681"/>
                </a:ext>
                <a:ext uri="{FF2B5EF4-FFF2-40B4-BE49-F238E27FC236}">
                  <a16:creationId xmlns:a16="http://schemas.microsoft.com/office/drawing/2014/main" id="{00000000-0008-0000-0100-000041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125</xdr:row>
          <xdr:rowOff>0</xdr:rowOff>
        </xdr:from>
        <xdr:to>
          <xdr:col>6</xdr:col>
          <xdr:colOff>0</xdr:colOff>
          <xdr:row>125</xdr:row>
          <xdr:rowOff>220980</xdr:rowOff>
        </xdr:to>
        <xdr:sp macro="" textlink="">
          <xdr:nvSpPr>
            <xdr:cNvPr id="15682" name="Check Box 322" hidden="1">
              <a:extLst>
                <a:ext uri="{63B3BB69-23CF-44E3-9099-C40C66FF867C}">
                  <a14:compatExt spid="_x0000_s15682"/>
                </a:ext>
                <a:ext uri="{FF2B5EF4-FFF2-40B4-BE49-F238E27FC236}">
                  <a16:creationId xmlns:a16="http://schemas.microsoft.com/office/drawing/2014/main" id="{00000000-0008-0000-0100-000042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125</xdr:row>
          <xdr:rowOff>228600</xdr:rowOff>
        </xdr:from>
        <xdr:to>
          <xdr:col>6</xdr:col>
          <xdr:colOff>0</xdr:colOff>
          <xdr:row>126</xdr:row>
          <xdr:rowOff>228600</xdr:rowOff>
        </xdr:to>
        <xdr:sp macro="" textlink="">
          <xdr:nvSpPr>
            <xdr:cNvPr id="15683" name="Check Box 323" hidden="1">
              <a:extLst>
                <a:ext uri="{63B3BB69-23CF-44E3-9099-C40C66FF867C}">
                  <a14:compatExt spid="_x0000_s15683"/>
                </a:ext>
                <a:ext uri="{FF2B5EF4-FFF2-40B4-BE49-F238E27FC236}">
                  <a16:creationId xmlns:a16="http://schemas.microsoft.com/office/drawing/2014/main" id="{00000000-0008-0000-0100-000043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126</xdr:row>
          <xdr:rowOff>251460</xdr:rowOff>
        </xdr:from>
        <xdr:to>
          <xdr:col>5</xdr:col>
          <xdr:colOff>175260</xdr:colOff>
          <xdr:row>128</xdr:row>
          <xdr:rowOff>22860</xdr:rowOff>
        </xdr:to>
        <xdr:sp macro="" textlink="">
          <xdr:nvSpPr>
            <xdr:cNvPr id="15684" name="Check Box 324" hidden="1">
              <a:extLst>
                <a:ext uri="{63B3BB69-23CF-44E3-9099-C40C66FF867C}">
                  <a14:compatExt spid="_x0000_s15684"/>
                </a:ext>
                <a:ext uri="{FF2B5EF4-FFF2-40B4-BE49-F238E27FC236}">
                  <a16:creationId xmlns:a16="http://schemas.microsoft.com/office/drawing/2014/main" id="{00000000-0008-0000-0100-000044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127</xdr:row>
          <xdr:rowOff>228600</xdr:rowOff>
        </xdr:from>
        <xdr:to>
          <xdr:col>6</xdr:col>
          <xdr:colOff>7620</xdr:colOff>
          <xdr:row>129</xdr:row>
          <xdr:rowOff>0</xdr:rowOff>
        </xdr:to>
        <xdr:sp macro="" textlink="">
          <xdr:nvSpPr>
            <xdr:cNvPr id="15685" name="Check Box 325" hidden="1">
              <a:extLst>
                <a:ext uri="{63B3BB69-23CF-44E3-9099-C40C66FF867C}">
                  <a14:compatExt spid="_x0000_s15685"/>
                </a:ext>
                <a:ext uri="{FF2B5EF4-FFF2-40B4-BE49-F238E27FC236}">
                  <a16:creationId xmlns:a16="http://schemas.microsoft.com/office/drawing/2014/main" id="{00000000-0008-0000-0100-000045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128</xdr:row>
          <xdr:rowOff>228600</xdr:rowOff>
        </xdr:from>
        <xdr:to>
          <xdr:col>6</xdr:col>
          <xdr:colOff>0</xdr:colOff>
          <xdr:row>130</xdr:row>
          <xdr:rowOff>7620</xdr:rowOff>
        </xdr:to>
        <xdr:sp macro="" textlink="">
          <xdr:nvSpPr>
            <xdr:cNvPr id="15686" name="Check Box 326" hidden="1">
              <a:extLst>
                <a:ext uri="{63B3BB69-23CF-44E3-9099-C40C66FF867C}">
                  <a14:compatExt spid="_x0000_s15686"/>
                </a:ext>
                <a:ext uri="{FF2B5EF4-FFF2-40B4-BE49-F238E27FC236}">
                  <a16:creationId xmlns:a16="http://schemas.microsoft.com/office/drawing/2014/main" id="{00000000-0008-0000-0100-000046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130</xdr:row>
          <xdr:rowOff>0</xdr:rowOff>
        </xdr:from>
        <xdr:to>
          <xdr:col>5</xdr:col>
          <xdr:colOff>190500</xdr:colOff>
          <xdr:row>131</xdr:row>
          <xdr:rowOff>0</xdr:rowOff>
        </xdr:to>
        <xdr:sp macro="" textlink="">
          <xdr:nvSpPr>
            <xdr:cNvPr id="15687" name="Check Box 327" hidden="1">
              <a:extLst>
                <a:ext uri="{63B3BB69-23CF-44E3-9099-C40C66FF867C}">
                  <a14:compatExt spid="_x0000_s15687"/>
                </a:ext>
                <a:ext uri="{FF2B5EF4-FFF2-40B4-BE49-F238E27FC236}">
                  <a16:creationId xmlns:a16="http://schemas.microsoft.com/office/drawing/2014/main" id="{00000000-0008-0000-0100-000047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xdr:col>
          <xdr:colOff>0</xdr:colOff>
          <xdr:row>130</xdr:row>
          <xdr:rowOff>228600</xdr:rowOff>
        </xdr:from>
        <xdr:to>
          <xdr:col>5</xdr:col>
          <xdr:colOff>190500</xdr:colOff>
          <xdr:row>131</xdr:row>
          <xdr:rowOff>228600</xdr:rowOff>
        </xdr:to>
        <xdr:sp macro="" textlink="">
          <xdr:nvSpPr>
            <xdr:cNvPr id="15688" name="Check Box 328" hidden="1">
              <a:extLst>
                <a:ext uri="{63B3BB69-23CF-44E3-9099-C40C66FF867C}">
                  <a14:compatExt spid="_x0000_s15688"/>
                </a:ext>
                <a:ext uri="{FF2B5EF4-FFF2-40B4-BE49-F238E27FC236}">
                  <a16:creationId xmlns:a16="http://schemas.microsoft.com/office/drawing/2014/main" id="{00000000-0008-0000-0100-000048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xdr:col>
          <xdr:colOff>0</xdr:colOff>
          <xdr:row>132</xdr:row>
          <xdr:rowOff>0</xdr:rowOff>
        </xdr:from>
        <xdr:to>
          <xdr:col>5</xdr:col>
          <xdr:colOff>182880</xdr:colOff>
          <xdr:row>133</xdr:row>
          <xdr:rowOff>0</xdr:rowOff>
        </xdr:to>
        <xdr:sp macro="" textlink="">
          <xdr:nvSpPr>
            <xdr:cNvPr id="15689" name="Check Box 329" hidden="1">
              <a:extLst>
                <a:ext uri="{63B3BB69-23CF-44E3-9099-C40C66FF867C}">
                  <a14:compatExt spid="_x0000_s15689"/>
                </a:ext>
                <a:ext uri="{FF2B5EF4-FFF2-40B4-BE49-F238E27FC236}">
                  <a16:creationId xmlns:a16="http://schemas.microsoft.com/office/drawing/2014/main" id="{00000000-0008-0000-0100-000049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135</xdr:row>
          <xdr:rowOff>0</xdr:rowOff>
        </xdr:from>
        <xdr:to>
          <xdr:col>6</xdr:col>
          <xdr:colOff>0</xdr:colOff>
          <xdr:row>136</xdr:row>
          <xdr:rowOff>0</xdr:rowOff>
        </xdr:to>
        <xdr:sp macro="" textlink="">
          <xdr:nvSpPr>
            <xdr:cNvPr id="15690" name="Check Box 330" hidden="1">
              <a:extLst>
                <a:ext uri="{63B3BB69-23CF-44E3-9099-C40C66FF867C}">
                  <a14:compatExt spid="_x0000_s15690"/>
                </a:ext>
                <a:ext uri="{FF2B5EF4-FFF2-40B4-BE49-F238E27FC236}">
                  <a16:creationId xmlns:a16="http://schemas.microsoft.com/office/drawing/2014/main" id="{00000000-0008-0000-0100-00004A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136</xdr:row>
          <xdr:rowOff>0</xdr:rowOff>
        </xdr:from>
        <xdr:to>
          <xdr:col>5</xdr:col>
          <xdr:colOff>182880</xdr:colOff>
          <xdr:row>137</xdr:row>
          <xdr:rowOff>7620</xdr:rowOff>
        </xdr:to>
        <xdr:sp macro="" textlink="">
          <xdr:nvSpPr>
            <xdr:cNvPr id="15691" name="Check Box 331" hidden="1">
              <a:extLst>
                <a:ext uri="{63B3BB69-23CF-44E3-9099-C40C66FF867C}">
                  <a14:compatExt spid="_x0000_s15691"/>
                </a:ext>
                <a:ext uri="{FF2B5EF4-FFF2-40B4-BE49-F238E27FC236}">
                  <a16:creationId xmlns:a16="http://schemas.microsoft.com/office/drawing/2014/main" id="{00000000-0008-0000-0100-00004B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137</xdr:row>
          <xdr:rowOff>0</xdr:rowOff>
        </xdr:from>
        <xdr:to>
          <xdr:col>6</xdr:col>
          <xdr:colOff>0</xdr:colOff>
          <xdr:row>138</xdr:row>
          <xdr:rowOff>0</xdr:rowOff>
        </xdr:to>
        <xdr:sp macro="" textlink="">
          <xdr:nvSpPr>
            <xdr:cNvPr id="15692" name="Check Box 332" hidden="1">
              <a:extLst>
                <a:ext uri="{63B3BB69-23CF-44E3-9099-C40C66FF867C}">
                  <a14:compatExt spid="_x0000_s15692"/>
                </a:ext>
                <a:ext uri="{FF2B5EF4-FFF2-40B4-BE49-F238E27FC236}">
                  <a16:creationId xmlns:a16="http://schemas.microsoft.com/office/drawing/2014/main" id="{00000000-0008-0000-0100-00004C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137</xdr:row>
          <xdr:rowOff>228600</xdr:rowOff>
        </xdr:from>
        <xdr:to>
          <xdr:col>6</xdr:col>
          <xdr:colOff>0</xdr:colOff>
          <xdr:row>139</xdr:row>
          <xdr:rowOff>0</xdr:rowOff>
        </xdr:to>
        <xdr:sp macro="" textlink="">
          <xdr:nvSpPr>
            <xdr:cNvPr id="15693" name="Check Box 333" hidden="1">
              <a:extLst>
                <a:ext uri="{63B3BB69-23CF-44E3-9099-C40C66FF867C}">
                  <a14:compatExt spid="_x0000_s15693"/>
                </a:ext>
                <a:ext uri="{FF2B5EF4-FFF2-40B4-BE49-F238E27FC236}">
                  <a16:creationId xmlns:a16="http://schemas.microsoft.com/office/drawing/2014/main" id="{00000000-0008-0000-0100-00004D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134</xdr:row>
          <xdr:rowOff>7620</xdr:rowOff>
        </xdr:from>
        <xdr:to>
          <xdr:col>5</xdr:col>
          <xdr:colOff>182880</xdr:colOff>
          <xdr:row>135</xdr:row>
          <xdr:rowOff>0</xdr:rowOff>
        </xdr:to>
        <xdr:sp macro="" textlink="">
          <xdr:nvSpPr>
            <xdr:cNvPr id="15694" name="Check Box 334" hidden="1">
              <a:extLst>
                <a:ext uri="{63B3BB69-23CF-44E3-9099-C40C66FF867C}">
                  <a14:compatExt spid="_x0000_s15694"/>
                </a:ext>
                <a:ext uri="{FF2B5EF4-FFF2-40B4-BE49-F238E27FC236}">
                  <a16:creationId xmlns:a16="http://schemas.microsoft.com/office/drawing/2014/main" id="{00000000-0008-0000-0100-00004E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133</xdr:row>
          <xdr:rowOff>0</xdr:rowOff>
        </xdr:from>
        <xdr:to>
          <xdr:col>5</xdr:col>
          <xdr:colOff>190500</xdr:colOff>
          <xdr:row>134</xdr:row>
          <xdr:rowOff>0</xdr:rowOff>
        </xdr:to>
        <xdr:sp macro="" textlink="">
          <xdr:nvSpPr>
            <xdr:cNvPr id="15696" name="Check Box 336" hidden="1">
              <a:extLst>
                <a:ext uri="{63B3BB69-23CF-44E3-9099-C40C66FF867C}">
                  <a14:compatExt spid="_x0000_s15696"/>
                </a:ext>
                <a:ext uri="{FF2B5EF4-FFF2-40B4-BE49-F238E27FC236}">
                  <a16:creationId xmlns:a16="http://schemas.microsoft.com/office/drawing/2014/main" id="{00000000-0008-0000-0100-000050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36</xdr:col>
          <xdr:colOff>22860</xdr:colOff>
          <xdr:row>101</xdr:row>
          <xdr:rowOff>60960</xdr:rowOff>
        </xdr:from>
        <xdr:to>
          <xdr:col>36</xdr:col>
          <xdr:colOff>198120</xdr:colOff>
          <xdr:row>101</xdr:row>
          <xdr:rowOff>289560</xdr:rowOff>
        </xdr:to>
        <xdr:sp macro="" textlink="">
          <xdr:nvSpPr>
            <xdr:cNvPr id="15697" name="Check Box 337" hidden="1">
              <a:extLst>
                <a:ext uri="{63B3BB69-23CF-44E3-9099-C40C66FF867C}">
                  <a14:compatExt spid="_x0000_s15697"/>
                </a:ext>
                <a:ext uri="{FF2B5EF4-FFF2-40B4-BE49-F238E27FC236}">
                  <a16:creationId xmlns:a16="http://schemas.microsoft.com/office/drawing/2014/main" id="{00000000-0008-0000-0100-000051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182880</xdr:colOff>
          <xdr:row>98</xdr:row>
          <xdr:rowOff>7620</xdr:rowOff>
        </xdr:from>
        <xdr:to>
          <xdr:col>3</xdr:col>
          <xdr:colOff>60960</xdr:colOff>
          <xdr:row>98</xdr:row>
          <xdr:rowOff>403860</xdr:rowOff>
        </xdr:to>
        <xdr:sp macro="" textlink="">
          <xdr:nvSpPr>
            <xdr:cNvPr id="15698" name="Check Box 338" hidden="1">
              <a:extLst>
                <a:ext uri="{63B3BB69-23CF-44E3-9099-C40C66FF867C}">
                  <a14:compatExt spid="_x0000_s15698"/>
                </a:ext>
                <a:ext uri="{FF2B5EF4-FFF2-40B4-BE49-F238E27FC236}">
                  <a16:creationId xmlns:a16="http://schemas.microsoft.com/office/drawing/2014/main" id="{00000000-0008-0000-0100-00005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122</xdr:row>
          <xdr:rowOff>289560</xdr:rowOff>
        </xdr:from>
        <xdr:to>
          <xdr:col>5</xdr:col>
          <xdr:colOff>175260</xdr:colOff>
          <xdr:row>123</xdr:row>
          <xdr:rowOff>220980</xdr:rowOff>
        </xdr:to>
        <xdr:sp macro="" textlink="">
          <xdr:nvSpPr>
            <xdr:cNvPr id="15699" name="Check Box 339" hidden="1">
              <a:extLst>
                <a:ext uri="{63B3BB69-23CF-44E3-9099-C40C66FF867C}">
                  <a14:compatExt spid="_x0000_s15699"/>
                </a:ext>
                <a:ext uri="{FF2B5EF4-FFF2-40B4-BE49-F238E27FC236}">
                  <a16:creationId xmlns:a16="http://schemas.microsoft.com/office/drawing/2014/main" id="{00000000-0008-0000-0100-000053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121</xdr:row>
          <xdr:rowOff>274320</xdr:rowOff>
        </xdr:from>
        <xdr:to>
          <xdr:col>6</xdr:col>
          <xdr:colOff>0</xdr:colOff>
          <xdr:row>123</xdr:row>
          <xdr:rowOff>0</xdr:rowOff>
        </xdr:to>
        <xdr:sp macro="" textlink="">
          <xdr:nvSpPr>
            <xdr:cNvPr id="15700" name="Check Box 340" hidden="1">
              <a:extLst>
                <a:ext uri="{63B3BB69-23CF-44E3-9099-C40C66FF867C}">
                  <a14:compatExt spid="_x0000_s15700"/>
                </a:ext>
                <a:ext uri="{FF2B5EF4-FFF2-40B4-BE49-F238E27FC236}">
                  <a16:creationId xmlns:a16="http://schemas.microsoft.com/office/drawing/2014/main" id="{00000000-0008-0000-0100-00005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15</xdr:col>
      <xdr:colOff>428479</xdr:colOff>
      <xdr:row>26</xdr:row>
      <xdr:rowOff>29391</xdr:rowOff>
    </xdr:from>
    <xdr:to>
      <xdr:col>18</xdr:col>
      <xdr:colOff>23249</xdr:colOff>
      <xdr:row>26</xdr:row>
      <xdr:rowOff>220293</xdr:rowOff>
    </xdr:to>
    <xdr:sp macro="" textlink="">
      <xdr:nvSpPr>
        <xdr:cNvPr id="2" name="テキスト ボックス 1">
          <a:extLst>
            <a:ext uri="{FF2B5EF4-FFF2-40B4-BE49-F238E27FC236}">
              <a16:creationId xmlns:a16="http://schemas.microsoft.com/office/drawing/2014/main" id="{23B4B966-9A4D-46E9-A564-4DC188EF4C7E}"/>
            </a:ext>
          </a:extLst>
        </xdr:cNvPr>
        <xdr:cNvSpPr txBox="1"/>
      </xdr:nvSpPr>
      <xdr:spPr>
        <a:xfrm>
          <a:off x="2866879" y="5622471"/>
          <a:ext cx="753010" cy="1909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(f)</a:t>
          </a:r>
          <a:endParaRPr kumimoji="1" lang="ja-JP" altLang="en-US" sz="900">
            <a:latin typeface="+mn-ea"/>
            <a:ea typeface="+mn-ea"/>
          </a:endParaRPr>
        </a:p>
      </xdr:txBody>
    </xdr:sp>
    <xdr:clientData/>
  </xdr:twoCellAnchor>
  <xdr:twoCellAnchor>
    <xdr:from>
      <xdr:col>16</xdr:col>
      <xdr:colOff>0</xdr:colOff>
      <xdr:row>28</xdr:row>
      <xdr:rowOff>56875</xdr:rowOff>
    </xdr:from>
    <xdr:to>
      <xdr:col>18</xdr:col>
      <xdr:colOff>25153</xdr:colOff>
      <xdr:row>28</xdr:row>
      <xdr:rowOff>243967</xdr:rowOff>
    </xdr:to>
    <xdr:sp macro="" textlink="">
      <xdr:nvSpPr>
        <xdr:cNvPr id="3" name="テキスト ボックス 2">
          <a:extLst>
            <a:ext uri="{FF2B5EF4-FFF2-40B4-BE49-F238E27FC236}">
              <a16:creationId xmlns:a16="http://schemas.microsoft.com/office/drawing/2014/main" id="{DF6BA10A-6A83-4658-BED4-43D772F7D13F}"/>
            </a:ext>
          </a:extLst>
        </xdr:cNvPr>
        <xdr:cNvSpPr txBox="1"/>
      </xdr:nvSpPr>
      <xdr:spPr>
        <a:xfrm>
          <a:off x="2865120" y="6122395"/>
          <a:ext cx="756673" cy="187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solidFill>
                <a:sysClr val="windowText" lastClr="000000"/>
              </a:solidFill>
              <a:latin typeface="+mn-ea"/>
              <a:ea typeface="+mn-ea"/>
            </a:rPr>
            <a:t>(h)</a:t>
          </a:r>
          <a:endParaRPr kumimoji="1" lang="ja-JP" altLang="en-US" sz="900">
            <a:solidFill>
              <a:sysClr val="windowText" lastClr="000000"/>
            </a:solidFill>
            <a:latin typeface="+mn-ea"/>
            <a:ea typeface="+mn-ea"/>
          </a:endParaRPr>
        </a:p>
      </xdr:txBody>
    </xdr:sp>
    <xdr:clientData/>
  </xdr:twoCellAnchor>
  <xdr:twoCellAnchor>
    <xdr:from>
      <xdr:col>16</xdr:col>
      <xdr:colOff>0</xdr:colOff>
      <xdr:row>30</xdr:row>
      <xdr:rowOff>29254</xdr:rowOff>
    </xdr:from>
    <xdr:to>
      <xdr:col>18</xdr:col>
      <xdr:colOff>25154</xdr:colOff>
      <xdr:row>30</xdr:row>
      <xdr:rowOff>211754</xdr:rowOff>
    </xdr:to>
    <xdr:sp macro="" textlink="">
      <xdr:nvSpPr>
        <xdr:cNvPr id="6" name="テキスト ボックス 5">
          <a:extLst>
            <a:ext uri="{FF2B5EF4-FFF2-40B4-BE49-F238E27FC236}">
              <a16:creationId xmlns:a16="http://schemas.microsoft.com/office/drawing/2014/main" id="{5CE97B2C-31BA-4896-8E4D-891220F4C0F8}"/>
            </a:ext>
          </a:extLst>
        </xdr:cNvPr>
        <xdr:cNvSpPr txBox="1"/>
      </xdr:nvSpPr>
      <xdr:spPr>
        <a:xfrm>
          <a:off x="2865120" y="6833914"/>
          <a:ext cx="756674" cy="18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(j)</a:t>
          </a:r>
          <a:endParaRPr kumimoji="1" lang="ja-JP" altLang="en-US" sz="900">
            <a:latin typeface="+mn-ea"/>
            <a:ea typeface="+mn-ea"/>
          </a:endParaRPr>
        </a:p>
      </xdr:txBody>
    </xdr:sp>
    <xdr:clientData/>
  </xdr:twoCellAnchor>
  <xdr:twoCellAnchor>
    <xdr:from>
      <xdr:col>16</xdr:col>
      <xdr:colOff>0</xdr:colOff>
      <xdr:row>31</xdr:row>
      <xdr:rowOff>26875</xdr:rowOff>
    </xdr:from>
    <xdr:to>
      <xdr:col>18</xdr:col>
      <xdr:colOff>25040</xdr:colOff>
      <xdr:row>31</xdr:row>
      <xdr:rowOff>217750</xdr:rowOff>
    </xdr:to>
    <xdr:sp macro="" textlink="">
      <xdr:nvSpPr>
        <xdr:cNvPr id="8" name="テキスト ボックス 7">
          <a:extLst>
            <a:ext uri="{FF2B5EF4-FFF2-40B4-BE49-F238E27FC236}">
              <a16:creationId xmlns:a16="http://schemas.microsoft.com/office/drawing/2014/main" id="{E1BEEA63-6391-4ACB-9C23-B872585B83B9}"/>
            </a:ext>
          </a:extLst>
        </xdr:cNvPr>
        <xdr:cNvSpPr txBox="1"/>
      </xdr:nvSpPr>
      <xdr:spPr>
        <a:xfrm>
          <a:off x="2865120" y="7067755"/>
          <a:ext cx="756560" cy="190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(k)</a:t>
          </a:r>
          <a:endParaRPr kumimoji="1" lang="ja-JP" altLang="en-US" sz="900">
            <a:latin typeface="+mn-ea"/>
            <a:ea typeface="+mn-ea"/>
          </a:endParaRPr>
        </a:p>
      </xdr:txBody>
    </xdr:sp>
    <xdr:clientData/>
  </xdr:twoCellAnchor>
  <xdr:twoCellAnchor>
    <xdr:from>
      <xdr:col>16</xdr:col>
      <xdr:colOff>0</xdr:colOff>
      <xdr:row>33</xdr:row>
      <xdr:rowOff>90018</xdr:rowOff>
    </xdr:from>
    <xdr:to>
      <xdr:col>18</xdr:col>
      <xdr:colOff>25153</xdr:colOff>
      <xdr:row>33</xdr:row>
      <xdr:rowOff>274373</xdr:rowOff>
    </xdr:to>
    <xdr:sp macro="" textlink="">
      <xdr:nvSpPr>
        <xdr:cNvPr id="9" name="テキスト ボックス 8">
          <a:extLst>
            <a:ext uri="{FF2B5EF4-FFF2-40B4-BE49-F238E27FC236}">
              <a16:creationId xmlns:a16="http://schemas.microsoft.com/office/drawing/2014/main" id="{5A7CFECB-2094-4430-BF39-9DE3C4F0C016}"/>
            </a:ext>
          </a:extLst>
        </xdr:cNvPr>
        <xdr:cNvSpPr txBox="1"/>
      </xdr:nvSpPr>
      <xdr:spPr>
        <a:xfrm>
          <a:off x="2865120" y="7717638"/>
          <a:ext cx="756673"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(m)</a:t>
          </a:r>
          <a:endParaRPr kumimoji="1" lang="ja-JP" altLang="en-US" sz="900">
            <a:latin typeface="+mn-ea"/>
            <a:ea typeface="+mn-ea"/>
          </a:endParaRPr>
        </a:p>
      </xdr:txBody>
    </xdr:sp>
    <xdr:clientData/>
  </xdr:twoCellAnchor>
  <xdr:twoCellAnchor>
    <xdr:from>
      <xdr:col>16</xdr:col>
      <xdr:colOff>10072</xdr:colOff>
      <xdr:row>32</xdr:row>
      <xdr:rowOff>95481</xdr:rowOff>
    </xdr:from>
    <xdr:to>
      <xdr:col>18</xdr:col>
      <xdr:colOff>35226</xdr:colOff>
      <xdr:row>32</xdr:row>
      <xdr:rowOff>271279</xdr:rowOff>
    </xdr:to>
    <xdr:sp macro="" textlink="">
      <xdr:nvSpPr>
        <xdr:cNvPr id="10" name="テキスト ボックス 9">
          <a:extLst>
            <a:ext uri="{FF2B5EF4-FFF2-40B4-BE49-F238E27FC236}">
              <a16:creationId xmlns:a16="http://schemas.microsoft.com/office/drawing/2014/main" id="{3FA0A9B0-D8E4-4FB7-B77B-006D723121EE}"/>
            </a:ext>
          </a:extLst>
        </xdr:cNvPr>
        <xdr:cNvSpPr txBox="1"/>
      </xdr:nvSpPr>
      <xdr:spPr>
        <a:xfrm>
          <a:off x="2875192" y="7372581"/>
          <a:ext cx="756674" cy="175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(l)</a:t>
          </a:r>
          <a:endParaRPr kumimoji="1" lang="ja-JP" altLang="en-US" sz="900">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54840</xdr:colOff>
      <xdr:row>0</xdr:row>
      <xdr:rowOff>173671</xdr:rowOff>
    </xdr:from>
    <xdr:to>
      <xdr:col>21</xdr:col>
      <xdr:colOff>278630</xdr:colOff>
      <xdr:row>3</xdr:row>
      <xdr:rowOff>112426</xdr:rowOff>
    </xdr:to>
    <xdr:grpSp>
      <xdr:nvGrpSpPr>
        <xdr:cNvPr id="3" name="グループ化 2">
          <a:extLst>
            <a:ext uri="{FF2B5EF4-FFF2-40B4-BE49-F238E27FC236}">
              <a16:creationId xmlns:a16="http://schemas.microsoft.com/office/drawing/2014/main" id="{00000000-0008-0000-0300-000003000000}"/>
            </a:ext>
          </a:extLst>
        </xdr:cNvPr>
        <xdr:cNvGrpSpPr/>
      </xdr:nvGrpSpPr>
      <xdr:grpSpPr>
        <a:xfrm>
          <a:off x="4916400" y="169861"/>
          <a:ext cx="8453390" cy="704565"/>
          <a:chOff x="7230911" y="141626"/>
          <a:chExt cx="8328240" cy="1317513"/>
        </a:xfrm>
      </xdr:grpSpPr>
      <xdr:sp macro="" textlink="">
        <xdr:nvSpPr>
          <xdr:cNvPr id="5" name="正方形/長方形 4">
            <a:extLst>
              <a:ext uri="{FF2B5EF4-FFF2-40B4-BE49-F238E27FC236}">
                <a16:creationId xmlns:a16="http://schemas.microsoft.com/office/drawing/2014/main" id="{00000000-0008-0000-0300-000005000000}"/>
              </a:ext>
            </a:extLst>
          </xdr:cNvPr>
          <xdr:cNvSpPr/>
        </xdr:nvSpPr>
        <xdr:spPr bwMode="auto">
          <a:xfrm>
            <a:off x="7230911" y="141626"/>
            <a:ext cx="8328240" cy="1317513"/>
          </a:xfrm>
          <a:prstGeom prst="rect">
            <a:avLst/>
          </a:prstGeom>
          <a:solidFill>
            <a:schemeClr val="bg1"/>
          </a:solid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600" b="1"/>
              <a:t>  【</a:t>
            </a:r>
            <a:r>
              <a:rPr kumimoji="1" lang="ja-JP" altLang="en-US" sz="1600" b="1"/>
              <a:t>記入上の注意</a:t>
            </a:r>
            <a:r>
              <a:rPr kumimoji="1" lang="en-US" altLang="ja-JP" sz="1600" b="1"/>
              <a:t>】</a:t>
            </a:r>
          </a:p>
          <a:p>
            <a:pPr algn="l"/>
            <a:r>
              <a:rPr kumimoji="1" lang="ja-JP" altLang="en-US" sz="1600" b="1"/>
              <a:t>　・ 記入箇所は</a:t>
            </a:r>
            <a:r>
              <a:rPr kumimoji="1" lang="ja-JP" altLang="en-US" sz="1600" b="1" baseline="0"/>
              <a:t>   　　　　　 　                            </a:t>
            </a:r>
            <a:r>
              <a:rPr kumimoji="1" lang="ja-JP" altLang="en-US" sz="1600" b="1"/>
              <a:t>のセルだけです。</a:t>
            </a:r>
            <a:r>
              <a:rPr kumimoji="1" lang="ja-JP" altLang="en-US" sz="1600" b="1" u="none"/>
              <a:t>空欄が残っているとエラーになります。</a:t>
            </a:r>
            <a:endParaRPr kumimoji="1" lang="ja-JP" altLang="en-US" sz="1600" b="1"/>
          </a:p>
        </xdr:txBody>
      </xdr:sp>
      <xdr:sp macro="" textlink="">
        <xdr:nvSpPr>
          <xdr:cNvPr id="7" name="正方形/長方形 6">
            <a:extLst>
              <a:ext uri="{FF2B5EF4-FFF2-40B4-BE49-F238E27FC236}">
                <a16:creationId xmlns:a16="http://schemas.microsoft.com/office/drawing/2014/main" id="{00000000-0008-0000-0300-000007000000}"/>
              </a:ext>
            </a:extLst>
          </xdr:cNvPr>
          <xdr:cNvSpPr/>
        </xdr:nvSpPr>
        <xdr:spPr bwMode="auto">
          <a:xfrm>
            <a:off x="8575556" y="738356"/>
            <a:ext cx="938046" cy="541492"/>
          </a:xfrm>
          <a:prstGeom prst="rect">
            <a:avLst/>
          </a:prstGeom>
          <a:solidFill>
            <a:srgbClr val="FFE5FF"/>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600" b="1"/>
              <a:t>ピンク色</a:t>
            </a:r>
          </a:p>
        </xdr:txBody>
      </xdr:sp>
    </xdr:grpSp>
    <xdr:clientData/>
  </xdr:twoCellAnchor>
  <xdr:twoCellAnchor>
    <xdr:from>
      <xdr:col>14</xdr:col>
      <xdr:colOff>441025</xdr:colOff>
      <xdr:row>2</xdr:row>
      <xdr:rowOff>37475</xdr:rowOff>
    </xdr:from>
    <xdr:to>
      <xdr:col>15</xdr:col>
      <xdr:colOff>358453</xdr:colOff>
      <xdr:row>3</xdr:row>
      <xdr:rowOff>21174</xdr:rowOff>
    </xdr:to>
    <xdr:sp macro="" textlink="">
      <xdr:nvSpPr>
        <xdr:cNvPr id="2" name="正方形/長方形 1">
          <a:extLst>
            <a:ext uri="{FF2B5EF4-FFF2-40B4-BE49-F238E27FC236}">
              <a16:creationId xmlns:a16="http://schemas.microsoft.com/office/drawing/2014/main" id="{878A5224-E13F-49E0-A153-679F8CA9EC72}"/>
            </a:ext>
          </a:extLst>
        </xdr:cNvPr>
        <xdr:cNvSpPr/>
      </xdr:nvSpPr>
      <xdr:spPr bwMode="auto">
        <a:xfrm>
          <a:off x="7312632" y="513725"/>
          <a:ext cx="1087642" cy="269449"/>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600" b="1"/>
            <a:t>オレンジ色</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基本情報入力シート"/>
      <sheetName val="別紙様式3-1"/>
      <sheetName val="別紙様式3-2"/>
      <sheetName val="【参考】サービス名一覧"/>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refreshError="1"/>
      <sheetData sheetId="1">
        <row r="15">
          <cell r="M15" t="str">
            <v>○○ケアサービス</v>
          </cell>
        </row>
      </sheetData>
      <sheetData sheetId="2" refreshError="1"/>
      <sheetData sheetId="3"/>
      <sheetData sheetId="4">
        <row r="4">
          <cell r="A4" t="str">
            <v>訪問介護</v>
          </cell>
        </row>
        <row r="5">
          <cell r="A5" t="str">
            <v>夜間対応型訪問介護</v>
          </cell>
        </row>
        <row r="6">
          <cell r="A6" t="str">
            <v>定期巡回･随時対応型訪問介護看護</v>
          </cell>
        </row>
        <row r="7">
          <cell r="A7" t="str">
            <v>（介護予防）訪問入浴介護</v>
          </cell>
        </row>
        <row r="8">
          <cell r="A8" t="str">
            <v>通所介護</v>
          </cell>
        </row>
        <row r="9">
          <cell r="A9" t="str">
            <v>地域密着型通所介護</v>
          </cell>
        </row>
        <row r="10">
          <cell r="A10" t="str">
            <v>（介護予防）通所リハビリテーション</v>
          </cell>
        </row>
        <row r="11">
          <cell r="A11" t="str">
            <v>（介護予防）特定施設入居者生活介護</v>
          </cell>
        </row>
        <row r="12">
          <cell r="A12" t="str">
            <v>地域密着型特定施設入居者生活介護</v>
          </cell>
        </row>
        <row r="13">
          <cell r="A13" t="str">
            <v>（介護予防）認知症対応型通所介護</v>
          </cell>
        </row>
        <row r="14">
          <cell r="A14" t="str">
            <v>（介護予防）小規模多機能型居宅介護</v>
          </cell>
        </row>
        <row r="15">
          <cell r="A15" t="str">
            <v>看護小規模多機能型居宅介護</v>
          </cell>
        </row>
        <row r="16">
          <cell r="A16" t="str">
            <v>（介護予防）認知症対応型共同生活介護</v>
          </cell>
        </row>
        <row r="17">
          <cell r="A17" t="str">
            <v>介護老人福祉施設</v>
          </cell>
        </row>
        <row r="18">
          <cell r="A18" t="str">
            <v>地域密着型介護老人福祉施設</v>
          </cell>
        </row>
        <row r="19">
          <cell r="A19" t="str">
            <v>（介護予防）短期入所生活介護</v>
          </cell>
        </row>
        <row r="20">
          <cell r="A20" t="str">
            <v>介護老人保健施設</v>
          </cell>
        </row>
        <row r="21">
          <cell r="A21" t="str">
            <v xml:space="preserve"> （介護予防）短期入所療養介護（老健）</v>
          </cell>
        </row>
        <row r="22">
          <cell r="A22" t="str">
            <v>介護療養型医療施設</v>
          </cell>
        </row>
        <row r="23">
          <cell r="A23" t="str">
            <v>（介護予防） 短期入所療養介護 （病院等（老健以外）)</v>
          </cell>
        </row>
        <row r="24">
          <cell r="A24" t="str">
            <v>介護医療院</v>
          </cell>
        </row>
        <row r="25">
          <cell r="A25" t="str">
            <v>（介護予防）短期入所療養介護（医療院）</v>
          </cell>
        </row>
        <row r="26">
          <cell r="A26" t="str">
            <v>訪問型サービス（独自）</v>
          </cell>
        </row>
        <row r="27">
          <cell r="A27" t="str">
            <v>通所型サービス（独自）</v>
          </cell>
        </row>
      </sheetData>
      <sheetData sheetId="5"/>
      <sheetData sheetId="6"/>
      <sheetData sheetId="7"/>
      <sheetData sheetId="8"/>
      <sheetData sheetId="9">
        <row r="4">
          <cell r="A4" t="str">
            <v>訪問介護（介護予防含む）</v>
          </cell>
          <cell r="B4" t="str">
            <v>訪問介護（介護予防含む）</v>
          </cell>
          <cell r="C4" t="str">
            <v>訪問介護（介護予防含む）</v>
          </cell>
        </row>
        <row r="5">
          <cell r="A5" t="str">
            <v>夜間対応型訪問介護</v>
          </cell>
          <cell r="B5" t="str">
            <v>夜間対応型訪問介護</v>
          </cell>
          <cell r="C5" t="str">
            <v>夜間対応型訪問介護</v>
          </cell>
        </row>
        <row r="6">
          <cell r="A6" t="str">
            <v>訪問入浴介護（介護予防含む）</v>
          </cell>
          <cell r="B6" t="str">
            <v>訪問入浴介護（介護予防含む）</v>
          </cell>
          <cell r="C6" t="str">
            <v>訪問入浴介護（介護予防含む）</v>
          </cell>
        </row>
        <row r="7">
          <cell r="A7" t="str">
            <v>通所介護（介護予防含む）</v>
          </cell>
          <cell r="B7" t="str">
            <v>通所介護（介護予防含む）</v>
          </cell>
          <cell r="C7" t="str">
            <v>通所介護（介護予防含む）</v>
          </cell>
        </row>
        <row r="8">
          <cell r="A8" t="str">
            <v>認知症対応型通所介護（介護予防含む）</v>
          </cell>
          <cell r="B8" t="str">
            <v>認知症対応型通所介護（介護予防含む）</v>
          </cell>
          <cell r="C8" t="str">
            <v>認知症対応型通所介護（介護予防含む）</v>
          </cell>
        </row>
        <row r="9">
          <cell r="A9" t="str">
            <v>通所リハビリテーション（介護予防含む）</v>
          </cell>
          <cell r="B9" t="str">
            <v>通所リハビリテーション（介護予防含む）</v>
          </cell>
          <cell r="C9" t="str">
            <v>通所リハビリテーション（介護予防含む）</v>
          </cell>
        </row>
        <row r="10">
          <cell r="A10" t="str">
            <v>短期入所生活介護（介護予防含む）</v>
          </cell>
          <cell r="B10" t="str">
            <v>短期入所生活介護（介護予防含む）</v>
          </cell>
          <cell r="C10" t="str">
            <v>短期入所生活介護（介護予防含む）</v>
          </cell>
        </row>
        <row r="11">
          <cell r="A11" t="str">
            <v>短期入所療養介護（老健）（介護予防含む）</v>
          </cell>
          <cell r="B11" t="str">
            <v>短期入所療養介護（老健）（介護予防含む）</v>
          </cell>
          <cell r="C11" t="str">
            <v>短期入所療養介護（老健）（介護予防含む）</v>
          </cell>
        </row>
        <row r="12">
          <cell r="A12" t="str">
            <v>短期入所療養介護（老健以外）（介護予防含む）</v>
          </cell>
          <cell r="B12" t="str">
            <v>短期入所療養介護（老健以外）（介護予防含む）</v>
          </cell>
          <cell r="C12" t="str">
            <v>短期入所療養介護（老健以外）（介護予防含む）</v>
          </cell>
        </row>
        <row r="13">
          <cell r="A13" t="str">
            <v>特定施設入居者生活介護（介護予防含む）</v>
          </cell>
          <cell r="B13" t="str">
            <v>特定施設入居者生活介護（介護予防含む）</v>
          </cell>
          <cell r="C13" t="str">
            <v>特定施設入居者生活介護（介護予防含む）</v>
          </cell>
        </row>
        <row r="14">
          <cell r="A14" t="str">
            <v>地域密着型特定施設入居者生活介護</v>
          </cell>
          <cell r="B14" t="str">
            <v>地域密着型特定施設入居者生活介護</v>
          </cell>
          <cell r="C14" t="str">
            <v>地域密着型特定施設入居者生活介護</v>
          </cell>
        </row>
        <row r="15">
          <cell r="A15" t="str">
            <v>認知症対応型共同生活介護（介護予防含む）</v>
          </cell>
          <cell r="B15" t="str">
            <v>認知症対応型共同生活介護（介護予防含む）</v>
          </cell>
          <cell r="C15" t="str">
            <v>認知症対応型共同生活介護（介護予防含む）</v>
          </cell>
        </row>
        <row r="16">
          <cell r="A16" t="str">
            <v>小規模多機能型居宅介護（介護予防含む）</v>
          </cell>
          <cell r="B16" t="str">
            <v>小規模多機能型居宅介護（介護予防含む）</v>
          </cell>
          <cell r="C16" t="str">
            <v>小規模多機能型居宅介護（介護予防含む）</v>
          </cell>
        </row>
        <row r="17">
          <cell r="A17" t="str">
            <v>介護福祉施設サービス</v>
          </cell>
          <cell r="B17" t="str">
            <v>介護福祉施設サービス</v>
          </cell>
          <cell r="C17" t="str">
            <v>介護福祉施設サービス</v>
          </cell>
        </row>
        <row r="18">
          <cell r="A18" t="str">
            <v>地域密着型介護老人福祉施設</v>
          </cell>
          <cell r="B18" t="str">
            <v>地域密着型介護老人福祉施設</v>
          </cell>
          <cell r="C18" t="str">
            <v>地域密着型介護老人福祉施設</v>
          </cell>
        </row>
        <row r="19">
          <cell r="A19" t="str">
            <v>介護保健施設サービス</v>
          </cell>
          <cell r="B19" t="str">
            <v>介護保健施設サービス</v>
          </cell>
          <cell r="C19" t="str">
            <v>介護保健施設サービス</v>
          </cell>
        </row>
        <row r="20">
          <cell r="A20" t="str">
            <v>介護療養施設サービス</v>
          </cell>
          <cell r="B20" t="str">
            <v>介護療養施設サービス</v>
          </cell>
          <cell r="C20" t="str">
            <v>介護療養施設サービス</v>
          </cell>
        </row>
      </sheetData>
      <sheetData sheetId="10"/>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A4" t="str">
            <v>訪問介護</v>
          </cell>
        </row>
        <row r="5">
          <cell r="A5" t="str">
            <v>訪問型サービス（独自）Ａ２　</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通所型サービス（独自）Ａ６</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2.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2.xml"/><Relationship Id="rId8" Type="http://schemas.openxmlformats.org/officeDocument/2006/relationships/ctrlProp" Target="../ctrlProps/ctrlProp5.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AC1241"/>
  <sheetViews>
    <sheetView showGridLines="0" tabSelected="1" view="pageBreakPreview" topLeftCell="A10" zoomScale="69" zoomScaleNormal="100" zoomScaleSheetLayoutView="100" workbookViewId="0">
      <selection activeCell="W39" sqref="W39:W45"/>
    </sheetView>
  </sheetViews>
  <sheetFormatPr defaultColWidth="9" defaultRowHeight="20.100000000000001" customHeight="1"/>
  <cols>
    <col min="1" max="1" width="4.6640625" style="109" customWidth="1"/>
    <col min="2" max="2" width="11" style="109" customWidth="1"/>
    <col min="3" max="12" width="2.6640625" style="153" customWidth="1"/>
    <col min="13" max="17" width="2.77734375" style="153" customWidth="1"/>
    <col min="18" max="22" width="2.6640625" style="153" customWidth="1"/>
    <col min="23" max="23" width="14.109375" style="153" customWidth="1"/>
    <col min="24" max="24" width="25" style="153" customWidth="1"/>
    <col min="25" max="25" width="30.77734375" style="153" customWidth="1"/>
    <col min="26" max="26" width="8.6640625" style="109" customWidth="1"/>
    <col min="27" max="27" width="9.109375" style="109" customWidth="1"/>
    <col min="28" max="28" width="7.6640625" style="109" customWidth="1"/>
    <col min="29" max="29" width="9" style="109" hidden="1" customWidth="1"/>
    <col min="30" max="16384" width="9" style="109"/>
  </cols>
  <sheetData>
    <row r="1" spans="1:29" ht="20.100000000000001" customHeight="1">
      <c r="A1" s="387" t="s">
        <v>2113</v>
      </c>
      <c r="C1" s="109"/>
      <c r="D1" s="109"/>
      <c r="E1" s="109"/>
      <c r="F1" s="109"/>
      <c r="G1" s="109"/>
      <c r="H1" s="109"/>
      <c r="I1" s="109"/>
      <c r="J1" s="109"/>
      <c r="K1" s="109"/>
      <c r="M1" s="109"/>
      <c r="N1" s="109"/>
      <c r="O1" s="109"/>
      <c r="P1" s="109"/>
      <c r="Q1" s="109"/>
      <c r="R1" s="109"/>
      <c r="S1" s="109"/>
      <c r="T1" s="109"/>
      <c r="U1" s="109"/>
      <c r="V1" s="109"/>
      <c r="W1" s="109"/>
      <c r="X1" s="109"/>
      <c r="Y1" s="109"/>
      <c r="AC1" s="109" t="s">
        <v>0</v>
      </c>
    </row>
    <row r="2" spans="1:29" ht="11.25" customHeight="1">
      <c r="A2" s="388"/>
      <c r="C2" s="109"/>
      <c r="D2" s="109"/>
      <c r="E2" s="109"/>
      <c r="F2" s="109"/>
      <c r="G2" s="109"/>
      <c r="H2" s="109"/>
      <c r="I2" s="109"/>
      <c r="J2" s="109"/>
      <c r="K2" s="109"/>
      <c r="L2" s="109"/>
      <c r="M2" s="109"/>
      <c r="N2" s="109"/>
      <c r="O2" s="109"/>
      <c r="P2" s="109"/>
      <c r="Q2" s="109"/>
      <c r="R2" s="109"/>
      <c r="S2" s="109"/>
      <c r="T2" s="109"/>
      <c r="U2" s="109"/>
      <c r="V2" s="109"/>
      <c r="W2" s="109"/>
      <c r="X2" s="109"/>
      <c r="Y2" s="109"/>
    </row>
    <row r="3" spans="1:29" s="389" customFormat="1" ht="30" customHeight="1">
      <c r="A3" s="611" t="s">
        <v>1</v>
      </c>
      <c r="B3" s="611"/>
      <c r="C3" s="611"/>
      <c r="D3" s="611"/>
      <c r="E3" s="611"/>
      <c r="F3" s="611"/>
      <c r="G3" s="611"/>
      <c r="H3" s="611"/>
      <c r="I3" s="611"/>
      <c r="J3" s="611"/>
      <c r="K3" s="611"/>
      <c r="L3" s="611"/>
      <c r="M3" s="611"/>
      <c r="N3" s="611"/>
      <c r="O3" s="611"/>
      <c r="P3" s="611"/>
      <c r="Q3" s="611"/>
      <c r="R3" s="611"/>
      <c r="S3" s="611"/>
      <c r="T3" s="611"/>
      <c r="U3" s="611"/>
      <c r="V3" s="611"/>
      <c r="W3" s="611"/>
      <c r="X3" s="611"/>
      <c r="Y3" s="611"/>
      <c r="Z3" s="611"/>
    </row>
    <row r="4" spans="1:29" s="389" customFormat="1" ht="30.75" customHeight="1">
      <c r="A4" s="632" t="s">
        <v>2</v>
      </c>
      <c r="B4" s="632"/>
      <c r="C4" s="632"/>
      <c r="D4" s="632"/>
      <c r="E4" s="632"/>
      <c r="F4" s="632"/>
      <c r="G4" s="632"/>
      <c r="H4" s="632"/>
      <c r="I4" s="632"/>
      <c r="J4" s="632"/>
      <c r="K4" s="632"/>
      <c r="L4" s="632"/>
      <c r="M4" s="632"/>
      <c r="N4" s="632"/>
      <c r="O4" s="632"/>
      <c r="P4" s="632"/>
      <c r="Q4" s="632"/>
      <c r="R4" s="632"/>
      <c r="S4" s="632"/>
      <c r="T4" s="632"/>
      <c r="U4" s="632"/>
      <c r="V4" s="632"/>
      <c r="W4" s="632"/>
      <c r="X4" s="632"/>
      <c r="Y4" s="632"/>
      <c r="Z4" s="632"/>
      <c r="AA4" s="390"/>
    </row>
    <row r="5" spans="1:29" ht="9.75" customHeight="1">
      <c r="A5" s="389"/>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9" ht="18.600000000000001" customHeight="1">
      <c r="A6" s="633" t="s">
        <v>1993</v>
      </c>
      <c r="B6" s="633"/>
      <c r="C6" s="633"/>
      <c r="D6" s="633"/>
      <c r="E6" s="633"/>
      <c r="F6" s="633"/>
      <c r="G6" s="633"/>
      <c r="H6" s="633"/>
      <c r="I6" s="633"/>
      <c r="J6" s="633"/>
      <c r="K6" s="633"/>
      <c r="L6" s="633"/>
      <c r="M6" s="633"/>
      <c r="N6" s="633"/>
      <c r="O6" s="633"/>
      <c r="P6" s="633"/>
      <c r="Q6" s="633"/>
      <c r="R6" s="633"/>
      <c r="S6" s="633"/>
      <c r="T6" s="633"/>
      <c r="U6" s="633"/>
      <c r="V6" s="633"/>
      <c r="W6" s="633"/>
      <c r="X6" s="633"/>
      <c r="Y6" s="633"/>
      <c r="Z6" s="633"/>
      <c r="AA6" s="391"/>
    </row>
    <row r="7" spans="1:29" ht="20.100000000000001" customHeight="1">
      <c r="A7" s="392"/>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row>
    <row r="8" spans="1:29" ht="20.100000000000001" customHeight="1">
      <c r="A8" s="392"/>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row>
    <row r="9" spans="1:29" ht="20.100000000000001" customHeight="1">
      <c r="A9" s="392"/>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9" ht="20.100000000000001" customHeight="1">
      <c r="A10" s="392"/>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row>
    <row r="11" spans="1:29" ht="20.100000000000001" customHeight="1">
      <c r="A11" s="392"/>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row>
    <row r="12" spans="1:29" ht="20.100000000000001" customHeight="1">
      <c r="A12" s="237"/>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9" ht="19.5" customHeight="1">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row>
    <row r="14" spans="1:29" ht="61.95" customHeight="1">
      <c r="A14" s="611" t="s">
        <v>1910</v>
      </c>
      <c r="B14" s="611"/>
      <c r="C14" s="611"/>
      <c r="D14" s="611"/>
      <c r="E14" s="611"/>
      <c r="F14" s="611"/>
      <c r="G14" s="611"/>
      <c r="H14" s="611"/>
      <c r="I14" s="611"/>
      <c r="J14" s="611"/>
      <c r="K14" s="611"/>
      <c r="L14" s="611"/>
      <c r="M14" s="611"/>
      <c r="N14" s="611"/>
      <c r="O14" s="611"/>
      <c r="P14" s="611"/>
      <c r="Q14" s="611"/>
      <c r="R14" s="611"/>
      <c r="S14" s="611"/>
      <c r="T14" s="611"/>
      <c r="U14" s="611"/>
      <c r="V14" s="611"/>
      <c r="W14" s="611"/>
      <c r="X14" s="611"/>
      <c r="Y14" s="611"/>
      <c r="Z14" s="611"/>
      <c r="AA14" s="391"/>
    </row>
    <row r="15" spans="1:29" ht="10.5" customHeight="1">
      <c r="A15" s="389"/>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9" ht="19.5" customHeight="1">
      <c r="A16" s="393" t="s">
        <v>3</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row>
    <row r="17" spans="1:29" ht="20.100000000000001" customHeight="1" thickBot="1">
      <c r="A17" s="237"/>
      <c r="B17" s="389" t="s">
        <v>2142</v>
      </c>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row>
    <row r="18" spans="1:29" ht="20.100000000000001" customHeight="1" thickBot="1">
      <c r="A18" s="237"/>
      <c r="B18" s="394" t="s">
        <v>4</v>
      </c>
      <c r="C18" s="592" t="s">
        <v>2167</v>
      </c>
      <c r="D18" s="593"/>
      <c r="E18" s="593"/>
      <c r="F18" s="593"/>
      <c r="G18" s="593"/>
      <c r="H18" s="593"/>
      <c r="I18" s="593"/>
      <c r="J18" s="593"/>
      <c r="K18" s="593"/>
      <c r="L18" s="594"/>
      <c r="M18" s="237"/>
      <c r="N18" s="237"/>
      <c r="O18" s="237"/>
      <c r="P18" s="237"/>
      <c r="Q18" s="237"/>
      <c r="R18" s="237"/>
      <c r="S18" s="237"/>
      <c r="T18" s="237"/>
      <c r="U18" s="237"/>
      <c r="V18" s="237"/>
      <c r="W18" s="237"/>
      <c r="X18" s="237"/>
      <c r="Y18" s="237"/>
      <c r="Z18" s="237"/>
      <c r="AA18" s="237"/>
    </row>
    <row r="19" spans="1:29" ht="15" customHeight="1">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9" ht="20.100000000000001" customHeight="1">
      <c r="A20" s="393" t="s">
        <v>5</v>
      </c>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row>
    <row r="21" spans="1:29" ht="20.100000000000001" customHeight="1" thickBot="1">
      <c r="A21" s="237"/>
      <c r="B21" s="389" t="s">
        <v>6</v>
      </c>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237"/>
    </row>
    <row r="22" spans="1:29" ht="20.100000000000001" customHeight="1">
      <c r="A22" s="237"/>
      <c r="B22" s="395" t="s">
        <v>7</v>
      </c>
      <c r="C22" s="590" t="s">
        <v>8</v>
      </c>
      <c r="D22" s="590"/>
      <c r="E22" s="590"/>
      <c r="F22" s="590"/>
      <c r="G22" s="590"/>
      <c r="H22" s="590"/>
      <c r="I22" s="590"/>
      <c r="J22" s="590"/>
      <c r="K22" s="590"/>
      <c r="L22" s="591"/>
      <c r="M22" s="595" t="s">
        <v>2153</v>
      </c>
      <c r="N22" s="596"/>
      <c r="O22" s="596"/>
      <c r="P22" s="596"/>
      <c r="Q22" s="596"/>
      <c r="R22" s="596"/>
      <c r="S22" s="596"/>
      <c r="T22" s="596"/>
      <c r="U22" s="596"/>
      <c r="V22" s="596"/>
      <c r="W22" s="597"/>
      <c r="X22" s="598"/>
      <c r="Y22" s="237"/>
      <c r="Z22" s="237"/>
      <c r="AA22" s="237"/>
    </row>
    <row r="23" spans="1:29" ht="20.100000000000001" customHeight="1" thickBot="1">
      <c r="A23" s="237"/>
      <c r="B23" s="396"/>
      <c r="C23" s="590" t="s">
        <v>9</v>
      </c>
      <c r="D23" s="590"/>
      <c r="E23" s="590"/>
      <c r="F23" s="590"/>
      <c r="G23" s="590"/>
      <c r="H23" s="590"/>
      <c r="I23" s="590"/>
      <c r="J23" s="590"/>
      <c r="K23" s="590"/>
      <c r="L23" s="591"/>
      <c r="M23" s="586" t="s">
        <v>2154</v>
      </c>
      <c r="N23" s="587"/>
      <c r="O23" s="587"/>
      <c r="P23" s="587"/>
      <c r="Q23" s="587"/>
      <c r="R23" s="587"/>
      <c r="S23" s="587"/>
      <c r="T23" s="587"/>
      <c r="U23" s="629"/>
      <c r="V23" s="629"/>
      <c r="W23" s="630"/>
      <c r="X23" s="631"/>
      <c r="Y23" s="237"/>
      <c r="Z23" s="237"/>
      <c r="AA23" s="237"/>
      <c r="AC23" s="109" t="s">
        <v>10</v>
      </c>
    </row>
    <row r="24" spans="1:29" ht="20.100000000000001" customHeight="1" thickBot="1">
      <c r="A24" s="237"/>
      <c r="B24" s="395" t="s">
        <v>11</v>
      </c>
      <c r="C24" s="590" t="s">
        <v>12</v>
      </c>
      <c r="D24" s="590"/>
      <c r="E24" s="590"/>
      <c r="F24" s="590"/>
      <c r="G24" s="590"/>
      <c r="H24" s="590"/>
      <c r="I24" s="590"/>
      <c r="J24" s="590"/>
      <c r="K24" s="590"/>
      <c r="L24" s="591"/>
      <c r="M24" s="1">
        <v>2</v>
      </c>
      <c r="N24" s="422">
        <v>1</v>
      </c>
      <c r="O24" s="2">
        <v>0</v>
      </c>
      <c r="P24" s="397" t="s">
        <v>13</v>
      </c>
      <c r="Q24" s="2">
        <v>1</v>
      </c>
      <c r="R24" s="2">
        <v>2</v>
      </c>
      <c r="S24" s="2">
        <v>3</v>
      </c>
      <c r="T24" s="3">
        <v>4</v>
      </c>
      <c r="U24" s="398"/>
      <c r="V24" s="399"/>
      <c r="W24" s="399"/>
      <c r="X24" s="399"/>
      <c r="Y24" s="237"/>
      <c r="Z24" s="237"/>
      <c r="AA24" s="237"/>
      <c r="AC24" s="109" t="str">
        <f>CONCATENATE(M24,N24,O24,P24,Q24,R24,S24,T24)</f>
        <v>210－1234</v>
      </c>
    </row>
    <row r="25" spans="1:29" ht="20.100000000000001" customHeight="1">
      <c r="A25" s="237"/>
      <c r="B25" s="400"/>
      <c r="C25" s="590" t="s">
        <v>14</v>
      </c>
      <c r="D25" s="590"/>
      <c r="E25" s="590"/>
      <c r="F25" s="590"/>
      <c r="G25" s="590"/>
      <c r="H25" s="590"/>
      <c r="I25" s="590"/>
      <c r="J25" s="590"/>
      <c r="K25" s="590"/>
      <c r="L25" s="591"/>
      <c r="M25" s="586" t="s">
        <v>2168</v>
      </c>
      <c r="N25" s="587"/>
      <c r="O25" s="587"/>
      <c r="P25" s="587"/>
      <c r="Q25" s="587"/>
      <c r="R25" s="587"/>
      <c r="S25" s="587"/>
      <c r="T25" s="587"/>
      <c r="U25" s="626"/>
      <c r="V25" s="626"/>
      <c r="W25" s="627"/>
      <c r="X25" s="628"/>
      <c r="Y25" s="237"/>
      <c r="Z25" s="237"/>
      <c r="AA25" s="237"/>
    </row>
    <row r="26" spans="1:29" ht="20.100000000000001" customHeight="1">
      <c r="A26" s="237"/>
      <c r="B26" s="396"/>
      <c r="C26" s="590" t="s">
        <v>15</v>
      </c>
      <c r="D26" s="590"/>
      <c r="E26" s="590"/>
      <c r="F26" s="590"/>
      <c r="G26" s="590"/>
      <c r="H26" s="590"/>
      <c r="I26" s="590"/>
      <c r="J26" s="590"/>
      <c r="K26" s="590"/>
      <c r="L26" s="591"/>
      <c r="M26" s="586"/>
      <c r="N26" s="587"/>
      <c r="O26" s="587"/>
      <c r="P26" s="587"/>
      <c r="Q26" s="587"/>
      <c r="R26" s="587"/>
      <c r="S26" s="587"/>
      <c r="T26" s="587"/>
      <c r="U26" s="587"/>
      <c r="V26" s="587"/>
      <c r="W26" s="588"/>
      <c r="X26" s="589"/>
      <c r="Y26" s="237"/>
      <c r="Z26" s="237"/>
      <c r="AA26" s="237"/>
    </row>
    <row r="27" spans="1:29" ht="20.100000000000001" customHeight="1">
      <c r="A27" s="237"/>
      <c r="B27" s="395" t="s">
        <v>16</v>
      </c>
      <c r="C27" s="590" t="s">
        <v>17</v>
      </c>
      <c r="D27" s="590"/>
      <c r="E27" s="590"/>
      <c r="F27" s="590"/>
      <c r="G27" s="590"/>
      <c r="H27" s="590"/>
      <c r="I27" s="590"/>
      <c r="J27" s="590"/>
      <c r="K27" s="590"/>
      <c r="L27" s="591"/>
      <c r="M27" s="586" t="s">
        <v>2151</v>
      </c>
      <c r="N27" s="587"/>
      <c r="O27" s="587"/>
      <c r="P27" s="587"/>
      <c r="Q27" s="587"/>
      <c r="R27" s="587"/>
      <c r="S27" s="587"/>
      <c r="T27" s="587"/>
      <c r="U27" s="587"/>
      <c r="V27" s="587"/>
      <c r="W27" s="588"/>
      <c r="X27" s="589"/>
      <c r="Y27" s="237"/>
      <c r="Z27" s="237"/>
      <c r="AA27" s="237"/>
    </row>
    <row r="28" spans="1:29" ht="20.100000000000001" customHeight="1">
      <c r="A28" s="237"/>
      <c r="B28" s="396"/>
      <c r="C28" s="590" t="s">
        <v>18</v>
      </c>
      <c r="D28" s="590"/>
      <c r="E28" s="590"/>
      <c r="F28" s="590"/>
      <c r="G28" s="590"/>
      <c r="H28" s="590"/>
      <c r="I28" s="590"/>
      <c r="J28" s="590"/>
      <c r="K28" s="590"/>
      <c r="L28" s="591"/>
      <c r="M28" s="620" t="s">
        <v>2169</v>
      </c>
      <c r="N28" s="621"/>
      <c r="O28" s="621"/>
      <c r="P28" s="621"/>
      <c r="Q28" s="621"/>
      <c r="R28" s="621"/>
      <c r="S28" s="621"/>
      <c r="T28" s="621"/>
      <c r="U28" s="621"/>
      <c r="V28" s="621"/>
      <c r="W28" s="621"/>
      <c r="X28" s="622"/>
      <c r="Y28" s="237"/>
      <c r="Z28" s="237"/>
      <c r="AA28" s="237"/>
    </row>
    <row r="29" spans="1:29" ht="20.100000000000001" customHeight="1">
      <c r="A29" s="237"/>
      <c r="B29" s="623" t="s">
        <v>19</v>
      </c>
      <c r="C29" s="590" t="s">
        <v>8</v>
      </c>
      <c r="D29" s="590"/>
      <c r="E29" s="590"/>
      <c r="F29" s="590"/>
      <c r="G29" s="590"/>
      <c r="H29" s="590"/>
      <c r="I29" s="590"/>
      <c r="J29" s="590"/>
      <c r="K29" s="590"/>
      <c r="L29" s="591"/>
      <c r="M29" s="586" t="s">
        <v>2170</v>
      </c>
      <c r="N29" s="587"/>
      <c r="O29" s="587"/>
      <c r="P29" s="587"/>
      <c r="Q29" s="587"/>
      <c r="R29" s="587"/>
      <c r="S29" s="587"/>
      <c r="T29" s="587"/>
      <c r="U29" s="587"/>
      <c r="V29" s="587"/>
      <c r="W29" s="588"/>
      <c r="X29" s="589"/>
      <c r="Y29" s="237"/>
      <c r="Z29" s="237"/>
      <c r="AA29" s="237"/>
    </row>
    <row r="30" spans="1:29" ht="20.100000000000001" customHeight="1">
      <c r="A30" s="237"/>
      <c r="B30" s="624"/>
      <c r="C30" s="625" t="s">
        <v>18</v>
      </c>
      <c r="D30" s="625"/>
      <c r="E30" s="625"/>
      <c r="F30" s="625"/>
      <c r="G30" s="625"/>
      <c r="H30" s="625"/>
      <c r="I30" s="625"/>
      <c r="J30" s="625"/>
      <c r="K30" s="625"/>
      <c r="L30" s="625"/>
      <c r="M30" s="586" t="s">
        <v>2171</v>
      </c>
      <c r="N30" s="587"/>
      <c r="O30" s="587"/>
      <c r="P30" s="587"/>
      <c r="Q30" s="587"/>
      <c r="R30" s="587"/>
      <c r="S30" s="587"/>
      <c r="T30" s="587"/>
      <c r="U30" s="587"/>
      <c r="V30" s="587"/>
      <c r="W30" s="588"/>
      <c r="X30" s="589"/>
      <c r="Y30" s="237"/>
      <c r="Z30" s="237"/>
      <c r="AA30" s="237"/>
    </row>
    <row r="31" spans="1:29" ht="20.100000000000001" customHeight="1">
      <c r="A31" s="237"/>
      <c r="B31" s="395" t="s">
        <v>20</v>
      </c>
      <c r="C31" s="590" t="s">
        <v>21</v>
      </c>
      <c r="D31" s="590"/>
      <c r="E31" s="590"/>
      <c r="F31" s="590"/>
      <c r="G31" s="590"/>
      <c r="H31" s="590"/>
      <c r="I31" s="590"/>
      <c r="J31" s="590"/>
      <c r="K31" s="590"/>
      <c r="L31" s="591"/>
      <c r="M31" s="612" t="s">
        <v>2172</v>
      </c>
      <c r="N31" s="613"/>
      <c r="O31" s="613"/>
      <c r="P31" s="613"/>
      <c r="Q31" s="613"/>
      <c r="R31" s="613"/>
      <c r="S31" s="613"/>
      <c r="T31" s="613"/>
      <c r="U31" s="613"/>
      <c r="V31" s="613"/>
      <c r="W31" s="614"/>
      <c r="X31" s="615"/>
      <c r="Y31" s="237"/>
      <c r="Z31" s="237"/>
      <c r="AA31" s="237"/>
    </row>
    <row r="32" spans="1:29" ht="20.100000000000001" customHeight="1" thickBot="1">
      <c r="A32" s="237"/>
      <c r="B32" s="401"/>
      <c r="C32" s="590" t="s">
        <v>22</v>
      </c>
      <c r="D32" s="590"/>
      <c r="E32" s="590"/>
      <c r="F32" s="590"/>
      <c r="G32" s="590"/>
      <c r="H32" s="590"/>
      <c r="I32" s="590"/>
      <c r="J32" s="590"/>
      <c r="K32" s="590"/>
      <c r="L32" s="591"/>
      <c r="M32" s="616" t="s">
        <v>2152</v>
      </c>
      <c r="N32" s="617"/>
      <c r="O32" s="617"/>
      <c r="P32" s="617"/>
      <c r="Q32" s="617"/>
      <c r="R32" s="617"/>
      <c r="S32" s="617"/>
      <c r="T32" s="617"/>
      <c r="U32" s="617"/>
      <c r="V32" s="617"/>
      <c r="W32" s="618"/>
      <c r="X32" s="619"/>
      <c r="Y32" s="237"/>
      <c r="Z32" s="237"/>
      <c r="AA32" s="237"/>
    </row>
    <row r="33" spans="1:27" ht="16.5" customHeight="1">
      <c r="A33" s="237"/>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c r="AA33" s="237"/>
    </row>
    <row r="34" spans="1:27" ht="20.100000000000001" customHeight="1">
      <c r="A34" s="393" t="s">
        <v>23</v>
      </c>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row>
    <row r="35" spans="1:27" ht="14.4">
      <c r="A35" s="237"/>
      <c r="B35" s="389" t="s">
        <v>2004</v>
      </c>
      <c r="C35" s="237"/>
      <c r="D35" s="237"/>
      <c r="E35" s="237"/>
      <c r="F35" s="237"/>
      <c r="G35" s="237"/>
      <c r="H35" s="237"/>
      <c r="I35" s="237"/>
      <c r="J35" s="237"/>
      <c r="K35" s="237"/>
      <c r="L35" s="237"/>
      <c r="M35" s="237"/>
      <c r="N35" s="237"/>
      <c r="O35" s="237"/>
      <c r="P35" s="237"/>
      <c r="Q35" s="237"/>
      <c r="R35" s="237"/>
      <c r="S35" s="237"/>
      <c r="T35" s="237"/>
      <c r="U35" s="237"/>
      <c r="V35" s="237"/>
      <c r="W35" s="237"/>
      <c r="X35" s="402"/>
      <c r="Y35" s="237"/>
      <c r="Z35" s="237"/>
      <c r="AA35" s="237"/>
    </row>
    <row r="36" spans="1:27" ht="13.2">
      <c r="A36" s="237"/>
      <c r="B36" s="403"/>
      <c r="C36" s="599"/>
      <c r="D36" s="599"/>
      <c r="E36" s="599"/>
      <c r="F36" s="599"/>
      <c r="G36" s="599"/>
      <c r="H36" s="599"/>
      <c r="I36" s="599"/>
      <c r="J36" s="599"/>
      <c r="K36" s="599"/>
      <c r="L36" s="599"/>
      <c r="M36" s="599"/>
      <c r="N36" s="599"/>
      <c r="O36" s="599"/>
      <c r="P36" s="599"/>
      <c r="Q36" s="599"/>
      <c r="R36" s="599"/>
      <c r="S36" s="599"/>
      <c r="T36" s="599"/>
      <c r="U36" s="599"/>
      <c r="V36" s="599"/>
      <c r="W36" s="599"/>
      <c r="X36" s="599"/>
      <c r="Y36" s="599"/>
      <c r="Z36" s="599"/>
      <c r="AA36" s="599"/>
    </row>
    <row r="37" spans="1:27" ht="28.5" customHeight="1">
      <c r="A37" s="237"/>
      <c r="B37" s="582" t="s">
        <v>24</v>
      </c>
      <c r="C37" s="600" t="s">
        <v>2006</v>
      </c>
      <c r="D37" s="582"/>
      <c r="E37" s="582"/>
      <c r="F37" s="582"/>
      <c r="G37" s="582"/>
      <c r="H37" s="582"/>
      <c r="I37" s="582"/>
      <c r="J37" s="582"/>
      <c r="K37" s="582"/>
      <c r="L37" s="582"/>
      <c r="M37" s="582" t="s">
        <v>25</v>
      </c>
      <c r="N37" s="582"/>
      <c r="O37" s="582"/>
      <c r="P37" s="582"/>
      <c r="Q37" s="582"/>
      <c r="R37" s="638" t="s">
        <v>26</v>
      </c>
      <c r="S37" s="639"/>
      <c r="T37" s="639"/>
      <c r="U37" s="639"/>
      <c r="V37" s="639"/>
      <c r="W37" s="640"/>
      <c r="X37" s="582" t="s">
        <v>27</v>
      </c>
      <c r="Y37" s="584" t="s">
        <v>28</v>
      </c>
      <c r="Z37" s="600" t="s">
        <v>1972</v>
      </c>
      <c r="AA37" s="404"/>
    </row>
    <row r="38" spans="1:27" ht="28.5" customHeight="1" thickBot="1">
      <c r="A38" s="237"/>
      <c r="B38" s="582"/>
      <c r="C38" s="583"/>
      <c r="D38" s="583"/>
      <c r="E38" s="583"/>
      <c r="F38" s="583"/>
      <c r="G38" s="583"/>
      <c r="H38" s="583"/>
      <c r="I38" s="583"/>
      <c r="J38" s="583"/>
      <c r="K38" s="583"/>
      <c r="L38" s="583"/>
      <c r="M38" s="583"/>
      <c r="N38" s="583"/>
      <c r="O38" s="583"/>
      <c r="P38" s="583"/>
      <c r="Q38" s="583"/>
      <c r="R38" s="634" t="s">
        <v>29</v>
      </c>
      <c r="S38" s="583"/>
      <c r="T38" s="583"/>
      <c r="U38" s="583"/>
      <c r="V38" s="583"/>
      <c r="W38" s="405" t="s">
        <v>30</v>
      </c>
      <c r="X38" s="583"/>
      <c r="Y38" s="585"/>
      <c r="Z38" s="600"/>
      <c r="AA38" s="402"/>
    </row>
    <row r="39" spans="1:27" ht="33.9" customHeight="1">
      <c r="A39" s="237"/>
      <c r="B39" s="406">
        <v>1</v>
      </c>
      <c r="C39" s="641" t="s">
        <v>2173</v>
      </c>
      <c r="D39" s="642"/>
      <c r="E39" s="642"/>
      <c r="F39" s="642"/>
      <c r="G39" s="642"/>
      <c r="H39" s="642"/>
      <c r="I39" s="642"/>
      <c r="J39" s="642"/>
      <c r="K39" s="642"/>
      <c r="L39" s="643"/>
      <c r="M39" s="635" t="s">
        <v>2180</v>
      </c>
      <c r="N39" s="636"/>
      <c r="O39" s="636"/>
      <c r="P39" s="636"/>
      <c r="Q39" s="637"/>
      <c r="R39" s="607" t="s">
        <v>167</v>
      </c>
      <c r="S39" s="607"/>
      <c r="T39" s="607"/>
      <c r="U39" s="607"/>
      <c r="V39" s="607"/>
      <c r="W39" s="414" t="s">
        <v>882</v>
      </c>
      <c r="X39" s="414" t="s">
        <v>2143</v>
      </c>
      <c r="Y39" s="35" t="s">
        <v>2040</v>
      </c>
      <c r="Z39" s="407" t="str">
        <f>IFERROR(VLOOKUP(Y39, 【参考】数式用!$A$2:$B$50, 2, FALSE), "")</f>
        <v>11</v>
      </c>
      <c r="AA39" s="408"/>
    </row>
    <row r="40" spans="1:27" ht="33.9" customHeight="1">
      <c r="A40" s="237"/>
      <c r="B40" s="409">
        <f>B39+1</f>
        <v>2</v>
      </c>
      <c r="C40" s="601" t="s">
        <v>2174</v>
      </c>
      <c r="D40" s="602"/>
      <c r="E40" s="602"/>
      <c r="F40" s="602"/>
      <c r="G40" s="602"/>
      <c r="H40" s="602"/>
      <c r="I40" s="602"/>
      <c r="J40" s="602"/>
      <c r="K40" s="602"/>
      <c r="L40" s="603"/>
      <c r="M40" s="608" t="s">
        <v>2180</v>
      </c>
      <c r="N40" s="609"/>
      <c r="O40" s="609"/>
      <c r="P40" s="609"/>
      <c r="Q40" s="610"/>
      <c r="R40" s="607" t="s">
        <v>167</v>
      </c>
      <c r="S40" s="607"/>
      <c r="T40" s="607"/>
      <c r="U40" s="607"/>
      <c r="V40" s="607"/>
      <c r="W40" s="414" t="s">
        <v>882</v>
      </c>
      <c r="X40" s="4" t="s">
        <v>2144</v>
      </c>
      <c r="Y40" s="5" t="s">
        <v>2045</v>
      </c>
      <c r="Z40" s="407" t="str">
        <f>IFERROR(VLOOKUP(Y40, 【参考】数式用!$A$2:$B$50, 2, FALSE), "")</f>
        <v>22</v>
      </c>
      <c r="AA40" s="408"/>
    </row>
    <row r="41" spans="1:27" ht="33.9" customHeight="1">
      <c r="A41" s="237"/>
      <c r="B41" s="409">
        <f t="shared" ref="B41:B104" si="0">B40+1</f>
        <v>3</v>
      </c>
      <c r="C41" s="601" t="s">
        <v>2175</v>
      </c>
      <c r="D41" s="602"/>
      <c r="E41" s="602"/>
      <c r="F41" s="602"/>
      <c r="G41" s="602"/>
      <c r="H41" s="602"/>
      <c r="I41" s="602"/>
      <c r="J41" s="602"/>
      <c r="K41" s="602"/>
      <c r="L41" s="603"/>
      <c r="M41" s="608" t="s">
        <v>2180</v>
      </c>
      <c r="N41" s="609"/>
      <c r="O41" s="609"/>
      <c r="P41" s="609"/>
      <c r="Q41" s="610"/>
      <c r="R41" s="607" t="s">
        <v>167</v>
      </c>
      <c r="S41" s="607"/>
      <c r="T41" s="607"/>
      <c r="U41" s="607"/>
      <c r="V41" s="607"/>
      <c r="W41" s="414" t="s">
        <v>883</v>
      </c>
      <c r="X41" s="4" t="s">
        <v>2145</v>
      </c>
      <c r="Y41" s="5" t="s">
        <v>2054</v>
      </c>
      <c r="Z41" s="407" t="str">
        <f>IFERROR(VLOOKUP(Y41, 【参考】数式用!$A$2:$B$50, 2, FALSE), "")</f>
        <v>46</v>
      </c>
      <c r="AA41" s="408"/>
    </row>
    <row r="42" spans="1:27" ht="33.9" customHeight="1">
      <c r="A42" s="237"/>
      <c r="B42" s="409">
        <f t="shared" si="0"/>
        <v>4</v>
      </c>
      <c r="C42" s="601" t="s">
        <v>2176</v>
      </c>
      <c r="D42" s="602"/>
      <c r="E42" s="602"/>
      <c r="F42" s="602"/>
      <c r="G42" s="602"/>
      <c r="H42" s="602"/>
      <c r="I42" s="602"/>
      <c r="J42" s="602"/>
      <c r="K42" s="602"/>
      <c r="L42" s="603"/>
      <c r="M42" s="608" t="s">
        <v>2180</v>
      </c>
      <c r="N42" s="609"/>
      <c r="O42" s="609"/>
      <c r="P42" s="609"/>
      <c r="Q42" s="610"/>
      <c r="R42" s="607" t="s">
        <v>167</v>
      </c>
      <c r="S42" s="607"/>
      <c r="T42" s="607"/>
      <c r="U42" s="607"/>
      <c r="V42" s="607"/>
      <c r="W42" s="414" t="s">
        <v>883</v>
      </c>
      <c r="X42" s="4" t="s">
        <v>2146</v>
      </c>
      <c r="Y42" s="5" t="s">
        <v>2046</v>
      </c>
      <c r="Z42" s="407" t="str">
        <f>IFERROR(VLOOKUP(Y42, 【参考】数式用!$A$2:$B$50, 2, FALSE), "")</f>
        <v>32</v>
      </c>
      <c r="AA42" s="408"/>
    </row>
    <row r="43" spans="1:27" ht="33.9" customHeight="1">
      <c r="A43" s="237"/>
      <c r="B43" s="409">
        <f t="shared" si="0"/>
        <v>5</v>
      </c>
      <c r="C43" s="601" t="s">
        <v>2177</v>
      </c>
      <c r="D43" s="602"/>
      <c r="E43" s="602"/>
      <c r="F43" s="602"/>
      <c r="G43" s="602"/>
      <c r="H43" s="602"/>
      <c r="I43" s="602"/>
      <c r="J43" s="602"/>
      <c r="K43" s="602"/>
      <c r="L43" s="603"/>
      <c r="M43" s="608" t="s">
        <v>2180</v>
      </c>
      <c r="N43" s="609"/>
      <c r="O43" s="609"/>
      <c r="P43" s="609"/>
      <c r="Q43" s="610"/>
      <c r="R43" s="607" t="s">
        <v>167</v>
      </c>
      <c r="S43" s="607"/>
      <c r="T43" s="607"/>
      <c r="U43" s="607"/>
      <c r="V43" s="607"/>
      <c r="W43" s="414" t="s">
        <v>881</v>
      </c>
      <c r="X43" s="4" t="s">
        <v>2147</v>
      </c>
      <c r="Y43" s="5" t="s">
        <v>2148</v>
      </c>
      <c r="Z43" s="407" t="str">
        <f>IFERROR(VLOOKUP(Y43, 【参考】数式用!$A$2:$B$50, 2, FALSE), "")</f>
        <v>22</v>
      </c>
      <c r="AA43" s="408"/>
    </row>
    <row r="44" spans="1:27" ht="33.9" customHeight="1">
      <c r="A44" s="237"/>
      <c r="B44" s="409">
        <f t="shared" si="0"/>
        <v>6</v>
      </c>
      <c r="C44" s="601" t="s">
        <v>2178</v>
      </c>
      <c r="D44" s="602"/>
      <c r="E44" s="602"/>
      <c r="F44" s="602"/>
      <c r="G44" s="602"/>
      <c r="H44" s="602"/>
      <c r="I44" s="602"/>
      <c r="J44" s="602"/>
      <c r="K44" s="602"/>
      <c r="L44" s="603"/>
      <c r="M44" s="608" t="s">
        <v>2180</v>
      </c>
      <c r="N44" s="609"/>
      <c r="O44" s="609"/>
      <c r="P44" s="609"/>
      <c r="Q44" s="610"/>
      <c r="R44" s="607" t="s">
        <v>167</v>
      </c>
      <c r="S44" s="607"/>
      <c r="T44" s="607"/>
      <c r="U44" s="607"/>
      <c r="V44" s="607"/>
      <c r="W44" s="414" t="s">
        <v>881</v>
      </c>
      <c r="X44" s="4" t="s">
        <v>2149</v>
      </c>
      <c r="Y44" s="5" t="s">
        <v>2150</v>
      </c>
      <c r="Z44" s="407" t="str">
        <f>IFERROR(VLOOKUP(Y44, 【参考】数式用!$A$2:$B$50, 2, FALSE), "")</f>
        <v>44</v>
      </c>
      <c r="AA44" s="408"/>
    </row>
    <row r="45" spans="1:27" ht="33.9" customHeight="1">
      <c r="A45" s="237"/>
      <c r="B45" s="409">
        <f t="shared" si="0"/>
        <v>7</v>
      </c>
      <c r="C45" s="601" t="s">
        <v>2179</v>
      </c>
      <c r="D45" s="602"/>
      <c r="E45" s="602"/>
      <c r="F45" s="602"/>
      <c r="G45" s="602"/>
      <c r="H45" s="602"/>
      <c r="I45" s="602"/>
      <c r="J45" s="602"/>
      <c r="K45" s="602"/>
      <c r="L45" s="603"/>
      <c r="M45" s="608" t="s">
        <v>2180</v>
      </c>
      <c r="N45" s="609"/>
      <c r="O45" s="609"/>
      <c r="P45" s="609"/>
      <c r="Q45" s="610"/>
      <c r="R45" s="607" t="s">
        <v>167</v>
      </c>
      <c r="S45" s="607"/>
      <c r="T45" s="607"/>
      <c r="U45" s="607"/>
      <c r="V45" s="607"/>
      <c r="W45" s="414" t="s">
        <v>885</v>
      </c>
      <c r="X45" s="4" t="s">
        <v>2163</v>
      </c>
      <c r="Y45" s="39" t="s">
        <v>2051</v>
      </c>
      <c r="Z45" s="407" t="str">
        <f>IFERROR(VLOOKUP(Y45, 【参考】数式用!$A$2:$B$50, 2, FALSE), "")</f>
        <v>48</v>
      </c>
      <c r="AA45" s="408"/>
    </row>
    <row r="46" spans="1:27" ht="33.9" customHeight="1">
      <c r="A46" s="237"/>
      <c r="B46" s="409">
        <f t="shared" si="0"/>
        <v>8</v>
      </c>
      <c r="C46" s="601"/>
      <c r="D46" s="602"/>
      <c r="E46" s="602"/>
      <c r="F46" s="602"/>
      <c r="G46" s="602"/>
      <c r="H46" s="602"/>
      <c r="I46" s="602"/>
      <c r="J46" s="602"/>
      <c r="K46" s="602"/>
      <c r="L46" s="603"/>
      <c r="M46" s="604"/>
      <c r="N46" s="605"/>
      <c r="O46" s="605"/>
      <c r="P46" s="605"/>
      <c r="Q46" s="606"/>
      <c r="R46" s="607"/>
      <c r="S46" s="607"/>
      <c r="T46" s="607"/>
      <c r="U46" s="607"/>
      <c r="V46" s="607"/>
      <c r="W46" s="414"/>
      <c r="X46" s="4"/>
      <c r="Y46" s="39"/>
      <c r="Z46" s="407" t="str">
        <f>IFERROR(VLOOKUP(Y46, 【参考】数式用!$A$2:$B$50, 2, FALSE), "")</f>
        <v/>
      </c>
      <c r="AA46" s="408"/>
    </row>
    <row r="47" spans="1:27" ht="33.9" customHeight="1">
      <c r="A47" s="237"/>
      <c r="B47" s="409">
        <f t="shared" si="0"/>
        <v>9</v>
      </c>
      <c r="C47" s="601"/>
      <c r="D47" s="602"/>
      <c r="E47" s="602"/>
      <c r="F47" s="602"/>
      <c r="G47" s="602"/>
      <c r="H47" s="602"/>
      <c r="I47" s="602"/>
      <c r="J47" s="602"/>
      <c r="K47" s="602"/>
      <c r="L47" s="603"/>
      <c r="M47" s="604"/>
      <c r="N47" s="605"/>
      <c r="O47" s="605"/>
      <c r="P47" s="605"/>
      <c r="Q47" s="606"/>
      <c r="R47" s="607"/>
      <c r="S47" s="607"/>
      <c r="T47" s="607"/>
      <c r="U47" s="607"/>
      <c r="V47" s="607"/>
      <c r="W47" s="414"/>
      <c r="X47" s="4"/>
      <c r="Y47" s="5"/>
      <c r="Z47" s="407" t="str">
        <f>IFERROR(VLOOKUP(Y47, 【参考】数式用!$A$2:$B$50, 2, FALSE), "")</f>
        <v/>
      </c>
      <c r="AA47" s="408"/>
    </row>
    <row r="48" spans="1:27" ht="33.9" customHeight="1">
      <c r="A48" s="237"/>
      <c r="B48" s="409">
        <f t="shared" si="0"/>
        <v>10</v>
      </c>
      <c r="C48" s="601"/>
      <c r="D48" s="602"/>
      <c r="E48" s="602"/>
      <c r="F48" s="602"/>
      <c r="G48" s="602"/>
      <c r="H48" s="602"/>
      <c r="I48" s="602"/>
      <c r="J48" s="602"/>
      <c r="K48" s="602"/>
      <c r="L48" s="603"/>
      <c r="M48" s="604"/>
      <c r="N48" s="605"/>
      <c r="O48" s="605"/>
      <c r="P48" s="605"/>
      <c r="Q48" s="606"/>
      <c r="R48" s="607"/>
      <c r="S48" s="607"/>
      <c r="T48" s="607"/>
      <c r="U48" s="607"/>
      <c r="V48" s="607"/>
      <c r="W48" s="414"/>
      <c r="X48" s="4"/>
      <c r="Y48" s="39"/>
      <c r="Z48" s="407" t="str">
        <f>IFERROR(VLOOKUP(Y48, 【参考】数式用!$A$2:$B$50, 2, FALSE), "")</f>
        <v/>
      </c>
      <c r="AA48" s="408"/>
    </row>
    <row r="49" spans="1:27" ht="33.9" customHeight="1">
      <c r="A49" s="237"/>
      <c r="B49" s="409">
        <f t="shared" si="0"/>
        <v>11</v>
      </c>
      <c r="C49" s="601"/>
      <c r="D49" s="602"/>
      <c r="E49" s="602"/>
      <c r="F49" s="602"/>
      <c r="G49" s="602"/>
      <c r="H49" s="602"/>
      <c r="I49" s="602"/>
      <c r="J49" s="602"/>
      <c r="K49" s="602"/>
      <c r="L49" s="603"/>
      <c r="M49" s="604"/>
      <c r="N49" s="605"/>
      <c r="O49" s="605"/>
      <c r="P49" s="605"/>
      <c r="Q49" s="606"/>
      <c r="R49" s="607"/>
      <c r="S49" s="607"/>
      <c r="T49" s="607"/>
      <c r="U49" s="607"/>
      <c r="V49" s="607"/>
      <c r="W49" s="414"/>
      <c r="X49" s="4"/>
      <c r="Y49" s="5"/>
      <c r="Z49" s="407" t="str">
        <f>IFERROR(VLOOKUP(Y49, 【参考】数式用!$A$2:$B$50, 2, FALSE), "")</f>
        <v/>
      </c>
      <c r="AA49" s="408"/>
    </row>
    <row r="50" spans="1:27" ht="33.9" customHeight="1">
      <c r="A50" s="237"/>
      <c r="B50" s="409">
        <f t="shared" si="0"/>
        <v>12</v>
      </c>
      <c r="C50" s="601"/>
      <c r="D50" s="602"/>
      <c r="E50" s="602"/>
      <c r="F50" s="602"/>
      <c r="G50" s="602"/>
      <c r="H50" s="602"/>
      <c r="I50" s="602"/>
      <c r="J50" s="602"/>
      <c r="K50" s="602"/>
      <c r="L50" s="603"/>
      <c r="M50" s="604"/>
      <c r="N50" s="605"/>
      <c r="O50" s="605"/>
      <c r="P50" s="605"/>
      <c r="Q50" s="606"/>
      <c r="R50" s="607"/>
      <c r="S50" s="607"/>
      <c r="T50" s="607"/>
      <c r="U50" s="607"/>
      <c r="V50" s="607"/>
      <c r="W50" s="414"/>
      <c r="X50" s="4"/>
      <c r="Y50" s="5"/>
      <c r="Z50" s="407" t="str">
        <f>IFERROR(VLOOKUP(Y50, 【参考】数式用!$A$2:$B$50, 2, FALSE), "")</f>
        <v/>
      </c>
      <c r="AA50" s="408"/>
    </row>
    <row r="51" spans="1:27" ht="33.9" customHeight="1">
      <c r="A51" s="237"/>
      <c r="B51" s="409">
        <f t="shared" si="0"/>
        <v>13</v>
      </c>
      <c r="C51" s="601"/>
      <c r="D51" s="602"/>
      <c r="E51" s="602"/>
      <c r="F51" s="602"/>
      <c r="G51" s="602"/>
      <c r="H51" s="602"/>
      <c r="I51" s="602"/>
      <c r="J51" s="602"/>
      <c r="K51" s="602"/>
      <c r="L51" s="603"/>
      <c r="M51" s="604"/>
      <c r="N51" s="605"/>
      <c r="O51" s="605"/>
      <c r="P51" s="605"/>
      <c r="Q51" s="606"/>
      <c r="R51" s="607"/>
      <c r="S51" s="607"/>
      <c r="T51" s="607"/>
      <c r="U51" s="607"/>
      <c r="V51" s="607"/>
      <c r="W51" s="414"/>
      <c r="X51" s="4"/>
      <c r="Y51" s="5"/>
      <c r="Z51" s="407" t="str">
        <f>IFERROR(VLOOKUP(Y51, 【参考】数式用!$A$2:$B$50, 2, FALSE), "")</f>
        <v/>
      </c>
      <c r="AA51" s="408"/>
    </row>
    <row r="52" spans="1:27" ht="33.9" customHeight="1">
      <c r="A52" s="237"/>
      <c r="B52" s="409">
        <f t="shared" si="0"/>
        <v>14</v>
      </c>
      <c r="C52" s="601"/>
      <c r="D52" s="602"/>
      <c r="E52" s="602"/>
      <c r="F52" s="602"/>
      <c r="G52" s="602"/>
      <c r="H52" s="602"/>
      <c r="I52" s="602"/>
      <c r="J52" s="602"/>
      <c r="K52" s="602"/>
      <c r="L52" s="603"/>
      <c r="M52" s="604"/>
      <c r="N52" s="605"/>
      <c r="O52" s="605"/>
      <c r="P52" s="605"/>
      <c r="Q52" s="606"/>
      <c r="R52" s="607"/>
      <c r="S52" s="607"/>
      <c r="T52" s="607"/>
      <c r="U52" s="607"/>
      <c r="V52" s="607"/>
      <c r="W52" s="414"/>
      <c r="X52" s="4"/>
      <c r="Y52" s="5"/>
      <c r="Z52" s="407" t="str">
        <f>IFERROR(VLOOKUP(Y52, 【参考】数式用!$A$2:$B$50, 2, FALSE), "")</f>
        <v/>
      </c>
      <c r="AA52" s="408"/>
    </row>
    <row r="53" spans="1:27" ht="33.9" customHeight="1">
      <c r="A53" s="237"/>
      <c r="B53" s="409">
        <f t="shared" si="0"/>
        <v>15</v>
      </c>
      <c r="C53" s="601"/>
      <c r="D53" s="602"/>
      <c r="E53" s="602"/>
      <c r="F53" s="602"/>
      <c r="G53" s="602"/>
      <c r="H53" s="602"/>
      <c r="I53" s="602"/>
      <c r="J53" s="602"/>
      <c r="K53" s="602"/>
      <c r="L53" s="603"/>
      <c r="M53" s="604"/>
      <c r="N53" s="605"/>
      <c r="O53" s="605"/>
      <c r="P53" s="605"/>
      <c r="Q53" s="606"/>
      <c r="R53" s="607"/>
      <c r="S53" s="607"/>
      <c r="T53" s="607"/>
      <c r="U53" s="607"/>
      <c r="V53" s="607"/>
      <c r="W53" s="414"/>
      <c r="X53" s="4"/>
      <c r="Y53" s="5"/>
      <c r="Z53" s="407" t="str">
        <f>IFERROR(VLOOKUP(Y53, 【参考】数式用!$A$2:$B$50, 2, FALSE), "")</f>
        <v/>
      </c>
      <c r="AA53" s="408"/>
    </row>
    <row r="54" spans="1:27" ht="33.9" customHeight="1">
      <c r="A54" s="237"/>
      <c r="B54" s="409">
        <f t="shared" si="0"/>
        <v>16</v>
      </c>
      <c r="C54" s="601"/>
      <c r="D54" s="602"/>
      <c r="E54" s="602"/>
      <c r="F54" s="602"/>
      <c r="G54" s="602"/>
      <c r="H54" s="602"/>
      <c r="I54" s="602"/>
      <c r="J54" s="602"/>
      <c r="K54" s="602"/>
      <c r="L54" s="603"/>
      <c r="M54" s="604"/>
      <c r="N54" s="605"/>
      <c r="O54" s="605"/>
      <c r="P54" s="605"/>
      <c r="Q54" s="606"/>
      <c r="R54" s="607"/>
      <c r="S54" s="607"/>
      <c r="T54" s="607"/>
      <c r="U54" s="607"/>
      <c r="V54" s="607"/>
      <c r="W54" s="414"/>
      <c r="X54" s="4"/>
      <c r="Y54" s="5"/>
      <c r="Z54" s="407" t="str">
        <f>IFERROR(VLOOKUP(Y54, 【参考】数式用!$A$2:$B$50, 2, FALSE), "")</f>
        <v/>
      </c>
      <c r="AA54" s="408"/>
    </row>
    <row r="55" spans="1:27" ht="33.9" customHeight="1">
      <c r="A55" s="237"/>
      <c r="B55" s="409">
        <f t="shared" si="0"/>
        <v>17</v>
      </c>
      <c r="C55" s="601"/>
      <c r="D55" s="602"/>
      <c r="E55" s="602"/>
      <c r="F55" s="602"/>
      <c r="G55" s="602"/>
      <c r="H55" s="602"/>
      <c r="I55" s="602"/>
      <c r="J55" s="602"/>
      <c r="K55" s="602"/>
      <c r="L55" s="603"/>
      <c r="M55" s="604"/>
      <c r="N55" s="605"/>
      <c r="O55" s="605"/>
      <c r="P55" s="605"/>
      <c r="Q55" s="606"/>
      <c r="R55" s="607"/>
      <c r="S55" s="607"/>
      <c r="T55" s="607"/>
      <c r="U55" s="607"/>
      <c r="V55" s="607"/>
      <c r="W55" s="414"/>
      <c r="X55" s="4"/>
      <c r="Y55" s="5"/>
      <c r="Z55" s="407" t="str">
        <f>IFERROR(VLOOKUP(Y55, 【参考】数式用!$A$2:$B$50, 2, FALSE), "")</f>
        <v/>
      </c>
      <c r="AA55" s="408"/>
    </row>
    <row r="56" spans="1:27" ht="33.9" customHeight="1">
      <c r="A56" s="237"/>
      <c r="B56" s="409">
        <f t="shared" si="0"/>
        <v>18</v>
      </c>
      <c r="C56" s="601"/>
      <c r="D56" s="602"/>
      <c r="E56" s="602"/>
      <c r="F56" s="602"/>
      <c r="G56" s="602"/>
      <c r="H56" s="602"/>
      <c r="I56" s="602"/>
      <c r="J56" s="602"/>
      <c r="K56" s="602"/>
      <c r="L56" s="603"/>
      <c r="M56" s="604"/>
      <c r="N56" s="605"/>
      <c r="O56" s="605"/>
      <c r="P56" s="605"/>
      <c r="Q56" s="606"/>
      <c r="R56" s="607"/>
      <c r="S56" s="607"/>
      <c r="T56" s="607"/>
      <c r="U56" s="607"/>
      <c r="V56" s="607"/>
      <c r="W56" s="414"/>
      <c r="X56" s="4"/>
      <c r="Y56" s="5"/>
      <c r="Z56" s="407" t="str">
        <f>IFERROR(VLOOKUP(Y56, 【参考】数式用!$A$2:$B$50, 2, FALSE), "")</f>
        <v/>
      </c>
      <c r="AA56" s="408"/>
    </row>
    <row r="57" spans="1:27" ht="33.9" customHeight="1">
      <c r="A57" s="237"/>
      <c r="B57" s="409">
        <f t="shared" si="0"/>
        <v>19</v>
      </c>
      <c r="C57" s="601"/>
      <c r="D57" s="602"/>
      <c r="E57" s="602"/>
      <c r="F57" s="602"/>
      <c r="G57" s="602"/>
      <c r="H57" s="602"/>
      <c r="I57" s="602"/>
      <c r="J57" s="602"/>
      <c r="K57" s="602"/>
      <c r="L57" s="603"/>
      <c r="M57" s="604"/>
      <c r="N57" s="605"/>
      <c r="O57" s="605"/>
      <c r="P57" s="605"/>
      <c r="Q57" s="606"/>
      <c r="R57" s="607"/>
      <c r="S57" s="607"/>
      <c r="T57" s="607"/>
      <c r="U57" s="607"/>
      <c r="V57" s="607"/>
      <c r="W57" s="414"/>
      <c r="X57" s="4"/>
      <c r="Y57" s="5"/>
      <c r="Z57" s="407" t="str">
        <f>IFERROR(VLOOKUP(Y57, 【参考】数式用!$A$2:$B$50, 2, FALSE), "")</f>
        <v/>
      </c>
      <c r="AA57" s="408"/>
    </row>
    <row r="58" spans="1:27" ht="33.9" customHeight="1">
      <c r="A58" s="237"/>
      <c r="B58" s="409">
        <f t="shared" si="0"/>
        <v>20</v>
      </c>
      <c r="C58" s="601"/>
      <c r="D58" s="602"/>
      <c r="E58" s="602"/>
      <c r="F58" s="602"/>
      <c r="G58" s="602"/>
      <c r="H58" s="602"/>
      <c r="I58" s="602"/>
      <c r="J58" s="602"/>
      <c r="K58" s="602"/>
      <c r="L58" s="603"/>
      <c r="M58" s="604"/>
      <c r="N58" s="605"/>
      <c r="O58" s="605"/>
      <c r="P58" s="605"/>
      <c r="Q58" s="606"/>
      <c r="R58" s="607"/>
      <c r="S58" s="607"/>
      <c r="T58" s="607"/>
      <c r="U58" s="607"/>
      <c r="V58" s="607"/>
      <c r="W58" s="414"/>
      <c r="X58" s="4"/>
      <c r="Y58" s="5"/>
      <c r="Z58" s="407" t="str">
        <f>IFERROR(VLOOKUP(Y58, 【参考】数式用!$A$2:$B$50, 2, FALSE), "")</f>
        <v/>
      </c>
      <c r="AA58" s="408"/>
    </row>
    <row r="59" spans="1:27" ht="33.9" customHeight="1">
      <c r="A59" s="237"/>
      <c r="B59" s="409">
        <f t="shared" si="0"/>
        <v>21</v>
      </c>
      <c r="C59" s="601"/>
      <c r="D59" s="602"/>
      <c r="E59" s="602"/>
      <c r="F59" s="602"/>
      <c r="G59" s="602"/>
      <c r="H59" s="602"/>
      <c r="I59" s="602"/>
      <c r="J59" s="602"/>
      <c r="K59" s="602"/>
      <c r="L59" s="603"/>
      <c r="M59" s="604"/>
      <c r="N59" s="605"/>
      <c r="O59" s="605"/>
      <c r="P59" s="605"/>
      <c r="Q59" s="606"/>
      <c r="R59" s="607"/>
      <c r="S59" s="607"/>
      <c r="T59" s="607"/>
      <c r="U59" s="607"/>
      <c r="V59" s="607"/>
      <c r="W59" s="414"/>
      <c r="X59" s="4"/>
      <c r="Y59" s="5"/>
      <c r="Z59" s="407" t="str">
        <f>IFERROR(VLOOKUP(Y59, 【参考】数式用!$A$2:$B$50, 2, FALSE), "")</f>
        <v/>
      </c>
      <c r="AA59" s="408"/>
    </row>
    <row r="60" spans="1:27" ht="33.9" customHeight="1">
      <c r="A60" s="237"/>
      <c r="B60" s="409">
        <f t="shared" si="0"/>
        <v>22</v>
      </c>
      <c r="C60" s="601"/>
      <c r="D60" s="602"/>
      <c r="E60" s="602"/>
      <c r="F60" s="602"/>
      <c r="G60" s="602"/>
      <c r="H60" s="602"/>
      <c r="I60" s="602"/>
      <c r="J60" s="602"/>
      <c r="K60" s="602"/>
      <c r="L60" s="603"/>
      <c r="M60" s="604"/>
      <c r="N60" s="605"/>
      <c r="O60" s="605"/>
      <c r="P60" s="605"/>
      <c r="Q60" s="606"/>
      <c r="R60" s="607"/>
      <c r="S60" s="607"/>
      <c r="T60" s="607"/>
      <c r="U60" s="607"/>
      <c r="V60" s="607"/>
      <c r="W60" s="414"/>
      <c r="X60" s="4"/>
      <c r="Y60" s="5"/>
      <c r="Z60" s="407" t="str">
        <f>IFERROR(VLOOKUP(Y60, 【参考】数式用!$A$2:$B$50, 2, FALSE), "")</f>
        <v/>
      </c>
      <c r="AA60" s="408"/>
    </row>
    <row r="61" spans="1:27" ht="33.9" customHeight="1">
      <c r="A61" s="237"/>
      <c r="B61" s="409">
        <f t="shared" si="0"/>
        <v>23</v>
      </c>
      <c r="C61" s="601"/>
      <c r="D61" s="602"/>
      <c r="E61" s="602"/>
      <c r="F61" s="602"/>
      <c r="G61" s="602"/>
      <c r="H61" s="602"/>
      <c r="I61" s="602"/>
      <c r="J61" s="602"/>
      <c r="K61" s="602"/>
      <c r="L61" s="603"/>
      <c r="M61" s="604"/>
      <c r="N61" s="605"/>
      <c r="O61" s="605"/>
      <c r="P61" s="605"/>
      <c r="Q61" s="606"/>
      <c r="R61" s="607"/>
      <c r="S61" s="607"/>
      <c r="T61" s="607"/>
      <c r="U61" s="607"/>
      <c r="V61" s="607"/>
      <c r="W61" s="414"/>
      <c r="X61" s="4"/>
      <c r="Y61" s="5"/>
      <c r="Z61" s="407" t="str">
        <f>IFERROR(VLOOKUP(Y61, 【参考】数式用!$A$2:$B$50, 2, FALSE), "")</f>
        <v/>
      </c>
      <c r="AA61" s="408"/>
    </row>
    <row r="62" spans="1:27" ht="33.9" customHeight="1">
      <c r="A62" s="237"/>
      <c r="B62" s="409">
        <f t="shared" si="0"/>
        <v>24</v>
      </c>
      <c r="C62" s="601"/>
      <c r="D62" s="602"/>
      <c r="E62" s="602"/>
      <c r="F62" s="602"/>
      <c r="G62" s="602"/>
      <c r="H62" s="602"/>
      <c r="I62" s="602"/>
      <c r="J62" s="602"/>
      <c r="K62" s="602"/>
      <c r="L62" s="603"/>
      <c r="M62" s="604"/>
      <c r="N62" s="605"/>
      <c r="O62" s="605"/>
      <c r="P62" s="605"/>
      <c r="Q62" s="606"/>
      <c r="R62" s="607"/>
      <c r="S62" s="607"/>
      <c r="T62" s="607"/>
      <c r="U62" s="607"/>
      <c r="V62" s="607"/>
      <c r="W62" s="414"/>
      <c r="X62" s="4"/>
      <c r="Y62" s="5"/>
      <c r="Z62" s="407" t="str">
        <f>IFERROR(VLOOKUP(Y62, 【参考】数式用!$A$2:$B$50, 2, FALSE), "")</f>
        <v/>
      </c>
      <c r="AA62" s="408"/>
    </row>
    <row r="63" spans="1:27" ht="33.9" customHeight="1">
      <c r="A63" s="237"/>
      <c r="B63" s="409">
        <f t="shared" si="0"/>
        <v>25</v>
      </c>
      <c r="C63" s="601"/>
      <c r="D63" s="602"/>
      <c r="E63" s="602"/>
      <c r="F63" s="602"/>
      <c r="G63" s="602"/>
      <c r="H63" s="602"/>
      <c r="I63" s="602"/>
      <c r="J63" s="602"/>
      <c r="K63" s="602"/>
      <c r="L63" s="603"/>
      <c r="M63" s="604"/>
      <c r="N63" s="605"/>
      <c r="O63" s="605"/>
      <c r="P63" s="605"/>
      <c r="Q63" s="606"/>
      <c r="R63" s="607"/>
      <c r="S63" s="607"/>
      <c r="T63" s="607"/>
      <c r="U63" s="607"/>
      <c r="V63" s="607"/>
      <c r="W63" s="414"/>
      <c r="X63" s="4"/>
      <c r="Y63" s="5"/>
      <c r="Z63" s="407" t="str">
        <f>IFERROR(VLOOKUP(Y63, 【参考】数式用!$A$2:$B$50, 2, FALSE), "")</f>
        <v/>
      </c>
      <c r="AA63" s="408"/>
    </row>
    <row r="64" spans="1:27" ht="33.9" customHeight="1">
      <c r="A64" s="237"/>
      <c r="B64" s="409">
        <f t="shared" si="0"/>
        <v>26</v>
      </c>
      <c r="C64" s="601"/>
      <c r="D64" s="602"/>
      <c r="E64" s="602"/>
      <c r="F64" s="602"/>
      <c r="G64" s="602"/>
      <c r="H64" s="602"/>
      <c r="I64" s="602"/>
      <c r="J64" s="602"/>
      <c r="K64" s="602"/>
      <c r="L64" s="603"/>
      <c r="M64" s="604"/>
      <c r="N64" s="605"/>
      <c r="O64" s="605"/>
      <c r="P64" s="605"/>
      <c r="Q64" s="606"/>
      <c r="R64" s="607"/>
      <c r="S64" s="607"/>
      <c r="T64" s="607"/>
      <c r="U64" s="607"/>
      <c r="V64" s="607"/>
      <c r="W64" s="414"/>
      <c r="X64" s="4"/>
      <c r="Y64" s="5"/>
      <c r="Z64" s="407" t="str">
        <f>IFERROR(VLOOKUP(Y64, 【参考】数式用!$A$2:$B$50, 2, FALSE), "")</f>
        <v/>
      </c>
      <c r="AA64" s="408"/>
    </row>
    <row r="65" spans="1:27" ht="33.9" customHeight="1">
      <c r="A65" s="237"/>
      <c r="B65" s="409">
        <f t="shared" si="0"/>
        <v>27</v>
      </c>
      <c r="C65" s="601"/>
      <c r="D65" s="602"/>
      <c r="E65" s="602"/>
      <c r="F65" s="602"/>
      <c r="G65" s="602"/>
      <c r="H65" s="602"/>
      <c r="I65" s="602"/>
      <c r="J65" s="602"/>
      <c r="K65" s="602"/>
      <c r="L65" s="603"/>
      <c r="M65" s="604"/>
      <c r="N65" s="605"/>
      <c r="O65" s="605"/>
      <c r="P65" s="605"/>
      <c r="Q65" s="606"/>
      <c r="R65" s="607"/>
      <c r="S65" s="607"/>
      <c r="T65" s="607"/>
      <c r="U65" s="607"/>
      <c r="V65" s="607"/>
      <c r="W65" s="414"/>
      <c r="X65" s="4"/>
      <c r="Y65" s="5"/>
      <c r="Z65" s="407" t="str">
        <f>IFERROR(VLOOKUP(Y65, 【参考】数式用!$A$2:$B$50, 2, FALSE), "")</f>
        <v/>
      </c>
      <c r="AA65" s="408"/>
    </row>
    <row r="66" spans="1:27" ht="33.9" customHeight="1">
      <c r="A66" s="237"/>
      <c r="B66" s="409">
        <f t="shared" si="0"/>
        <v>28</v>
      </c>
      <c r="C66" s="601"/>
      <c r="D66" s="602"/>
      <c r="E66" s="602"/>
      <c r="F66" s="602"/>
      <c r="G66" s="602"/>
      <c r="H66" s="602"/>
      <c r="I66" s="602"/>
      <c r="J66" s="602"/>
      <c r="K66" s="602"/>
      <c r="L66" s="603"/>
      <c r="M66" s="604"/>
      <c r="N66" s="605"/>
      <c r="O66" s="605"/>
      <c r="P66" s="605"/>
      <c r="Q66" s="606"/>
      <c r="R66" s="607"/>
      <c r="S66" s="607"/>
      <c r="T66" s="607"/>
      <c r="U66" s="607"/>
      <c r="V66" s="607"/>
      <c r="W66" s="414"/>
      <c r="X66" s="4"/>
      <c r="Y66" s="5"/>
      <c r="Z66" s="407" t="str">
        <f>IFERROR(VLOOKUP(Y66, 【参考】数式用!$A$2:$B$50, 2, FALSE), "")</f>
        <v/>
      </c>
      <c r="AA66" s="408"/>
    </row>
    <row r="67" spans="1:27" ht="33.9" customHeight="1">
      <c r="A67" s="237"/>
      <c r="B67" s="409">
        <f t="shared" si="0"/>
        <v>29</v>
      </c>
      <c r="C67" s="601"/>
      <c r="D67" s="602"/>
      <c r="E67" s="602"/>
      <c r="F67" s="602"/>
      <c r="G67" s="602"/>
      <c r="H67" s="602"/>
      <c r="I67" s="602"/>
      <c r="J67" s="602"/>
      <c r="K67" s="602"/>
      <c r="L67" s="603"/>
      <c r="M67" s="604"/>
      <c r="N67" s="605"/>
      <c r="O67" s="605"/>
      <c r="P67" s="605"/>
      <c r="Q67" s="606"/>
      <c r="R67" s="607"/>
      <c r="S67" s="607"/>
      <c r="T67" s="607"/>
      <c r="U67" s="607"/>
      <c r="V67" s="607"/>
      <c r="W67" s="414"/>
      <c r="X67" s="4"/>
      <c r="Y67" s="5"/>
      <c r="Z67" s="407" t="str">
        <f>IFERROR(VLOOKUP(Y67, 【参考】数式用!$A$2:$B$50, 2, FALSE), "")</f>
        <v/>
      </c>
      <c r="AA67" s="408"/>
    </row>
    <row r="68" spans="1:27" ht="33.9" customHeight="1">
      <c r="A68" s="237"/>
      <c r="B68" s="409">
        <f t="shared" si="0"/>
        <v>30</v>
      </c>
      <c r="C68" s="601"/>
      <c r="D68" s="602"/>
      <c r="E68" s="602"/>
      <c r="F68" s="602"/>
      <c r="G68" s="602"/>
      <c r="H68" s="602"/>
      <c r="I68" s="602"/>
      <c r="J68" s="602"/>
      <c r="K68" s="602"/>
      <c r="L68" s="603"/>
      <c r="M68" s="604"/>
      <c r="N68" s="605"/>
      <c r="O68" s="605"/>
      <c r="P68" s="605"/>
      <c r="Q68" s="606"/>
      <c r="R68" s="607"/>
      <c r="S68" s="607"/>
      <c r="T68" s="607"/>
      <c r="U68" s="607"/>
      <c r="V68" s="607"/>
      <c r="W68" s="414"/>
      <c r="X68" s="4"/>
      <c r="Y68" s="5"/>
      <c r="Z68" s="407" t="str">
        <f>IFERROR(VLOOKUP(Y68, 【参考】数式用!$A$2:$B$50, 2, FALSE), "")</f>
        <v/>
      </c>
      <c r="AA68" s="408"/>
    </row>
    <row r="69" spans="1:27" ht="33.9" customHeight="1">
      <c r="A69" s="237"/>
      <c r="B69" s="409">
        <f t="shared" si="0"/>
        <v>31</v>
      </c>
      <c r="C69" s="601"/>
      <c r="D69" s="602"/>
      <c r="E69" s="602"/>
      <c r="F69" s="602"/>
      <c r="G69" s="602"/>
      <c r="H69" s="602"/>
      <c r="I69" s="602"/>
      <c r="J69" s="602"/>
      <c r="K69" s="602"/>
      <c r="L69" s="603"/>
      <c r="M69" s="604"/>
      <c r="N69" s="605"/>
      <c r="O69" s="605"/>
      <c r="P69" s="605"/>
      <c r="Q69" s="606"/>
      <c r="R69" s="607"/>
      <c r="S69" s="607"/>
      <c r="T69" s="607"/>
      <c r="U69" s="607"/>
      <c r="V69" s="607"/>
      <c r="W69" s="414"/>
      <c r="X69" s="4"/>
      <c r="Y69" s="5"/>
      <c r="Z69" s="407" t="str">
        <f>IFERROR(VLOOKUP(Y69, 【参考】数式用!$A$2:$B$50, 2, FALSE), "")</f>
        <v/>
      </c>
      <c r="AA69" s="408"/>
    </row>
    <row r="70" spans="1:27" ht="33.9" customHeight="1">
      <c r="A70" s="237"/>
      <c r="B70" s="409">
        <f t="shared" si="0"/>
        <v>32</v>
      </c>
      <c r="C70" s="601"/>
      <c r="D70" s="602"/>
      <c r="E70" s="602"/>
      <c r="F70" s="602"/>
      <c r="G70" s="602"/>
      <c r="H70" s="602"/>
      <c r="I70" s="602"/>
      <c r="J70" s="602"/>
      <c r="K70" s="602"/>
      <c r="L70" s="603"/>
      <c r="M70" s="604"/>
      <c r="N70" s="605"/>
      <c r="O70" s="605"/>
      <c r="P70" s="605"/>
      <c r="Q70" s="606"/>
      <c r="R70" s="607"/>
      <c r="S70" s="607"/>
      <c r="T70" s="607"/>
      <c r="U70" s="607"/>
      <c r="V70" s="607"/>
      <c r="W70" s="414"/>
      <c r="X70" s="4"/>
      <c r="Y70" s="5"/>
      <c r="Z70" s="407" t="str">
        <f>IFERROR(VLOOKUP(Y70, 【参考】数式用!$A$2:$B$50, 2, FALSE), "")</f>
        <v/>
      </c>
      <c r="AA70" s="408"/>
    </row>
    <row r="71" spans="1:27" ht="33.9" customHeight="1">
      <c r="A71" s="237"/>
      <c r="B71" s="409">
        <f t="shared" si="0"/>
        <v>33</v>
      </c>
      <c r="C71" s="601"/>
      <c r="D71" s="602"/>
      <c r="E71" s="602"/>
      <c r="F71" s="602"/>
      <c r="G71" s="602"/>
      <c r="H71" s="602"/>
      <c r="I71" s="602"/>
      <c r="J71" s="602"/>
      <c r="K71" s="602"/>
      <c r="L71" s="603"/>
      <c r="M71" s="604"/>
      <c r="N71" s="605"/>
      <c r="O71" s="605"/>
      <c r="P71" s="605"/>
      <c r="Q71" s="606"/>
      <c r="R71" s="607"/>
      <c r="S71" s="607"/>
      <c r="T71" s="607"/>
      <c r="U71" s="607"/>
      <c r="V71" s="607"/>
      <c r="W71" s="414"/>
      <c r="X71" s="4"/>
      <c r="Y71" s="5"/>
      <c r="Z71" s="407" t="str">
        <f>IFERROR(VLOOKUP(Y71, 【参考】数式用!$A$2:$B$50, 2, FALSE), "")</f>
        <v/>
      </c>
      <c r="AA71" s="408"/>
    </row>
    <row r="72" spans="1:27" ht="33.9" customHeight="1">
      <c r="A72" s="237"/>
      <c r="B72" s="409">
        <f t="shared" si="0"/>
        <v>34</v>
      </c>
      <c r="C72" s="601"/>
      <c r="D72" s="602"/>
      <c r="E72" s="602"/>
      <c r="F72" s="602"/>
      <c r="G72" s="602"/>
      <c r="H72" s="602"/>
      <c r="I72" s="602"/>
      <c r="J72" s="602"/>
      <c r="K72" s="602"/>
      <c r="L72" s="603"/>
      <c r="M72" s="604"/>
      <c r="N72" s="605"/>
      <c r="O72" s="605"/>
      <c r="P72" s="605"/>
      <c r="Q72" s="606"/>
      <c r="R72" s="607"/>
      <c r="S72" s="607"/>
      <c r="T72" s="607"/>
      <c r="U72" s="607"/>
      <c r="V72" s="607"/>
      <c r="W72" s="414"/>
      <c r="X72" s="4"/>
      <c r="Y72" s="5"/>
      <c r="Z72" s="407" t="str">
        <f>IFERROR(VLOOKUP(Y72, 【参考】数式用!$A$2:$B$50, 2, FALSE), "")</f>
        <v/>
      </c>
      <c r="AA72" s="408"/>
    </row>
    <row r="73" spans="1:27" ht="33.9" customHeight="1">
      <c r="A73" s="237"/>
      <c r="B73" s="409">
        <f t="shared" si="0"/>
        <v>35</v>
      </c>
      <c r="C73" s="601"/>
      <c r="D73" s="602"/>
      <c r="E73" s="602"/>
      <c r="F73" s="602"/>
      <c r="G73" s="602"/>
      <c r="H73" s="602"/>
      <c r="I73" s="602"/>
      <c r="J73" s="602"/>
      <c r="K73" s="602"/>
      <c r="L73" s="603"/>
      <c r="M73" s="604"/>
      <c r="N73" s="605"/>
      <c r="O73" s="605"/>
      <c r="P73" s="605"/>
      <c r="Q73" s="606"/>
      <c r="R73" s="607"/>
      <c r="S73" s="607"/>
      <c r="T73" s="607"/>
      <c r="U73" s="607"/>
      <c r="V73" s="607"/>
      <c r="W73" s="414"/>
      <c r="X73" s="4"/>
      <c r="Y73" s="5"/>
      <c r="Z73" s="407" t="str">
        <f>IFERROR(VLOOKUP(Y73, 【参考】数式用!$A$2:$B$50, 2, FALSE), "")</f>
        <v/>
      </c>
      <c r="AA73" s="408"/>
    </row>
    <row r="74" spans="1:27" ht="33.9" customHeight="1">
      <c r="A74" s="237"/>
      <c r="B74" s="409">
        <f t="shared" si="0"/>
        <v>36</v>
      </c>
      <c r="C74" s="601"/>
      <c r="D74" s="602"/>
      <c r="E74" s="602"/>
      <c r="F74" s="602"/>
      <c r="G74" s="602"/>
      <c r="H74" s="602"/>
      <c r="I74" s="602"/>
      <c r="J74" s="602"/>
      <c r="K74" s="602"/>
      <c r="L74" s="603"/>
      <c r="M74" s="604"/>
      <c r="N74" s="605"/>
      <c r="O74" s="605"/>
      <c r="P74" s="605"/>
      <c r="Q74" s="606"/>
      <c r="R74" s="607"/>
      <c r="S74" s="607"/>
      <c r="T74" s="607"/>
      <c r="U74" s="607"/>
      <c r="V74" s="607"/>
      <c r="W74" s="414"/>
      <c r="X74" s="4"/>
      <c r="Y74" s="5"/>
      <c r="Z74" s="407" t="str">
        <f>IFERROR(VLOOKUP(Y74, 【参考】数式用!$A$2:$B$50, 2, FALSE), "")</f>
        <v/>
      </c>
      <c r="AA74" s="408"/>
    </row>
    <row r="75" spans="1:27" ht="33.9" customHeight="1">
      <c r="A75" s="237"/>
      <c r="B75" s="409">
        <f t="shared" si="0"/>
        <v>37</v>
      </c>
      <c r="C75" s="601"/>
      <c r="D75" s="602"/>
      <c r="E75" s="602"/>
      <c r="F75" s="602"/>
      <c r="G75" s="602"/>
      <c r="H75" s="602"/>
      <c r="I75" s="602"/>
      <c r="J75" s="602"/>
      <c r="K75" s="602"/>
      <c r="L75" s="603"/>
      <c r="M75" s="604"/>
      <c r="N75" s="605"/>
      <c r="O75" s="605"/>
      <c r="P75" s="605"/>
      <c r="Q75" s="606"/>
      <c r="R75" s="607"/>
      <c r="S75" s="607"/>
      <c r="T75" s="607"/>
      <c r="U75" s="607"/>
      <c r="V75" s="607"/>
      <c r="W75" s="414"/>
      <c r="X75" s="4"/>
      <c r="Y75" s="5"/>
      <c r="Z75" s="407" t="str">
        <f>IFERROR(VLOOKUP(Y75, 【参考】数式用!$A$2:$B$50, 2, FALSE), "")</f>
        <v/>
      </c>
      <c r="AA75" s="408"/>
    </row>
    <row r="76" spans="1:27" ht="33.9" customHeight="1">
      <c r="A76" s="237"/>
      <c r="B76" s="409">
        <f t="shared" si="0"/>
        <v>38</v>
      </c>
      <c r="C76" s="601"/>
      <c r="D76" s="602"/>
      <c r="E76" s="602"/>
      <c r="F76" s="602"/>
      <c r="G76" s="602"/>
      <c r="H76" s="602"/>
      <c r="I76" s="602"/>
      <c r="J76" s="602"/>
      <c r="K76" s="602"/>
      <c r="L76" s="603"/>
      <c r="M76" s="604"/>
      <c r="N76" s="605"/>
      <c r="O76" s="605"/>
      <c r="P76" s="605"/>
      <c r="Q76" s="606"/>
      <c r="R76" s="607"/>
      <c r="S76" s="607"/>
      <c r="T76" s="607"/>
      <c r="U76" s="607"/>
      <c r="V76" s="607"/>
      <c r="W76" s="414"/>
      <c r="X76" s="4"/>
      <c r="Y76" s="5"/>
      <c r="Z76" s="407" t="str">
        <f>IFERROR(VLOOKUP(Y76, 【参考】数式用!$A$2:$B$50, 2, FALSE), "")</f>
        <v/>
      </c>
      <c r="AA76" s="408"/>
    </row>
    <row r="77" spans="1:27" ht="33.9" customHeight="1">
      <c r="A77" s="237"/>
      <c r="B77" s="409">
        <f t="shared" si="0"/>
        <v>39</v>
      </c>
      <c r="C77" s="601"/>
      <c r="D77" s="602"/>
      <c r="E77" s="602"/>
      <c r="F77" s="602"/>
      <c r="G77" s="602"/>
      <c r="H77" s="602"/>
      <c r="I77" s="602"/>
      <c r="J77" s="602"/>
      <c r="K77" s="602"/>
      <c r="L77" s="603"/>
      <c r="M77" s="604"/>
      <c r="N77" s="605"/>
      <c r="O77" s="605"/>
      <c r="P77" s="605"/>
      <c r="Q77" s="606"/>
      <c r="R77" s="607"/>
      <c r="S77" s="607"/>
      <c r="T77" s="607"/>
      <c r="U77" s="607"/>
      <c r="V77" s="607"/>
      <c r="W77" s="414"/>
      <c r="X77" s="4"/>
      <c r="Y77" s="5"/>
      <c r="Z77" s="407" t="str">
        <f>IFERROR(VLOOKUP(Y77, 【参考】数式用!$A$2:$B$50, 2, FALSE), "")</f>
        <v/>
      </c>
      <c r="AA77" s="408"/>
    </row>
    <row r="78" spans="1:27" ht="33.9" customHeight="1">
      <c r="A78" s="237"/>
      <c r="B78" s="409">
        <f t="shared" si="0"/>
        <v>40</v>
      </c>
      <c r="C78" s="601"/>
      <c r="D78" s="602"/>
      <c r="E78" s="602"/>
      <c r="F78" s="602"/>
      <c r="G78" s="602"/>
      <c r="H78" s="602"/>
      <c r="I78" s="602"/>
      <c r="J78" s="602"/>
      <c r="K78" s="602"/>
      <c r="L78" s="603"/>
      <c r="M78" s="604"/>
      <c r="N78" s="605"/>
      <c r="O78" s="605"/>
      <c r="P78" s="605"/>
      <c r="Q78" s="606"/>
      <c r="R78" s="607"/>
      <c r="S78" s="607"/>
      <c r="T78" s="607"/>
      <c r="U78" s="607"/>
      <c r="V78" s="607"/>
      <c r="W78" s="414"/>
      <c r="X78" s="4"/>
      <c r="Y78" s="5"/>
      <c r="Z78" s="407" t="str">
        <f>IFERROR(VLOOKUP(Y78, 【参考】数式用!$A$2:$B$50, 2, FALSE), "")</f>
        <v/>
      </c>
      <c r="AA78" s="408"/>
    </row>
    <row r="79" spans="1:27" ht="33.9" customHeight="1">
      <c r="A79" s="237"/>
      <c r="B79" s="409">
        <f t="shared" si="0"/>
        <v>41</v>
      </c>
      <c r="C79" s="601"/>
      <c r="D79" s="602"/>
      <c r="E79" s="602"/>
      <c r="F79" s="602"/>
      <c r="G79" s="602"/>
      <c r="H79" s="602"/>
      <c r="I79" s="602"/>
      <c r="J79" s="602"/>
      <c r="K79" s="602"/>
      <c r="L79" s="603"/>
      <c r="M79" s="604"/>
      <c r="N79" s="605"/>
      <c r="O79" s="605"/>
      <c r="P79" s="605"/>
      <c r="Q79" s="606"/>
      <c r="R79" s="607"/>
      <c r="S79" s="607"/>
      <c r="T79" s="607"/>
      <c r="U79" s="607"/>
      <c r="V79" s="607"/>
      <c r="W79" s="414"/>
      <c r="X79" s="4"/>
      <c r="Y79" s="5"/>
      <c r="Z79" s="407" t="str">
        <f>IFERROR(VLOOKUP(Y79, 【参考】数式用!$A$2:$B$50, 2, FALSE), "")</f>
        <v/>
      </c>
      <c r="AA79" s="408"/>
    </row>
    <row r="80" spans="1:27" ht="33.9" customHeight="1">
      <c r="A80" s="237"/>
      <c r="B80" s="409">
        <f t="shared" si="0"/>
        <v>42</v>
      </c>
      <c r="C80" s="601"/>
      <c r="D80" s="602"/>
      <c r="E80" s="602"/>
      <c r="F80" s="602"/>
      <c r="G80" s="602"/>
      <c r="H80" s="602"/>
      <c r="I80" s="602"/>
      <c r="J80" s="602"/>
      <c r="K80" s="602"/>
      <c r="L80" s="603"/>
      <c r="M80" s="604"/>
      <c r="N80" s="605"/>
      <c r="O80" s="605"/>
      <c r="P80" s="605"/>
      <c r="Q80" s="606"/>
      <c r="R80" s="607"/>
      <c r="S80" s="607"/>
      <c r="T80" s="607"/>
      <c r="U80" s="607"/>
      <c r="V80" s="607"/>
      <c r="W80" s="414"/>
      <c r="X80" s="4"/>
      <c r="Y80" s="5"/>
      <c r="Z80" s="407" t="str">
        <f>IFERROR(VLOOKUP(Y80, 【参考】数式用!$A$2:$B$50, 2, FALSE), "")</f>
        <v/>
      </c>
      <c r="AA80" s="408"/>
    </row>
    <row r="81" spans="1:27" ht="33.9" customHeight="1">
      <c r="A81" s="237"/>
      <c r="B81" s="409">
        <f t="shared" si="0"/>
        <v>43</v>
      </c>
      <c r="C81" s="601"/>
      <c r="D81" s="602"/>
      <c r="E81" s="602"/>
      <c r="F81" s="602"/>
      <c r="G81" s="602"/>
      <c r="H81" s="602"/>
      <c r="I81" s="602"/>
      <c r="J81" s="602"/>
      <c r="K81" s="602"/>
      <c r="L81" s="603"/>
      <c r="M81" s="604"/>
      <c r="N81" s="605"/>
      <c r="O81" s="605"/>
      <c r="P81" s="605"/>
      <c r="Q81" s="606"/>
      <c r="R81" s="607"/>
      <c r="S81" s="607"/>
      <c r="T81" s="607"/>
      <c r="U81" s="607"/>
      <c r="V81" s="607"/>
      <c r="W81" s="414"/>
      <c r="X81" s="4"/>
      <c r="Y81" s="5"/>
      <c r="Z81" s="407" t="str">
        <f>IFERROR(VLOOKUP(Y81, 【参考】数式用!$A$2:$B$50, 2, FALSE), "")</f>
        <v/>
      </c>
      <c r="AA81" s="408"/>
    </row>
    <row r="82" spans="1:27" ht="33.9" customHeight="1">
      <c r="A82" s="237"/>
      <c r="B82" s="409">
        <f t="shared" si="0"/>
        <v>44</v>
      </c>
      <c r="C82" s="601"/>
      <c r="D82" s="602"/>
      <c r="E82" s="602"/>
      <c r="F82" s="602"/>
      <c r="G82" s="602"/>
      <c r="H82" s="602"/>
      <c r="I82" s="602"/>
      <c r="J82" s="602"/>
      <c r="K82" s="602"/>
      <c r="L82" s="603"/>
      <c r="M82" s="604"/>
      <c r="N82" s="605"/>
      <c r="O82" s="605"/>
      <c r="P82" s="605"/>
      <c r="Q82" s="606"/>
      <c r="R82" s="607"/>
      <c r="S82" s="607"/>
      <c r="T82" s="607"/>
      <c r="U82" s="607"/>
      <c r="V82" s="607"/>
      <c r="W82" s="414"/>
      <c r="X82" s="4"/>
      <c r="Y82" s="5"/>
      <c r="Z82" s="407" t="str">
        <f>IFERROR(VLOOKUP(Y82, 【参考】数式用!$A$2:$B$50, 2, FALSE), "")</f>
        <v/>
      </c>
      <c r="AA82" s="408"/>
    </row>
    <row r="83" spans="1:27" ht="33.9" customHeight="1">
      <c r="A83" s="237"/>
      <c r="B83" s="409">
        <f t="shared" si="0"/>
        <v>45</v>
      </c>
      <c r="C83" s="601"/>
      <c r="D83" s="602"/>
      <c r="E83" s="602"/>
      <c r="F83" s="602"/>
      <c r="G83" s="602"/>
      <c r="H83" s="602"/>
      <c r="I83" s="602"/>
      <c r="J83" s="602"/>
      <c r="K83" s="602"/>
      <c r="L83" s="603"/>
      <c r="M83" s="604"/>
      <c r="N83" s="605"/>
      <c r="O83" s="605"/>
      <c r="P83" s="605"/>
      <c r="Q83" s="606"/>
      <c r="R83" s="607"/>
      <c r="S83" s="607"/>
      <c r="T83" s="607"/>
      <c r="U83" s="607"/>
      <c r="V83" s="607"/>
      <c r="W83" s="414"/>
      <c r="X83" s="4"/>
      <c r="Y83" s="5"/>
      <c r="Z83" s="407" t="str">
        <f>IFERROR(VLOOKUP(Y83, 【参考】数式用!$A$2:$B$50, 2, FALSE), "")</f>
        <v/>
      </c>
      <c r="AA83" s="408"/>
    </row>
    <row r="84" spans="1:27" ht="33.9" customHeight="1">
      <c r="A84" s="237"/>
      <c r="B84" s="409">
        <f t="shared" si="0"/>
        <v>46</v>
      </c>
      <c r="C84" s="601"/>
      <c r="D84" s="602"/>
      <c r="E84" s="602"/>
      <c r="F84" s="602"/>
      <c r="G84" s="602"/>
      <c r="H84" s="602"/>
      <c r="I84" s="602"/>
      <c r="J84" s="602"/>
      <c r="K84" s="602"/>
      <c r="L84" s="603"/>
      <c r="M84" s="604"/>
      <c r="N84" s="605"/>
      <c r="O84" s="605"/>
      <c r="P84" s="605"/>
      <c r="Q84" s="606"/>
      <c r="R84" s="607"/>
      <c r="S84" s="607"/>
      <c r="T84" s="607"/>
      <c r="U84" s="607"/>
      <c r="V84" s="607"/>
      <c r="W84" s="414"/>
      <c r="X84" s="4"/>
      <c r="Y84" s="5"/>
      <c r="Z84" s="407" t="str">
        <f>IFERROR(VLOOKUP(Y84, 【参考】数式用!$A$2:$B$50, 2, FALSE), "")</f>
        <v/>
      </c>
      <c r="AA84" s="408"/>
    </row>
    <row r="85" spans="1:27" ht="33.9" customHeight="1">
      <c r="A85" s="237"/>
      <c r="B85" s="409">
        <f t="shared" si="0"/>
        <v>47</v>
      </c>
      <c r="C85" s="601"/>
      <c r="D85" s="602"/>
      <c r="E85" s="602"/>
      <c r="F85" s="602"/>
      <c r="G85" s="602"/>
      <c r="H85" s="602"/>
      <c r="I85" s="602"/>
      <c r="J85" s="602"/>
      <c r="K85" s="602"/>
      <c r="L85" s="603"/>
      <c r="M85" s="604"/>
      <c r="N85" s="605"/>
      <c r="O85" s="605"/>
      <c r="P85" s="605"/>
      <c r="Q85" s="606"/>
      <c r="R85" s="607"/>
      <c r="S85" s="607"/>
      <c r="T85" s="607"/>
      <c r="U85" s="607"/>
      <c r="V85" s="607"/>
      <c r="W85" s="414"/>
      <c r="X85" s="4"/>
      <c r="Y85" s="5"/>
      <c r="Z85" s="407" t="str">
        <f>IFERROR(VLOOKUP(Y85, 【参考】数式用!$A$2:$B$50, 2, FALSE), "")</f>
        <v/>
      </c>
      <c r="AA85" s="408"/>
    </row>
    <row r="86" spans="1:27" ht="33.9" customHeight="1">
      <c r="A86" s="237"/>
      <c r="B86" s="409">
        <f t="shared" si="0"/>
        <v>48</v>
      </c>
      <c r="C86" s="601"/>
      <c r="D86" s="602"/>
      <c r="E86" s="602"/>
      <c r="F86" s="602"/>
      <c r="G86" s="602"/>
      <c r="H86" s="602"/>
      <c r="I86" s="602"/>
      <c r="J86" s="602"/>
      <c r="K86" s="602"/>
      <c r="L86" s="603"/>
      <c r="M86" s="644"/>
      <c r="N86" s="644"/>
      <c r="O86" s="644"/>
      <c r="P86" s="644"/>
      <c r="Q86" s="644"/>
      <c r="R86" s="604"/>
      <c r="S86" s="605"/>
      <c r="T86" s="605"/>
      <c r="U86" s="605"/>
      <c r="V86" s="606"/>
      <c r="W86" s="414"/>
      <c r="X86" s="4"/>
      <c r="Y86" s="5"/>
      <c r="Z86" s="407" t="str">
        <f>IFERROR(VLOOKUP(Y86, 【参考】数式用!$A$2:$B$50, 2, FALSE), "")</f>
        <v/>
      </c>
      <c r="AA86" s="408"/>
    </row>
    <row r="87" spans="1:27" ht="33.9" customHeight="1">
      <c r="A87" s="237"/>
      <c r="B87" s="409">
        <f t="shared" si="0"/>
        <v>49</v>
      </c>
      <c r="C87" s="601"/>
      <c r="D87" s="602"/>
      <c r="E87" s="602"/>
      <c r="F87" s="602"/>
      <c r="G87" s="602"/>
      <c r="H87" s="602"/>
      <c r="I87" s="602"/>
      <c r="J87" s="602"/>
      <c r="K87" s="602"/>
      <c r="L87" s="603"/>
      <c r="M87" s="644"/>
      <c r="N87" s="644"/>
      <c r="O87" s="644"/>
      <c r="P87" s="644"/>
      <c r="Q87" s="644"/>
      <c r="R87" s="604"/>
      <c r="S87" s="605"/>
      <c r="T87" s="605"/>
      <c r="U87" s="605"/>
      <c r="V87" s="606"/>
      <c r="W87" s="24"/>
      <c r="X87" s="4"/>
      <c r="Y87" s="5"/>
      <c r="Z87" s="407" t="str">
        <f>IFERROR(VLOOKUP(Y87, 【参考】数式用!$A$2:$B$50, 2, FALSE), "")</f>
        <v/>
      </c>
      <c r="AA87" s="408"/>
    </row>
    <row r="88" spans="1:27" ht="33.9" customHeight="1">
      <c r="A88" s="237"/>
      <c r="B88" s="409">
        <f t="shared" si="0"/>
        <v>50</v>
      </c>
      <c r="C88" s="601"/>
      <c r="D88" s="602"/>
      <c r="E88" s="602"/>
      <c r="F88" s="602"/>
      <c r="G88" s="602"/>
      <c r="H88" s="602"/>
      <c r="I88" s="602"/>
      <c r="J88" s="602"/>
      <c r="K88" s="602"/>
      <c r="L88" s="603"/>
      <c r="M88" s="644"/>
      <c r="N88" s="644"/>
      <c r="O88" s="644"/>
      <c r="P88" s="644"/>
      <c r="Q88" s="644"/>
      <c r="R88" s="604"/>
      <c r="S88" s="605"/>
      <c r="T88" s="605"/>
      <c r="U88" s="605"/>
      <c r="V88" s="606"/>
      <c r="W88" s="24"/>
      <c r="X88" s="4"/>
      <c r="Y88" s="5"/>
      <c r="Z88" s="407" t="str">
        <f>IFERROR(VLOOKUP(Y88, 【参考】数式用!$A$2:$B$50, 2, FALSE), "")</f>
        <v/>
      </c>
      <c r="AA88" s="408"/>
    </row>
    <row r="89" spans="1:27" ht="33.9" customHeight="1">
      <c r="A89" s="237"/>
      <c r="B89" s="409">
        <f t="shared" si="0"/>
        <v>51</v>
      </c>
      <c r="C89" s="601"/>
      <c r="D89" s="602"/>
      <c r="E89" s="602"/>
      <c r="F89" s="602"/>
      <c r="G89" s="602"/>
      <c r="H89" s="602"/>
      <c r="I89" s="602"/>
      <c r="J89" s="602"/>
      <c r="K89" s="602"/>
      <c r="L89" s="603"/>
      <c r="M89" s="644"/>
      <c r="N89" s="644"/>
      <c r="O89" s="644"/>
      <c r="P89" s="644"/>
      <c r="Q89" s="644"/>
      <c r="R89" s="604"/>
      <c r="S89" s="605"/>
      <c r="T89" s="605"/>
      <c r="U89" s="605"/>
      <c r="V89" s="606"/>
      <c r="W89" s="24"/>
      <c r="X89" s="4"/>
      <c r="Y89" s="5"/>
      <c r="Z89" s="407" t="str">
        <f>IFERROR(VLOOKUP(Y89, 【参考】数式用!$A$2:$B$50, 2, FALSE), "")</f>
        <v/>
      </c>
      <c r="AA89" s="408"/>
    </row>
    <row r="90" spans="1:27" ht="33.9" customHeight="1">
      <c r="A90" s="237"/>
      <c r="B90" s="409">
        <f t="shared" si="0"/>
        <v>52</v>
      </c>
      <c r="C90" s="601"/>
      <c r="D90" s="602"/>
      <c r="E90" s="602"/>
      <c r="F90" s="602"/>
      <c r="G90" s="602"/>
      <c r="H90" s="602"/>
      <c r="I90" s="602"/>
      <c r="J90" s="602"/>
      <c r="K90" s="602"/>
      <c r="L90" s="603"/>
      <c r="M90" s="644"/>
      <c r="N90" s="644"/>
      <c r="O90" s="644"/>
      <c r="P90" s="644"/>
      <c r="Q90" s="644"/>
      <c r="R90" s="604"/>
      <c r="S90" s="605"/>
      <c r="T90" s="605"/>
      <c r="U90" s="605"/>
      <c r="V90" s="606"/>
      <c r="W90" s="24"/>
      <c r="X90" s="4"/>
      <c r="Y90" s="5"/>
      <c r="Z90" s="407" t="str">
        <f>IFERROR(VLOOKUP(Y90, 【参考】数式用!$A$2:$B$50, 2, FALSE), "")</f>
        <v/>
      </c>
      <c r="AA90" s="408"/>
    </row>
    <row r="91" spans="1:27" ht="33.9" customHeight="1">
      <c r="A91" s="237"/>
      <c r="B91" s="409">
        <f t="shared" si="0"/>
        <v>53</v>
      </c>
      <c r="C91" s="601"/>
      <c r="D91" s="602"/>
      <c r="E91" s="602"/>
      <c r="F91" s="602"/>
      <c r="G91" s="602"/>
      <c r="H91" s="602"/>
      <c r="I91" s="602"/>
      <c r="J91" s="602"/>
      <c r="K91" s="602"/>
      <c r="L91" s="603"/>
      <c r="M91" s="644"/>
      <c r="N91" s="644"/>
      <c r="O91" s="644"/>
      <c r="P91" s="644"/>
      <c r="Q91" s="644"/>
      <c r="R91" s="604"/>
      <c r="S91" s="605"/>
      <c r="T91" s="605"/>
      <c r="U91" s="605"/>
      <c r="V91" s="606"/>
      <c r="W91" s="24"/>
      <c r="X91" s="4"/>
      <c r="Y91" s="5"/>
      <c r="Z91" s="407" t="str">
        <f>IFERROR(VLOOKUP(Y91, 【参考】数式用!$A$2:$B$50, 2, FALSE), "")</f>
        <v/>
      </c>
      <c r="AA91" s="408"/>
    </row>
    <row r="92" spans="1:27" ht="33.9" customHeight="1">
      <c r="A92" s="237"/>
      <c r="B92" s="409">
        <f t="shared" si="0"/>
        <v>54</v>
      </c>
      <c r="C92" s="601"/>
      <c r="D92" s="602"/>
      <c r="E92" s="602"/>
      <c r="F92" s="602"/>
      <c r="G92" s="602"/>
      <c r="H92" s="602"/>
      <c r="I92" s="602"/>
      <c r="J92" s="602"/>
      <c r="K92" s="602"/>
      <c r="L92" s="603"/>
      <c r="M92" s="644"/>
      <c r="N92" s="644"/>
      <c r="O92" s="644"/>
      <c r="P92" s="644"/>
      <c r="Q92" s="644"/>
      <c r="R92" s="604"/>
      <c r="S92" s="605"/>
      <c r="T92" s="605"/>
      <c r="U92" s="605"/>
      <c r="V92" s="606"/>
      <c r="W92" s="24"/>
      <c r="X92" s="4"/>
      <c r="Y92" s="5"/>
      <c r="Z92" s="407" t="str">
        <f>IFERROR(VLOOKUP(Y92, 【参考】数式用!$A$2:$B$50, 2, FALSE), "")</f>
        <v/>
      </c>
      <c r="AA92" s="408"/>
    </row>
    <row r="93" spans="1:27" ht="33.9" customHeight="1">
      <c r="A93" s="237"/>
      <c r="B93" s="409">
        <f t="shared" si="0"/>
        <v>55</v>
      </c>
      <c r="C93" s="601"/>
      <c r="D93" s="602"/>
      <c r="E93" s="602"/>
      <c r="F93" s="602"/>
      <c r="G93" s="602"/>
      <c r="H93" s="602"/>
      <c r="I93" s="602"/>
      <c r="J93" s="602"/>
      <c r="K93" s="602"/>
      <c r="L93" s="603"/>
      <c r="M93" s="644"/>
      <c r="N93" s="644"/>
      <c r="O93" s="644"/>
      <c r="P93" s="644"/>
      <c r="Q93" s="644"/>
      <c r="R93" s="604"/>
      <c r="S93" s="605"/>
      <c r="T93" s="605"/>
      <c r="U93" s="605"/>
      <c r="V93" s="606"/>
      <c r="W93" s="24"/>
      <c r="X93" s="4"/>
      <c r="Y93" s="5"/>
      <c r="Z93" s="407" t="str">
        <f>IFERROR(VLOOKUP(Y93, 【参考】数式用!$A$2:$B$50, 2, FALSE), "")</f>
        <v/>
      </c>
      <c r="AA93" s="408"/>
    </row>
    <row r="94" spans="1:27" ht="33.9" customHeight="1">
      <c r="A94" s="237"/>
      <c r="B94" s="409">
        <f t="shared" si="0"/>
        <v>56</v>
      </c>
      <c r="C94" s="601"/>
      <c r="D94" s="602"/>
      <c r="E94" s="602"/>
      <c r="F94" s="602"/>
      <c r="G94" s="602"/>
      <c r="H94" s="602"/>
      <c r="I94" s="602"/>
      <c r="J94" s="602"/>
      <c r="K94" s="602"/>
      <c r="L94" s="603"/>
      <c r="M94" s="644"/>
      <c r="N94" s="644"/>
      <c r="O94" s="644"/>
      <c r="P94" s="644"/>
      <c r="Q94" s="644"/>
      <c r="R94" s="604"/>
      <c r="S94" s="605"/>
      <c r="T94" s="605"/>
      <c r="U94" s="605"/>
      <c r="V94" s="606"/>
      <c r="W94" s="24"/>
      <c r="X94" s="4"/>
      <c r="Y94" s="5"/>
      <c r="Z94" s="407" t="str">
        <f>IFERROR(VLOOKUP(Y94, 【参考】数式用!$A$2:$B$50, 2, FALSE), "")</f>
        <v/>
      </c>
      <c r="AA94" s="408"/>
    </row>
    <row r="95" spans="1:27" ht="33.9" customHeight="1">
      <c r="A95" s="237"/>
      <c r="B95" s="409">
        <f t="shared" si="0"/>
        <v>57</v>
      </c>
      <c r="C95" s="601"/>
      <c r="D95" s="602"/>
      <c r="E95" s="602"/>
      <c r="F95" s="602"/>
      <c r="G95" s="602"/>
      <c r="H95" s="602"/>
      <c r="I95" s="602"/>
      <c r="J95" s="602"/>
      <c r="K95" s="602"/>
      <c r="L95" s="603"/>
      <c r="M95" s="644"/>
      <c r="N95" s="644"/>
      <c r="O95" s="644"/>
      <c r="P95" s="644"/>
      <c r="Q95" s="644"/>
      <c r="R95" s="604"/>
      <c r="S95" s="605"/>
      <c r="T95" s="605"/>
      <c r="U95" s="605"/>
      <c r="V95" s="606"/>
      <c r="W95" s="24"/>
      <c r="X95" s="4"/>
      <c r="Y95" s="5"/>
      <c r="Z95" s="407" t="str">
        <f>IFERROR(VLOOKUP(Y95, 【参考】数式用!$A$2:$B$50, 2, FALSE), "")</f>
        <v/>
      </c>
      <c r="AA95" s="408"/>
    </row>
    <row r="96" spans="1:27" ht="33.9" customHeight="1">
      <c r="A96" s="237"/>
      <c r="B96" s="409">
        <f t="shared" si="0"/>
        <v>58</v>
      </c>
      <c r="C96" s="601"/>
      <c r="D96" s="602"/>
      <c r="E96" s="602"/>
      <c r="F96" s="602"/>
      <c r="G96" s="602"/>
      <c r="H96" s="602"/>
      <c r="I96" s="602"/>
      <c r="J96" s="602"/>
      <c r="K96" s="602"/>
      <c r="L96" s="603"/>
      <c r="M96" s="644"/>
      <c r="N96" s="644"/>
      <c r="O96" s="644"/>
      <c r="P96" s="644"/>
      <c r="Q96" s="644"/>
      <c r="R96" s="604"/>
      <c r="S96" s="605"/>
      <c r="T96" s="605"/>
      <c r="U96" s="605"/>
      <c r="V96" s="606"/>
      <c r="W96" s="24"/>
      <c r="X96" s="4"/>
      <c r="Y96" s="5"/>
      <c r="Z96" s="407" t="str">
        <f>IFERROR(VLOOKUP(Y96, 【参考】数式用!$A$2:$B$50, 2, FALSE), "")</f>
        <v/>
      </c>
      <c r="AA96" s="408"/>
    </row>
    <row r="97" spans="1:27" ht="33.9" customHeight="1">
      <c r="A97" s="237"/>
      <c r="B97" s="409">
        <f t="shared" si="0"/>
        <v>59</v>
      </c>
      <c r="C97" s="601"/>
      <c r="D97" s="602"/>
      <c r="E97" s="602"/>
      <c r="F97" s="602"/>
      <c r="G97" s="602"/>
      <c r="H97" s="602"/>
      <c r="I97" s="602"/>
      <c r="J97" s="602"/>
      <c r="K97" s="602"/>
      <c r="L97" s="603"/>
      <c r="M97" s="644"/>
      <c r="N97" s="644"/>
      <c r="O97" s="644"/>
      <c r="P97" s="644"/>
      <c r="Q97" s="644"/>
      <c r="R97" s="604"/>
      <c r="S97" s="605"/>
      <c r="T97" s="605"/>
      <c r="U97" s="605"/>
      <c r="V97" s="606"/>
      <c r="W97" s="24"/>
      <c r="X97" s="4"/>
      <c r="Y97" s="5"/>
      <c r="Z97" s="407" t="str">
        <f>IFERROR(VLOOKUP(Y97, 【参考】数式用!$A$2:$B$50, 2, FALSE), "")</f>
        <v/>
      </c>
      <c r="AA97" s="408"/>
    </row>
    <row r="98" spans="1:27" ht="33.9" customHeight="1">
      <c r="A98" s="237"/>
      <c r="B98" s="409">
        <f t="shared" si="0"/>
        <v>60</v>
      </c>
      <c r="C98" s="601"/>
      <c r="D98" s="602"/>
      <c r="E98" s="602"/>
      <c r="F98" s="602"/>
      <c r="G98" s="602"/>
      <c r="H98" s="602"/>
      <c r="I98" s="602"/>
      <c r="J98" s="602"/>
      <c r="K98" s="602"/>
      <c r="L98" s="603"/>
      <c r="M98" s="644"/>
      <c r="N98" s="644"/>
      <c r="O98" s="644"/>
      <c r="P98" s="644"/>
      <c r="Q98" s="644"/>
      <c r="R98" s="604"/>
      <c r="S98" s="605"/>
      <c r="T98" s="605"/>
      <c r="U98" s="605"/>
      <c r="V98" s="606"/>
      <c r="W98" s="24"/>
      <c r="X98" s="4"/>
      <c r="Y98" s="5"/>
      <c r="Z98" s="407" t="str">
        <f>IFERROR(VLOOKUP(Y98, 【参考】数式用!$A$2:$B$50, 2, FALSE), "")</f>
        <v/>
      </c>
      <c r="AA98" s="408"/>
    </row>
    <row r="99" spans="1:27" ht="33.9" customHeight="1">
      <c r="A99" s="237"/>
      <c r="B99" s="409">
        <f t="shared" si="0"/>
        <v>61</v>
      </c>
      <c r="C99" s="601"/>
      <c r="D99" s="602"/>
      <c r="E99" s="602"/>
      <c r="F99" s="602"/>
      <c r="G99" s="602"/>
      <c r="H99" s="602"/>
      <c r="I99" s="602"/>
      <c r="J99" s="602"/>
      <c r="K99" s="602"/>
      <c r="L99" s="603"/>
      <c r="M99" s="644"/>
      <c r="N99" s="644"/>
      <c r="O99" s="644"/>
      <c r="P99" s="644"/>
      <c r="Q99" s="644"/>
      <c r="R99" s="604"/>
      <c r="S99" s="605"/>
      <c r="T99" s="605"/>
      <c r="U99" s="605"/>
      <c r="V99" s="606"/>
      <c r="W99" s="24"/>
      <c r="X99" s="4"/>
      <c r="Y99" s="5"/>
      <c r="Z99" s="407" t="str">
        <f>IFERROR(VLOOKUP(Y99, 【参考】数式用!$A$2:$B$50, 2, FALSE), "")</f>
        <v/>
      </c>
      <c r="AA99" s="408"/>
    </row>
    <row r="100" spans="1:27" ht="33.9" customHeight="1">
      <c r="A100" s="237"/>
      <c r="B100" s="409">
        <f t="shared" si="0"/>
        <v>62</v>
      </c>
      <c r="C100" s="601"/>
      <c r="D100" s="602"/>
      <c r="E100" s="602"/>
      <c r="F100" s="602"/>
      <c r="G100" s="602"/>
      <c r="H100" s="602"/>
      <c r="I100" s="602"/>
      <c r="J100" s="602"/>
      <c r="K100" s="602"/>
      <c r="L100" s="603"/>
      <c r="M100" s="644"/>
      <c r="N100" s="644"/>
      <c r="O100" s="644"/>
      <c r="P100" s="644"/>
      <c r="Q100" s="644"/>
      <c r="R100" s="604"/>
      <c r="S100" s="605"/>
      <c r="T100" s="605"/>
      <c r="U100" s="605"/>
      <c r="V100" s="606"/>
      <c r="W100" s="24"/>
      <c r="X100" s="4"/>
      <c r="Y100" s="5"/>
      <c r="Z100" s="407" t="str">
        <f>IFERROR(VLOOKUP(Y100, 【参考】数式用!$A$2:$B$50, 2, FALSE), "")</f>
        <v/>
      </c>
      <c r="AA100" s="408"/>
    </row>
    <row r="101" spans="1:27" ht="33.9" customHeight="1">
      <c r="A101" s="237"/>
      <c r="B101" s="409">
        <f t="shared" si="0"/>
        <v>63</v>
      </c>
      <c r="C101" s="601"/>
      <c r="D101" s="602"/>
      <c r="E101" s="602"/>
      <c r="F101" s="602"/>
      <c r="G101" s="602"/>
      <c r="H101" s="602"/>
      <c r="I101" s="602"/>
      <c r="J101" s="602"/>
      <c r="K101" s="602"/>
      <c r="L101" s="603"/>
      <c r="M101" s="644"/>
      <c r="N101" s="644"/>
      <c r="O101" s="644"/>
      <c r="P101" s="644"/>
      <c r="Q101" s="644"/>
      <c r="R101" s="604"/>
      <c r="S101" s="605"/>
      <c r="T101" s="605"/>
      <c r="U101" s="605"/>
      <c r="V101" s="606"/>
      <c r="W101" s="24"/>
      <c r="X101" s="4"/>
      <c r="Y101" s="5"/>
      <c r="Z101" s="407" t="str">
        <f>IFERROR(VLOOKUP(Y101, 【参考】数式用!$A$2:$B$50, 2, FALSE), "")</f>
        <v/>
      </c>
      <c r="AA101" s="408"/>
    </row>
    <row r="102" spans="1:27" ht="33.9" customHeight="1">
      <c r="A102" s="237"/>
      <c r="B102" s="409">
        <f t="shared" si="0"/>
        <v>64</v>
      </c>
      <c r="C102" s="601"/>
      <c r="D102" s="602"/>
      <c r="E102" s="602"/>
      <c r="F102" s="602"/>
      <c r="G102" s="602"/>
      <c r="H102" s="602"/>
      <c r="I102" s="602"/>
      <c r="J102" s="602"/>
      <c r="K102" s="602"/>
      <c r="L102" s="603"/>
      <c r="M102" s="644"/>
      <c r="N102" s="644"/>
      <c r="O102" s="644"/>
      <c r="P102" s="644"/>
      <c r="Q102" s="644"/>
      <c r="R102" s="604"/>
      <c r="S102" s="605"/>
      <c r="T102" s="605"/>
      <c r="U102" s="605"/>
      <c r="V102" s="606"/>
      <c r="W102" s="24"/>
      <c r="X102" s="4"/>
      <c r="Y102" s="5"/>
      <c r="Z102" s="407" t="str">
        <f>IFERROR(VLOOKUP(Y102, 【参考】数式用!$A$2:$B$50, 2, FALSE), "")</f>
        <v/>
      </c>
      <c r="AA102" s="408"/>
    </row>
    <row r="103" spans="1:27" ht="33.9" customHeight="1">
      <c r="A103" s="237"/>
      <c r="B103" s="409">
        <f t="shared" si="0"/>
        <v>65</v>
      </c>
      <c r="C103" s="601"/>
      <c r="D103" s="602"/>
      <c r="E103" s="602"/>
      <c r="F103" s="602"/>
      <c r="G103" s="602"/>
      <c r="H103" s="602"/>
      <c r="I103" s="602"/>
      <c r="J103" s="602"/>
      <c r="K103" s="602"/>
      <c r="L103" s="603"/>
      <c r="M103" s="644"/>
      <c r="N103" s="644"/>
      <c r="O103" s="644"/>
      <c r="P103" s="644"/>
      <c r="Q103" s="644"/>
      <c r="R103" s="604"/>
      <c r="S103" s="605"/>
      <c r="T103" s="605"/>
      <c r="U103" s="605"/>
      <c r="V103" s="606"/>
      <c r="W103" s="24"/>
      <c r="X103" s="4"/>
      <c r="Y103" s="5"/>
      <c r="Z103" s="407" t="str">
        <f>IFERROR(VLOOKUP(Y103, 【参考】数式用!$A$2:$B$50, 2, FALSE), "")</f>
        <v/>
      </c>
      <c r="AA103" s="408"/>
    </row>
    <row r="104" spans="1:27" ht="33.9" customHeight="1">
      <c r="A104" s="237"/>
      <c r="B104" s="409">
        <f t="shared" si="0"/>
        <v>66</v>
      </c>
      <c r="C104" s="601"/>
      <c r="D104" s="602"/>
      <c r="E104" s="602"/>
      <c r="F104" s="602"/>
      <c r="G104" s="602"/>
      <c r="H104" s="602"/>
      <c r="I104" s="602"/>
      <c r="J104" s="602"/>
      <c r="K104" s="602"/>
      <c r="L104" s="603"/>
      <c r="M104" s="644"/>
      <c r="N104" s="644"/>
      <c r="O104" s="644"/>
      <c r="P104" s="644"/>
      <c r="Q104" s="644"/>
      <c r="R104" s="604"/>
      <c r="S104" s="605"/>
      <c r="T104" s="605"/>
      <c r="U104" s="605"/>
      <c r="V104" s="606"/>
      <c r="W104" s="24"/>
      <c r="X104" s="4"/>
      <c r="Y104" s="5"/>
      <c r="Z104" s="407" t="str">
        <f>IFERROR(VLOOKUP(Y104, 【参考】数式用!$A$2:$B$50, 2, FALSE), "")</f>
        <v/>
      </c>
      <c r="AA104" s="408"/>
    </row>
    <row r="105" spans="1:27" ht="33.9" customHeight="1">
      <c r="A105" s="237"/>
      <c r="B105" s="409">
        <f t="shared" ref="B105:B168" si="1">B104+1</f>
        <v>67</v>
      </c>
      <c r="C105" s="601"/>
      <c r="D105" s="602"/>
      <c r="E105" s="602"/>
      <c r="F105" s="602"/>
      <c r="G105" s="602"/>
      <c r="H105" s="602"/>
      <c r="I105" s="602"/>
      <c r="J105" s="602"/>
      <c r="K105" s="602"/>
      <c r="L105" s="603"/>
      <c r="M105" s="644"/>
      <c r="N105" s="644"/>
      <c r="O105" s="644"/>
      <c r="P105" s="644"/>
      <c r="Q105" s="644"/>
      <c r="R105" s="604"/>
      <c r="S105" s="605"/>
      <c r="T105" s="605"/>
      <c r="U105" s="605"/>
      <c r="V105" s="606"/>
      <c r="W105" s="24"/>
      <c r="X105" s="4"/>
      <c r="Y105" s="5"/>
      <c r="Z105" s="407" t="str">
        <f>IFERROR(VLOOKUP(Y105, 【参考】数式用!$A$2:$B$50, 2, FALSE), "")</f>
        <v/>
      </c>
      <c r="AA105" s="408"/>
    </row>
    <row r="106" spans="1:27" ht="33.9" customHeight="1">
      <c r="A106" s="237"/>
      <c r="B106" s="409">
        <f t="shared" si="1"/>
        <v>68</v>
      </c>
      <c r="C106" s="601"/>
      <c r="D106" s="602"/>
      <c r="E106" s="602"/>
      <c r="F106" s="602"/>
      <c r="G106" s="602"/>
      <c r="H106" s="602"/>
      <c r="I106" s="602"/>
      <c r="J106" s="602"/>
      <c r="K106" s="602"/>
      <c r="L106" s="603"/>
      <c r="M106" s="644"/>
      <c r="N106" s="644"/>
      <c r="O106" s="644"/>
      <c r="P106" s="644"/>
      <c r="Q106" s="644"/>
      <c r="R106" s="604"/>
      <c r="S106" s="605"/>
      <c r="T106" s="605"/>
      <c r="U106" s="605"/>
      <c r="V106" s="606"/>
      <c r="W106" s="24"/>
      <c r="X106" s="4"/>
      <c r="Y106" s="5"/>
      <c r="Z106" s="407" t="str">
        <f>IFERROR(VLOOKUP(Y106, 【参考】数式用!$A$2:$B$50, 2, FALSE), "")</f>
        <v/>
      </c>
      <c r="AA106" s="408"/>
    </row>
    <row r="107" spans="1:27" ht="33.9" customHeight="1">
      <c r="A107" s="237"/>
      <c r="B107" s="409">
        <f t="shared" si="1"/>
        <v>69</v>
      </c>
      <c r="C107" s="601"/>
      <c r="D107" s="602"/>
      <c r="E107" s="602"/>
      <c r="F107" s="602"/>
      <c r="G107" s="602"/>
      <c r="H107" s="602"/>
      <c r="I107" s="602"/>
      <c r="J107" s="602"/>
      <c r="K107" s="602"/>
      <c r="L107" s="603"/>
      <c r="M107" s="644"/>
      <c r="N107" s="644"/>
      <c r="O107" s="644"/>
      <c r="P107" s="644"/>
      <c r="Q107" s="644"/>
      <c r="R107" s="604"/>
      <c r="S107" s="605"/>
      <c r="T107" s="605"/>
      <c r="U107" s="605"/>
      <c r="V107" s="606"/>
      <c r="W107" s="24"/>
      <c r="X107" s="4"/>
      <c r="Y107" s="5"/>
      <c r="Z107" s="407" t="str">
        <f>IFERROR(VLOOKUP(Y107, 【参考】数式用!$A$2:$B$50, 2, FALSE), "")</f>
        <v/>
      </c>
      <c r="AA107" s="408"/>
    </row>
    <row r="108" spans="1:27" ht="33.9" customHeight="1">
      <c r="A108" s="237"/>
      <c r="B108" s="409">
        <f t="shared" si="1"/>
        <v>70</v>
      </c>
      <c r="C108" s="601"/>
      <c r="D108" s="602"/>
      <c r="E108" s="602"/>
      <c r="F108" s="602"/>
      <c r="G108" s="602"/>
      <c r="H108" s="602"/>
      <c r="I108" s="602"/>
      <c r="J108" s="602"/>
      <c r="K108" s="602"/>
      <c r="L108" s="603"/>
      <c r="M108" s="644"/>
      <c r="N108" s="644"/>
      <c r="O108" s="644"/>
      <c r="P108" s="644"/>
      <c r="Q108" s="644"/>
      <c r="R108" s="604"/>
      <c r="S108" s="605"/>
      <c r="T108" s="605"/>
      <c r="U108" s="605"/>
      <c r="V108" s="606"/>
      <c r="W108" s="24"/>
      <c r="X108" s="4"/>
      <c r="Y108" s="5"/>
      <c r="Z108" s="407" t="str">
        <f>IFERROR(VLOOKUP(Y108, 【参考】数式用!$A$2:$B$50, 2, FALSE), "")</f>
        <v/>
      </c>
      <c r="AA108" s="408"/>
    </row>
    <row r="109" spans="1:27" ht="33.9" customHeight="1">
      <c r="A109" s="237"/>
      <c r="B109" s="409">
        <f t="shared" si="1"/>
        <v>71</v>
      </c>
      <c r="C109" s="601"/>
      <c r="D109" s="602"/>
      <c r="E109" s="602"/>
      <c r="F109" s="602"/>
      <c r="G109" s="602"/>
      <c r="H109" s="602"/>
      <c r="I109" s="602"/>
      <c r="J109" s="602"/>
      <c r="K109" s="602"/>
      <c r="L109" s="603"/>
      <c r="M109" s="644"/>
      <c r="N109" s="644"/>
      <c r="O109" s="644"/>
      <c r="P109" s="644"/>
      <c r="Q109" s="644"/>
      <c r="R109" s="604"/>
      <c r="S109" s="605"/>
      <c r="T109" s="605"/>
      <c r="U109" s="605"/>
      <c r="V109" s="606"/>
      <c r="W109" s="24"/>
      <c r="X109" s="4"/>
      <c r="Y109" s="5"/>
      <c r="Z109" s="407" t="str">
        <f>IFERROR(VLOOKUP(Y109, 【参考】数式用!$A$2:$B$50, 2, FALSE), "")</f>
        <v/>
      </c>
      <c r="AA109" s="408"/>
    </row>
    <row r="110" spans="1:27" ht="33.9" customHeight="1">
      <c r="A110" s="237"/>
      <c r="B110" s="409">
        <f t="shared" si="1"/>
        <v>72</v>
      </c>
      <c r="C110" s="601"/>
      <c r="D110" s="602"/>
      <c r="E110" s="602"/>
      <c r="F110" s="602"/>
      <c r="G110" s="602"/>
      <c r="H110" s="602"/>
      <c r="I110" s="602"/>
      <c r="J110" s="602"/>
      <c r="K110" s="602"/>
      <c r="L110" s="603"/>
      <c r="M110" s="644"/>
      <c r="N110" s="644"/>
      <c r="O110" s="644"/>
      <c r="P110" s="644"/>
      <c r="Q110" s="644"/>
      <c r="R110" s="604"/>
      <c r="S110" s="605"/>
      <c r="T110" s="605"/>
      <c r="U110" s="605"/>
      <c r="V110" s="606"/>
      <c r="W110" s="24"/>
      <c r="X110" s="4"/>
      <c r="Y110" s="5"/>
      <c r="Z110" s="407" t="str">
        <f>IFERROR(VLOOKUP(Y110, 【参考】数式用!$A$2:$B$50, 2, FALSE), "")</f>
        <v/>
      </c>
      <c r="AA110" s="408"/>
    </row>
    <row r="111" spans="1:27" ht="33.9" customHeight="1">
      <c r="A111" s="237"/>
      <c r="B111" s="409">
        <f t="shared" si="1"/>
        <v>73</v>
      </c>
      <c r="C111" s="601"/>
      <c r="D111" s="602"/>
      <c r="E111" s="602"/>
      <c r="F111" s="602"/>
      <c r="G111" s="602"/>
      <c r="H111" s="602"/>
      <c r="I111" s="602"/>
      <c r="J111" s="602"/>
      <c r="K111" s="602"/>
      <c r="L111" s="603"/>
      <c r="M111" s="644"/>
      <c r="N111" s="644"/>
      <c r="O111" s="644"/>
      <c r="P111" s="644"/>
      <c r="Q111" s="644"/>
      <c r="R111" s="604"/>
      <c r="S111" s="605"/>
      <c r="T111" s="605"/>
      <c r="U111" s="605"/>
      <c r="V111" s="606"/>
      <c r="W111" s="24"/>
      <c r="X111" s="4"/>
      <c r="Y111" s="5"/>
      <c r="Z111" s="407" t="str">
        <f>IFERROR(VLOOKUP(Y111, 【参考】数式用!$A$2:$B$50, 2, FALSE), "")</f>
        <v/>
      </c>
      <c r="AA111" s="408"/>
    </row>
    <row r="112" spans="1:27" ht="33.9" customHeight="1">
      <c r="A112" s="237"/>
      <c r="B112" s="409">
        <f t="shared" si="1"/>
        <v>74</v>
      </c>
      <c r="C112" s="601"/>
      <c r="D112" s="602"/>
      <c r="E112" s="602"/>
      <c r="F112" s="602"/>
      <c r="G112" s="602"/>
      <c r="H112" s="602"/>
      <c r="I112" s="602"/>
      <c r="J112" s="602"/>
      <c r="K112" s="602"/>
      <c r="L112" s="603"/>
      <c r="M112" s="644"/>
      <c r="N112" s="644"/>
      <c r="O112" s="644"/>
      <c r="P112" s="644"/>
      <c r="Q112" s="644"/>
      <c r="R112" s="604"/>
      <c r="S112" s="605"/>
      <c r="T112" s="605"/>
      <c r="U112" s="605"/>
      <c r="V112" s="606"/>
      <c r="W112" s="24"/>
      <c r="X112" s="4"/>
      <c r="Y112" s="5"/>
      <c r="Z112" s="407" t="str">
        <f>IFERROR(VLOOKUP(Y112, 【参考】数式用!$A$2:$B$50, 2, FALSE), "")</f>
        <v/>
      </c>
      <c r="AA112" s="408"/>
    </row>
    <row r="113" spans="1:27" ht="33.9" customHeight="1">
      <c r="A113" s="237"/>
      <c r="B113" s="409">
        <f t="shared" si="1"/>
        <v>75</v>
      </c>
      <c r="C113" s="601"/>
      <c r="D113" s="602"/>
      <c r="E113" s="602"/>
      <c r="F113" s="602"/>
      <c r="G113" s="602"/>
      <c r="H113" s="602"/>
      <c r="I113" s="602"/>
      <c r="J113" s="602"/>
      <c r="K113" s="602"/>
      <c r="L113" s="603"/>
      <c r="M113" s="644"/>
      <c r="N113" s="644"/>
      <c r="O113" s="644"/>
      <c r="P113" s="644"/>
      <c r="Q113" s="644"/>
      <c r="R113" s="604"/>
      <c r="S113" s="605"/>
      <c r="T113" s="605"/>
      <c r="U113" s="605"/>
      <c r="V113" s="606"/>
      <c r="W113" s="24"/>
      <c r="X113" s="4"/>
      <c r="Y113" s="5"/>
      <c r="Z113" s="407" t="str">
        <f>IFERROR(VLOOKUP(Y113, 【参考】数式用!$A$2:$B$50, 2, FALSE), "")</f>
        <v/>
      </c>
      <c r="AA113" s="408"/>
    </row>
    <row r="114" spans="1:27" ht="33.9" customHeight="1">
      <c r="A114" s="237"/>
      <c r="B114" s="409">
        <f t="shared" si="1"/>
        <v>76</v>
      </c>
      <c r="C114" s="601"/>
      <c r="D114" s="602"/>
      <c r="E114" s="602"/>
      <c r="F114" s="602"/>
      <c r="G114" s="602"/>
      <c r="H114" s="602"/>
      <c r="I114" s="602"/>
      <c r="J114" s="602"/>
      <c r="K114" s="602"/>
      <c r="L114" s="603"/>
      <c r="M114" s="644"/>
      <c r="N114" s="644"/>
      <c r="O114" s="644"/>
      <c r="P114" s="644"/>
      <c r="Q114" s="644"/>
      <c r="R114" s="604"/>
      <c r="S114" s="605"/>
      <c r="T114" s="605"/>
      <c r="U114" s="605"/>
      <c r="V114" s="606"/>
      <c r="W114" s="24"/>
      <c r="X114" s="4"/>
      <c r="Y114" s="5"/>
      <c r="Z114" s="407" t="str">
        <f>IFERROR(VLOOKUP(Y114, 【参考】数式用!$A$2:$B$50, 2, FALSE), "")</f>
        <v/>
      </c>
      <c r="AA114" s="408"/>
    </row>
    <row r="115" spans="1:27" ht="33.9" customHeight="1">
      <c r="A115" s="237"/>
      <c r="B115" s="409">
        <f t="shared" si="1"/>
        <v>77</v>
      </c>
      <c r="C115" s="601"/>
      <c r="D115" s="602"/>
      <c r="E115" s="602"/>
      <c r="F115" s="602"/>
      <c r="G115" s="602"/>
      <c r="H115" s="602"/>
      <c r="I115" s="602"/>
      <c r="J115" s="602"/>
      <c r="K115" s="602"/>
      <c r="L115" s="603"/>
      <c r="M115" s="644"/>
      <c r="N115" s="644"/>
      <c r="O115" s="644"/>
      <c r="P115" s="644"/>
      <c r="Q115" s="644"/>
      <c r="R115" s="604"/>
      <c r="S115" s="605"/>
      <c r="T115" s="605"/>
      <c r="U115" s="605"/>
      <c r="V115" s="606"/>
      <c r="W115" s="24"/>
      <c r="X115" s="4"/>
      <c r="Y115" s="5"/>
      <c r="Z115" s="407" t="str">
        <f>IFERROR(VLOOKUP(Y115, 【参考】数式用!$A$2:$B$50, 2, FALSE), "")</f>
        <v/>
      </c>
      <c r="AA115" s="408"/>
    </row>
    <row r="116" spans="1:27" ht="33.9" customHeight="1">
      <c r="A116" s="237"/>
      <c r="B116" s="409">
        <f t="shared" si="1"/>
        <v>78</v>
      </c>
      <c r="C116" s="601"/>
      <c r="D116" s="602"/>
      <c r="E116" s="602"/>
      <c r="F116" s="602"/>
      <c r="G116" s="602"/>
      <c r="H116" s="602"/>
      <c r="I116" s="602"/>
      <c r="J116" s="602"/>
      <c r="K116" s="602"/>
      <c r="L116" s="603"/>
      <c r="M116" s="644"/>
      <c r="N116" s="644"/>
      <c r="O116" s="644"/>
      <c r="P116" s="644"/>
      <c r="Q116" s="644"/>
      <c r="R116" s="604"/>
      <c r="S116" s="605"/>
      <c r="T116" s="605"/>
      <c r="U116" s="605"/>
      <c r="V116" s="606"/>
      <c r="W116" s="24"/>
      <c r="X116" s="4"/>
      <c r="Y116" s="5"/>
      <c r="Z116" s="407" t="str">
        <f>IFERROR(VLOOKUP(Y116, 【参考】数式用!$A$2:$B$50, 2, FALSE), "")</f>
        <v/>
      </c>
      <c r="AA116" s="408"/>
    </row>
    <row r="117" spans="1:27" ht="33.9" customHeight="1">
      <c r="A117" s="237"/>
      <c r="B117" s="409">
        <f t="shared" si="1"/>
        <v>79</v>
      </c>
      <c r="C117" s="601"/>
      <c r="D117" s="602"/>
      <c r="E117" s="602"/>
      <c r="F117" s="602"/>
      <c r="G117" s="602"/>
      <c r="H117" s="602"/>
      <c r="I117" s="602"/>
      <c r="J117" s="602"/>
      <c r="K117" s="602"/>
      <c r="L117" s="603"/>
      <c r="M117" s="644"/>
      <c r="N117" s="644"/>
      <c r="O117" s="644"/>
      <c r="P117" s="644"/>
      <c r="Q117" s="644"/>
      <c r="R117" s="604"/>
      <c r="S117" s="605"/>
      <c r="T117" s="605"/>
      <c r="U117" s="605"/>
      <c r="V117" s="606"/>
      <c r="W117" s="24"/>
      <c r="X117" s="4"/>
      <c r="Y117" s="5"/>
      <c r="Z117" s="407" t="str">
        <f>IFERROR(VLOOKUP(Y117, 【参考】数式用!$A$2:$B$50, 2, FALSE), "")</f>
        <v/>
      </c>
      <c r="AA117" s="408"/>
    </row>
    <row r="118" spans="1:27" ht="33.9" customHeight="1">
      <c r="A118" s="237"/>
      <c r="B118" s="409">
        <f t="shared" si="1"/>
        <v>80</v>
      </c>
      <c r="C118" s="601"/>
      <c r="D118" s="602"/>
      <c r="E118" s="602"/>
      <c r="F118" s="602"/>
      <c r="G118" s="602"/>
      <c r="H118" s="602"/>
      <c r="I118" s="602"/>
      <c r="J118" s="602"/>
      <c r="K118" s="602"/>
      <c r="L118" s="603"/>
      <c r="M118" s="644"/>
      <c r="N118" s="644"/>
      <c r="O118" s="644"/>
      <c r="P118" s="644"/>
      <c r="Q118" s="644"/>
      <c r="R118" s="604"/>
      <c r="S118" s="605"/>
      <c r="T118" s="605"/>
      <c r="U118" s="605"/>
      <c r="V118" s="606"/>
      <c r="W118" s="24"/>
      <c r="X118" s="4"/>
      <c r="Y118" s="5"/>
      <c r="Z118" s="407" t="str">
        <f>IFERROR(VLOOKUP(Y118, 【参考】数式用!$A$2:$B$50, 2, FALSE), "")</f>
        <v/>
      </c>
      <c r="AA118" s="408"/>
    </row>
    <row r="119" spans="1:27" ht="33.9" customHeight="1">
      <c r="A119" s="237"/>
      <c r="B119" s="409">
        <f t="shared" si="1"/>
        <v>81</v>
      </c>
      <c r="C119" s="601"/>
      <c r="D119" s="602"/>
      <c r="E119" s="602"/>
      <c r="F119" s="602"/>
      <c r="G119" s="602"/>
      <c r="H119" s="602"/>
      <c r="I119" s="602"/>
      <c r="J119" s="602"/>
      <c r="K119" s="602"/>
      <c r="L119" s="603"/>
      <c r="M119" s="644"/>
      <c r="N119" s="644"/>
      <c r="O119" s="644"/>
      <c r="P119" s="644"/>
      <c r="Q119" s="644"/>
      <c r="R119" s="604"/>
      <c r="S119" s="605"/>
      <c r="T119" s="605"/>
      <c r="U119" s="605"/>
      <c r="V119" s="606"/>
      <c r="W119" s="24"/>
      <c r="X119" s="4"/>
      <c r="Y119" s="5"/>
      <c r="Z119" s="407" t="str">
        <f>IFERROR(VLOOKUP(Y119, 【参考】数式用!$A$2:$B$50, 2, FALSE), "")</f>
        <v/>
      </c>
      <c r="AA119" s="408"/>
    </row>
    <row r="120" spans="1:27" ht="33.9" customHeight="1">
      <c r="A120" s="237"/>
      <c r="B120" s="409">
        <f t="shared" si="1"/>
        <v>82</v>
      </c>
      <c r="C120" s="601"/>
      <c r="D120" s="602"/>
      <c r="E120" s="602"/>
      <c r="F120" s="602"/>
      <c r="G120" s="602"/>
      <c r="H120" s="602"/>
      <c r="I120" s="602"/>
      <c r="J120" s="602"/>
      <c r="K120" s="602"/>
      <c r="L120" s="603"/>
      <c r="M120" s="644"/>
      <c r="N120" s="644"/>
      <c r="O120" s="644"/>
      <c r="P120" s="644"/>
      <c r="Q120" s="644"/>
      <c r="R120" s="604"/>
      <c r="S120" s="605"/>
      <c r="T120" s="605"/>
      <c r="U120" s="605"/>
      <c r="V120" s="606"/>
      <c r="W120" s="24"/>
      <c r="X120" s="4"/>
      <c r="Y120" s="5"/>
      <c r="Z120" s="407" t="str">
        <f>IFERROR(VLOOKUP(Y120, 【参考】数式用!$A$2:$B$50, 2, FALSE), "")</f>
        <v/>
      </c>
      <c r="AA120" s="408"/>
    </row>
    <row r="121" spans="1:27" ht="33.9" customHeight="1">
      <c r="A121" s="237"/>
      <c r="B121" s="409">
        <f t="shared" si="1"/>
        <v>83</v>
      </c>
      <c r="C121" s="601"/>
      <c r="D121" s="602"/>
      <c r="E121" s="602"/>
      <c r="F121" s="602"/>
      <c r="G121" s="602"/>
      <c r="H121" s="602"/>
      <c r="I121" s="602"/>
      <c r="J121" s="602"/>
      <c r="K121" s="602"/>
      <c r="L121" s="603"/>
      <c r="M121" s="644"/>
      <c r="N121" s="644"/>
      <c r="O121" s="644"/>
      <c r="P121" s="644"/>
      <c r="Q121" s="644"/>
      <c r="R121" s="604"/>
      <c r="S121" s="605"/>
      <c r="T121" s="605"/>
      <c r="U121" s="605"/>
      <c r="V121" s="606"/>
      <c r="W121" s="24"/>
      <c r="X121" s="4"/>
      <c r="Y121" s="5"/>
      <c r="Z121" s="407" t="str">
        <f>IFERROR(VLOOKUP(Y121, 【参考】数式用!$A$2:$B$50, 2, FALSE), "")</f>
        <v/>
      </c>
      <c r="AA121" s="408"/>
    </row>
    <row r="122" spans="1:27" ht="33.9" customHeight="1">
      <c r="A122" s="237"/>
      <c r="B122" s="409">
        <f t="shared" si="1"/>
        <v>84</v>
      </c>
      <c r="C122" s="601"/>
      <c r="D122" s="602"/>
      <c r="E122" s="602"/>
      <c r="F122" s="602"/>
      <c r="G122" s="602"/>
      <c r="H122" s="602"/>
      <c r="I122" s="602"/>
      <c r="J122" s="602"/>
      <c r="K122" s="602"/>
      <c r="L122" s="603"/>
      <c r="M122" s="644"/>
      <c r="N122" s="644"/>
      <c r="O122" s="644"/>
      <c r="P122" s="644"/>
      <c r="Q122" s="644"/>
      <c r="R122" s="604"/>
      <c r="S122" s="605"/>
      <c r="T122" s="605"/>
      <c r="U122" s="605"/>
      <c r="V122" s="606"/>
      <c r="W122" s="24"/>
      <c r="X122" s="4"/>
      <c r="Y122" s="5"/>
      <c r="Z122" s="407" t="str">
        <f>IFERROR(VLOOKUP(Y122, 【参考】数式用!$A$2:$B$50, 2, FALSE), "")</f>
        <v/>
      </c>
      <c r="AA122" s="408"/>
    </row>
    <row r="123" spans="1:27" ht="33.9" customHeight="1">
      <c r="A123" s="237"/>
      <c r="B123" s="409">
        <f t="shared" si="1"/>
        <v>85</v>
      </c>
      <c r="C123" s="601"/>
      <c r="D123" s="602"/>
      <c r="E123" s="602"/>
      <c r="F123" s="602"/>
      <c r="G123" s="602"/>
      <c r="H123" s="602"/>
      <c r="I123" s="602"/>
      <c r="J123" s="602"/>
      <c r="K123" s="602"/>
      <c r="L123" s="603"/>
      <c r="M123" s="644"/>
      <c r="N123" s="644"/>
      <c r="O123" s="644"/>
      <c r="P123" s="644"/>
      <c r="Q123" s="644"/>
      <c r="R123" s="604"/>
      <c r="S123" s="605"/>
      <c r="T123" s="605"/>
      <c r="U123" s="605"/>
      <c r="V123" s="606"/>
      <c r="W123" s="24"/>
      <c r="X123" s="4"/>
      <c r="Y123" s="5"/>
      <c r="Z123" s="407" t="str">
        <f>IFERROR(VLOOKUP(Y123, 【参考】数式用!$A$2:$B$50, 2, FALSE), "")</f>
        <v/>
      </c>
      <c r="AA123" s="408"/>
    </row>
    <row r="124" spans="1:27" ht="33.9" customHeight="1">
      <c r="A124" s="237"/>
      <c r="B124" s="409">
        <f t="shared" si="1"/>
        <v>86</v>
      </c>
      <c r="C124" s="601"/>
      <c r="D124" s="602"/>
      <c r="E124" s="602"/>
      <c r="F124" s="602"/>
      <c r="G124" s="602"/>
      <c r="H124" s="602"/>
      <c r="I124" s="602"/>
      <c r="J124" s="602"/>
      <c r="K124" s="602"/>
      <c r="L124" s="603"/>
      <c r="M124" s="644"/>
      <c r="N124" s="644"/>
      <c r="O124" s="644"/>
      <c r="P124" s="644"/>
      <c r="Q124" s="644"/>
      <c r="R124" s="604"/>
      <c r="S124" s="605"/>
      <c r="T124" s="605"/>
      <c r="U124" s="605"/>
      <c r="V124" s="606"/>
      <c r="W124" s="24"/>
      <c r="X124" s="4"/>
      <c r="Y124" s="5"/>
      <c r="Z124" s="407" t="str">
        <f>IFERROR(VLOOKUP(Y124, 【参考】数式用!$A$2:$B$50, 2, FALSE), "")</f>
        <v/>
      </c>
      <c r="AA124" s="408"/>
    </row>
    <row r="125" spans="1:27" ht="33.9" customHeight="1">
      <c r="A125" s="237"/>
      <c r="B125" s="409">
        <f t="shared" si="1"/>
        <v>87</v>
      </c>
      <c r="C125" s="601"/>
      <c r="D125" s="602"/>
      <c r="E125" s="602"/>
      <c r="F125" s="602"/>
      <c r="G125" s="602"/>
      <c r="H125" s="602"/>
      <c r="I125" s="602"/>
      <c r="J125" s="602"/>
      <c r="K125" s="602"/>
      <c r="L125" s="603"/>
      <c r="M125" s="644"/>
      <c r="N125" s="644"/>
      <c r="O125" s="644"/>
      <c r="P125" s="644"/>
      <c r="Q125" s="644"/>
      <c r="R125" s="604"/>
      <c r="S125" s="605"/>
      <c r="T125" s="605"/>
      <c r="U125" s="605"/>
      <c r="V125" s="606"/>
      <c r="W125" s="24"/>
      <c r="X125" s="4"/>
      <c r="Y125" s="5"/>
      <c r="Z125" s="407" t="str">
        <f>IFERROR(VLOOKUP(Y125, 【参考】数式用!$A$2:$B$50, 2, FALSE), "")</f>
        <v/>
      </c>
      <c r="AA125" s="408"/>
    </row>
    <row r="126" spans="1:27" ht="33.9" customHeight="1">
      <c r="A126" s="237"/>
      <c r="B126" s="409">
        <f t="shared" si="1"/>
        <v>88</v>
      </c>
      <c r="C126" s="601"/>
      <c r="D126" s="602"/>
      <c r="E126" s="602"/>
      <c r="F126" s="602"/>
      <c r="G126" s="602"/>
      <c r="H126" s="602"/>
      <c r="I126" s="602"/>
      <c r="J126" s="602"/>
      <c r="K126" s="602"/>
      <c r="L126" s="603"/>
      <c r="M126" s="644"/>
      <c r="N126" s="644"/>
      <c r="O126" s="644"/>
      <c r="P126" s="644"/>
      <c r="Q126" s="644"/>
      <c r="R126" s="604"/>
      <c r="S126" s="605"/>
      <c r="T126" s="605"/>
      <c r="U126" s="605"/>
      <c r="V126" s="606"/>
      <c r="W126" s="24"/>
      <c r="X126" s="4"/>
      <c r="Y126" s="5"/>
      <c r="Z126" s="407" t="str">
        <f>IFERROR(VLOOKUP(Y126, 【参考】数式用!$A$2:$B$50, 2, FALSE), "")</f>
        <v/>
      </c>
      <c r="AA126" s="408"/>
    </row>
    <row r="127" spans="1:27" ht="33.9" customHeight="1">
      <c r="A127" s="237"/>
      <c r="B127" s="409">
        <f t="shared" si="1"/>
        <v>89</v>
      </c>
      <c r="C127" s="601"/>
      <c r="D127" s="602"/>
      <c r="E127" s="602"/>
      <c r="F127" s="602"/>
      <c r="G127" s="602"/>
      <c r="H127" s="602"/>
      <c r="I127" s="602"/>
      <c r="J127" s="602"/>
      <c r="K127" s="602"/>
      <c r="L127" s="603"/>
      <c r="M127" s="644"/>
      <c r="N127" s="644"/>
      <c r="O127" s="644"/>
      <c r="P127" s="644"/>
      <c r="Q127" s="644"/>
      <c r="R127" s="604"/>
      <c r="S127" s="605"/>
      <c r="T127" s="605"/>
      <c r="U127" s="605"/>
      <c r="V127" s="606"/>
      <c r="W127" s="24"/>
      <c r="X127" s="4"/>
      <c r="Y127" s="5"/>
      <c r="Z127" s="407" t="str">
        <f>IFERROR(VLOOKUP(Y127, 【参考】数式用!$A$2:$B$50, 2, FALSE), "")</f>
        <v/>
      </c>
      <c r="AA127" s="408"/>
    </row>
    <row r="128" spans="1:27" ht="33.9" customHeight="1">
      <c r="A128" s="237"/>
      <c r="B128" s="409">
        <f t="shared" si="1"/>
        <v>90</v>
      </c>
      <c r="C128" s="601"/>
      <c r="D128" s="602"/>
      <c r="E128" s="602"/>
      <c r="F128" s="602"/>
      <c r="G128" s="602"/>
      <c r="H128" s="602"/>
      <c r="I128" s="602"/>
      <c r="J128" s="602"/>
      <c r="K128" s="602"/>
      <c r="L128" s="603"/>
      <c r="M128" s="644"/>
      <c r="N128" s="644"/>
      <c r="O128" s="644"/>
      <c r="P128" s="644"/>
      <c r="Q128" s="644"/>
      <c r="R128" s="604"/>
      <c r="S128" s="605"/>
      <c r="T128" s="605"/>
      <c r="U128" s="605"/>
      <c r="V128" s="606"/>
      <c r="W128" s="24"/>
      <c r="X128" s="4"/>
      <c r="Y128" s="5"/>
      <c r="Z128" s="407" t="str">
        <f>IFERROR(VLOOKUP(Y128, 【参考】数式用!$A$2:$B$50, 2, FALSE), "")</f>
        <v/>
      </c>
      <c r="AA128" s="408"/>
    </row>
    <row r="129" spans="1:27" ht="33.9" customHeight="1">
      <c r="A129" s="237"/>
      <c r="B129" s="409">
        <f t="shared" si="1"/>
        <v>91</v>
      </c>
      <c r="C129" s="601"/>
      <c r="D129" s="602"/>
      <c r="E129" s="602"/>
      <c r="F129" s="602"/>
      <c r="G129" s="602"/>
      <c r="H129" s="602"/>
      <c r="I129" s="602"/>
      <c r="J129" s="602"/>
      <c r="K129" s="602"/>
      <c r="L129" s="603"/>
      <c r="M129" s="644"/>
      <c r="N129" s="644"/>
      <c r="O129" s="644"/>
      <c r="P129" s="644"/>
      <c r="Q129" s="644"/>
      <c r="R129" s="604"/>
      <c r="S129" s="605"/>
      <c r="T129" s="605"/>
      <c r="U129" s="605"/>
      <c r="V129" s="606"/>
      <c r="W129" s="24"/>
      <c r="X129" s="4"/>
      <c r="Y129" s="5"/>
      <c r="Z129" s="407" t="str">
        <f>IFERROR(VLOOKUP(Y129, 【参考】数式用!$A$2:$B$50, 2, FALSE), "")</f>
        <v/>
      </c>
      <c r="AA129" s="408"/>
    </row>
    <row r="130" spans="1:27" ht="33.9" customHeight="1">
      <c r="A130" s="237"/>
      <c r="B130" s="409">
        <f t="shared" si="1"/>
        <v>92</v>
      </c>
      <c r="C130" s="601"/>
      <c r="D130" s="602"/>
      <c r="E130" s="602"/>
      <c r="F130" s="602"/>
      <c r="G130" s="602"/>
      <c r="H130" s="602"/>
      <c r="I130" s="602"/>
      <c r="J130" s="602"/>
      <c r="K130" s="602"/>
      <c r="L130" s="603"/>
      <c r="M130" s="644"/>
      <c r="N130" s="644"/>
      <c r="O130" s="644"/>
      <c r="P130" s="644"/>
      <c r="Q130" s="644"/>
      <c r="R130" s="604"/>
      <c r="S130" s="605"/>
      <c r="T130" s="605"/>
      <c r="U130" s="605"/>
      <c r="V130" s="606"/>
      <c r="W130" s="24"/>
      <c r="X130" s="4"/>
      <c r="Y130" s="5"/>
      <c r="Z130" s="407" t="str">
        <f>IFERROR(VLOOKUP(Y130, 【参考】数式用!$A$2:$B$50, 2, FALSE), "")</f>
        <v/>
      </c>
      <c r="AA130" s="408"/>
    </row>
    <row r="131" spans="1:27" ht="33.9" customHeight="1">
      <c r="A131" s="237"/>
      <c r="B131" s="409">
        <f t="shared" si="1"/>
        <v>93</v>
      </c>
      <c r="C131" s="601"/>
      <c r="D131" s="602"/>
      <c r="E131" s="602"/>
      <c r="F131" s="602"/>
      <c r="G131" s="602"/>
      <c r="H131" s="602"/>
      <c r="I131" s="602"/>
      <c r="J131" s="602"/>
      <c r="K131" s="602"/>
      <c r="L131" s="603"/>
      <c r="M131" s="644"/>
      <c r="N131" s="644"/>
      <c r="O131" s="644"/>
      <c r="P131" s="644"/>
      <c r="Q131" s="644"/>
      <c r="R131" s="604"/>
      <c r="S131" s="605"/>
      <c r="T131" s="605"/>
      <c r="U131" s="605"/>
      <c r="V131" s="606"/>
      <c r="W131" s="24"/>
      <c r="X131" s="4"/>
      <c r="Y131" s="5"/>
      <c r="Z131" s="407" t="str">
        <f>IFERROR(VLOOKUP(Y131, 【参考】数式用!$A$2:$B$50, 2, FALSE), "")</f>
        <v/>
      </c>
      <c r="AA131" s="408"/>
    </row>
    <row r="132" spans="1:27" ht="33.9" customHeight="1">
      <c r="A132" s="237"/>
      <c r="B132" s="409">
        <f t="shared" si="1"/>
        <v>94</v>
      </c>
      <c r="C132" s="601"/>
      <c r="D132" s="602"/>
      <c r="E132" s="602"/>
      <c r="F132" s="602"/>
      <c r="G132" s="602"/>
      <c r="H132" s="602"/>
      <c r="I132" s="602"/>
      <c r="J132" s="602"/>
      <c r="K132" s="602"/>
      <c r="L132" s="603"/>
      <c r="M132" s="644"/>
      <c r="N132" s="644"/>
      <c r="O132" s="644"/>
      <c r="P132" s="644"/>
      <c r="Q132" s="644"/>
      <c r="R132" s="604"/>
      <c r="S132" s="605"/>
      <c r="T132" s="605"/>
      <c r="U132" s="605"/>
      <c r="V132" s="606"/>
      <c r="W132" s="24"/>
      <c r="X132" s="4"/>
      <c r="Y132" s="5"/>
      <c r="Z132" s="407" t="str">
        <f>IFERROR(VLOOKUP(Y132, 【参考】数式用!$A$2:$B$50, 2, FALSE), "")</f>
        <v/>
      </c>
      <c r="AA132" s="408"/>
    </row>
    <row r="133" spans="1:27" ht="33.9" customHeight="1">
      <c r="A133" s="237"/>
      <c r="B133" s="409">
        <f t="shared" si="1"/>
        <v>95</v>
      </c>
      <c r="C133" s="601"/>
      <c r="D133" s="602"/>
      <c r="E133" s="602"/>
      <c r="F133" s="602"/>
      <c r="G133" s="602"/>
      <c r="H133" s="602"/>
      <c r="I133" s="602"/>
      <c r="J133" s="602"/>
      <c r="K133" s="602"/>
      <c r="L133" s="603"/>
      <c r="M133" s="644"/>
      <c r="N133" s="644"/>
      <c r="O133" s="644"/>
      <c r="P133" s="644"/>
      <c r="Q133" s="644"/>
      <c r="R133" s="604"/>
      <c r="S133" s="605"/>
      <c r="T133" s="605"/>
      <c r="U133" s="605"/>
      <c r="V133" s="606"/>
      <c r="W133" s="24"/>
      <c r="X133" s="4"/>
      <c r="Y133" s="5"/>
      <c r="Z133" s="407" t="str">
        <f>IFERROR(VLOOKUP(Y133, 【参考】数式用!$A$2:$B$50, 2, FALSE), "")</f>
        <v/>
      </c>
      <c r="AA133" s="408"/>
    </row>
    <row r="134" spans="1:27" ht="33.9" customHeight="1">
      <c r="A134" s="237"/>
      <c r="B134" s="409">
        <f t="shared" si="1"/>
        <v>96</v>
      </c>
      <c r="C134" s="601"/>
      <c r="D134" s="602"/>
      <c r="E134" s="602"/>
      <c r="F134" s="602"/>
      <c r="G134" s="602"/>
      <c r="H134" s="602"/>
      <c r="I134" s="602"/>
      <c r="J134" s="602"/>
      <c r="K134" s="602"/>
      <c r="L134" s="603"/>
      <c r="M134" s="644"/>
      <c r="N134" s="644"/>
      <c r="O134" s="644"/>
      <c r="P134" s="644"/>
      <c r="Q134" s="644"/>
      <c r="R134" s="604"/>
      <c r="S134" s="605"/>
      <c r="T134" s="605"/>
      <c r="U134" s="605"/>
      <c r="V134" s="606"/>
      <c r="W134" s="24"/>
      <c r="X134" s="4"/>
      <c r="Y134" s="5"/>
      <c r="Z134" s="407" t="str">
        <f>IFERROR(VLOOKUP(Y134, 【参考】数式用!$A$2:$B$50, 2, FALSE), "")</f>
        <v/>
      </c>
      <c r="AA134" s="408"/>
    </row>
    <row r="135" spans="1:27" ht="33.9" customHeight="1">
      <c r="A135" s="237"/>
      <c r="B135" s="409">
        <f t="shared" si="1"/>
        <v>97</v>
      </c>
      <c r="C135" s="601"/>
      <c r="D135" s="602"/>
      <c r="E135" s="602"/>
      <c r="F135" s="602"/>
      <c r="G135" s="602"/>
      <c r="H135" s="602"/>
      <c r="I135" s="602"/>
      <c r="J135" s="602"/>
      <c r="K135" s="602"/>
      <c r="L135" s="603"/>
      <c r="M135" s="644"/>
      <c r="N135" s="644"/>
      <c r="O135" s="644"/>
      <c r="P135" s="644"/>
      <c r="Q135" s="644"/>
      <c r="R135" s="604"/>
      <c r="S135" s="605"/>
      <c r="T135" s="605"/>
      <c r="U135" s="605"/>
      <c r="V135" s="606"/>
      <c r="W135" s="24"/>
      <c r="X135" s="4"/>
      <c r="Y135" s="5"/>
      <c r="Z135" s="407" t="str">
        <f>IFERROR(VLOOKUP(Y135, 【参考】数式用!$A$2:$B$50, 2, FALSE), "")</f>
        <v/>
      </c>
      <c r="AA135" s="408"/>
    </row>
    <row r="136" spans="1:27" ht="33.9" customHeight="1">
      <c r="A136" s="237"/>
      <c r="B136" s="409">
        <f t="shared" si="1"/>
        <v>98</v>
      </c>
      <c r="C136" s="601"/>
      <c r="D136" s="602"/>
      <c r="E136" s="602"/>
      <c r="F136" s="602"/>
      <c r="G136" s="602"/>
      <c r="H136" s="602"/>
      <c r="I136" s="602"/>
      <c r="J136" s="602"/>
      <c r="K136" s="602"/>
      <c r="L136" s="603"/>
      <c r="M136" s="644"/>
      <c r="N136" s="644"/>
      <c r="O136" s="644"/>
      <c r="P136" s="644"/>
      <c r="Q136" s="644"/>
      <c r="R136" s="604"/>
      <c r="S136" s="605"/>
      <c r="T136" s="605"/>
      <c r="U136" s="605"/>
      <c r="V136" s="606"/>
      <c r="W136" s="24"/>
      <c r="X136" s="4"/>
      <c r="Y136" s="5"/>
      <c r="Z136" s="407" t="str">
        <f>IFERROR(VLOOKUP(Y136, 【参考】数式用!$A$2:$B$50, 2, FALSE), "")</f>
        <v/>
      </c>
      <c r="AA136" s="408"/>
    </row>
    <row r="137" spans="1:27" ht="33.9" customHeight="1">
      <c r="A137" s="237"/>
      <c r="B137" s="409">
        <f t="shared" si="1"/>
        <v>99</v>
      </c>
      <c r="C137" s="601"/>
      <c r="D137" s="602"/>
      <c r="E137" s="602"/>
      <c r="F137" s="602"/>
      <c r="G137" s="602"/>
      <c r="H137" s="602"/>
      <c r="I137" s="602"/>
      <c r="J137" s="602"/>
      <c r="K137" s="602"/>
      <c r="L137" s="603"/>
      <c r="M137" s="644"/>
      <c r="N137" s="644"/>
      <c r="O137" s="644"/>
      <c r="P137" s="644"/>
      <c r="Q137" s="644"/>
      <c r="R137" s="604"/>
      <c r="S137" s="605"/>
      <c r="T137" s="605"/>
      <c r="U137" s="605"/>
      <c r="V137" s="606"/>
      <c r="W137" s="24"/>
      <c r="X137" s="4"/>
      <c r="Y137" s="5"/>
      <c r="Z137" s="407" t="str">
        <f>IFERROR(VLOOKUP(Y137, 【参考】数式用!$A$2:$B$50, 2, FALSE), "")</f>
        <v/>
      </c>
      <c r="AA137" s="408"/>
    </row>
    <row r="138" spans="1:27" ht="33.9" customHeight="1" thickBot="1">
      <c r="A138" s="237"/>
      <c r="B138" s="409">
        <f t="shared" si="1"/>
        <v>100</v>
      </c>
      <c r="C138" s="567"/>
      <c r="D138" s="568"/>
      <c r="E138" s="568"/>
      <c r="F138" s="568"/>
      <c r="G138" s="568"/>
      <c r="H138" s="568"/>
      <c r="I138" s="568"/>
      <c r="J138" s="568"/>
      <c r="K138" s="568"/>
      <c r="L138" s="569"/>
      <c r="M138" s="570"/>
      <c r="N138" s="570"/>
      <c r="O138" s="570"/>
      <c r="P138" s="570"/>
      <c r="Q138" s="570"/>
      <c r="R138" s="571"/>
      <c r="S138" s="572"/>
      <c r="T138" s="572"/>
      <c r="U138" s="572"/>
      <c r="V138" s="573"/>
      <c r="W138" s="36"/>
      <c r="X138" s="37"/>
      <c r="Y138" s="38"/>
      <c r="Z138" s="407" t="str">
        <f>IFERROR(VLOOKUP(Y138, 【参考】数式用!$A$2:$B$50, 2, FALSE), "")</f>
        <v/>
      </c>
      <c r="AA138" s="408"/>
    </row>
    <row r="139" spans="1:27" ht="33.9" customHeight="1" thickBot="1">
      <c r="B139" s="551">
        <f t="shared" si="1"/>
        <v>101</v>
      </c>
      <c r="C139" s="567"/>
      <c r="D139" s="568"/>
      <c r="E139" s="568"/>
      <c r="F139" s="568"/>
      <c r="G139" s="568"/>
      <c r="H139" s="568"/>
      <c r="I139" s="568"/>
      <c r="J139" s="568"/>
      <c r="K139" s="568"/>
      <c r="L139" s="569"/>
      <c r="M139" s="570"/>
      <c r="N139" s="570"/>
      <c r="O139" s="570"/>
      <c r="P139" s="570"/>
      <c r="Q139" s="570"/>
      <c r="R139" s="571"/>
      <c r="S139" s="572"/>
      <c r="T139" s="572"/>
      <c r="U139" s="572"/>
      <c r="V139" s="573"/>
      <c r="W139" s="36"/>
      <c r="X139" s="37"/>
      <c r="Y139" s="38"/>
      <c r="Z139" s="407" t="str">
        <f>IFERROR(VLOOKUP(Y139, 【参考】数式用!$A$2:$B$50, 2, FALSE), "")</f>
        <v/>
      </c>
    </row>
    <row r="140" spans="1:27" ht="33.9" customHeight="1" thickBot="1">
      <c r="B140" s="551">
        <f t="shared" si="1"/>
        <v>102</v>
      </c>
      <c r="C140" s="567"/>
      <c r="D140" s="568"/>
      <c r="E140" s="568"/>
      <c r="F140" s="568"/>
      <c r="G140" s="568"/>
      <c r="H140" s="568"/>
      <c r="I140" s="568"/>
      <c r="J140" s="568"/>
      <c r="K140" s="568"/>
      <c r="L140" s="569"/>
      <c r="M140" s="570"/>
      <c r="N140" s="570"/>
      <c r="O140" s="570"/>
      <c r="P140" s="570"/>
      <c r="Q140" s="570"/>
      <c r="R140" s="571"/>
      <c r="S140" s="572"/>
      <c r="T140" s="572"/>
      <c r="U140" s="572"/>
      <c r="V140" s="573"/>
      <c r="W140" s="36"/>
      <c r="X140" s="37"/>
      <c r="Y140" s="38"/>
      <c r="Z140" s="407" t="str">
        <f>IFERROR(VLOOKUP(Y140, 【参考】数式用!$A$2:$B$50, 2, FALSE), "")</f>
        <v/>
      </c>
    </row>
    <row r="141" spans="1:27" ht="33.9" customHeight="1" thickBot="1">
      <c r="B141" s="551">
        <f t="shared" si="1"/>
        <v>103</v>
      </c>
      <c r="C141" s="567"/>
      <c r="D141" s="568"/>
      <c r="E141" s="568"/>
      <c r="F141" s="568"/>
      <c r="G141" s="568"/>
      <c r="H141" s="568"/>
      <c r="I141" s="568"/>
      <c r="J141" s="568"/>
      <c r="K141" s="568"/>
      <c r="L141" s="569"/>
      <c r="M141" s="570"/>
      <c r="N141" s="570"/>
      <c r="O141" s="570"/>
      <c r="P141" s="570"/>
      <c r="Q141" s="570"/>
      <c r="R141" s="571"/>
      <c r="S141" s="572"/>
      <c r="T141" s="572"/>
      <c r="U141" s="572"/>
      <c r="V141" s="573"/>
      <c r="W141" s="36"/>
      <c r="X141" s="37"/>
      <c r="Y141" s="38"/>
      <c r="Z141" s="407" t="str">
        <f>IFERROR(VLOOKUP(Y141, 【参考】数式用!$A$2:$B$50, 2, FALSE), "")</f>
        <v/>
      </c>
    </row>
    <row r="142" spans="1:27" ht="33.9" customHeight="1" thickBot="1">
      <c r="B142" s="551">
        <f t="shared" si="1"/>
        <v>104</v>
      </c>
      <c r="C142" s="567"/>
      <c r="D142" s="568"/>
      <c r="E142" s="568"/>
      <c r="F142" s="568"/>
      <c r="G142" s="568"/>
      <c r="H142" s="568"/>
      <c r="I142" s="568"/>
      <c r="J142" s="568"/>
      <c r="K142" s="568"/>
      <c r="L142" s="569"/>
      <c r="M142" s="570"/>
      <c r="N142" s="570"/>
      <c r="O142" s="570"/>
      <c r="P142" s="570"/>
      <c r="Q142" s="570"/>
      <c r="R142" s="571"/>
      <c r="S142" s="572"/>
      <c r="T142" s="572"/>
      <c r="U142" s="572"/>
      <c r="V142" s="573"/>
      <c r="W142" s="36"/>
      <c r="X142" s="37"/>
      <c r="Y142" s="38"/>
      <c r="Z142" s="407" t="str">
        <f>IFERROR(VLOOKUP(Y142, 【参考】数式用!$A$2:$B$50, 2, FALSE), "")</f>
        <v/>
      </c>
    </row>
    <row r="143" spans="1:27" ht="33.9" customHeight="1" thickBot="1">
      <c r="B143" s="551">
        <f t="shared" si="1"/>
        <v>105</v>
      </c>
      <c r="C143" s="567"/>
      <c r="D143" s="568"/>
      <c r="E143" s="568"/>
      <c r="F143" s="568"/>
      <c r="G143" s="568"/>
      <c r="H143" s="568"/>
      <c r="I143" s="568"/>
      <c r="J143" s="568"/>
      <c r="K143" s="568"/>
      <c r="L143" s="569"/>
      <c r="M143" s="570"/>
      <c r="N143" s="570"/>
      <c r="O143" s="570"/>
      <c r="P143" s="570"/>
      <c r="Q143" s="570"/>
      <c r="R143" s="571"/>
      <c r="S143" s="572"/>
      <c r="T143" s="572"/>
      <c r="U143" s="572"/>
      <c r="V143" s="573"/>
      <c r="W143" s="36"/>
      <c r="X143" s="37"/>
      <c r="Y143" s="38"/>
      <c r="Z143" s="407" t="str">
        <f>IFERROR(VLOOKUP(Y143, 【参考】数式用!$A$2:$B$50, 2, FALSE), "")</f>
        <v/>
      </c>
    </row>
    <row r="144" spans="1:27" ht="33.9" customHeight="1" thickBot="1">
      <c r="B144" s="551">
        <f t="shared" si="1"/>
        <v>106</v>
      </c>
      <c r="C144" s="567"/>
      <c r="D144" s="568"/>
      <c r="E144" s="568"/>
      <c r="F144" s="568"/>
      <c r="G144" s="568"/>
      <c r="H144" s="568"/>
      <c r="I144" s="568"/>
      <c r="J144" s="568"/>
      <c r="K144" s="568"/>
      <c r="L144" s="569"/>
      <c r="M144" s="570"/>
      <c r="N144" s="570"/>
      <c r="O144" s="570"/>
      <c r="P144" s="570"/>
      <c r="Q144" s="570"/>
      <c r="R144" s="571"/>
      <c r="S144" s="572"/>
      <c r="T144" s="572"/>
      <c r="U144" s="572"/>
      <c r="V144" s="573"/>
      <c r="W144" s="36"/>
      <c r="X144" s="37"/>
      <c r="Y144" s="38"/>
      <c r="Z144" s="407" t="str">
        <f>IFERROR(VLOOKUP(Y144, 【参考】数式用!$A$2:$B$50, 2, FALSE), "")</f>
        <v/>
      </c>
    </row>
    <row r="145" spans="2:26" ht="33.9" customHeight="1" thickBot="1">
      <c r="B145" s="551">
        <f t="shared" si="1"/>
        <v>107</v>
      </c>
      <c r="C145" s="567"/>
      <c r="D145" s="568"/>
      <c r="E145" s="568"/>
      <c r="F145" s="568"/>
      <c r="G145" s="568"/>
      <c r="H145" s="568"/>
      <c r="I145" s="568"/>
      <c r="J145" s="568"/>
      <c r="K145" s="568"/>
      <c r="L145" s="569"/>
      <c r="M145" s="570"/>
      <c r="N145" s="570"/>
      <c r="O145" s="570"/>
      <c r="P145" s="570"/>
      <c r="Q145" s="570"/>
      <c r="R145" s="571"/>
      <c r="S145" s="572"/>
      <c r="T145" s="572"/>
      <c r="U145" s="572"/>
      <c r="V145" s="573"/>
      <c r="W145" s="36"/>
      <c r="X145" s="37"/>
      <c r="Y145" s="38"/>
      <c r="Z145" s="407" t="str">
        <f>IFERROR(VLOOKUP(Y145, 【参考】数式用!$A$2:$B$50, 2, FALSE), "")</f>
        <v/>
      </c>
    </row>
    <row r="146" spans="2:26" ht="33.9" customHeight="1" thickBot="1">
      <c r="B146" s="551">
        <f t="shared" si="1"/>
        <v>108</v>
      </c>
      <c r="C146" s="567"/>
      <c r="D146" s="568"/>
      <c r="E146" s="568"/>
      <c r="F146" s="568"/>
      <c r="G146" s="568"/>
      <c r="H146" s="568"/>
      <c r="I146" s="568"/>
      <c r="J146" s="568"/>
      <c r="K146" s="568"/>
      <c r="L146" s="569"/>
      <c r="M146" s="570"/>
      <c r="N146" s="570"/>
      <c r="O146" s="570"/>
      <c r="P146" s="570"/>
      <c r="Q146" s="570"/>
      <c r="R146" s="571"/>
      <c r="S146" s="572"/>
      <c r="T146" s="572"/>
      <c r="U146" s="572"/>
      <c r="V146" s="573"/>
      <c r="W146" s="36"/>
      <c r="X146" s="37"/>
      <c r="Y146" s="38"/>
      <c r="Z146" s="407" t="str">
        <f>IFERROR(VLOOKUP(Y146, 【参考】数式用!$A$2:$B$50, 2, FALSE), "")</f>
        <v/>
      </c>
    </row>
    <row r="147" spans="2:26" ht="33.9" customHeight="1" thickBot="1">
      <c r="B147" s="551">
        <f t="shared" si="1"/>
        <v>109</v>
      </c>
      <c r="C147" s="567"/>
      <c r="D147" s="568"/>
      <c r="E147" s="568"/>
      <c r="F147" s="568"/>
      <c r="G147" s="568"/>
      <c r="H147" s="568"/>
      <c r="I147" s="568"/>
      <c r="J147" s="568"/>
      <c r="K147" s="568"/>
      <c r="L147" s="569"/>
      <c r="M147" s="570"/>
      <c r="N147" s="570"/>
      <c r="O147" s="570"/>
      <c r="P147" s="570"/>
      <c r="Q147" s="570"/>
      <c r="R147" s="571"/>
      <c r="S147" s="572"/>
      <c r="T147" s="572"/>
      <c r="U147" s="572"/>
      <c r="V147" s="573"/>
      <c r="W147" s="36"/>
      <c r="X147" s="37"/>
      <c r="Y147" s="38"/>
      <c r="Z147" s="407" t="str">
        <f>IFERROR(VLOOKUP(Y147, 【参考】数式用!$A$2:$B$50, 2, FALSE), "")</f>
        <v/>
      </c>
    </row>
    <row r="148" spans="2:26" ht="33.9" customHeight="1" thickBot="1">
      <c r="B148" s="551">
        <f t="shared" si="1"/>
        <v>110</v>
      </c>
      <c r="C148" s="567"/>
      <c r="D148" s="568"/>
      <c r="E148" s="568"/>
      <c r="F148" s="568"/>
      <c r="G148" s="568"/>
      <c r="H148" s="568"/>
      <c r="I148" s="568"/>
      <c r="J148" s="568"/>
      <c r="K148" s="568"/>
      <c r="L148" s="569"/>
      <c r="M148" s="570"/>
      <c r="N148" s="570"/>
      <c r="O148" s="570"/>
      <c r="P148" s="570"/>
      <c r="Q148" s="570"/>
      <c r="R148" s="571"/>
      <c r="S148" s="572"/>
      <c r="T148" s="572"/>
      <c r="U148" s="572"/>
      <c r="V148" s="573"/>
      <c r="W148" s="36"/>
      <c r="X148" s="37"/>
      <c r="Y148" s="38"/>
      <c r="Z148" s="407" t="str">
        <f>IFERROR(VLOOKUP(Y148, 【参考】数式用!$A$2:$B$50, 2, FALSE), "")</f>
        <v/>
      </c>
    </row>
    <row r="149" spans="2:26" ht="33.9" customHeight="1" thickBot="1">
      <c r="B149" s="551">
        <f t="shared" si="1"/>
        <v>111</v>
      </c>
      <c r="C149" s="567"/>
      <c r="D149" s="568"/>
      <c r="E149" s="568"/>
      <c r="F149" s="568"/>
      <c r="G149" s="568"/>
      <c r="H149" s="568"/>
      <c r="I149" s="568"/>
      <c r="J149" s="568"/>
      <c r="K149" s="568"/>
      <c r="L149" s="569"/>
      <c r="M149" s="570"/>
      <c r="N149" s="570"/>
      <c r="O149" s="570"/>
      <c r="P149" s="570"/>
      <c r="Q149" s="570"/>
      <c r="R149" s="571"/>
      <c r="S149" s="572"/>
      <c r="T149" s="572"/>
      <c r="U149" s="572"/>
      <c r="V149" s="573"/>
      <c r="W149" s="36"/>
      <c r="X149" s="37"/>
      <c r="Y149" s="38"/>
      <c r="Z149" s="407" t="str">
        <f>IFERROR(VLOOKUP(Y149, 【参考】数式用!$A$2:$B$50, 2, FALSE), "")</f>
        <v/>
      </c>
    </row>
    <row r="150" spans="2:26" ht="33.9" customHeight="1" thickBot="1">
      <c r="B150" s="551">
        <f t="shared" si="1"/>
        <v>112</v>
      </c>
      <c r="C150" s="567"/>
      <c r="D150" s="568"/>
      <c r="E150" s="568"/>
      <c r="F150" s="568"/>
      <c r="G150" s="568"/>
      <c r="H150" s="568"/>
      <c r="I150" s="568"/>
      <c r="J150" s="568"/>
      <c r="K150" s="568"/>
      <c r="L150" s="569"/>
      <c r="M150" s="570"/>
      <c r="N150" s="570"/>
      <c r="O150" s="570"/>
      <c r="P150" s="570"/>
      <c r="Q150" s="570"/>
      <c r="R150" s="571"/>
      <c r="S150" s="572"/>
      <c r="T150" s="572"/>
      <c r="U150" s="572"/>
      <c r="V150" s="573"/>
      <c r="W150" s="36"/>
      <c r="X150" s="37"/>
      <c r="Y150" s="38"/>
      <c r="Z150" s="407" t="str">
        <f>IFERROR(VLOOKUP(Y150, 【参考】数式用!$A$2:$B$50, 2, FALSE), "")</f>
        <v/>
      </c>
    </row>
    <row r="151" spans="2:26" ht="33.9" customHeight="1" thickBot="1">
      <c r="B151" s="551">
        <f t="shared" si="1"/>
        <v>113</v>
      </c>
      <c r="C151" s="567"/>
      <c r="D151" s="568"/>
      <c r="E151" s="568"/>
      <c r="F151" s="568"/>
      <c r="G151" s="568"/>
      <c r="H151" s="568"/>
      <c r="I151" s="568"/>
      <c r="J151" s="568"/>
      <c r="K151" s="568"/>
      <c r="L151" s="569"/>
      <c r="M151" s="570"/>
      <c r="N151" s="570"/>
      <c r="O151" s="570"/>
      <c r="P151" s="570"/>
      <c r="Q151" s="570"/>
      <c r="R151" s="571"/>
      <c r="S151" s="572"/>
      <c r="T151" s="572"/>
      <c r="U151" s="572"/>
      <c r="V151" s="573"/>
      <c r="W151" s="36"/>
      <c r="X151" s="37"/>
      <c r="Y151" s="38"/>
      <c r="Z151" s="407" t="str">
        <f>IFERROR(VLOOKUP(Y151, 【参考】数式用!$A$2:$B$50, 2, FALSE), "")</f>
        <v/>
      </c>
    </row>
    <row r="152" spans="2:26" ht="33.9" customHeight="1" thickBot="1">
      <c r="B152" s="551">
        <f t="shared" si="1"/>
        <v>114</v>
      </c>
      <c r="C152" s="567"/>
      <c r="D152" s="568"/>
      <c r="E152" s="568"/>
      <c r="F152" s="568"/>
      <c r="G152" s="568"/>
      <c r="H152" s="568"/>
      <c r="I152" s="568"/>
      <c r="J152" s="568"/>
      <c r="K152" s="568"/>
      <c r="L152" s="569"/>
      <c r="M152" s="570"/>
      <c r="N152" s="570"/>
      <c r="O152" s="570"/>
      <c r="P152" s="570"/>
      <c r="Q152" s="570"/>
      <c r="R152" s="571"/>
      <c r="S152" s="572"/>
      <c r="T152" s="572"/>
      <c r="U152" s="572"/>
      <c r="V152" s="573"/>
      <c r="W152" s="36"/>
      <c r="X152" s="37"/>
      <c r="Y152" s="38"/>
      <c r="Z152" s="407" t="str">
        <f>IFERROR(VLOOKUP(Y152, 【参考】数式用!$A$2:$B$50, 2, FALSE), "")</f>
        <v/>
      </c>
    </row>
    <row r="153" spans="2:26" ht="33.9" customHeight="1" thickBot="1">
      <c r="B153" s="551">
        <f t="shared" si="1"/>
        <v>115</v>
      </c>
      <c r="C153" s="567"/>
      <c r="D153" s="568"/>
      <c r="E153" s="568"/>
      <c r="F153" s="568"/>
      <c r="G153" s="568"/>
      <c r="H153" s="568"/>
      <c r="I153" s="568"/>
      <c r="J153" s="568"/>
      <c r="K153" s="568"/>
      <c r="L153" s="569"/>
      <c r="M153" s="570"/>
      <c r="N153" s="570"/>
      <c r="O153" s="570"/>
      <c r="P153" s="570"/>
      <c r="Q153" s="570"/>
      <c r="R153" s="571"/>
      <c r="S153" s="572"/>
      <c r="T153" s="572"/>
      <c r="U153" s="572"/>
      <c r="V153" s="573"/>
      <c r="W153" s="36"/>
      <c r="X153" s="37"/>
      <c r="Y153" s="38"/>
      <c r="Z153" s="407" t="str">
        <f>IFERROR(VLOOKUP(Y153, 【参考】数式用!$A$2:$B$50, 2, FALSE), "")</f>
        <v/>
      </c>
    </row>
    <row r="154" spans="2:26" ht="33.9" customHeight="1" thickBot="1">
      <c r="B154" s="551">
        <f t="shared" si="1"/>
        <v>116</v>
      </c>
      <c r="C154" s="567"/>
      <c r="D154" s="568"/>
      <c r="E154" s="568"/>
      <c r="F154" s="568"/>
      <c r="G154" s="568"/>
      <c r="H154" s="568"/>
      <c r="I154" s="568"/>
      <c r="J154" s="568"/>
      <c r="K154" s="568"/>
      <c r="L154" s="569"/>
      <c r="M154" s="570"/>
      <c r="N154" s="570"/>
      <c r="O154" s="570"/>
      <c r="P154" s="570"/>
      <c r="Q154" s="570"/>
      <c r="R154" s="571"/>
      <c r="S154" s="572"/>
      <c r="T154" s="572"/>
      <c r="U154" s="572"/>
      <c r="V154" s="573"/>
      <c r="W154" s="36"/>
      <c r="X154" s="37"/>
      <c r="Y154" s="38"/>
      <c r="Z154" s="407" t="str">
        <f>IFERROR(VLOOKUP(Y154, 【参考】数式用!$A$2:$B$50, 2, FALSE), "")</f>
        <v/>
      </c>
    </row>
    <row r="155" spans="2:26" ht="33.9" customHeight="1" thickBot="1">
      <c r="B155" s="551">
        <f t="shared" si="1"/>
        <v>117</v>
      </c>
      <c r="C155" s="567"/>
      <c r="D155" s="568"/>
      <c r="E155" s="568"/>
      <c r="F155" s="568"/>
      <c r="G155" s="568"/>
      <c r="H155" s="568"/>
      <c r="I155" s="568"/>
      <c r="J155" s="568"/>
      <c r="K155" s="568"/>
      <c r="L155" s="569"/>
      <c r="M155" s="570"/>
      <c r="N155" s="570"/>
      <c r="O155" s="570"/>
      <c r="P155" s="570"/>
      <c r="Q155" s="570"/>
      <c r="R155" s="571"/>
      <c r="S155" s="572"/>
      <c r="T155" s="572"/>
      <c r="U155" s="572"/>
      <c r="V155" s="573"/>
      <c r="W155" s="36"/>
      <c r="X155" s="37"/>
      <c r="Y155" s="38"/>
      <c r="Z155" s="407" t="str">
        <f>IFERROR(VLOOKUP(Y155, 【参考】数式用!$A$2:$B$50, 2, FALSE), "")</f>
        <v/>
      </c>
    </row>
    <row r="156" spans="2:26" ht="33.9" customHeight="1" thickBot="1">
      <c r="B156" s="551">
        <f t="shared" si="1"/>
        <v>118</v>
      </c>
      <c r="C156" s="567"/>
      <c r="D156" s="568"/>
      <c r="E156" s="568"/>
      <c r="F156" s="568"/>
      <c r="G156" s="568"/>
      <c r="H156" s="568"/>
      <c r="I156" s="568"/>
      <c r="J156" s="568"/>
      <c r="K156" s="568"/>
      <c r="L156" s="569"/>
      <c r="M156" s="570"/>
      <c r="N156" s="570"/>
      <c r="O156" s="570"/>
      <c r="P156" s="570"/>
      <c r="Q156" s="570"/>
      <c r="R156" s="571"/>
      <c r="S156" s="572"/>
      <c r="T156" s="572"/>
      <c r="U156" s="572"/>
      <c r="V156" s="573"/>
      <c r="W156" s="36"/>
      <c r="X156" s="37"/>
      <c r="Y156" s="38"/>
      <c r="Z156" s="407" t="str">
        <f>IFERROR(VLOOKUP(Y156, 【参考】数式用!$A$2:$B$50, 2, FALSE), "")</f>
        <v/>
      </c>
    </row>
    <row r="157" spans="2:26" ht="33.9" customHeight="1" thickBot="1">
      <c r="B157" s="551">
        <f t="shared" si="1"/>
        <v>119</v>
      </c>
      <c r="C157" s="567"/>
      <c r="D157" s="568"/>
      <c r="E157" s="568"/>
      <c r="F157" s="568"/>
      <c r="G157" s="568"/>
      <c r="H157" s="568"/>
      <c r="I157" s="568"/>
      <c r="J157" s="568"/>
      <c r="K157" s="568"/>
      <c r="L157" s="569"/>
      <c r="M157" s="570"/>
      <c r="N157" s="570"/>
      <c r="O157" s="570"/>
      <c r="P157" s="570"/>
      <c r="Q157" s="570"/>
      <c r="R157" s="571"/>
      <c r="S157" s="572"/>
      <c r="T157" s="572"/>
      <c r="U157" s="572"/>
      <c r="V157" s="573"/>
      <c r="W157" s="36"/>
      <c r="X157" s="37"/>
      <c r="Y157" s="38"/>
      <c r="Z157" s="407" t="str">
        <f>IFERROR(VLOOKUP(Y157, 【参考】数式用!$A$2:$B$50, 2, FALSE), "")</f>
        <v/>
      </c>
    </row>
    <row r="158" spans="2:26" ht="33.9" customHeight="1" thickBot="1">
      <c r="B158" s="551">
        <f t="shared" si="1"/>
        <v>120</v>
      </c>
      <c r="C158" s="567"/>
      <c r="D158" s="568"/>
      <c r="E158" s="568"/>
      <c r="F158" s="568"/>
      <c r="G158" s="568"/>
      <c r="H158" s="568"/>
      <c r="I158" s="568"/>
      <c r="J158" s="568"/>
      <c r="K158" s="568"/>
      <c r="L158" s="569"/>
      <c r="M158" s="570"/>
      <c r="N158" s="570"/>
      <c r="O158" s="570"/>
      <c r="P158" s="570"/>
      <c r="Q158" s="570"/>
      <c r="R158" s="571"/>
      <c r="S158" s="572"/>
      <c r="T158" s="572"/>
      <c r="U158" s="572"/>
      <c r="V158" s="573"/>
      <c r="W158" s="36"/>
      <c r="X158" s="37"/>
      <c r="Y158" s="38"/>
      <c r="Z158" s="407" t="str">
        <f>IFERROR(VLOOKUP(Y158, 【参考】数式用!$A$2:$B$50, 2, FALSE), "")</f>
        <v/>
      </c>
    </row>
    <row r="159" spans="2:26" ht="33.9" customHeight="1" thickBot="1">
      <c r="B159" s="551">
        <f t="shared" si="1"/>
        <v>121</v>
      </c>
      <c r="C159" s="567"/>
      <c r="D159" s="568"/>
      <c r="E159" s="568"/>
      <c r="F159" s="568"/>
      <c r="G159" s="568"/>
      <c r="H159" s="568"/>
      <c r="I159" s="568"/>
      <c r="J159" s="568"/>
      <c r="K159" s="568"/>
      <c r="L159" s="569"/>
      <c r="M159" s="570"/>
      <c r="N159" s="570"/>
      <c r="O159" s="570"/>
      <c r="P159" s="570"/>
      <c r="Q159" s="570"/>
      <c r="R159" s="571"/>
      <c r="S159" s="572"/>
      <c r="T159" s="572"/>
      <c r="U159" s="572"/>
      <c r="V159" s="573"/>
      <c r="W159" s="36"/>
      <c r="X159" s="37"/>
      <c r="Y159" s="38"/>
      <c r="Z159" s="407" t="str">
        <f>IFERROR(VLOOKUP(Y159, 【参考】数式用!$A$2:$B$50, 2, FALSE), "")</f>
        <v/>
      </c>
    </row>
    <row r="160" spans="2:26" ht="33.9" customHeight="1" thickBot="1">
      <c r="B160" s="551">
        <f t="shared" si="1"/>
        <v>122</v>
      </c>
      <c r="C160" s="567"/>
      <c r="D160" s="568"/>
      <c r="E160" s="568"/>
      <c r="F160" s="568"/>
      <c r="G160" s="568"/>
      <c r="H160" s="568"/>
      <c r="I160" s="568"/>
      <c r="J160" s="568"/>
      <c r="K160" s="568"/>
      <c r="L160" s="569"/>
      <c r="M160" s="570"/>
      <c r="N160" s="570"/>
      <c r="O160" s="570"/>
      <c r="P160" s="570"/>
      <c r="Q160" s="570"/>
      <c r="R160" s="571"/>
      <c r="S160" s="572"/>
      <c r="T160" s="572"/>
      <c r="U160" s="572"/>
      <c r="V160" s="573"/>
      <c r="W160" s="36"/>
      <c r="X160" s="37"/>
      <c r="Y160" s="38"/>
      <c r="Z160" s="407" t="str">
        <f>IFERROR(VLOOKUP(Y160, 【参考】数式用!$A$2:$B$50, 2, FALSE), "")</f>
        <v/>
      </c>
    </row>
    <row r="161" spans="2:26" ht="33.9" customHeight="1" thickBot="1">
      <c r="B161" s="551">
        <f t="shared" si="1"/>
        <v>123</v>
      </c>
      <c r="C161" s="567"/>
      <c r="D161" s="568"/>
      <c r="E161" s="568"/>
      <c r="F161" s="568"/>
      <c r="G161" s="568"/>
      <c r="H161" s="568"/>
      <c r="I161" s="568"/>
      <c r="J161" s="568"/>
      <c r="K161" s="568"/>
      <c r="L161" s="569"/>
      <c r="M161" s="570"/>
      <c r="N161" s="570"/>
      <c r="O161" s="570"/>
      <c r="P161" s="570"/>
      <c r="Q161" s="570"/>
      <c r="R161" s="571"/>
      <c r="S161" s="572"/>
      <c r="T161" s="572"/>
      <c r="U161" s="572"/>
      <c r="V161" s="573"/>
      <c r="W161" s="36"/>
      <c r="X161" s="37"/>
      <c r="Y161" s="38"/>
      <c r="Z161" s="407" t="str">
        <f>IFERROR(VLOOKUP(Y161, 【参考】数式用!$A$2:$B$50, 2, FALSE), "")</f>
        <v/>
      </c>
    </row>
    <row r="162" spans="2:26" ht="33.9" customHeight="1" thickBot="1">
      <c r="B162" s="551">
        <f t="shared" si="1"/>
        <v>124</v>
      </c>
      <c r="C162" s="567"/>
      <c r="D162" s="568"/>
      <c r="E162" s="568"/>
      <c r="F162" s="568"/>
      <c r="G162" s="568"/>
      <c r="H162" s="568"/>
      <c r="I162" s="568"/>
      <c r="J162" s="568"/>
      <c r="K162" s="568"/>
      <c r="L162" s="569"/>
      <c r="M162" s="570"/>
      <c r="N162" s="570"/>
      <c r="O162" s="570"/>
      <c r="P162" s="570"/>
      <c r="Q162" s="570"/>
      <c r="R162" s="571"/>
      <c r="S162" s="572"/>
      <c r="T162" s="572"/>
      <c r="U162" s="572"/>
      <c r="V162" s="573"/>
      <c r="W162" s="36"/>
      <c r="X162" s="37"/>
      <c r="Y162" s="38"/>
      <c r="Z162" s="407" t="str">
        <f>IFERROR(VLOOKUP(Y162, 【参考】数式用!$A$2:$B$50, 2, FALSE), "")</f>
        <v/>
      </c>
    </row>
    <row r="163" spans="2:26" ht="33.9" customHeight="1" thickBot="1">
      <c r="B163" s="551">
        <f t="shared" si="1"/>
        <v>125</v>
      </c>
      <c r="C163" s="567"/>
      <c r="D163" s="568"/>
      <c r="E163" s="568"/>
      <c r="F163" s="568"/>
      <c r="G163" s="568"/>
      <c r="H163" s="568"/>
      <c r="I163" s="568"/>
      <c r="J163" s="568"/>
      <c r="K163" s="568"/>
      <c r="L163" s="569"/>
      <c r="M163" s="570"/>
      <c r="N163" s="570"/>
      <c r="O163" s="570"/>
      <c r="P163" s="570"/>
      <c r="Q163" s="570"/>
      <c r="R163" s="571"/>
      <c r="S163" s="572"/>
      <c r="T163" s="572"/>
      <c r="U163" s="572"/>
      <c r="V163" s="573"/>
      <c r="W163" s="36"/>
      <c r="X163" s="37"/>
      <c r="Y163" s="38"/>
      <c r="Z163" s="407" t="str">
        <f>IFERROR(VLOOKUP(Y163, 【参考】数式用!$A$2:$B$50, 2, FALSE), "")</f>
        <v/>
      </c>
    </row>
    <row r="164" spans="2:26" ht="33.9" customHeight="1" thickBot="1">
      <c r="B164" s="551">
        <f t="shared" si="1"/>
        <v>126</v>
      </c>
      <c r="C164" s="567"/>
      <c r="D164" s="568"/>
      <c r="E164" s="568"/>
      <c r="F164" s="568"/>
      <c r="G164" s="568"/>
      <c r="H164" s="568"/>
      <c r="I164" s="568"/>
      <c r="J164" s="568"/>
      <c r="K164" s="568"/>
      <c r="L164" s="569"/>
      <c r="M164" s="570"/>
      <c r="N164" s="570"/>
      <c r="O164" s="570"/>
      <c r="P164" s="570"/>
      <c r="Q164" s="570"/>
      <c r="R164" s="571"/>
      <c r="S164" s="572"/>
      <c r="T164" s="572"/>
      <c r="U164" s="572"/>
      <c r="V164" s="573"/>
      <c r="W164" s="36"/>
      <c r="X164" s="37"/>
      <c r="Y164" s="38"/>
      <c r="Z164" s="407" t="str">
        <f>IFERROR(VLOOKUP(Y164, 【参考】数式用!$A$2:$B$50, 2, FALSE), "")</f>
        <v/>
      </c>
    </row>
    <row r="165" spans="2:26" ht="33.9" customHeight="1" thickBot="1">
      <c r="B165" s="551">
        <f t="shared" si="1"/>
        <v>127</v>
      </c>
      <c r="C165" s="567"/>
      <c r="D165" s="568"/>
      <c r="E165" s="568"/>
      <c r="F165" s="568"/>
      <c r="G165" s="568"/>
      <c r="H165" s="568"/>
      <c r="I165" s="568"/>
      <c r="J165" s="568"/>
      <c r="K165" s="568"/>
      <c r="L165" s="569"/>
      <c r="M165" s="570"/>
      <c r="N165" s="570"/>
      <c r="O165" s="570"/>
      <c r="P165" s="570"/>
      <c r="Q165" s="570"/>
      <c r="R165" s="571"/>
      <c r="S165" s="572"/>
      <c r="T165" s="572"/>
      <c r="U165" s="572"/>
      <c r="V165" s="573"/>
      <c r="W165" s="36"/>
      <c r="X165" s="37"/>
      <c r="Y165" s="38"/>
      <c r="Z165" s="407" t="str">
        <f>IFERROR(VLOOKUP(Y165, 【参考】数式用!$A$2:$B$50, 2, FALSE), "")</f>
        <v/>
      </c>
    </row>
    <row r="166" spans="2:26" ht="33.9" customHeight="1" thickBot="1">
      <c r="B166" s="551">
        <f t="shared" si="1"/>
        <v>128</v>
      </c>
      <c r="C166" s="567"/>
      <c r="D166" s="568"/>
      <c r="E166" s="568"/>
      <c r="F166" s="568"/>
      <c r="G166" s="568"/>
      <c r="H166" s="568"/>
      <c r="I166" s="568"/>
      <c r="J166" s="568"/>
      <c r="K166" s="568"/>
      <c r="L166" s="569"/>
      <c r="M166" s="570"/>
      <c r="N166" s="570"/>
      <c r="O166" s="570"/>
      <c r="P166" s="570"/>
      <c r="Q166" s="570"/>
      <c r="R166" s="571"/>
      <c r="S166" s="572"/>
      <c r="T166" s="572"/>
      <c r="U166" s="572"/>
      <c r="V166" s="573"/>
      <c r="W166" s="36"/>
      <c r="X166" s="37"/>
      <c r="Y166" s="38"/>
      <c r="Z166" s="407" t="str">
        <f>IFERROR(VLOOKUP(Y166, 【参考】数式用!$A$2:$B$50, 2, FALSE), "")</f>
        <v/>
      </c>
    </row>
    <row r="167" spans="2:26" ht="33.9" customHeight="1" thickBot="1">
      <c r="B167" s="551">
        <f t="shared" si="1"/>
        <v>129</v>
      </c>
      <c r="C167" s="567"/>
      <c r="D167" s="568"/>
      <c r="E167" s="568"/>
      <c r="F167" s="568"/>
      <c r="G167" s="568"/>
      <c r="H167" s="568"/>
      <c r="I167" s="568"/>
      <c r="J167" s="568"/>
      <c r="K167" s="568"/>
      <c r="L167" s="569"/>
      <c r="M167" s="570"/>
      <c r="N167" s="570"/>
      <c r="O167" s="570"/>
      <c r="P167" s="570"/>
      <c r="Q167" s="570"/>
      <c r="R167" s="571"/>
      <c r="S167" s="572"/>
      <c r="T167" s="572"/>
      <c r="U167" s="572"/>
      <c r="V167" s="573"/>
      <c r="W167" s="36"/>
      <c r="X167" s="37"/>
      <c r="Y167" s="38"/>
      <c r="Z167" s="407" t="str">
        <f>IFERROR(VLOOKUP(Y167, 【参考】数式用!$A$2:$B$50, 2, FALSE), "")</f>
        <v/>
      </c>
    </row>
    <row r="168" spans="2:26" ht="33.9" customHeight="1" thickBot="1">
      <c r="B168" s="551">
        <f t="shared" si="1"/>
        <v>130</v>
      </c>
      <c r="C168" s="567"/>
      <c r="D168" s="568"/>
      <c r="E168" s="568"/>
      <c r="F168" s="568"/>
      <c r="G168" s="568"/>
      <c r="H168" s="568"/>
      <c r="I168" s="568"/>
      <c r="J168" s="568"/>
      <c r="K168" s="568"/>
      <c r="L168" s="569"/>
      <c r="M168" s="570"/>
      <c r="N168" s="570"/>
      <c r="O168" s="570"/>
      <c r="P168" s="570"/>
      <c r="Q168" s="570"/>
      <c r="R168" s="571"/>
      <c r="S168" s="572"/>
      <c r="T168" s="572"/>
      <c r="U168" s="572"/>
      <c r="V168" s="573"/>
      <c r="W168" s="36"/>
      <c r="X168" s="37"/>
      <c r="Y168" s="38"/>
      <c r="Z168" s="407" t="str">
        <f>IFERROR(VLOOKUP(Y168, 【参考】数式用!$A$2:$B$50, 2, FALSE), "")</f>
        <v/>
      </c>
    </row>
    <row r="169" spans="2:26" ht="33.9" customHeight="1" thickBot="1">
      <c r="B169" s="551">
        <f t="shared" ref="B169:B232" si="2">B168+1</f>
        <v>131</v>
      </c>
      <c r="C169" s="567"/>
      <c r="D169" s="568"/>
      <c r="E169" s="568"/>
      <c r="F169" s="568"/>
      <c r="G169" s="568"/>
      <c r="H169" s="568"/>
      <c r="I169" s="568"/>
      <c r="J169" s="568"/>
      <c r="K169" s="568"/>
      <c r="L169" s="569"/>
      <c r="M169" s="570"/>
      <c r="N169" s="570"/>
      <c r="O169" s="570"/>
      <c r="P169" s="570"/>
      <c r="Q169" s="570"/>
      <c r="R169" s="571"/>
      <c r="S169" s="572"/>
      <c r="T169" s="572"/>
      <c r="U169" s="572"/>
      <c r="V169" s="573"/>
      <c r="W169" s="36"/>
      <c r="X169" s="37"/>
      <c r="Y169" s="38"/>
      <c r="Z169" s="407" t="str">
        <f>IFERROR(VLOOKUP(Y169, 【参考】数式用!$A$2:$B$50, 2, FALSE), "")</f>
        <v/>
      </c>
    </row>
    <row r="170" spans="2:26" ht="33.9" customHeight="1" thickBot="1">
      <c r="B170" s="551">
        <f t="shared" si="2"/>
        <v>132</v>
      </c>
      <c r="C170" s="567"/>
      <c r="D170" s="568"/>
      <c r="E170" s="568"/>
      <c r="F170" s="568"/>
      <c r="G170" s="568"/>
      <c r="H170" s="568"/>
      <c r="I170" s="568"/>
      <c r="J170" s="568"/>
      <c r="K170" s="568"/>
      <c r="L170" s="569"/>
      <c r="M170" s="570"/>
      <c r="N170" s="570"/>
      <c r="O170" s="570"/>
      <c r="P170" s="570"/>
      <c r="Q170" s="570"/>
      <c r="R170" s="571"/>
      <c r="S170" s="572"/>
      <c r="T170" s="572"/>
      <c r="U170" s="572"/>
      <c r="V170" s="573"/>
      <c r="W170" s="36"/>
      <c r="X170" s="37"/>
      <c r="Y170" s="38"/>
      <c r="Z170" s="407" t="str">
        <f>IFERROR(VLOOKUP(Y170, 【参考】数式用!$A$2:$B$50, 2, FALSE), "")</f>
        <v/>
      </c>
    </row>
    <row r="171" spans="2:26" ht="33.9" customHeight="1" thickBot="1">
      <c r="B171" s="551">
        <f t="shared" si="2"/>
        <v>133</v>
      </c>
      <c r="C171" s="567"/>
      <c r="D171" s="568"/>
      <c r="E171" s="568"/>
      <c r="F171" s="568"/>
      <c r="G171" s="568"/>
      <c r="H171" s="568"/>
      <c r="I171" s="568"/>
      <c r="J171" s="568"/>
      <c r="K171" s="568"/>
      <c r="L171" s="569"/>
      <c r="M171" s="570"/>
      <c r="N171" s="570"/>
      <c r="O171" s="570"/>
      <c r="P171" s="570"/>
      <c r="Q171" s="570"/>
      <c r="R171" s="571"/>
      <c r="S171" s="572"/>
      <c r="T171" s="572"/>
      <c r="U171" s="572"/>
      <c r="V171" s="573"/>
      <c r="W171" s="36"/>
      <c r="X171" s="37"/>
      <c r="Y171" s="38"/>
      <c r="Z171" s="407" t="str">
        <f>IFERROR(VLOOKUP(Y171, 【参考】数式用!$A$2:$B$50, 2, FALSE), "")</f>
        <v/>
      </c>
    </row>
    <row r="172" spans="2:26" ht="33.9" customHeight="1" thickBot="1">
      <c r="B172" s="551">
        <f t="shared" si="2"/>
        <v>134</v>
      </c>
      <c r="C172" s="567"/>
      <c r="D172" s="568"/>
      <c r="E172" s="568"/>
      <c r="F172" s="568"/>
      <c r="G172" s="568"/>
      <c r="H172" s="568"/>
      <c r="I172" s="568"/>
      <c r="J172" s="568"/>
      <c r="K172" s="568"/>
      <c r="L172" s="569"/>
      <c r="M172" s="570"/>
      <c r="N172" s="570"/>
      <c r="O172" s="570"/>
      <c r="P172" s="570"/>
      <c r="Q172" s="570"/>
      <c r="R172" s="571"/>
      <c r="S172" s="572"/>
      <c r="T172" s="572"/>
      <c r="U172" s="572"/>
      <c r="V172" s="573"/>
      <c r="W172" s="36"/>
      <c r="X172" s="37"/>
      <c r="Y172" s="38"/>
      <c r="Z172" s="407" t="str">
        <f>IFERROR(VLOOKUP(Y172, 【参考】数式用!$A$2:$B$50, 2, FALSE), "")</f>
        <v/>
      </c>
    </row>
    <row r="173" spans="2:26" ht="33.9" customHeight="1" thickBot="1">
      <c r="B173" s="551">
        <f t="shared" si="2"/>
        <v>135</v>
      </c>
      <c r="C173" s="567"/>
      <c r="D173" s="568"/>
      <c r="E173" s="568"/>
      <c r="F173" s="568"/>
      <c r="G173" s="568"/>
      <c r="H173" s="568"/>
      <c r="I173" s="568"/>
      <c r="J173" s="568"/>
      <c r="K173" s="568"/>
      <c r="L173" s="569"/>
      <c r="M173" s="570"/>
      <c r="N173" s="570"/>
      <c r="O173" s="570"/>
      <c r="P173" s="570"/>
      <c r="Q173" s="570"/>
      <c r="R173" s="571"/>
      <c r="S173" s="572"/>
      <c r="T173" s="572"/>
      <c r="U173" s="572"/>
      <c r="V173" s="573"/>
      <c r="W173" s="36"/>
      <c r="X173" s="37"/>
      <c r="Y173" s="38"/>
      <c r="Z173" s="407" t="str">
        <f>IFERROR(VLOOKUP(Y173, 【参考】数式用!$A$2:$B$50, 2, FALSE), "")</f>
        <v/>
      </c>
    </row>
    <row r="174" spans="2:26" ht="33.9" customHeight="1" thickBot="1">
      <c r="B174" s="551">
        <f t="shared" si="2"/>
        <v>136</v>
      </c>
      <c r="C174" s="567"/>
      <c r="D174" s="568"/>
      <c r="E174" s="568"/>
      <c r="F174" s="568"/>
      <c r="G174" s="568"/>
      <c r="H174" s="568"/>
      <c r="I174" s="568"/>
      <c r="J174" s="568"/>
      <c r="K174" s="568"/>
      <c r="L174" s="569"/>
      <c r="M174" s="570"/>
      <c r="N174" s="570"/>
      <c r="O174" s="570"/>
      <c r="P174" s="570"/>
      <c r="Q174" s="570"/>
      <c r="R174" s="571"/>
      <c r="S174" s="572"/>
      <c r="T174" s="572"/>
      <c r="U174" s="572"/>
      <c r="V174" s="573"/>
      <c r="W174" s="36"/>
      <c r="X174" s="37"/>
      <c r="Y174" s="38"/>
      <c r="Z174" s="407" t="str">
        <f>IFERROR(VLOOKUP(Y174, 【参考】数式用!$A$2:$B$50, 2, FALSE), "")</f>
        <v/>
      </c>
    </row>
    <row r="175" spans="2:26" ht="33.9" customHeight="1" thickBot="1">
      <c r="B175" s="551">
        <f t="shared" si="2"/>
        <v>137</v>
      </c>
      <c r="C175" s="567"/>
      <c r="D175" s="568"/>
      <c r="E175" s="568"/>
      <c r="F175" s="568"/>
      <c r="G175" s="568"/>
      <c r="H175" s="568"/>
      <c r="I175" s="568"/>
      <c r="J175" s="568"/>
      <c r="K175" s="568"/>
      <c r="L175" s="569"/>
      <c r="M175" s="570"/>
      <c r="N175" s="570"/>
      <c r="O175" s="570"/>
      <c r="P175" s="570"/>
      <c r="Q175" s="570"/>
      <c r="R175" s="571"/>
      <c r="S175" s="572"/>
      <c r="T175" s="572"/>
      <c r="U175" s="572"/>
      <c r="V175" s="573"/>
      <c r="W175" s="36"/>
      <c r="X175" s="37"/>
      <c r="Y175" s="38"/>
      <c r="Z175" s="407" t="str">
        <f>IFERROR(VLOOKUP(Y175, 【参考】数式用!$A$2:$B$50, 2, FALSE), "")</f>
        <v/>
      </c>
    </row>
    <row r="176" spans="2:26" ht="33.9" customHeight="1" thickBot="1">
      <c r="B176" s="551">
        <f t="shared" si="2"/>
        <v>138</v>
      </c>
      <c r="C176" s="567"/>
      <c r="D176" s="568"/>
      <c r="E176" s="568"/>
      <c r="F176" s="568"/>
      <c r="G176" s="568"/>
      <c r="H176" s="568"/>
      <c r="I176" s="568"/>
      <c r="J176" s="568"/>
      <c r="K176" s="568"/>
      <c r="L176" s="569"/>
      <c r="M176" s="570"/>
      <c r="N176" s="570"/>
      <c r="O176" s="570"/>
      <c r="P176" s="570"/>
      <c r="Q176" s="570"/>
      <c r="R176" s="571"/>
      <c r="S176" s="572"/>
      <c r="T176" s="572"/>
      <c r="U176" s="572"/>
      <c r="V176" s="573"/>
      <c r="W176" s="36"/>
      <c r="X176" s="37"/>
      <c r="Y176" s="38"/>
      <c r="Z176" s="407" t="str">
        <f>IFERROR(VLOOKUP(Y176, 【参考】数式用!$A$2:$B$50, 2, FALSE), "")</f>
        <v/>
      </c>
    </row>
    <row r="177" spans="2:26" ht="33.9" customHeight="1" thickBot="1">
      <c r="B177" s="551">
        <f t="shared" si="2"/>
        <v>139</v>
      </c>
      <c r="C177" s="567"/>
      <c r="D177" s="568"/>
      <c r="E177" s="568"/>
      <c r="F177" s="568"/>
      <c r="G177" s="568"/>
      <c r="H177" s="568"/>
      <c r="I177" s="568"/>
      <c r="J177" s="568"/>
      <c r="K177" s="568"/>
      <c r="L177" s="569"/>
      <c r="M177" s="570"/>
      <c r="N177" s="570"/>
      <c r="O177" s="570"/>
      <c r="P177" s="570"/>
      <c r="Q177" s="570"/>
      <c r="R177" s="571"/>
      <c r="S177" s="572"/>
      <c r="T177" s="572"/>
      <c r="U177" s="572"/>
      <c r="V177" s="573"/>
      <c r="W177" s="36"/>
      <c r="X177" s="37"/>
      <c r="Y177" s="38"/>
      <c r="Z177" s="407" t="str">
        <f>IFERROR(VLOOKUP(Y177, 【参考】数式用!$A$2:$B$50, 2, FALSE), "")</f>
        <v/>
      </c>
    </row>
    <row r="178" spans="2:26" ht="33.9" customHeight="1" thickBot="1">
      <c r="B178" s="551">
        <f t="shared" si="2"/>
        <v>140</v>
      </c>
      <c r="C178" s="567"/>
      <c r="D178" s="568"/>
      <c r="E178" s="568"/>
      <c r="F178" s="568"/>
      <c r="G178" s="568"/>
      <c r="H178" s="568"/>
      <c r="I178" s="568"/>
      <c r="J178" s="568"/>
      <c r="K178" s="568"/>
      <c r="L178" s="569"/>
      <c r="M178" s="570"/>
      <c r="N178" s="570"/>
      <c r="O178" s="570"/>
      <c r="P178" s="570"/>
      <c r="Q178" s="570"/>
      <c r="R178" s="571"/>
      <c r="S178" s="572"/>
      <c r="T178" s="572"/>
      <c r="U178" s="572"/>
      <c r="V178" s="573"/>
      <c r="W178" s="36"/>
      <c r="X178" s="37"/>
      <c r="Y178" s="38"/>
      <c r="Z178" s="407" t="str">
        <f>IFERROR(VLOOKUP(Y178, 【参考】数式用!$A$2:$B$50, 2, FALSE), "")</f>
        <v/>
      </c>
    </row>
    <row r="179" spans="2:26" ht="33.9" customHeight="1" thickBot="1">
      <c r="B179" s="551">
        <f t="shared" si="2"/>
        <v>141</v>
      </c>
      <c r="C179" s="567"/>
      <c r="D179" s="568"/>
      <c r="E179" s="568"/>
      <c r="F179" s="568"/>
      <c r="G179" s="568"/>
      <c r="H179" s="568"/>
      <c r="I179" s="568"/>
      <c r="J179" s="568"/>
      <c r="K179" s="568"/>
      <c r="L179" s="569"/>
      <c r="M179" s="570"/>
      <c r="N179" s="570"/>
      <c r="O179" s="570"/>
      <c r="P179" s="570"/>
      <c r="Q179" s="570"/>
      <c r="R179" s="571"/>
      <c r="S179" s="572"/>
      <c r="T179" s="572"/>
      <c r="U179" s="572"/>
      <c r="V179" s="573"/>
      <c r="W179" s="36"/>
      <c r="X179" s="37"/>
      <c r="Y179" s="38"/>
      <c r="Z179" s="407" t="str">
        <f>IFERROR(VLOOKUP(Y179, 【参考】数式用!$A$2:$B$50, 2, FALSE), "")</f>
        <v/>
      </c>
    </row>
    <row r="180" spans="2:26" ht="33.9" customHeight="1" thickBot="1">
      <c r="B180" s="551">
        <f t="shared" si="2"/>
        <v>142</v>
      </c>
      <c r="C180" s="567"/>
      <c r="D180" s="568"/>
      <c r="E180" s="568"/>
      <c r="F180" s="568"/>
      <c r="G180" s="568"/>
      <c r="H180" s="568"/>
      <c r="I180" s="568"/>
      <c r="J180" s="568"/>
      <c r="K180" s="568"/>
      <c r="L180" s="569"/>
      <c r="M180" s="570"/>
      <c r="N180" s="570"/>
      <c r="O180" s="570"/>
      <c r="P180" s="570"/>
      <c r="Q180" s="570"/>
      <c r="R180" s="571"/>
      <c r="S180" s="572"/>
      <c r="T180" s="572"/>
      <c r="U180" s="572"/>
      <c r="V180" s="573"/>
      <c r="W180" s="36"/>
      <c r="X180" s="37"/>
      <c r="Y180" s="38"/>
      <c r="Z180" s="407" t="str">
        <f>IFERROR(VLOOKUP(Y180, 【参考】数式用!$A$2:$B$50, 2, FALSE), "")</f>
        <v/>
      </c>
    </row>
    <row r="181" spans="2:26" ht="33.9" customHeight="1" thickBot="1">
      <c r="B181" s="551">
        <f t="shared" si="2"/>
        <v>143</v>
      </c>
      <c r="C181" s="567"/>
      <c r="D181" s="568"/>
      <c r="E181" s="568"/>
      <c r="F181" s="568"/>
      <c r="G181" s="568"/>
      <c r="H181" s="568"/>
      <c r="I181" s="568"/>
      <c r="J181" s="568"/>
      <c r="K181" s="568"/>
      <c r="L181" s="569"/>
      <c r="M181" s="570"/>
      <c r="N181" s="570"/>
      <c r="O181" s="570"/>
      <c r="P181" s="570"/>
      <c r="Q181" s="570"/>
      <c r="R181" s="571"/>
      <c r="S181" s="572"/>
      <c r="T181" s="572"/>
      <c r="U181" s="572"/>
      <c r="V181" s="573"/>
      <c r="W181" s="36"/>
      <c r="X181" s="37"/>
      <c r="Y181" s="38"/>
      <c r="Z181" s="407" t="str">
        <f>IFERROR(VLOOKUP(Y181, 【参考】数式用!$A$2:$B$50, 2, FALSE), "")</f>
        <v/>
      </c>
    </row>
    <row r="182" spans="2:26" ht="33.9" customHeight="1" thickBot="1">
      <c r="B182" s="551">
        <f t="shared" si="2"/>
        <v>144</v>
      </c>
      <c r="C182" s="567"/>
      <c r="D182" s="568"/>
      <c r="E182" s="568"/>
      <c r="F182" s="568"/>
      <c r="G182" s="568"/>
      <c r="H182" s="568"/>
      <c r="I182" s="568"/>
      <c r="J182" s="568"/>
      <c r="K182" s="568"/>
      <c r="L182" s="569"/>
      <c r="M182" s="570"/>
      <c r="N182" s="570"/>
      <c r="O182" s="570"/>
      <c r="P182" s="570"/>
      <c r="Q182" s="570"/>
      <c r="R182" s="571"/>
      <c r="S182" s="572"/>
      <c r="T182" s="572"/>
      <c r="U182" s="572"/>
      <c r="V182" s="573"/>
      <c r="W182" s="36"/>
      <c r="X182" s="37"/>
      <c r="Y182" s="38"/>
      <c r="Z182" s="407" t="str">
        <f>IFERROR(VLOOKUP(Y182, 【参考】数式用!$A$2:$B$50, 2, FALSE), "")</f>
        <v/>
      </c>
    </row>
    <row r="183" spans="2:26" ht="33.9" customHeight="1" thickBot="1">
      <c r="B183" s="551">
        <f t="shared" si="2"/>
        <v>145</v>
      </c>
      <c r="C183" s="567"/>
      <c r="D183" s="568"/>
      <c r="E183" s="568"/>
      <c r="F183" s="568"/>
      <c r="G183" s="568"/>
      <c r="H183" s="568"/>
      <c r="I183" s="568"/>
      <c r="J183" s="568"/>
      <c r="K183" s="568"/>
      <c r="L183" s="569"/>
      <c r="M183" s="570"/>
      <c r="N183" s="570"/>
      <c r="O183" s="570"/>
      <c r="P183" s="570"/>
      <c r="Q183" s="570"/>
      <c r="R183" s="571"/>
      <c r="S183" s="572"/>
      <c r="T183" s="572"/>
      <c r="U183" s="572"/>
      <c r="V183" s="573"/>
      <c r="W183" s="36"/>
      <c r="X183" s="37"/>
      <c r="Y183" s="38"/>
      <c r="Z183" s="407" t="str">
        <f>IFERROR(VLOOKUP(Y183, 【参考】数式用!$A$2:$B$50, 2, FALSE), "")</f>
        <v/>
      </c>
    </row>
    <row r="184" spans="2:26" ht="33.9" customHeight="1" thickBot="1">
      <c r="B184" s="551">
        <f t="shared" si="2"/>
        <v>146</v>
      </c>
      <c r="C184" s="567"/>
      <c r="D184" s="568"/>
      <c r="E184" s="568"/>
      <c r="F184" s="568"/>
      <c r="G184" s="568"/>
      <c r="H184" s="568"/>
      <c r="I184" s="568"/>
      <c r="J184" s="568"/>
      <c r="K184" s="568"/>
      <c r="L184" s="569"/>
      <c r="M184" s="570"/>
      <c r="N184" s="570"/>
      <c r="O184" s="570"/>
      <c r="P184" s="570"/>
      <c r="Q184" s="570"/>
      <c r="R184" s="571"/>
      <c r="S184" s="572"/>
      <c r="T184" s="572"/>
      <c r="U184" s="572"/>
      <c r="V184" s="573"/>
      <c r="W184" s="36"/>
      <c r="X184" s="37"/>
      <c r="Y184" s="38"/>
      <c r="Z184" s="407" t="str">
        <f>IFERROR(VLOOKUP(Y184, 【参考】数式用!$A$2:$B$50, 2, FALSE), "")</f>
        <v/>
      </c>
    </row>
    <row r="185" spans="2:26" ht="33.9" customHeight="1" thickBot="1">
      <c r="B185" s="551">
        <f t="shared" si="2"/>
        <v>147</v>
      </c>
      <c r="C185" s="567"/>
      <c r="D185" s="568"/>
      <c r="E185" s="568"/>
      <c r="F185" s="568"/>
      <c r="G185" s="568"/>
      <c r="H185" s="568"/>
      <c r="I185" s="568"/>
      <c r="J185" s="568"/>
      <c r="K185" s="568"/>
      <c r="L185" s="569"/>
      <c r="M185" s="570"/>
      <c r="N185" s="570"/>
      <c r="O185" s="570"/>
      <c r="P185" s="570"/>
      <c r="Q185" s="570"/>
      <c r="R185" s="571"/>
      <c r="S185" s="572"/>
      <c r="T185" s="572"/>
      <c r="U185" s="572"/>
      <c r="V185" s="573"/>
      <c r="W185" s="36"/>
      <c r="X185" s="37"/>
      <c r="Y185" s="38"/>
      <c r="Z185" s="407" t="str">
        <f>IFERROR(VLOOKUP(Y185, 【参考】数式用!$A$2:$B$50, 2, FALSE), "")</f>
        <v/>
      </c>
    </row>
    <row r="186" spans="2:26" ht="33.9" customHeight="1" thickBot="1">
      <c r="B186" s="551">
        <f t="shared" si="2"/>
        <v>148</v>
      </c>
      <c r="C186" s="567"/>
      <c r="D186" s="568"/>
      <c r="E186" s="568"/>
      <c r="F186" s="568"/>
      <c r="G186" s="568"/>
      <c r="H186" s="568"/>
      <c r="I186" s="568"/>
      <c r="J186" s="568"/>
      <c r="K186" s="568"/>
      <c r="L186" s="569"/>
      <c r="M186" s="570"/>
      <c r="N186" s="570"/>
      <c r="O186" s="570"/>
      <c r="P186" s="570"/>
      <c r="Q186" s="570"/>
      <c r="R186" s="571"/>
      <c r="S186" s="572"/>
      <c r="T186" s="572"/>
      <c r="U186" s="572"/>
      <c r="V186" s="573"/>
      <c r="W186" s="36"/>
      <c r="X186" s="37"/>
      <c r="Y186" s="38"/>
      <c r="Z186" s="407" t="str">
        <f>IFERROR(VLOOKUP(Y186, 【参考】数式用!$A$2:$B$50, 2, FALSE), "")</f>
        <v/>
      </c>
    </row>
    <row r="187" spans="2:26" ht="33.9" customHeight="1" thickBot="1">
      <c r="B187" s="551">
        <f t="shared" si="2"/>
        <v>149</v>
      </c>
      <c r="C187" s="567"/>
      <c r="D187" s="568"/>
      <c r="E187" s="568"/>
      <c r="F187" s="568"/>
      <c r="G187" s="568"/>
      <c r="H187" s="568"/>
      <c r="I187" s="568"/>
      <c r="J187" s="568"/>
      <c r="K187" s="568"/>
      <c r="L187" s="569"/>
      <c r="M187" s="570"/>
      <c r="N187" s="570"/>
      <c r="O187" s="570"/>
      <c r="P187" s="570"/>
      <c r="Q187" s="570"/>
      <c r="R187" s="571"/>
      <c r="S187" s="572"/>
      <c r="T187" s="572"/>
      <c r="U187" s="572"/>
      <c r="V187" s="573"/>
      <c r="W187" s="36"/>
      <c r="X187" s="37"/>
      <c r="Y187" s="38"/>
      <c r="Z187" s="407" t="str">
        <f>IFERROR(VLOOKUP(Y187, 【参考】数式用!$A$2:$B$50, 2, FALSE), "")</f>
        <v/>
      </c>
    </row>
    <row r="188" spans="2:26" ht="33.9" customHeight="1" thickBot="1">
      <c r="B188" s="551">
        <f t="shared" si="2"/>
        <v>150</v>
      </c>
      <c r="C188" s="567"/>
      <c r="D188" s="568"/>
      <c r="E188" s="568"/>
      <c r="F188" s="568"/>
      <c r="G188" s="568"/>
      <c r="H188" s="568"/>
      <c r="I188" s="568"/>
      <c r="J188" s="568"/>
      <c r="K188" s="568"/>
      <c r="L188" s="569"/>
      <c r="M188" s="570"/>
      <c r="N188" s="570"/>
      <c r="O188" s="570"/>
      <c r="P188" s="570"/>
      <c r="Q188" s="570"/>
      <c r="R188" s="571"/>
      <c r="S188" s="572"/>
      <c r="T188" s="572"/>
      <c r="U188" s="572"/>
      <c r="V188" s="573"/>
      <c r="W188" s="36"/>
      <c r="X188" s="37"/>
      <c r="Y188" s="38"/>
      <c r="Z188" s="407" t="str">
        <f>IFERROR(VLOOKUP(Y188, 【参考】数式用!$A$2:$B$50, 2, FALSE), "")</f>
        <v/>
      </c>
    </row>
    <row r="189" spans="2:26" ht="33.9" customHeight="1" thickBot="1">
      <c r="B189" s="551">
        <f t="shared" si="2"/>
        <v>151</v>
      </c>
      <c r="C189" s="567"/>
      <c r="D189" s="568"/>
      <c r="E189" s="568"/>
      <c r="F189" s="568"/>
      <c r="G189" s="568"/>
      <c r="H189" s="568"/>
      <c r="I189" s="568"/>
      <c r="J189" s="568"/>
      <c r="K189" s="568"/>
      <c r="L189" s="569"/>
      <c r="M189" s="570"/>
      <c r="N189" s="570"/>
      <c r="O189" s="570"/>
      <c r="P189" s="570"/>
      <c r="Q189" s="570"/>
      <c r="R189" s="571"/>
      <c r="S189" s="572"/>
      <c r="T189" s="572"/>
      <c r="U189" s="572"/>
      <c r="V189" s="573"/>
      <c r="W189" s="36"/>
      <c r="X189" s="37"/>
      <c r="Y189" s="38"/>
      <c r="Z189" s="407" t="str">
        <f>IFERROR(VLOOKUP(Y189, 【参考】数式用!$A$2:$B$50, 2, FALSE), "")</f>
        <v/>
      </c>
    </row>
    <row r="190" spans="2:26" ht="33.9" customHeight="1" thickBot="1">
      <c r="B190" s="551">
        <f t="shared" si="2"/>
        <v>152</v>
      </c>
      <c r="C190" s="567"/>
      <c r="D190" s="568"/>
      <c r="E190" s="568"/>
      <c r="F190" s="568"/>
      <c r="G190" s="568"/>
      <c r="H190" s="568"/>
      <c r="I190" s="568"/>
      <c r="J190" s="568"/>
      <c r="K190" s="568"/>
      <c r="L190" s="569"/>
      <c r="M190" s="570"/>
      <c r="N190" s="570"/>
      <c r="O190" s="570"/>
      <c r="P190" s="570"/>
      <c r="Q190" s="570"/>
      <c r="R190" s="571"/>
      <c r="S190" s="572"/>
      <c r="T190" s="572"/>
      <c r="U190" s="572"/>
      <c r="V190" s="573"/>
      <c r="W190" s="36"/>
      <c r="X190" s="37"/>
      <c r="Y190" s="38"/>
      <c r="Z190" s="407" t="str">
        <f>IFERROR(VLOOKUP(Y190, 【参考】数式用!$A$2:$B$50, 2, FALSE), "")</f>
        <v/>
      </c>
    </row>
    <row r="191" spans="2:26" ht="33.9" customHeight="1" thickBot="1">
      <c r="B191" s="551">
        <f t="shared" si="2"/>
        <v>153</v>
      </c>
      <c r="C191" s="567"/>
      <c r="D191" s="568"/>
      <c r="E191" s="568"/>
      <c r="F191" s="568"/>
      <c r="G191" s="568"/>
      <c r="H191" s="568"/>
      <c r="I191" s="568"/>
      <c r="J191" s="568"/>
      <c r="K191" s="568"/>
      <c r="L191" s="569"/>
      <c r="M191" s="570"/>
      <c r="N191" s="570"/>
      <c r="O191" s="570"/>
      <c r="P191" s="570"/>
      <c r="Q191" s="570"/>
      <c r="R191" s="571"/>
      <c r="S191" s="572"/>
      <c r="T191" s="572"/>
      <c r="U191" s="572"/>
      <c r="V191" s="573"/>
      <c r="W191" s="36"/>
      <c r="X191" s="37"/>
      <c r="Y191" s="38"/>
      <c r="Z191" s="407" t="str">
        <f>IFERROR(VLOOKUP(Y191, 【参考】数式用!$A$2:$B$50, 2, FALSE), "")</f>
        <v/>
      </c>
    </row>
    <row r="192" spans="2:26" ht="33.9" customHeight="1" thickBot="1">
      <c r="B192" s="551">
        <f t="shared" si="2"/>
        <v>154</v>
      </c>
      <c r="C192" s="567"/>
      <c r="D192" s="568"/>
      <c r="E192" s="568"/>
      <c r="F192" s="568"/>
      <c r="G192" s="568"/>
      <c r="H192" s="568"/>
      <c r="I192" s="568"/>
      <c r="J192" s="568"/>
      <c r="K192" s="568"/>
      <c r="L192" s="569"/>
      <c r="M192" s="570"/>
      <c r="N192" s="570"/>
      <c r="O192" s="570"/>
      <c r="P192" s="570"/>
      <c r="Q192" s="570"/>
      <c r="R192" s="571"/>
      <c r="S192" s="572"/>
      <c r="T192" s="572"/>
      <c r="U192" s="572"/>
      <c r="V192" s="573"/>
      <c r="W192" s="36"/>
      <c r="X192" s="37"/>
      <c r="Y192" s="38"/>
      <c r="Z192" s="407" t="str">
        <f>IFERROR(VLOOKUP(Y192, 【参考】数式用!$A$2:$B$50, 2, FALSE), "")</f>
        <v/>
      </c>
    </row>
    <row r="193" spans="2:26" ht="33.9" customHeight="1" thickBot="1">
      <c r="B193" s="551">
        <f t="shared" si="2"/>
        <v>155</v>
      </c>
      <c r="C193" s="567"/>
      <c r="D193" s="568"/>
      <c r="E193" s="568"/>
      <c r="F193" s="568"/>
      <c r="G193" s="568"/>
      <c r="H193" s="568"/>
      <c r="I193" s="568"/>
      <c r="J193" s="568"/>
      <c r="K193" s="568"/>
      <c r="L193" s="569"/>
      <c r="M193" s="570"/>
      <c r="N193" s="570"/>
      <c r="O193" s="570"/>
      <c r="P193" s="570"/>
      <c r="Q193" s="570"/>
      <c r="R193" s="571"/>
      <c r="S193" s="572"/>
      <c r="T193" s="572"/>
      <c r="U193" s="572"/>
      <c r="V193" s="573"/>
      <c r="W193" s="36"/>
      <c r="X193" s="37"/>
      <c r="Y193" s="38"/>
      <c r="Z193" s="407" t="str">
        <f>IFERROR(VLOOKUP(Y193, 【参考】数式用!$A$2:$B$50, 2, FALSE), "")</f>
        <v/>
      </c>
    </row>
    <row r="194" spans="2:26" ht="33.9" customHeight="1" thickBot="1">
      <c r="B194" s="551">
        <f t="shared" si="2"/>
        <v>156</v>
      </c>
      <c r="C194" s="567"/>
      <c r="D194" s="568"/>
      <c r="E194" s="568"/>
      <c r="F194" s="568"/>
      <c r="G194" s="568"/>
      <c r="H194" s="568"/>
      <c r="I194" s="568"/>
      <c r="J194" s="568"/>
      <c r="K194" s="568"/>
      <c r="L194" s="569"/>
      <c r="M194" s="570"/>
      <c r="N194" s="570"/>
      <c r="O194" s="570"/>
      <c r="P194" s="570"/>
      <c r="Q194" s="570"/>
      <c r="R194" s="571"/>
      <c r="S194" s="572"/>
      <c r="T194" s="572"/>
      <c r="U194" s="572"/>
      <c r="V194" s="573"/>
      <c r="W194" s="36"/>
      <c r="X194" s="37"/>
      <c r="Y194" s="38"/>
      <c r="Z194" s="407" t="str">
        <f>IFERROR(VLOOKUP(Y194, 【参考】数式用!$A$2:$B$50, 2, FALSE), "")</f>
        <v/>
      </c>
    </row>
    <row r="195" spans="2:26" ht="33.9" customHeight="1" thickBot="1">
      <c r="B195" s="551">
        <f t="shared" si="2"/>
        <v>157</v>
      </c>
      <c r="C195" s="567"/>
      <c r="D195" s="568"/>
      <c r="E195" s="568"/>
      <c r="F195" s="568"/>
      <c r="G195" s="568"/>
      <c r="H195" s="568"/>
      <c r="I195" s="568"/>
      <c r="J195" s="568"/>
      <c r="K195" s="568"/>
      <c r="L195" s="569"/>
      <c r="M195" s="570"/>
      <c r="N195" s="570"/>
      <c r="O195" s="570"/>
      <c r="P195" s="570"/>
      <c r="Q195" s="570"/>
      <c r="R195" s="571"/>
      <c r="S195" s="572"/>
      <c r="T195" s="572"/>
      <c r="U195" s="572"/>
      <c r="V195" s="573"/>
      <c r="W195" s="36"/>
      <c r="X195" s="37"/>
      <c r="Y195" s="38"/>
      <c r="Z195" s="407" t="str">
        <f>IFERROR(VLOOKUP(Y195, 【参考】数式用!$A$2:$B$50, 2, FALSE), "")</f>
        <v/>
      </c>
    </row>
    <row r="196" spans="2:26" ht="33.9" customHeight="1" thickBot="1">
      <c r="B196" s="551">
        <f t="shared" si="2"/>
        <v>158</v>
      </c>
      <c r="C196" s="567"/>
      <c r="D196" s="568"/>
      <c r="E196" s="568"/>
      <c r="F196" s="568"/>
      <c r="G196" s="568"/>
      <c r="H196" s="568"/>
      <c r="I196" s="568"/>
      <c r="J196" s="568"/>
      <c r="K196" s="568"/>
      <c r="L196" s="569"/>
      <c r="M196" s="570"/>
      <c r="N196" s="570"/>
      <c r="O196" s="570"/>
      <c r="P196" s="570"/>
      <c r="Q196" s="570"/>
      <c r="R196" s="571"/>
      <c r="S196" s="572"/>
      <c r="T196" s="572"/>
      <c r="U196" s="572"/>
      <c r="V196" s="573"/>
      <c r="W196" s="36"/>
      <c r="X196" s="37"/>
      <c r="Y196" s="38"/>
      <c r="Z196" s="407" t="str">
        <f>IFERROR(VLOOKUP(Y196, 【参考】数式用!$A$2:$B$50, 2, FALSE), "")</f>
        <v/>
      </c>
    </row>
    <row r="197" spans="2:26" ht="33.9" customHeight="1" thickBot="1">
      <c r="B197" s="551">
        <f t="shared" si="2"/>
        <v>159</v>
      </c>
      <c r="C197" s="567"/>
      <c r="D197" s="568"/>
      <c r="E197" s="568"/>
      <c r="F197" s="568"/>
      <c r="G197" s="568"/>
      <c r="H197" s="568"/>
      <c r="I197" s="568"/>
      <c r="J197" s="568"/>
      <c r="K197" s="568"/>
      <c r="L197" s="569"/>
      <c r="M197" s="570"/>
      <c r="N197" s="570"/>
      <c r="O197" s="570"/>
      <c r="P197" s="570"/>
      <c r="Q197" s="570"/>
      <c r="R197" s="571"/>
      <c r="S197" s="572"/>
      <c r="T197" s="572"/>
      <c r="U197" s="572"/>
      <c r="V197" s="573"/>
      <c r="W197" s="36"/>
      <c r="X197" s="37"/>
      <c r="Y197" s="38"/>
      <c r="Z197" s="407" t="str">
        <f>IFERROR(VLOOKUP(Y197, 【参考】数式用!$A$2:$B$50, 2, FALSE), "")</f>
        <v/>
      </c>
    </row>
    <row r="198" spans="2:26" ht="33.9" customHeight="1" thickBot="1">
      <c r="B198" s="551">
        <f t="shared" si="2"/>
        <v>160</v>
      </c>
      <c r="C198" s="567"/>
      <c r="D198" s="568"/>
      <c r="E198" s="568"/>
      <c r="F198" s="568"/>
      <c r="G198" s="568"/>
      <c r="H198" s="568"/>
      <c r="I198" s="568"/>
      <c r="J198" s="568"/>
      <c r="K198" s="568"/>
      <c r="L198" s="569"/>
      <c r="M198" s="570"/>
      <c r="N198" s="570"/>
      <c r="O198" s="570"/>
      <c r="P198" s="570"/>
      <c r="Q198" s="570"/>
      <c r="R198" s="571"/>
      <c r="S198" s="572"/>
      <c r="T198" s="572"/>
      <c r="U198" s="572"/>
      <c r="V198" s="573"/>
      <c r="W198" s="36"/>
      <c r="X198" s="37"/>
      <c r="Y198" s="38"/>
      <c r="Z198" s="407" t="str">
        <f>IFERROR(VLOOKUP(Y198, 【参考】数式用!$A$2:$B$50, 2, FALSE), "")</f>
        <v/>
      </c>
    </row>
    <row r="199" spans="2:26" ht="33.9" customHeight="1" thickBot="1">
      <c r="B199" s="551">
        <f t="shared" si="2"/>
        <v>161</v>
      </c>
      <c r="C199" s="567"/>
      <c r="D199" s="568"/>
      <c r="E199" s="568"/>
      <c r="F199" s="568"/>
      <c r="G199" s="568"/>
      <c r="H199" s="568"/>
      <c r="I199" s="568"/>
      <c r="J199" s="568"/>
      <c r="K199" s="568"/>
      <c r="L199" s="569"/>
      <c r="M199" s="570"/>
      <c r="N199" s="570"/>
      <c r="O199" s="570"/>
      <c r="P199" s="570"/>
      <c r="Q199" s="570"/>
      <c r="R199" s="571"/>
      <c r="S199" s="572"/>
      <c r="T199" s="572"/>
      <c r="U199" s="572"/>
      <c r="V199" s="573"/>
      <c r="W199" s="36"/>
      <c r="X199" s="37"/>
      <c r="Y199" s="38"/>
      <c r="Z199" s="407" t="str">
        <f>IFERROR(VLOOKUP(Y199, 【参考】数式用!$A$2:$B$50, 2, FALSE), "")</f>
        <v/>
      </c>
    </row>
    <row r="200" spans="2:26" ht="33.9" customHeight="1" thickBot="1">
      <c r="B200" s="551">
        <f t="shared" si="2"/>
        <v>162</v>
      </c>
      <c r="C200" s="567"/>
      <c r="D200" s="568"/>
      <c r="E200" s="568"/>
      <c r="F200" s="568"/>
      <c r="G200" s="568"/>
      <c r="H200" s="568"/>
      <c r="I200" s="568"/>
      <c r="J200" s="568"/>
      <c r="K200" s="568"/>
      <c r="L200" s="569"/>
      <c r="M200" s="570"/>
      <c r="N200" s="570"/>
      <c r="O200" s="570"/>
      <c r="P200" s="570"/>
      <c r="Q200" s="570"/>
      <c r="R200" s="571"/>
      <c r="S200" s="572"/>
      <c r="T200" s="572"/>
      <c r="U200" s="572"/>
      <c r="V200" s="573"/>
      <c r="W200" s="36"/>
      <c r="X200" s="37"/>
      <c r="Y200" s="38"/>
      <c r="Z200" s="407" t="str">
        <f>IFERROR(VLOOKUP(Y200, 【参考】数式用!$A$2:$B$50, 2, FALSE), "")</f>
        <v/>
      </c>
    </row>
    <row r="201" spans="2:26" ht="33.9" customHeight="1" thickBot="1">
      <c r="B201" s="551">
        <f t="shared" si="2"/>
        <v>163</v>
      </c>
      <c r="C201" s="567"/>
      <c r="D201" s="568"/>
      <c r="E201" s="568"/>
      <c r="F201" s="568"/>
      <c r="G201" s="568"/>
      <c r="H201" s="568"/>
      <c r="I201" s="568"/>
      <c r="J201" s="568"/>
      <c r="K201" s="568"/>
      <c r="L201" s="569"/>
      <c r="M201" s="570"/>
      <c r="N201" s="570"/>
      <c r="O201" s="570"/>
      <c r="P201" s="570"/>
      <c r="Q201" s="570"/>
      <c r="R201" s="571"/>
      <c r="S201" s="572"/>
      <c r="T201" s="572"/>
      <c r="U201" s="572"/>
      <c r="V201" s="573"/>
      <c r="W201" s="36"/>
      <c r="X201" s="37"/>
      <c r="Y201" s="38"/>
      <c r="Z201" s="407" t="str">
        <f>IFERROR(VLOOKUP(Y201, 【参考】数式用!$A$2:$B$50, 2, FALSE), "")</f>
        <v/>
      </c>
    </row>
    <row r="202" spans="2:26" ht="33.9" customHeight="1" thickBot="1">
      <c r="B202" s="551">
        <f t="shared" si="2"/>
        <v>164</v>
      </c>
      <c r="C202" s="567"/>
      <c r="D202" s="568"/>
      <c r="E202" s="568"/>
      <c r="F202" s="568"/>
      <c r="G202" s="568"/>
      <c r="H202" s="568"/>
      <c r="I202" s="568"/>
      <c r="J202" s="568"/>
      <c r="K202" s="568"/>
      <c r="L202" s="569"/>
      <c r="M202" s="570"/>
      <c r="N202" s="570"/>
      <c r="O202" s="570"/>
      <c r="P202" s="570"/>
      <c r="Q202" s="570"/>
      <c r="R202" s="571"/>
      <c r="S202" s="572"/>
      <c r="T202" s="572"/>
      <c r="U202" s="572"/>
      <c r="V202" s="573"/>
      <c r="W202" s="36"/>
      <c r="X202" s="37"/>
      <c r="Y202" s="38"/>
      <c r="Z202" s="407" t="str">
        <f>IFERROR(VLOOKUP(Y202, 【参考】数式用!$A$2:$B$50, 2, FALSE), "")</f>
        <v/>
      </c>
    </row>
    <row r="203" spans="2:26" ht="33.9" customHeight="1" thickBot="1">
      <c r="B203" s="551">
        <f t="shared" si="2"/>
        <v>165</v>
      </c>
      <c r="C203" s="567"/>
      <c r="D203" s="568"/>
      <c r="E203" s="568"/>
      <c r="F203" s="568"/>
      <c r="G203" s="568"/>
      <c r="H203" s="568"/>
      <c r="I203" s="568"/>
      <c r="J203" s="568"/>
      <c r="K203" s="568"/>
      <c r="L203" s="569"/>
      <c r="M203" s="570"/>
      <c r="N203" s="570"/>
      <c r="O203" s="570"/>
      <c r="P203" s="570"/>
      <c r="Q203" s="570"/>
      <c r="R203" s="571"/>
      <c r="S203" s="572"/>
      <c r="T203" s="572"/>
      <c r="U203" s="572"/>
      <c r="V203" s="573"/>
      <c r="W203" s="36"/>
      <c r="X203" s="37"/>
      <c r="Y203" s="38"/>
      <c r="Z203" s="407" t="str">
        <f>IFERROR(VLOOKUP(Y203, 【参考】数式用!$A$2:$B$50, 2, FALSE), "")</f>
        <v/>
      </c>
    </row>
    <row r="204" spans="2:26" ht="33.9" customHeight="1" thickBot="1">
      <c r="B204" s="551">
        <f t="shared" si="2"/>
        <v>166</v>
      </c>
      <c r="C204" s="567"/>
      <c r="D204" s="568"/>
      <c r="E204" s="568"/>
      <c r="F204" s="568"/>
      <c r="G204" s="568"/>
      <c r="H204" s="568"/>
      <c r="I204" s="568"/>
      <c r="J204" s="568"/>
      <c r="K204" s="568"/>
      <c r="L204" s="569"/>
      <c r="M204" s="570"/>
      <c r="N204" s="570"/>
      <c r="O204" s="570"/>
      <c r="P204" s="570"/>
      <c r="Q204" s="570"/>
      <c r="R204" s="571"/>
      <c r="S204" s="572"/>
      <c r="T204" s="572"/>
      <c r="U204" s="572"/>
      <c r="V204" s="573"/>
      <c r="W204" s="36"/>
      <c r="X204" s="37"/>
      <c r="Y204" s="38"/>
      <c r="Z204" s="407" t="str">
        <f>IFERROR(VLOOKUP(Y204, 【参考】数式用!$A$2:$B$50, 2, FALSE), "")</f>
        <v/>
      </c>
    </row>
    <row r="205" spans="2:26" ht="33.9" customHeight="1" thickBot="1">
      <c r="B205" s="551">
        <f t="shared" si="2"/>
        <v>167</v>
      </c>
      <c r="C205" s="567"/>
      <c r="D205" s="568"/>
      <c r="E205" s="568"/>
      <c r="F205" s="568"/>
      <c r="G205" s="568"/>
      <c r="H205" s="568"/>
      <c r="I205" s="568"/>
      <c r="J205" s="568"/>
      <c r="K205" s="568"/>
      <c r="L205" s="569"/>
      <c r="M205" s="570"/>
      <c r="N205" s="570"/>
      <c r="O205" s="570"/>
      <c r="P205" s="570"/>
      <c r="Q205" s="570"/>
      <c r="R205" s="571"/>
      <c r="S205" s="572"/>
      <c r="T205" s="572"/>
      <c r="U205" s="572"/>
      <c r="V205" s="573"/>
      <c r="W205" s="36"/>
      <c r="X205" s="37"/>
      <c r="Y205" s="38"/>
      <c r="Z205" s="407" t="str">
        <f>IFERROR(VLOOKUP(Y205, 【参考】数式用!$A$2:$B$50, 2, FALSE), "")</f>
        <v/>
      </c>
    </row>
    <row r="206" spans="2:26" ht="33.9" customHeight="1" thickBot="1">
      <c r="B206" s="551">
        <f t="shared" si="2"/>
        <v>168</v>
      </c>
      <c r="C206" s="567"/>
      <c r="D206" s="568"/>
      <c r="E206" s="568"/>
      <c r="F206" s="568"/>
      <c r="G206" s="568"/>
      <c r="H206" s="568"/>
      <c r="I206" s="568"/>
      <c r="J206" s="568"/>
      <c r="K206" s="568"/>
      <c r="L206" s="569"/>
      <c r="M206" s="570"/>
      <c r="N206" s="570"/>
      <c r="O206" s="570"/>
      <c r="P206" s="570"/>
      <c r="Q206" s="570"/>
      <c r="R206" s="571"/>
      <c r="S206" s="572"/>
      <c r="T206" s="572"/>
      <c r="U206" s="572"/>
      <c r="V206" s="573"/>
      <c r="W206" s="36"/>
      <c r="X206" s="37"/>
      <c r="Y206" s="38"/>
      <c r="Z206" s="407" t="str">
        <f>IFERROR(VLOOKUP(Y206, 【参考】数式用!$A$2:$B$50, 2, FALSE), "")</f>
        <v/>
      </c>
    </row>
    <row r="207" spans="2:26" ht="33.9" customHeight="1" thickBot="1">
      <c r="B207" s="551">
        <f t="shared" si="2"/>
        <v>169</v>
      </c>
      <c r="C207" s="567"/>
      <c r="D207" s="568"/>
      <c r="E207" s="568"/>
      <c r="F207" s="568"/>
      <c r="G207" s="568"/>
      <c r="H207" s="568"/>
      <c r="I207" s="568"/>
      <c r="J207" s="568"/>
      <c r="K207" s="568"/>
      <c r="L207" s="569"/>
      <c r="M207" s="570"/>
      <c r="N207" s="570"/>
      <c r="O207" s="570"/>
      <c r="P207" s="570"/>
      <c r="Q207" s="570"/>
      <c r="R207" s="571"/>
      <c r="S207" s="572"/>
      <c r="T207" s="572"/>
      <c r="U207" s="572"/>
      <c r="V207" s="573"/>
      <c r="W207" s="36"/>
      <c r="X207" s="37"/>
      <c r="Y207" s="38"/>
      <c r="Z207" s="407" t="str">
        <f>IFERROR(VLOOKUP(Y207, 【参考】数式用!$A$2:$B$50, 2, FALSE), "")</f>
        <v/>
      </c>
    </row>
    <row r="208" spans="2:26" ht="33.9" customHeight="1" thickBot="1">
      <c r="B208" s="551">
        <f t="shared" si="2"/>
        <v>170</v>
      </c>
      <c r="C208" s="567"/>
      <c r="D208" s="568"/>
      <c r="E208" s="568"/>
      <c r="F208" s="568"/>
      <c r="G208" s="568"/>
      <c r="H208" s="568"/>
      <c r="I208" s="568"/>
      <c r="J208" s="568"/>
      <c r="K208" s="568"/>
      <c r="L208" s="569"/>
      <c r="M208" s="570"/>
      <c r="N208" s="570"/>
      <c r="O208" s="570"/>
      <c r="P208" s="570"/>
      <c r="Q208" s="570"/>
      <c r="R208" s="571"/>
      <c r="S208" s="572"/>
      <c r="T208" s="572"/>
      <c r="U208" s="572"/>
      <c r="V208" s="573"/>
      <c r="W208" s="36"/>
      <c r="X208" s="37"/>
      <c r="Y208" s="38"/>
      <c r="Z208" s="407" t="str">
        <f>IFERROR(VLOOKUP(Y208, 【参考】数式用!$A$2:$B$50, 2, FALSE), "")</f>
        <v/>
      </c>
    </row>
    <row r="209" spans="2:26" ht="33.9" customHeight="1" thickBot="1">
      <c r="B209" s="551">
        <f t="shared" si="2"/>
        <v>171</v>
      </c>
      <c r="C209" s="567"/>
      <c r="D209" s="568"/>
      <c r="E209" s="568"/>
      <c r="F209" s="568"/>
      <c r="G209" s="568"/>
      <c r="H209" s="568"/>
      <c r="I209" s="568"/>
      <c r="J209" s="568"/>
      <c r="K209" s="568"/>
      <c r="L209" s="569"/>
      <c r="M209" s="570"/>
      <c r="N209" s="570"/>
      <c r="O209" s="570"/>
      <c r="P209" s="570"/>
      <c r="Q209" s="570"/>
      <c r="R209" s="571"/>
      <c r="S209" s="572"/>
      <c r="T209" s="572"/>
      <c r="U209" s="572"/>
      <c r="V209" s="573"/>
      <c r="W209" s="36"/>
      <c r="X209" s="37"/>
      <c r="Y209" s="38"/>
      <c r="Z209" s="407" t="str">
        <f>IFERROR(VLOOKUP(Y209, 【参考】数式用!$A$2:$B$50, 2, FALSE), "")</f>
        <v/>
      </c>
    </row>
    <row r="210" spans="2:26" ht="33.9" customHeight="1" thickBot="1">
      <c r="B210" s="551">
        <f t="shared" si="2"/>
        <v>172</v>
      </c>
      <c r="C210" s="567"/>
      <c r="D210" s="568"/>
      <c r="E210" s="568"/>
      <c r="F210" s="568"/>
      <c r="G210" s="568"/>
      <c r="H210" s="568"/>
      <c r="I210" s="568"/>
      <c r="J210" s="568"/>
      <c r="K210" s="568"/>
      <c r="L210" s="569"/>
      <c r="M210" s="570"/>
      <c r="N210" s="570"/>
      <c r="O210" s="570"/>
      <c r="P210" s="570"/>
      <c r="Q210" s="570"/>
      <c r="R210" s="571"/>
      <c r="S210" s="572"/>
      <c r="T210" s="572"/>
      <c r="U210" s="572"/>
      <c r="V210" s="573"/>
      <c r="W210" s="36"/>
      <c r="X210" s="37"/>
      <c r="Y210" s="38"/>
      <c r="Z210" s="407" t="str">
        <f>IFERROR(VLOOKUP(Y210, 【参考】数式用!$A$2:$B$50, 2, FALSE), "")</f>
        <v/>
      </c>
    </row>
    <row r="211" spans="2:26" ht="33.9" customHeight="1" thickBot="1">
      <c r="B211" s="551">
        <f t="shared" si="2"/>
        <v>173</v>
      </c>
      <c r="C211" s="567"/>
      <c r="D211" s="568"/>
      <c r="E211" s="568"/>
      <c r="F211" s="568"/>
      <c r="G211" s="568"/>
      <c r="H211" s="568"/>
      <c r="I211" s="568"/>
      <c r="J211" s="568"/>
      <c r="K211" s="568"/>
      <c r="L211" s="569"/>
      <c r="M211" s="570"/>
      <c r="N211" s="570"/>
      <c r="O211" s="570"/>
      <c r="P211" s="570"/>
      <c r="Q211" s="570"/>
      <c r="R211" s="571"/>
      <c r="S211" s="572"/>
      <c r="T211" s="572"/>
      <c r="U211" s="572"/>
      <c r="V211" s="573"/>
      <c r="W211" s="36"/>
      <c r="X211" s="37"/>
      <c r="Y211" s="38"/>
      <c r="Z211" s="407" t="str">
        <f>IFERROR(VLOOKUP(Y211, 【参考】数式用!$A$2:$B$50, 2, FALSE), "")</f>
        <v/>
      </c>
    </row>
    <row r="212" spans="2:26" ht="33.9" customHeight="1" thickBot="1">
      <c r="B212" s="551">
        <f t="shared" si="2"/>
        <v>174</v>
      </c>
      <c r="C212" s="567"/>
      <c r="D212" s="568"/>
      <c r="E212" s="568"/>
      <c r="F212" s="568"/>
      <c r="G212" s="568"/>
      <c r="H212" s="568"/>
      <c r="I212" s="568"/>
      <c r="J212" s="568"/>
      <c r="K212" s="568"/>
      <c r="L212" s="569"/>
      <c r="M212" s="570"/>
      <c r="N212" s="570"/>
      <c r="O212" s="570"/>
      <c r="P212" s="570"/>
      <c r="Q212" s="570"/>
      <c r="R212" s="571"/>
      <c r="S212" s="572"/>
      <c r="T212" s="572"/>
      <c r="U212" s="572"/>
      <c r="V212" s="573"/>
      <c r="W212" s="36"/>
      <c r="X212" s="37"/>
      <c r="Y212" s="38"/>
      <c r="Z212" s="407" t="str">
        <f>IFERROR(VLOOKUP(Y212, 【参考】数式用!$A$2:$B$50, 2, FALSE), "")</f>
        <v/>
      </c>
    </row>
    <row r="213" spans="2:26" ht="33.9" customHeight="1" thickBot="1">
      <c r="B213" s="551">
        <f t="shared" si="2"/>
        <v>175</v>
      </c>
      <c r="C213" s="567"/>
      <c r="D213" s="568"/>
      <c r="E213" s="568"/>
      <c r="F213" s="568"/>
      <c r="G213" s="568"/>
      <c r="H213" s="568"/>
      <c r="I213" s="568"/>
      <c r="J213" s="568"/>
      <c r="K213" s="568"/>
      <c r="L213" s="569"/>
      <c r="M213" s="570"/>
      <c r="N213" s="570"/>
      <c r="O213" s="570"/>
      <c r="P213" s="570"/>
      <c r="Q213" s="570"/>
      <c r="R213" s="571"/>
      <c r="S213" s="572"/>
      <c r="T213" s="572"/>
      <c r="U213" s="572"/>
      <c r="V213" s="573"/>
      <c r="W213" s="36"/>
      <c r="X213" s="37"/>
      <c r="Y213" s="38"/>
      <c r="Z213" s="407" t="str">
        <f>IFERROR(VLOOKUP(Y213, 【参考】数式用!$A$2:$B$50, 2, FALSE), "")</f>
        <v/>
      </c>
    </row>
    <row r="214" spans="2:26" ht="33.9" customHeight="1" thickBot="1">
      <c r="B214" s="551">
        <f t="shared" si="2"/>
        <v>176</v>
      </c>
      <c r="C214" s="567"/>
      <c r="D214" s="568"/>
      <c r="E214" s="568"/>
      <c r="F214" s="568"/>
      <c r="G214" s="568"/>
      <c r="H214" s="568"/>
      <c r="I214" s="568"/>
      <c r="J214" s="568"/>
      <c r="K214" s="568"/>
      <c r="L214" s="569"/>
      <c r="M214" s="570"/>
      <c r="N214" s="570"/>
      <c r="O214" s="570"/>
      <c r="P214" s="570"/>
      <c r="Q214" s="570"/>
      <c r="R214" s="571"/>
      <c r="S214" s="572"/>
      <c r="T214" s="572"/>
      <c r="U214" s="572"/>
      <c r="V214" s="573"/>
      <c r="W214" s="36"/>
      <c r="X214" s="37"/>
      <c r="Y214" s="38"/>
      <c r="Z214" s="407" t="str">
        <f>IFERROR(VLOOKUP(Y214, 【参考】数式用!$A$2:$B$50, 2, FALSE), "")</f>
        <v/>
      </c>
    </row>
    <row r="215" spans="2:26" ht="33.9" customHeight="1" thickBot="1">
      <c r="B215" s="551">
        <f t="shared" si="2"/>
        <v>177</v>
      </c>
      <c r="C215" s="567"/>
      <c r="D215" s="568"/>
      <c r="E215" s="568"/>
      <c r="F215" s="568"/>
      <c r="G215" s="568"/>
      <c r="H215" s="568"/>
      <c r="I215" s="568"/>
      <c r="J215" s="568"/>
      <c r="K215" s="568"/>
      <c r="L215" s="569"/>
      <c r="M215" s="570"/>
      <c r="N215" s="570"/>
      <c r="O215" s="570"/>
      <c r="P215" s="570"/>
      <c r="Q215" s="570"/>
      <c r="R215" s="571"/>
      <c r="S215" s="572"/>
      <c r="T215" s="572"/>
      <c r="U215" s="572"/>
      <c r="V215" s="573"/>
      <c r="W215" s="36"/>
      <c r="X215" s="37"/>
      <c r="Y215" s="38"/>
      <c r="Z215" s="407" t="str">
        <f>IFERROR(VLOOKUP(Y215, 【参考】数式用!$A$2:$B$50, 2, FALSE), "")</f>
        <v/>
      </c>
    </row>
    <row r="216" spans="2:26" ht="33.9" customHeight="1" thickBot="1">
      <c r="B216" s="551">
        <f t="shared" si="2"/>
        <v>178</v>
      </c>
      <c r="C216" s="567"/>
      <c r="D216" s="568"/>
      <c r="E216" s="568"/>
      <c r="F216" s="568"/>
      <c r="G216" s="568"/>
      <c r="H216" s="568"/>
      <c r="I216" s="568"/>
      <c r="J216" s="568"/>
      <c r="K216" s="568"/>
      <c r="L216" s="569"/>
      <c r="M216" s="570"/>
      <c r="N216" s="570"/>
      <c r="O216" s="570"/>
      <c r="P216" s="570"/>
      <c r="Q216" s="570"/>
      <c r="R216" s="571"/>
      <c r="S216" s="572"/>
      <c r="T216" s="572"/>
      <c r="U216" s="572"/>
      <c r="V216" s="573"/>
      <c r="W216" s="36"/>
      <c r="X216" s="37"/>
      <c r="Y216" s="38"/>
      <c r="Z216" s="407" t="str">
        <f>IFERROR(VLOOKUP(Y216, 【参考】数式用!$A$2:$B$50, 2, FALSE), "")</f>
        <v/>
      </c>
    </row>
    <row r="217" spans="2:26" ht="33.9" customHeight="1" thickBot="1">
      <c r="B217" s="551">
        <f t="shared" si="2"/>
        <v>179</v>
      </c>
      <c r="C217" s="567"/>
      <c r="D217" s="568"/>
      <c r="E217" s="568"/>
      <c r="F217" s="568"/>
      <c r="G217" s="568"/>
      <c r="H217" s="568"/>
      <c r="I217" s="568"/>
      <c r="J217" s="568"/>
      <c r="K217" s="568"/>
      <c r="L217" s="569"/>
      <c r="M217" s="570"/>
      <c r="N217" s="570"/>
      <c r="O217" s="570"/>
      <c r="P217" s="570"/>
      <c r="Q217" s="570"/>
      <c r="R217" s="571"/>
      <c r="S217" s="572"/>
      <c r="T217" s="572"/>
      <c r="U217" s="572"/>
      <c r="V217" s="573"/>
      <c r="W217" s="36"/>
      <c r="X217" s="37"/>
      <c r="Y217" s="38"/>
      <c r="Z217" s="407" t="str">
        <f>IFERROR(VLOOKUP(Y217, 【参考】数式用!$A$2:$B$50, 2, FALSE), "")</f>
        <v/>
      </c>
    </row>
    <row r="218" spans="2:26" ht="33.9" customHeight="1" thickBot="1">
      <c r="B218" s="551">
        <f t="shared" si="2"/>
        <v>180</v>
      </c>
      <c r="C218" s="567"/>
      <c r="D218" s="568"/>
      <c r="E218" s="568"/>
      <c r="F218" s="568"/>
      <c r="G218" s="568"/>
      <c r="H218" s="568"/>
      <c r="I218" s="568"/>
      <c r="J218" s="568"/>
      <c r="K218" s="568"/>
      <c r="L218" s="569"/>
      <c r="M218" s="570"/>
      <c r="N218" s="570"/>
      <c r="O218" s="570"/>
      <c r="P218" s="570"/>
      <c r="Q218" s="570"/>
      <c r="R218" s="571"/>
      <c r="S218" s="572"/>
      <c r="T218" s="572"/>
      <c r="U218" s="572"/>
      <c r="V218" s="573"/>
      <c r="W218" s="36"/>
      <c r="X218" s="37"/>
      <c r="Y218" s="38"/>
      <c r="Z218" s="407" t="str">
        <f>IFERROR(VLOOKUP(Y218, 【参考】数式用!$A$2:$B$50, 2, FALSE), "")</f>
        <v/>
      </c>
    </row>
    <row r="219" spans="2:26" ht="33.9" customHeight="1" thickBot="1">
      <c r="B219" s="551">
        <f t="shared" si="2"/>
        <v>181</v>
      </c>
      <c r="C219" s="567"/>
      <c r="D219" s="568"/>
      <c r="E219" s="568"/>
      <c r="F219" s="568"/>
      <c r="G219" s="568"/>
      <c r="H219" s="568"/>
      <c r="I219" s="568"/>
      <c r="J219" s="568"/>
      <c r="K219" s="568"/>
      <c r="L219" s="569"/>
      <c r="M219" s="570"/>
      <c r="N219" s="570"/>
      <c r="O219" s="570"/>
      <c r="P219" s="570"/>
      <c r="Q219" s="570"/>
      <c r="R219" s="571"/>
      <c r="S219" s="572"/>
      <c r="T219" s="572"/>
      <c r="U219" s="572"/>
      <c r="V219" s="573"/>
      <c r="W219" s="36"/>
      <c r="X219" s="37"/>
      <c r="Y219" s="38"/>
      <c r="Z219" s="407" t="str">
        <f>IFERROR(VLOOKUP(Y219, 【参考】数式用!$A$2:$B$50, 2, FALSE), "")</f>
        <v/>
      </c>
    </row>
    <row r="220" spans="2:26" ht="33.9" customHeight="1" thickBot="1">
      <c r="B220" s="551">
        <f t="shared" si="2"/>
        <v>182</v>
      </c>
      <c r="C220" s="567"/>
      <c r="D220" s="568"/>
      <c r="E220" s="568"/>
      <c r="F220" s="568"/>
      <c r="G220" s="568"/>
      <c r="H220" s="568"/>
      <c r="I220" s="568"/>
      <c r="J220" s="568"/>
      <c r="K220" s="568"/>
      <c r="L220" s="569"/>
      <c r="M220" s="570"/>
      <c r="N220" s="570"/>
      <c r="O220" s="570"/>
      <c r="P220" s="570"/>
      <c r="Q220" s="570"/>
      <c r="R220" s="571"/>
      <c r="S220" s="572"/>
      <c r="T220" s="572"/>
      <c r="U220" s="572"/>
      <c r="V220" s="573"/>
      <c r="W220" s="36"/>
      <c r="X220" s="37"/>
      <c r="Y220" s="38"/>
      <c r="Z220" s="407" t="str">
        <f>IFERROR(VLOOKUP(Y220, 【参考】数式用!$A$2:$B$50, 2, FALSE), "")</f>
        <v/>
      </c>
    </row>
    <row r="221" spans="2:26" ht="33.9" customHeight="1" thickBot="1">
      <c r="B221" s="551">
        <f t="shared" si="2"/>
        <v>183</v>
      </c>
      <c r="C221" s="567"/>
      <c r="D221" s="568"/>
      <c r="E221" s="568"/>
      <c r="F221" s="568"/>
      <c r="G221" s="568"/>
      <c r="H221" s="568"/>
      <c r="I221" s="568"/>
      <c r="J221" s="568"/>
      <c r="K221" s="568"/>
      <c r="L221" s="569"/>
      <c r="M221" s="570"/>
      <c r="N221" s="570"/>
      <c r="O221" s="570"/>
      <c r="P221" s="570"/>
      <c r="Q221" s="570"/>
      <c r="R221" s="571"/>
      <c r="S221" s="572"/>
      <c r="T221" s="572"/>
      <c r="U221" s="572"/>
      <c r="V221" s="573"/>
      <c r="W221" s="36"/>
      <c r="X221" s="37"/>
      <c r="Y221" s="38"/>
      <c r="Z221" s="407" t="str">
        <f>IFERROR(VLOOKUP(Y221, 【参考】数式用!$A$2:$B$50, 2, FALSE), "")</f>
        <v/>
      </c>
    </row>
    <row r="222" spans="2:26" ht="33.9" customHeight="1" thickBot="1">
      <c r="B222" s="551">
        <f t="shared" si="2"/>
        <v>184</v>
      </c>
      <c r="C222" s="567"/>
      <c r="D222" s="568"/>
      <c r="E222" s="568"/>
      <c r="F222" s="568"/>
      <c r="G222" s="568"/>
      <c r="H222" s="568"/>
      <c r="I222" s="568"/>
      <c r="J222" s="568"/>
      <c r="K222" s="568"/>
      <c r="L222" s="569"/>
      <c r="M222" s="570"/>
      <c r="N222" s="570"/>
      <c r="O222" s="570"/>
      <c r="P222" s="570"/>
      <c r="Q222" s="570"/>
      <c r="R222" s="571"/>
      <c r="S222" s="572"/>
      <c r="T222" s="572"/>
      <c r="U222" s="572"/>
      <c r="V222" s="573"/>
      <c r="W222" s="36"/>
      <c r="X222" s="37"/>
      <c r="Y222" s="38"/>
      <c r="Z222" s="407" t="str">
        <f>IFERROR(VLOOKUP(Y222, 【参考】数式用!$A$2:$B$50, 2, FALSE), "")</f>
        <v/>
      </c>
    </row>
    <row r="223" spans="2:26" ht="33.9" customHeight="1" thickBot="1">
      <c r="B223" s="551">
        <f t="shared" si="2"/>
        <v>185</v>
      </c>
      <c r="C223" s="567"/>
      <c r="D223" s="568"/>
      <c r="E223" s="568"/>
      <c r="F223" s="568"/>
      <c r="G223" s="568"/>
      <c r="H223" s="568"/>
      <c r="I223" s="568"/>
      <c r="J223" s="568"/>
      <c r="K223" s="568"/>
      <c r="L223" s="569"/>
      <c r="M223" s="570"/>
      <c r="N223" s="570"/>
      <c r="O223" s="570"/>
      <c r="P223" s="570"/>
      <c r="Q223" s="570"/>
      <c r="R223" s="571"/>
      <c r="S223" s="572"/>
      <c r="T223" s="572"/>
      <c r="U223" s="572"/>
      <c r="V223" s="573"/>
      <c r="W223" s="36"/>
      <c r="X223" s="37"/>
      <c r="Y223" s="38"/>
      <c r="Z223" s="407" t="str">
        <f>IFERROR(VLOOKUP(Y223, 【参考】数式用!$A$2:$B$50, 2, FALSE), "")</f>
        <v/>
      </c>
    </row>
    <row r="224" spans="2:26" ht="33.9" customHeight="1" thickBot="1">
      <c r="B224" s="551">
        <f t="shared" si="2"/>
        <v>186</v>
      </c>
      <c r="C224" s="567"/>
      <c r="D224" s="568"/>
      <c r="E224" s="568"/>
      <c r="F224" s="568"/>
      <c r="G224" s="568"/>
      <c r="H224" s="568"/>
      <c r="I224" s="568"/>
      <c r="J224" s="568"/>
      <c r="K224" s="568"/>
      <c r="L224" s="569"/>
      <c r="M224" s="570"/>
      <c r="N224" s="570"/>
      <c r="O224" s="570"/>
      <c r="P224" s="570"/>
      <c r="Q224" s="570"/>
      <c r="R224" s="571"/>
      <c r="S224" s="572"/>
      <c r="T224" s="572"/>
      <c r="U224" s="572"/>
      <c r="V224" s="573"/>
      <c r="W224" s="36"/>
      <c r="X224" s="37"/>
      <c r="Y224" s="38"/>
      <c r="Z224" s="407" t="str">
        <f>IFERROR(VLOOKUP(Y224, 【参考】数式用!$A$2:$B$50, 2, FALSE), "")</f>
        <v/>
      </c>
    </row>
    <row r="225" spans="2:26" ht="33.9" customHeight="1" thickBot="1">
      <c r="B225" s="551">
        <f t="shared" si="2"/>
        <v>187</v>
      </c>
      <c r="C225" s="567"/>
      <c r="D225" s="568"/>
      <c r="E225" s="568"/>
      <c r="F225" s="568"/>
      <c r="G225" s="568"/>
      <c r="H225" s="568"/>
      <c r="I225" s="568"/>
      <c r="J225" s="568"/>
      <c r="K225" s="568"/>
      <c r="L225" s="569"/>
      <c r="M225" s="570"/>
      <c r="N225" s="570"/>
      <c r="O225" s="570"/>
      <c r="P225" s="570"/>
      <c r="Q225" s="570"/>
      <c r="R225" s="571"/>
      <c r="S225" s="572"/>
      <c r="T225" s="572"/>
      <c r="U225" s="572"/>
      <c r="V225" s="573"/>
      <c r="W225" s="36"/>
      <c r="X225" s="37"/>
      <c r="Y225" s="38"/>
      <c r="Z225" s="407" t="str">
        <f>IFERROR(VLOOKUP(Y225, 【参考】数式用!$A$2:$B$50, 2, FALSE), "")</f>
        <v/>
      </c>
    </row>
    <row r="226" spans="2:26" ht="33.9" customHeight="1" thickBot="1">
      <c r="B226" s="551">
        <f t="shared" si="2"/>
        <v>188</v>
      </c>
      <c r="C226" s="567"/>
      <c r="D226" s="568"/>
      <c r="E226" s="568"/>
      <c r="F226" s="568"/>
      <c r="G226" s="568"/>
      <c r="H226" s="568"/>
      <c r="I226" s="568"/>
      <c r="J226" s="568"/>
      <c r="K226" s="568"/>
      <c r="L226" s="569"/>
      <c r="M226" s="570"/>
      <c r="N226" s="570"/>
      <c r="O226" s="570"/>
      <c r="P226" s="570"/>
      <c r="Q226" s="570"/>
      <c r="R226" s="571"/>
      <c r="S226" s="572"/>
      <c r="T226" s="572"/>
      <c r="U226" s="572"/>
      <c r="V226" s="573"/>
      <c r="W226" s="36"/>
      <c r="X226" s="37"/>
      <c r="Y226" s="38"/>
      <c r="Z226" s="407" t="str">
        <f>IFERROR(VLOOKUP(Y226, 【参考】数式用!$A$2:$B$50, 2, FALSE), "")</f>
        <v/>
      </c>
    </row>
    <row r="227" spans="2:26" ht="33.9" customHeight="1" thickBot="1">
      <c r="B227" s="551">
        <f t="shared" si="2"/>
        <v>189</v>
      </c>
      <c r="C227" s="567"/>
      <c r="D227" s="568"/>
      <c r="E227" s="568"/>
      <c r="F227" s="568"/>
      <c r="G227" s="568"/>
      <c r="H227" s="568"/>
      <c r="I227" s="568"/>
      <c r="J227" s="568"/>
      <c r="K227" s="568"/>
      <c r="L227" s="569"/>
      <c r="M227" s="570"/>
      <c r="N227" s="570"/>
      <c r="O227" s="570"/>
      <c r="P227" s="570"/>
      <c r="Q227" s="570"/>
      <c r="R227" s="571"/>
      <c r="S227" s="572"/>
      <c r="T227" s="572"/>
      <c r="U227" s="572"/>
      <c r="V227" s="573"/>
      <c r="W227" s="36"/>
      <c r="X227" s="37"/>
      <c r="Y227" s="38"/>
      <c r="Z227" s="407" t="str">
        <f>IFERROR(VLOOKUP(Y227, 【参考】数式用!$A$2:$B$50, 2, FALSE), "")</f>
        <v/>
      </c>
    </row>
    <row r="228" spans="2:26" ht="33.9" customHeight="1" thickBot="1">
      <c r="B228" s="551">
        <f t="shared" si="2"/>
        <v>190</v>
      </c>
      <c r="C228" s="567"/>
      <c r="D228" s="568"/>
      <c r="E228" s="568"/>
      <c r="F228" s="568"/>
      <c r="G228" s="568"/>
      <c r="H228" s="568"/>
      <c r="I228" s="568"/>
      <c r="J228" s="568"/>
      <c r="K228" s="568"/>
      <c r="L228" s="569"/>
      <c r="M228" s="570"/>
      <c r="N228" s="570"/>
      <c r="O228" s="570"/>
      <c r="P228" s="570"/>
      <c r="Q228" s="570"/>
      <c r="R228" s="571"/>
      <c r="S228" s="572"/>
      <c r="T228" s="572"/>
      <c r="U228" s="572"/>
      <c r="V228" s="573"/>
      <c r="W228" s="36"/>
      <c r="X228" s="37"/>
      <c r="Y228" s="38"/>
      <c r="Z228" s="407" t="str">
        <f>IFERROR(VLOOKUP(Y228, 【参考】数式用!$A$2:$B$50, 2, FALSE), "")</f>
        <v/>
      </c>
    </row>
    <row r="229" spans="2:26" ht="33.9" customHeight="1" thickBot="1">
      <c r="B229" s="551">
        <f t="shared" si="2"/>
        <v>191</v>
      </c>
      <c r="C229" s="567"/>
      <c r="D229" s="568"/>
      <c r="E229" s="568"/>
      <c r="F229" s="568"/>
      <c r="G229" s="568"/>
      <c r="H229" s="568"/>
      <c r="I229" s="568"/>
      <c r="J229" s="568"/>
      <c r="K229" s="568"/>
      <c r="L229" s="569"/>
      <c r="M229" s="570"/>
      <c r="N229" s="570"/>
      <c r="O229" s="570"/>
      <c r="P229" s="570"/>
      <c r="Q229" s="570"/>
      <c r="R229" s="571"/>
      <c r="S229" s="572"/>
      <c r="T229" s="572"/>
      <c r="U229" s="572"/>
      <c r="V229" s="573"/>
      <c r="W229" s="36"/>
      <c r="X229" s="37"/>
      <c r="Y229" s="38"/>
      <c r="Z229" s="407" t="str">
        <f>IFERROR(VLOOKUP(Y229, 【参考】数式用!$A$2:$B$50, 2, FALSE), "")</f>
        <v/>
      </c>
    </row>
    <row r="230" spans="2:26" ht="33.9" customHeight="1" thickBot="1">
      <c r="B230" s="551">
        <f t="shared" si="2"/>
        <v>192</v>
      </c>
      <c r="C230" s="567"/>
      <c r="D230" s="568"/>
      <c r="E230" s="568"/>
      <c r="F230" s="568"/>
      <c r="G230" s="568"/>
      <c r="H230" s="568"/>
      <c r="I230" s="568"/>
      <c r="J230" s="568"/>
      <c r="K230" s="568"/>
      <c r="L230" s="569"/>
      <c r="M230" s="570"/>
      <c r="N230" s="570"/>
      <c r="O230" s="570"/>
      <c r="P230" s="570"/>
      <c r="Q230" s="570"/>
      <c r="R230" s="571"/>
      <c r="S230" s="572"/>
      <c r="T230" s="572"/>
      <c r="U230" s="572"/>
      <c r="V230" s="573"/>
      <c r="W230" s="36"/>
      <c r="X230" s="37"/>
      <c r="Y230" s="38"/>
      <c r="Z230" s="407" t="str">
        <f>IFERROR(VLOOKUP(Y230, 【参考】数式用!$A$2:$B$50, 2, FALSE), "")</f>
        <v/>
      </c>
    </row>
    <row r="231" spans="2:26" ht="33.9" customHeight="1" thickBot="1">
      <c r="B231" s="551">
        <f t="shared" si="2"/>
        <v>193</v>
      </c>
      <c r="C231" s="567"/>
      <c r="D231" s="568"/>
      <c r="E231" s="568"/>
      <c r="F231" s="568"/>
      <c r="G231" s="568"/>
      <c r="H231" s="568"/>
      <c r="I231" s="568"/>
      <c r="J231" s="568"/>
      <c r="K231" s="568"/>
      <c r="L231" s="569"/>
      <c r="M231" s="570"/>
      <c r="N231" s="570"/>
      <c r="O231" s="570"/>
      <c r="P231" s="570"/>
      <c r="Q231" s="570"/>
      <c r="R231" s="571"/>
      <c r="S231" s="572"/>
      <c r="T231" s="572"/>
      <c r="U231" s="572"/>
      <c r="V231" s="573"/>
      <c r="W231" s="36"/>
      <c r="X231" s="37"/>
      <c r="Y231" s="38"/>
      <c r="Z231" s="407" t="str">
        <f>IFERROR(VLOOKUP(Y231, 【参考】数式用!$A$2:$B$50, 2, FALSE), "")</f>
        <v/>
      </c>
    </row>
    <row r="232" spans="2:26" ht="33.9" customHeight="1" thickBot="1">
      <c r="B232" s="551">
        <f t="shared" si="2"/>
        <v>194</v>
      </c>
      <c r="C232" s="567"/>
      <c r="D232" s="568"/>
      <c r="E232" s="568"/>
      <c r="F232" s="568"/>
      <c r="G232" s="568"/>
      <c r="H232" s="568"/>
      <c r="I232" s="568"/>
      <c r="J232" s="568"/>
      <c r="K232" s="568"/>
      <c r="L232" s="569"/>
      <c r="M232" s="570"/>
      <c r="N232" s="570"/>
      <c r="O232" s="570"/>
      <c r="P232" s="570"/>
      <c r="Q232" s="570"/>
      <c r="R232" s="571"/>
      <c r="S232" s="572"/>
      <c r="T232" s="572"/>
      <c r="U232" s="572"/>
      <c r="V232" s="573"/>
      <c r="W232" s="36"/>
      <c r="X232" s="37"/>
      <c r="Y232" s="38"/>
      <c r="Z232" s="407" t="str">
        <f>IFERROR(VLOOKUP(Y232, 【参考】数式用!$A$2:$B$50, 2, FALSE), "")</f>
        <v/>
      </c>
    </row>
    <row r="233" spans="2:26" ht="33.9" customHeight="1" thickBot="1">
      <c r="B233" s="551">
        <f t="shared" ref="B233:B296" si="3">B232+1</f>
        <v>195</v>
      </c>
      <c r="C233" s="567"/>
      <c r="D233" s="568"/>
      <c r="E233" s="568"/>
      <c r="F233" s="568"/>
      <c r="G233" s="568"/>
      <c r="H233" s="568"/>
      <c r="I233" s="568"/>
      <c r="J233" s="568"/>
      <c r="K233" s="568"/>
      <c r="L233" s="569"/>
      <c r="M233" s="570"/>
      <c r="N233" s="570"/>
      <c r="O233" s="570"/>
      <c r="P233" s="570"/>
      <c r="Q233" s="570"/>
      <c r="R233" s="571"/>
      <c r="S233" s="572"/>
      <c r="T233" s="572"/>
      <c r="U233" s="572"/>
      <c r="V233" s="573"/>
      <c r="W233" s="36"/>
      <c r="X233" s="37"/>
      <c r="Y233" s="38"/>
      <c r="Z233" s="407" t="str">
        <f>IFERROR(VLOOKUP(Y233, 【参考】数式用!$A$2:$B$50, 2, FALSE), "")</f>
        <v/>
      </c>
    </row>
    <row r="234" spans="2:26" ht="33.9" customHeight="1" thickBot="1">
      <c r="B234" s="551">
        <f t="shared" si="3"/>
        <v>196</v>
      </c>
      <c r="C234" s="567"/>
      <c r="D234" s="568"/>
      <c r="E234" s="568"/>
      <c r="F234" s="568"/>
      <c r="G234" s="568"/>
      <c r="H234" s="568"/>
      <c r="I234" s="568"/>
      <c r="J234" s="568"/>
      <c r="K234" s="568"/>
      <c r="L234" s="569"/>
      <c r="M234" s="570"/>
      <c r="N234" s="570"/>
      <c r="O234" s="570"/>
      <c r="P234" s="570"/>
      <c r="Q234" s="570"/>
      <c r="R234" s="571"/>
      <c r="S234" s="572"/>
      <c r="T234" s="572"/>
      <c r="U234" s="572"/>
      <c r="V234" s="573"/>
      <c r="W234" s="36"/>
      <c r="X234" s="37"/>
      <c r="Y234" s="38"/>
      <c r="Z234" s="407" t="str">
        <f>IFERROR(VLOOKUP(Y234, 【参考】数式用!$A$2:$B$50, 2, FALSE), "")</f>
        <v/>
      </c>
    </row>
    <row r="235" spans="2:26" ht="33.9" customHeight="1" thickBot="1">
      <c r="B235" s="551">
        <f t="shared" si="3"/>
        <v>197</v>
      </c>
      <c r="C235" s="567"/>
      <c r="D235" s="568"/>
      <c r="E235" s="568"/>
      <c r="F235" s="568"/>
      <c r="G235" s="568"/>
      <c r="H235" s="568"/>
      <c r="I235" s="568"/>
      <c r="J235" s="568"/>
      <c r="K235" s="568"/>
      <c r="L235" s="569"/>
      <c r="M235" s="570"/>
      <c r="N235" s="570"/>
      <c r="O235" s="570"/>
      <c r="P235" s="570"/>
      <c r="Q235" s="570"/>
      <c r="R235" s="571"/>
      <c r="S235" s="572"/>
      <c r="T235" s="572"/>
      <c r="U235" s="572"/>
      <c r="V235" s="573"/>
      <c r="W235" s="36"/>
      <c r="X235" s="37"/>
      <c r="Y235" s="38"/>
      <c r="Z235" s="407" t="str">
        <f>IFERROR(VLOOKUP(Y235, 【参考】数式用!$A$2:$B$50, 2, FALSE), "")</f>
        <v/>
      </c>
    </row>
    <row r="236" spans="2:26" ht="33.9" customHeight="1" thickBot="1">
      <c r="B236" s="551">
        <f t="shared" si="3"/>
        <v>198</v>
      </c>
      <c r="C236" s="567"/>
      <c r="D236" s="568"/>
      <c r="E236" s="568"/>
      <c r="F236" s="568"/>
      <c r="G236" s="568"/>
      <c r="H236" s="568"/>
      <c r="I236" s="568"/>
      <c r="J236" s="568"/>
      <c r="K236" s="568"/>
      <c r="L236" s="569"/>
      <c r="M236" s="570"/>
      <c r="N236" s="570"/>
      <c r="O236" s="570"/>
      <c r="P236" s="570"/>
      <c r="Q236" s="570"/>
      <c r="R236" s="571"/>
      <c r="S236" s="572"/>
      <c r="T236" s="572"/>
      <c r="U236" s="572"/>
      <c r="V236" s="573"/>
      <c r="W236" s="36"/>
      <c r="X236" s="37"/>
      <c r="Y236" s="38"/>
      <c r="Z236" s="407" t="str">
        <f>IFERROR(VLOOKUP(Y236, 【参考】数式用!$A$2:$B$50, 2, FALSE), "")</f>
        <v/>
      </c>
    </row>
    <row r="237" spans="2:26" ht="33.9" customHeight="1" thickBot="1">
      <c r="B237" s="551">
        <f t="shared" si="3"/>
        <v>199</v>
      </c>
      <c r="C237" s="567"/>
      <c r="D237" s="568"/>
      <c r="E237" s="568"/>
      <c r="F237" s="568"/>
      <c r="G237" s="568"/>
      <c r="H237" s="568"/>
      <c r="I237" s="568"/>
      <c r="J237" s="568"/>
      <c r="K237" s="568"/>
      <c r="L237" s="569"/>
      <c r="M237" s="570"/>
      <c r="N237" s="570"/>
      <c r="O237" s="570"/>
      <c r="P237" s="570"/>
      <c r="Q237" s="570"/>
      <c r="R237" s="571"/>
      <c r="S237" s="572"/>
      <c r="T237" s="572"/>
      <c r="U237" s="572"/>
      <c r="V237" s="573"/>
      <c r="W237" s="36"/>
      <c r="X237" s="37"/>
      <c r="Y237" s="38"/>
      <c r="Z237" s="407" t="str">
        <f>IFERROR(VLOOKUP(Y237, 【参考】数式用!$A$2:$B$50, 2, FALSE), "")</f>
        <v/>
      </c>
    </row>
    <row r="238" spans="2:26" ht="33.9" customHeight="1" thickBot="1">
      <c r="B238" s="551">
        <f t="shared" si="3"/>
        <v>200</v>
      </c>
      <c r="C238" s="567"/>
      <c r="D238" s="568"/>
      <c r="E238" s="568"/>
      <c r="F238" s="568"/>
      <c r="G238" s="568"/>
      <c r="H238" s="568"/>
      <c r="I238" s="568"/>
      <c r="J238" s="568"/>
      <c r="K238" s="568"/>
      <c r="L238" s="569"/>
      <c r="M238" s="570"/>
      <c r="N238" s="570"/>
      <c r="O238" s="570"/>
      <c r="P238" s="570"/>
      <c r="Q238" s="570"/>
      <c r="R238" s="571"/>
      <c r="S238" s="572"/>
      <c r="T238" s="572"/>
      <c r="U238" s="572"/>
      <c r="V238" s="573"/>
      <c r="W238" s="36"/>
      <c r="X238" s="37"/>
      <c r="Y238" s="38"/>
      <c r="Z238" s="407" t="str">
        <f>IFERROR(VLOOKUP(Y238, 【参考】数式用!$A$2:$B$50, 2, FALSE), "")</f>
        <v/>
      </c>
    </row>
    <row r="239" spans="2:26" ht="33.9" customHeight="1" thickBot="1">
      <c r="B239" s="551">
        <f t="shared" si="3"/>
        <v>201</v>
      </c>
      <c r="C239" s="567"/>
      <c r="D239" s="568"/>
      <c r="E239" s="568"/>
      <c r="F239" s="568"/>
      <c r="G239" s="568"/>
      <c r="H239" s="568"/>
      <c r="I239" s="568"/>
      <c r="J239" s="568"/>
      <c r="K239" s="568"/>
      <c r="L239" s="569"/>
      <c r="M239" s="570"/>
      <c r="N239" s="570"/>
      <c r="O239" s="570"/>
      <c r="P239" s="570"/>
      <c r="Q239" s="570"/>
      <c r="R239" s="571"/>
      <c r="S239" s="572"/>
      <c r="T239" s="572"/>
      <c r="U239" s="572"/>
      <c r="V239" s="573"/>
      <c r="W239" s="36"/>
      <c r="X239" s="37"/>
      <c r="Y239" s="38"/>
      <c r="Z239" s="407" t="str">
        <f>IFERROR(VLOOKUP(Y239, 【参考】数式用!$A$2:$B$50, 2, FALSE), "")</f>
        <v/>
      </c>
    </row>
    <row r="240" spans="2:26" ht="33.9" customHeight="1" thickBot="1">
      <c r="B240" s="551">
        <f t="shared" si="3"/>
        <v>202</v>
      </c>
      <c r="C240" s="567"/>
      <c r="D240" s="568"/>
      <c r="E240" s="568"/>
      <c r="F240" s="568"/>
      <c r="G240" s="568"/>
      <c r="H240" s="568"/>
      <c r="I240" s="568"/>
      <c r="J240" s="568"/>
      <c r="K240" s="568"/>
      <c r="L240" s="569"/>
      <c r="M240" s="570"/>
      <c r="N240" s="570"/>
      <c r="O240" s="570"/>
      <c r="P240" s="570"/>
      <c r="Q240" s="570"/>
      <c r="R240" s="571"/>
      <c r="S240" s="572"/>
      <c r="T240" s="572"/>
      <c r="U240" s="572"/>
      <c r="V240" s="573"/>
      <c r="W240" s="36"/>
      <c r="X240" s="37"/>
      <c r="Y240" s="38"/>
      <c r="Z240" s="407" t="str">
        <f>IFERROR(VLOOKUP(Y240, 【参考】数式用!$A$2:$B$50, 2, FALSE), "")</f>
        <v/>
      </c>
    </row>
    <row r="241" spans="2:26" ht="33.9" customHeight="1" thickBot="1">
      <c r="B241" s="551">
        <f t="shared" si="3"/>
        <v>203</v>
      </c>
      <c r="C241" s="567"/>
      <c r="D241" s="568"/>
      <c r="E241" s="568"/>
      <c r="F241" s="568"/>
      <c r="G241" s="568"/>
      <c r="H241" s="568"/>
      <c r="I241" s="568"/>
      <c r="J241" s="568"/>
      <c r="K241" s="568"/>
      <c r="L241" s="569"/>
      <c r="M241" s="570"/>
      <c r="N241" s="570"/>
      <c r="O241" s="570"/>
      <c r="P241" s="570"/>
      <c r="Q241" s="570"/>
      <c r="R241" s="571"/>
      <c r="S241" s="572"/>
      <c r="T241" s="572"/>
      <c r="U241" s="572"/>
      <c r="V241" s="573"/>
      <c r="W241" s="36"/>
      <c r="X241" s="37"/>
      <c r="Y241" s="38"/>
      <c r="Z241" s="407" t="str">
        <f>IFERROR(VLOOKUP(Y241, 【参考】数式用!$A$2:$B$50, 2, FALSE), "")</f>
        <v/>
      </c>
    </row>
    <row r="242" spans="2:26" ht="33.9" customHeight="1" thickBot="1">
      <c r="B242" s="551">
        <f t="shared" si="3"/>
        <v>204</v>
      </c>
      <c r="C242" s="567"/>
      <c r="D242" s="568"/>
      <c r="E242" s="568"/>
      <c r="F242" s="568"/>
      <c r="G242" s="568"/>
      <c r="H242" s="568"/>
      <c r="I242" s="568"/>
      <c r="J242" s="568"/>
      <c r="K242" s="568"/>
      <c r="L242" s="569"/>
      <c r="M242" s="570"/>
      <c r="N242" s="570"/>
      <c r="O242" s="570"/>
      <c r="P242" s="570"/>
      <c r="Q242" s="570"/>
      <c r="R242" s="571"/>
      <c r="S242" s="572"/>
      <c r="T242" s="572"/>
      <c r="U242" s="572"/>
      <c r="V242" s="573"/>
      <c r="W242" s="36"/>
      <c r="X242" s="37"/>
      <c r="Y242" s="38"/>
      <c r="Z242" s="407" t="str">
        <f>IFERROR(VLOOKUP(Y242, 【参考】数式用!$A$2:$B$50, 2, FALSE), "")</f>
        <v/>
      </c>
    </row>
    <row r="243" spans="2:26" ht="33.9" customHeight="1" thickBot="1">
      <c r="B243" s="551">
        <f t="shared" si="3"/>
        <v>205</v>
      </c>
      <c r="C243" s="567"/>
      <c r="D243" s="568"/>
      <c r="E243" s="568"/>
      <c r="F243" s="568"/>
      <c r="G243" s="568"/>
      <c r="H243" s="568"/>
      <c r="I243" s="568"/>
      <c r="J243" s="568"/>
      <c r="K243" s="568"/>
      <c r="L243" s="569"/>
      <c r="M243" s="570"/>
      <c r="N243" s="570"/>
      <c r="O243" s="570"/>
      <c r="P243" s="570"/>
      <c r="Q243" s="570"/>
      <c r="R243" s="571"/>
      <c r="S243" s="572"/>
      <c r="T243" s="572"/>
      <c r="U243" s="572"/>
      <c r="V243" s="573"/>
      <c r="W243" s="36"/>
      <c r="X243" s="37"/>
      <c r="Y243" s="38"/>
      <c r="Z243" s="407" t="str">
        <f>IFERROR(VLOOKUP(Y243, 【参考】数式用!$A$2:$B$50, 2, FALSE), "")</f>
        <v/>
      </c>
    </row>
    <row r="244" spans="2:26" ht="33.9" customHeight="1" thickBot="1">
      <c r="B244" s="551">
        <f t="shared" si="3"/>
        <v>206</v>
      </c>
      <c r="C244" s="567"/>
      <c r="D244" s="568"/>
      <c r="E244" s="568"/>
      <c r="F244" s="568"/>
      <c r="G244" s="568"/>
      <c r="H244" s="568"/>
      <c r="I244" s="568"/>
      <c r="J244" s="568"/>
      <c r="K244" s="568"/>
      <c r="L244" s="569"/>
      <c r="M244" s="570"/>
      <c r="N244" s="570"/>
      <c r="O244" s="570"/>
      <c r="P244" s="570"/>
      <c r="Q244" s="570"/>
      <c r="R244" s="571"/>
      <c r="S244" s="572"/>
      <c r="T244" s="572"/>
      <c r="U244" s="572"/>
      <c r="V244" s="573"/>
      <c r="W244" s="36"/>
      <c r="X244" s="37"/>
      <c r="Y244" s="38"/>
      <c r="Z244" s="407" t="str">
        <f>IFERROR(VLOOKUP(Y244, 【参考】数式用!$A$2:$B$50, 2, FALSE), "")</f>
        <v/>
      </c>
    </row>
    <row r="245" spans="2:26" ht="33.9" customHeight="1" thickBot="1">
      <c r="B245" s="551">
        <f t="shared" si="3"/>
        <v>207</v>
      </c>
      <c r="C245" s="567"/>
      <c r="D245" s="568"/>
      <c r="E245" s="568"/>
      <c r="F245" s="568"/>
      <c r="G245" s="568"/>
      <c r="H245" s="568"/>
      <c r="I245" s="568"/>
      <c r="J245" s="568"/>
      <c r="K245" s="568"/>
      <c r="L245" s="569"/>
      <c r="M245" s="570"/>
      <c r="N245" s="570"/>
      <c r="O245" s="570"/>
      <c r="P245" s="570"/>
      <c r="Q245" s="570"/>
      <c r="R245" s="571"/>
      <c r="S245" s="572"/>
      <c r="T245" s="572"/>
      <c r="U245" s="572"/>
      <c r="V245" s="573"/>
      <c r="W245" s="36"/>
      <c r="X245" s="37"/>
      <c r="Y245" s="38"/>
      <c r="Z245" s="407" t="str">
        <f>IFERROR(VLOOKUP(Y245, 【参考】数式用!$A$2:$B$50, 2, FALSE), "")</f>
        <v/>
      </c>
    </row>
    <row r="246" spans="2:26" ht="33.9" customHeight="1" thickBot="1">
      <c r="B246" s="551">
        <f t="shared" si="3"/>
        <v>208</v>
      </c>
      <c r="C246" s="567"/>
      <c r="D246" s="568"/>
      <c r="E246" s="568"/>
      <c r="F246" s="568"/>
      <c r="G246" s="568"/>
      <c r="H246" s="568"/>
      <c r="I246" s="568"/>
      <c r="J246" s="568"/>
      <c r="K246" s="568"/>
      <c r="L246" s="569"/>
      <c r="M246" s="570"/>
      <c r="N246" s="570"/>
      <c r="O246" s="570"/>
      <c r="P246" s="570"/>
      <c r="Q246" s="570"/>
      <c r="R246" s="571"/>
      <c r="S246" s="572"/>
      <c r="T246" s="572"/>
      <c r="U246" s="572"/>
      <c r="V246" s="573"/>
      <c r="W246" s="36"/>
      <c r="X246" s="37"/>
      <c r="Y246" s="38"/>
      <c r="Z246" s="407" t="str">
        <f>IFERROR(VLOOKUP(Y246, 【参考】数式用!$A$2:$B$50, 2, FALSE), "")</f>
        <v/>
      </c>
    </row>
    <row r="247" spans="2:26" ht="33.9" customHeight="1" thickBot="1">
      <c r="B247" s="551">
        <f t="shared" si="3"/>
        <v>209</v>
      </c>
      <c r="C247" s="567"/>
      <c r="D247" s="568"/>
      <c r="E247" s="568"/>
      <c r="F247" s="568"/>
      <c r="G247" s="568"/>
      <c r="H247" s="568"/>
      <c r="I247" s="568"/>
      <c r="J247" s="568"/>
      <c r="K247" s="568"/>
      <c r="L247" s="569"/>
      <c r="M247" s="570"/>
      <c r="N247" s="570"/>
      <c r="O247" s="570"/>
      <c r="P247" s="570"/>
      <c r="Q247" s="570"/>
      <c r="R247" s="571"/>
      <c r="S247" s="572"/>
      <c r="T247" s="572"/>
      <c r="U247" s="572"/>
      <c r="V247" s="573"/>
      <c r="W247" s="36"/>
      <c r="X247" s="37"/>
      <c r="Y247" s="38"/>
      <c r="Z247" s="407" t="str">
        <f>IFERROR(VLOOKUP(Y247, 【参考】数式用!$A$2:$B$50, 2, FALSE), "")</f>
        <v/>
      </c>
    </row>
    <row r="248" spans="2:26" ht="33.9" customHeight="1" thickBot="1">
      <c r="B248" s="551">
        <f t="shared" si="3"/>
        <v>210</v>
      </c>
      <c r="C248" s="567"/>
      <c r="D248" s="568"/>
      <c r="E248" s="568"/>
      <c r="F248" s="568"/>
      <c r="G248" s="568"/>
      <c r="H248" s="568"/>
      <c r="I248" s="568"/>
      <c r="J248" s="568"/>
      <c r="K248" s="568"/>
      <c r="L248" s="569"/>
      <c r="M248" s="570"/>
      <c r="N248" s="570"/>
      <c r="O248" s="570"/>
      <c r="P248" s="570"/>
      <c r="Q248" s="570"/>
      <c r="R248" s="571"/>
      <c r="S248" s="572"/>
      <c r="T248" s="572"/>
      <c r="U248" s="572"/>
      <c r="V248" s="573"/>
      <c r="W248" s="36"/>
      <c r="X248" s="37"/>
      <c r="Y248" s="38"/>
      <c r="Z248" s="407" t="str">
        <f>IFERROR(VLOOKUP(Y248, 【参考】数式用!$A$2:$B$50, 2, FALSE), "")</f>
        <v/>
      </c>
    </row>
    <row r="249" spans="2:26" ht="33.9" customHeight="1" thickBot="1">
      <c r="B249" s="551">
        <f t="shared" si="3"/>
        <v>211</v>
      </c>
      <c r="C249" s="567"/>
      <c r="D249" s="568"/>
      <c r="E249" s="568"/>
      <c r="F249" s="568"/>
      <c r="G249" s="568"/>
      <c r="H249" s="568"/>
      <c r="I249" s="568"/>
      <c r="J249" s="568"/>
      <c r="K249" s="568"/>
      <c r="L249" s="569"/>
      <c r="M249" s="570"/>
      <c r="N249" s="570"/>
      <c r="O249" s="570"/>
      <c r="P249" s="570"/>
      <c r="Q249" s="570"/>
      <c r="R249" s="571"/>
      <c r="S249" s="572"/>
      <c r="T249" s="572"/>
      <c r="U249" s="572"/>
      <c r="V249" s="573"/>
      <c r="W249" s="36"/>
      <c r="X249" s="37"/>
      <c r="Y249" s="38"/>
      <c r="Z249" s="407" t="str">
        <f>IFERROR(VLOOKUP(Y249, 【参考】数式用!$A$2:$B$50, 2, FALSE), "")</f>
        <v/>
      </c>
    </row>
    <row r="250" spans="2:26" ht="33.9" customHeight="1" thickBot="1">
      <c r="B250" s="551">
        <f t="shared" si="3"/>
        <v>212</v>
      </c>
      <c r="C250" s="567"/>
      <c r="D250" s="568"/>
      <c r="E250" s="568"/>
      <c r="F250" s="568"/>
      <c r="G250" s="568"/>
      <c r="H250" s="568"/>
      <c r="I250" s="568"/>
      <c r="J250" s="568"/>
      <c r="K250" s="568"/>
      <c r="L250" s="569"/>
      <c r="M250" s="570"/>
      <c r="N250" s="570"/>
      <c r="O250" s="570"/>
      <c r="P250" s="570"/>
      <c r="Q250" s="570"/>
      <c r="R250" s="571"/>
      <c r="S250" s="572"/>
      <c r="T250" s="572"/>
      <c r="U250" s="572"/>
      <c r="V250" s="573"/>
      <c r="W250" s="36"/>
      <c r="X250" s="37"/>
      <c r="Y250" s="38"/>
      <c r="Z250" s="407" t="str">
        <f>IFERROR(VLOOKUP(Y250, 【参考】数式用!$A$2:$B$50, 2, FALSE), "")</f>
        <v/>
      </c>
    </row>
    <row r="251" spans="2:26" ht="33.9" customHeight="1" thickBot="1">
      <c r="B251" s="551">
        <f t="shared" si="3"/>
        <v>213</v>
      </c>
      <c r="C251" s="567"/>
      <c r="D251" s="568"/>
      <c r="E251" s="568"/>
      <c r="F251" s="568"/>
      <c r="G251" s="568"/>
      <c r="H251" s="568"/>
      <c r="I251" s="568"/>
      <c r="J251" s="568"/>
      <c r="K251" s="568"/>
      <c r="L251" s="569"/>
      <c r="M251" s="570"/>
      <c r="N251" s="570"/>
      <c r="O251" s="570"/>
      <c r="P251" s="570"/>
      <c r="Q251" s="570"/>
      <c r="R251" s="571"/>
      <c r="S251" s="572"/>
      <c r="T251" s="572"/>
      <c r="U251" s="572"/>
      <c r="V251" s="573"/>
      <c r="W251" s="36"/>
      <c r="X251" s="37"/>
      <c r="Y251" s="38"/>
      <c r="Z251" s="407" t="str">
        <f>IFERROR(VLOOKUP(Y251, 【参考】数式用!$A$2:$B$50, 2, FALSE), "")</f>
        <v/>
      </c>
    </row>
    <row r="252" spans="2:26" ht="33.9" customHeight="1" thickBot="1">
      <c r="B252" s="551">
        <f t="shared" si="3"/>
        <v>214</v>
      </c>
      <c r="C252" s="567"/>
      <c r="D252" s="568"/>
      <c r="E252" s="568"/>
      <c r="F252" s="568"/>
      <c r="G252" s="568"/>
      <c r="H252" s="568"/>
      <c r="I252" s="568"/>
      <c r="J252" s="568"/>
      <c r="K252" s="568"/>
      <c r="L252" s="569"/>
      <c r="M252" s="570"/>
      <c r="N252" s="570"/>
      <c r="O252" s="570"/>
      <c r="P252" s="570"/>
      <c r="Q252" s="570"/>
      <c r="R252" s="571"/>
      <c r="S252" s="572"/>
      <c r="T252" s="572"/>
      <c r="U252" s="572"/>
      <c r="V252" s="573"/>
      <c r="W252" s="36"/>
      <c r="X252" s="37"/>
      <c r="Y252" s="38"/>
      <c r="Z252" s="407" t="str">
        <f>IFERROR(VLOOKUP(Y252, 【参考】数式用!$A$2:$B$50, 2, FALSE), "")</f>
        <v/>
      </c>
    </row>
    <row r="253" spans="2:26" ht="33.9" customHeight="1" thickBot="1">
      <c r="B253" s="551">
        <f t="shared" si="3"/>
        <v>215</v>
      </c>
      <c r="C253" s="567"/>
      <c r="D253" s="568"/>
      <c r="E253" s="568"/>
      <c r="F253" s="568"/>
      <c r="G253" s="568"/>
      <c r="H253" s="568"/>
      <c r="I253" s="568"/>
      <c r="J253" s="568"/>
      <c r="K253" s="568"/>
      <c r="L253" s="569"/>
      <c r="M253" s="570"/>
      <c r="N253" s="570"/>
      <c r="O253" s="570"/>
      <c r="P253" s="570"/>
      <c r="Q253" s="570"/>
      <c r="R253" s="571"/>
      <c r="S253" s="572"/>
      <c r="T253" s="572"/>
      <c r="U253" s="572"/>
      <c r="V253" s="573"/>
      <c r="W253" s="36"/>
      <c r="X253" s="37"/>
      <c r="Y253" s="38"/>
      <c r="Z253" s="407" t="str">
        <f>IFERROR(VLOOKUP(Y253, 【参考】数式用!$A$2:$B$50, 2, FALSE), "")</f>
        <v/>
      </c>
    </row>
    <row r="254" spans="2:26" ht="33.9" customHeight="1" thickBot="1">
      <c r="B254" s="551">
        <f t="shared" si="3"/>
        <v>216</v>
      </c>
      <c r="C254" s="567"/>
      <c r="D254" s="568"/>
      <c r="E254" s="568"/>
      <c r="F254" s="568"/>
      <c r="G254" s="568"/>
      <c r="H254" s="568"/>
      <c r="I254" s="568"/>
      <c r="J254" s="568"/>
      <c r="K254" s="568"/>
      <c r="L254" s="569"/>
      <c r="M254" s="570"/>
      <c r="N254" s="570"/>
      <c r="O254" s="570"/>
      <c r="P254" s="570"/>
      <c r="Q254" s="570"/>
      <c r="R254" s="571"/>
      <c r="S254" s="572"/>
      <c r="T254" s="572"/>
      <c r="U254" s="572"/>
      <c r="V254" s="573"/>
      <c r="W254" s="36"/>
      <c r="X254" s="37"/>
      <c r="Y254" s="38"/>
      <c r="Z254" s="407" t="str">
        <f>IFERROR(VLOOKUP(Y254, 【参考】数式用!$A$2:$B$50, 2, FALSE), "")</f>
        <v/>
      </c>
    </row>
    <row r="255" spans="2:26" ht="33.9" customHeight="1" thickBot="1">
      <c r="B255" s="551">
        <f t="shared" si="3"/>
        <v>217</v>
      </c>
      <c r="C255" s="567"/>
      <c r="D255" s="568"/>
      <c r="E255" s="568"/>
      <c r="F255" s="568"/>
      <c r="G255" s="568"/>
      <c r="H255" s="568"/>
      <c r="I255" s="568"/>
      <c r="J255" s="568"/>
      <c r="K255" s="568"/>
      <c r="L255" s="569"/>
      <c r="M255" s="570"/>
      <c r="N255" s="570"/>
      <c r="O255" s="570"/>
      <c r="P255" s="570"/>
      <c r="Q255" s="570"/>
      <c r="R255" s="571"/>
      <c r="S255" s="572"/>
      <c r="T255" s="572"/>
      <c r="U255" s="572"/>
      <c r="V255" s="573"/>
      <c r="W255" s="36"/>
      <c r="X255" s="37"/>
      <c r="Y255" s="38"/>
      <c r="Z255" s="407" t="str">
        <f>IFERROR(VLOOKUP(Y255, 【参考】数式用!$A$2:$B$50, 2, FALSE), "")</f>
        <v/>
      </c>
    </row>
    <row r="256" spans="2:26" ht="33.9" customHeight="1" thickBot="1">
      <c r="B256" s="551">
        <f t="shared" si="3"/>
        <v>218</v>
      </c>
      <c r="C256" s="567"/>
      <c r="D256" s="568"/>
      <c r="E256" s="568"/>
      <c r="F256" s="568"/>
      <c r="G256" s="568"/>
      <c r="H256" s="568"/>
      <c r="I256" s="568"/>
      <c r="J256" s="568"/>
      <c r="K256" s="568"/>
      <c r="L256" s="569"/>
      <c r="M256" s="570"/>
      <c r="N256" s="570"/>
      <c r="O256" s="570"/>
      <c r="P256" s="570"/>
      <c r="Q256" s="570"/>
      <c r="R256" s="571"/>
      <c r="S256" s="572"/>
      <c r="T256" s="572"/>
      <c r="U256" s="572"/>
      <c r="V256" s="573"/>
      <c r="W256" s="36"/>
      <c r="X256" s="37"/>
      <c r="Y256" s="38"/>
      <c r="Z256" s="407" t="str">
        <f>IFERROR(VLOOKUP(Y256, 【参考】数式用!$A$2:$B$50, 2, FALSE), "")</f>
        <v/>
      </c>
    </row>
    <row r="257" spans="2:26" ht="33.9" customHeight="1" thickBot="1">
      <c r="B257" s="551">
        <f t="shared" si="3"/>
        <v>219</v>
      </c>
      <c r="C257" s="567"/>
      <c r="D257" s="568"/>
      <c r="E257" s="568"/>
      <c r="F257" s="568"/>
      <c r="G257" s="568"/>
      <c r="H257" s="568"/>
      <c r="I257" s="568"/>
      <c r="J257" s="568"/>
      <c r="K257" s="568"/>
      <c r="L257" s="569"/>
      <c r="M257" s="570"/>
      <c r="N257" s="570"/>
      <c r="O257" s="570"/>
      <c r="P257" s="570"/>
      <c r="Q257" s="570"/>
      <c r="R257" s="571"/>
      <c r="S257" s="572"/>
      <c r="T257" s="572"/>
      <c r="U257" s="572"/>
      <c r="V257" s="573"/>
      <c r="W257" s="36"/>
      <c r="X257" s="37"/>
      <c r="Y257" s="38"/>
      <c r="Z257" s="407" t="str">
        <f>IFERROR(VLOOKUP(Y257, 【参考】数式用!$A$2:$B$50, 2, FALSE), "")</f>
        <v/>
      </c>
    </row>
    <row r="258" spans="2:26" ht="33.9" customHeight="1" thickBot="1">
      <c r="B258" s="551">
        <f t="shared" si="3"/>
        <v>220</v>
      </c>
      <c r="C258" s="567"/>
      <c r="D258" s="568"/>
      <c r="E258" s="568"/>
      <c r="F258" s="568"/>
      <c r="G258" s="568"/>
      <c r="H258" s="568"/>
      <c r="I258" s="568"/>
      <c r="J258" s="568"/>
      <c r="K258" s="568"/>
      <c r="L258" s="569"/>
      <c r="M258" s="570"/>
      <c r="N258" s="570"/>
      <c r="O258" s="570"/>
      <c r="P258" s="570"/>
      <c r="Q258" s="570"/>
      <c r="R258" s="571"/>
      <c r="S258" s="572"/>
      <c r="T258" s="572"/>
      <c r="U258" s="572"/>
      <c r="V258" s="573"/>
      <c r="W258" s="36"/>
      <c r="X258" s="37"/>
      <c r="Y258" s="38"/>
      <c r="Z258" s="407" t="str">
        <f>IFERROR(VLOOKUP(Y258, 【参考】数式用!$A$2:$B$50, 2, FALSE), "")</f>
        <v/>
      </c>
    </row>
    <row r="259" spans="2:26" ht="33.9" customHeight="1" thickBot="1">
      <c r="B259" s="551">
        <f t="shared" si="3"/>
        <v>221</v>
      </c>
      <c r="C259" s="567"/>
      <c r="D259" s="568"/>
      <c r="E259" s="568"/>
      <c r="F259" s="568"/>
      <c r="G259" s="568"/>
      <c r="H259" s="568"/>
      <c r="I259" s="568"/>
      <c r="J259" s="568"/>
      <c r="K259" s="568"/>
      <c r="L259" s="569"/>
      <c r="M259" s="570"/>
      <c r="N259" s="570"/>
      <c r="O259" s="570"/>
      <c r="P259" s="570"/>
      <c r="Q259" s="570"/>
      <c r="R259" s="571"/>
      <c r="S259" s="572"/>
      <c r="T259" s="572"/>
      <c r="U259" s="572"/>
      <c r="V259" s="573"/>
      <c r="W259" s="36"/>
      <c r="X259" s="37"/>
      <c r="Y259" s="38"/>
      <c r="Z259" s="407" t="str">
        <f>IFERROR(VLOOKUP(Y259, 【参考】数式用!$A$2:$B$50, 2, FALSE), "")</f>
        <v/>
      </c>
    </row>
    <row r="260" spans="2:26" ht="33.9" customHeight="1" thickBot="1">
      <c r="B260" s="551">
        <f t="shared" si="3"/>
        <v>222</v>
      </c>
      <c r="C260" s="567"/>
      <c r="D260" s="568"/>
      <c r="E260" s="568"/>
      <c r="F260" s="568"/>
      <c r="G260" s="568"/>
      <c r="H260" s="568"/>
      <c r="I260" s="568"/>
      <c r="J260" s="568"/>
      <c r="K260" s="568"/>
      <c r="L260" s="569"/>
      <c r="M260" s="570"/>
      <c r="N260" s="570"/>
      <c r="O260" s="570"/>
      <c r="P260" s="570"/>
      <c r="Q260" s="570"/>
      <c r="R260" s="571"/>
      <c r="S260" s="572"/>
      <c r="T260" s="572"/>
      <c r="U260" s="572"/>
      <c r="V260" s="573"/>
      <c r="W260" s="36"/>
      <c r="X260" s="37"/>
      <c r="Y260" s="38"/>
      <c r="Z260" s="407" t="str">
        <f>IFERROR(VLOOKUP(Y260, 【参考】数式用!$A$2:$B$50, 2, FALSE), "")</f>
        <v/>
      </c>
    </row>
    <row r="261" spans="2:26" ht="33.9" customHeight="1" thickBot="1">
      <c r="B261" s="551">
        <f t="shared" si="3"/>
        <v>223</v>
      </c>
      <c r="C261" s="567"/>
      <c r="D261" s="568"/>
      <c r="E261" s="568"/>
      <c r="F261" s="568"/>
      <c r="G261" s="568"/>
      <c r="H261" s="568"/>
      <c r="I261" s="568"/>
      <c r="J261" s="568"/>
      <c r="K261" s="568"/>
      <c r="L261" s="569"/>
      <c r="M261" s="570"/>
      <c r="N261" s="570"/>
      <c r="O261" s="570"/>
      <c r="P261" s="570"/>
      <c r="Q261" s="570"/>
      <c r="R261" s="571"/>
      <c r="S261" s="572"/>
      <c r="T261" s="572"/>
      <c r="U261" s="572"/>
      <c r="V261" s="573"/>
      <c r="W261" s="36"/>
      <c r="X261" s="37"/>
      <c r="Y261" s="38"/>
      <c r="Z261" s="407" t="str">
        <f>IFERROR(VLOOKUP(Y261, 【参考】数式用!$A$2:$B$50, 2, FALSE), "")</f>
        <v/>
      </c>
    </row>
    <row r="262" spans="2:26" ht="33.9" customHeight="1" thickBot="1">
      <c r="B262" s="551">
        <f t="shared" si="3"/>
        <v>224</v>
      </c>
      <c r="C262" s="567"/>
      <c r="D262" s="568"/>
      <c r="E262" s="568"/>
      <c r="F262" s="568"/>
      <c r="G262" s="568"/>
      <c r="H262" s="568"/>
      <c r="I262" s="568"/>
      <c r="J262" s="568"/>
      <c r="K262" s="568"/>
      <c r="L262" s="569"/>
      <c r="M262" s="570"/>
      <c r="N262" s="570"/>
      <c r="O262" s="570"/>
      <c r="P262" s="570"/>
      <c r="Q262" s="570"/>
      <c r="R262" s="571"/>
      <c r="S262" s="572"/>
      <c r="T262" s="572"/>
      <c r="U262" s="572"/>
      <c r="V262" s="573"/>
      <c r="W262" s="36"/>
      <c r="X262" s="37"/>
      <c r="Y262" s="38"/>
      <c r="Z262" s="407" t="str">
        <f>IFERROR(VLOOKUP(Y262, 【参考】数式用!$A$2:$B$50, 2, FALSE), "")</f>
        <v/>
      </c>
    </row>
    <row r="263" spans="2:26" ht="33.9" customHeight="1" thickBot="1">
      <c r="B263" s="551">
        <f t="shared" si="3"/>
        <v>225</v>
      </c>
      <c r="C263" s="567"/>
      <c r="D263" s="568"/>
      <c r="E263" s="568"/>
      <c r="F263" s="568"/>
      <c r="G263" s="568"/>
      <c r="H263" s="568"/>
      <c r="I263" s="568"/>
      <c r="J263" s="568"/>
      <c r="K263" s="568"/>
      <c r="L263" s="569"/>
      <c r="M263" s="570"/>
      <c r="N263" s="570"/>
      <c r="O263" s="570"/>
      <c r="P263" s="570"/>
      <c r="Q263" s="570"/>
      <c r="R263" s="571"/>
      <c r="S263" s="572"/>
      <c r="T263" s="572"/>
      <c r="U263" s="572"/>
      <c r="V263" s="573"/>
      <c r="W263" s="36"/>
      <c r="X263" s="37"/>
      <c r="Y263" s="38"/>
      <c r="Z263" s="407" t="str">
        <f>IFERROR(VLOOKUP(Y263, 【参考】数式用!$A$2:$B$50, 2, FALSE), "")</f>
        <v/>
      </c>
    </row>
    <row r="264" spans="2:26" ht="33.9" customHeight="1" thickBot="1">
      <c r="B264" s="551">
        <f t="shared" si="3"/>
        <v>226</v>
      </c>
      <c r="C264" s="567"/>
      <c r="D264" s="568"/>
      <c r="E264" s="568"/>
      <c r="F264" s="568"/>
      <c r="G264" s="568"/>
      <c r="H264" s="568"/>
      <c r="I264" s="568"/>
      <c r="J264" s="568"/>
      <c r="K264" s="568"/>
      <c r="L264" s="569"/>
      <c r="M264" s="570"/>
      <c r="N264" s="570"/>
      <c r="O264" s="570"/>
      <c r="P264" s="570"/>
      <c r="Q264" s="570"/>
      <c r="R264" s="571"/>
      <c r="S264" s="572"/>
      <c r="T264" s="572"/>
      <c r="U264" s="572"/>
      <c r="V264" s="573"/>
      <c r="W264" s="36"/>
      <c r="X264" s="37"/>
      <c r="Y264" s="38"/>
      <c r="Z264" s="407" t="str">
        <f>IFERROR(VLOOKUP(Y264, 【参考】数式用!$A$2:$B$50, 2, FALSE), "")</f>
        <v/>
      </c>
    </row>
    <row r="265" spans="2:26" ht="33.9" customHeight="1" thickBot="1">
      <c r="B265" s="551">
        <f t="shared" si="3"/>
        <v>227</v>
      </c>
      <c r="C265" s="567"/>
      <c r="D265" s="568"/>
      <c r="E265" s="568"/>
      <c r="F265" s="568"/>
      <c r="G265" s="568"/>
      <c r="H265" s="568"/>
      <c r="I265" s="568"/>
      <c r="J265" s="568"/>
      <c r="K265" s="568"/>
      <c r="L265" s="569"/>
      <c r="M265" s="570"/>
      <c r="N265" s="570"/>
      <c r="O265" s="570"/>
      <c r="P265" s="570"/>
      <c r="Q265" s="570"/>
      <c r="R265" s="571"/>
      <c r="S265" s="572"/>
      <c r="T265" s="572"/>
      <c r="U265" s="572"/>
      <c r="V265" s="573"/>
      <c r="W265" s="36"/>
      <c r="X265" s="37"/>
      <c r="Y265" s="38"/>
      <c r="Z265" s="407" t="str">
        <f>IFERROR(VLOOKUP(Y265, 【参考】数式用!$A$2:$B$50, 2, FALSE), "")</f>
        <v/>
      </c>
    </row>
    <row r="266" spans="2:26" ht="33.9" customHeight="1" thickBot="1">
      <c r="B266" s="551">
        <f t="shared" si="3"/>
        <v>228</v>
      </c>
      <c r="C266" s="567"/>
      <c r="D266" s="568"/>
      <c r="E266" s="568"/>
      <c r="F266" s="568"/>
      <c r="G266" s="568"/>
      <c r="H266" s="568"/>
      <c r="I266" s="568"/>
      <c r="J266" s="568"/>
      <c r="K266" s="568"/>
      <c r="L266" s="569"/>
      <c r="M266" s="570"/>
      <c r="N266" s="570"/>
      <c r="O266" s="570"/>
      <c r="P266" s="570"/>
      <c r="Q266" s="570"/>
      <c r="R266" s="571"/>
      <c r="S266" s="572"/>
      <c r="T266" s="572"/>
      <c r="U266" s="572"/>
      <c r="V266" s="573"/>
      <c r="W266" s="36"/>
      <c r="X266" s="37"/>
      <c r="Y266" s="38"/>
      <c r="Z266" s="407" t="str">
        <f>IFERROR(VLOOKUP(Y266, 【参考】数式用!$A$2:$B$50, 2, FALSE), "")</f>
        <v/>
      </c>
    </row>
    <row r="267" spans="2:26" ht="33.9" customHeight="1" thickBot="1">
      <c r="B267" s="551">
        <f t="shared" si="3"/>
        <v>229</v>
      </c>
      <c r="C267" s="567"/>
      <c r="D267" s="568"/>
      <c r="E267" s="568"/>
      <c r="F267" s="568"/>
      <c r="G267" s="568"/>
      <c r="H267" s="568"/>
      <c r="I267" s="568"/>
      <c r="J267" s="568"/>
      <c r="K267" s="568"/>
      <c r="L267" s="569"/>
      <c r="M267" s="570"/>
      <c r="N267" s="570"/>
      <c r="O267" s="570"/>
      <c r="P267" s="570"/>
      <c r="Q267" s="570"/>
      <c r="R267" s="571"/>
      <c r="S267" s="572"/>
      <c r="T267" s="572"/>
      <c r="U267" s="572"/>
      <c r="V267" s="573"/>
      <c r="W267" s="36"/>
      <c r="X267" s="37"/>
      <c r="Y267" s="38"/>
      <c r="Z267" s="407" t="str">
        <f>IFERROR(VLOOKUP(Y267, 【参考】数式用!$A$2:$B$50, 2, FALSE), "")</f>
        <v/>
      </c>
    </row>
    <row r="268" spans="2:26" ht="33.9" customHeight="1" thickBot="1">
      <c r="B268" s="551">
        <f t="shared" si="3"/>
        <v>230</v>
      </c>
      <c r="C268" s="567"/>
      <c r="D268" s="568"/>
      <c r="E268" s="568"/>
      <c r="F268" s="568"/>
      <c r="G268" s="568"/>
      <c r="H268" s="568"/>
      <c r="I268" s="568"/>
      <c r="J268" s="568"/>
      <c r="K268" s="568"/>
      <c r="L268" s="569"/>
      <c r="M268" s="570"/>
      <c r="N268" s="570"/>
      <c r="O268" s="570"/>
      <c r="P268" s="570"/>
      <c r="Q268" s="570"/>
      <c r="R268" s="571"/>
      <c r="S268" s="572"/>
      <c r="T268" s="572"/>
      <c r="U268" s="572"/>
      <c r="V268" s="573"/>
      <c r="W268" s="36"/>
      <c r="X268" s="37"/>
      <c r="Y268" s="38"/>
      <c r="Z268" s="407" t="str">
        <f>IFERROR(VLOOKUP(Y268, 【参考】数式用!$A$2:$B$50, 2, FALSE), "")</f>
        <v/>
      </c>
    </row>
    <row r="269" spans="2:26" ht="33.9" customHeight="1" thickBot="1">
      <c r="B269" s="551">
        <f t="shared" si="3"/>
        <v>231</v>
      </c>
      <c r="C269" s="567"/>
      <c r="D269" s="568"/>
      <c r="E269" s="568"/>
      <c r="F269" s="568"/>
      <c r="G269" s="568"/>
      <c r="H269" s="568"/>
      <c r="I269" s="568"/>
      <c r="J269" s="568"/>
      <c r="K269" s="568"/>
      <c r="L269" s="569"/>
      <c r="M269" s="570"/>
      <c r="N269" s="570"/>
      <c r="O269" s="570"/>
      <c r="P269" s="570"/>
      <c r="Q269" s="570"/>
      <c r="R269" s="571"/>
      <c r="S269" s="572"/>
      <c r="T269" s="572"/>
      <c r="U269" s="572"/>
      <c r="V269" s="573"/>
      <c r="W269" s="36"/>
      <c r="X269" s="37"/>
      <c r="Y269" s="38"/>
      <c r="Z269" s="407" t="str">
        <f>IFERROR(VLOOKUP(Y269, 【参考】数式用!$A$2:$B$50, 2, FALSE), "")</f>
        <v/>
      </c>
    </row>
    <row r="270" spans="2:26" ht="33.9" customHeight="1" thickBot="1">
      <c r="B270" s="551">
        <f t="shared" si="3"/>
        <v>232</v>
      </c>
      <c r="C270" s="567"/>
      <c r="D270" s="568"/>
      <c r="E270" s="568"/>
      <c r="F270" s="568"/>
      <c r="G270" s="568"/>
      <c r="H270" s="568"/>
      <c r="I270" s="568"/>
      <c r="J270" s="568"/>
      <c r="K270" s="568"/>
      <c r="L270" s="569"/>
      <c r="M270" s="570"/>
      <c r="N270" s="570"/>
      <c r="O270" s="570"/>
      <c r="P270" s="570"/>
      <c r="Q270" s="570"/>
      <c r="R270" s="571"/>
      <c r="S270" s="572"/>
      <c r="T270" s="572"/>
      <c r="U270" s="572"/>
      <c r="V270" s="573"/>
      <c r="W270" s="36"/>
      <c r="X270" s="37"/>
      <c r="Y270" s="38"/>
      <c r="Z270" s="407" t="str">
        <f>IFERROR(VLOOKUP(Y270, 【参考】数式用!$A$2:$B$50, 2, FALSE), "")</f>
        <v/>
      </c>
    </row>
    <row r="271" spans="2:26" ht="33.9" customHeight="1" thickBot="1">
      <c r="B271" s="551">
        <f t="shared" si="3"/>
        <v>233</v>
      </c>
      <c r="C271" s="567"/>
      <c r="D271" s="568"/>
      <c r="E271" s="568"/>
      <c r="F271" s="568"/>
      <c r="G271" s="568"/>
      <c r="H271" s="568"/>
      <c r="I271" s="568"/>
      <c r="J271" s="568"/>
      <c r="K271" s="568"/>
      <c r="L271" s="569"/>
      <c r="M271" s="570"/>
      <c r="N271" s="570"/>
      <c r="O271" s="570"/>
      <c r="P271" s="570"/>
      <c r="Q271" s="570"/>
      <c r="R271" s="571"/>
      <c r="S271" s="572"/>
      <c r="T271" s="572"/>
      <c r="U271" s="572"/>
      <c r="V271" s="573"/>
      <c r="W271" s="36"/>
      <c r="X271" s="37"/>
      <c r="Y271" s="38"/>
      <c r="Z271" s="407" t="str">
        <f>IFERROR(VLOOKUP(Y271, 【参考】数式用!$A$2:$B$50, 2, FALSE), "")</f>
        <v/>
      </c>
    </row>
    <row r="272" spans="2:26" ht="33.9" customHeight="1" thickBot="1">
      <c r="B272" s="551">
        <f t="shared" si="3"/>
        <v>234</v>
      </c>
      <c r="C272" s="567"/>
      <c r="D272" s="568"/>
      <c r="E272" s="568"/>
      <c r="F272" s="568"/>
      <c r="G272" s="568"/>
      <c r="H272" s="568"/>
      <c r="I272" s="568"/>
      <c r="J272" s="568"/>
      <c r="K272" s="568"/>
      <c r="L272" s="569"/>
      <c r="M272" s="570"/>
      <c r="N272" s="570"/>
      <c r="O272" s="570"/>
      <c r="P272" s="570"/>
      <c r="Q272" s="570"/>
      <c r="R272" s="571"/>
      <c r="S272" s="572"/>
      <c r="T272" s="572"/>
      <c r="U272" s="572"/>
      <c r="V272" s="573"/>
      <c r="W272" s="36"/>
      <c r="X272" s="37"/>
      <c r="Y272" s="38"/>
      <c r="Z272" s="407" t="str">
        <f>IFERROR(VLOOKUP(Y272, 【参考】数式用!$A$2:$B$50, 2, FALSE), "")</f>
        <v/>
      </c>
    </row>
    <row r="273" spans="2:26" ht="33.9" customHeight="1" thickBot="1">
      <c r="B273" s="551">
        <f t="shared" si="3"/>
        <v>235</v>
      </c>
      <c r="C273" s="567"/>
      <c r="D273" s="568"/>
      <c r="E273" s="568"/>
      <c r="F273" s="568"/>
      <c r="G273" s="568"/>
      <c r="H273" s="568"/>
      <c r="I273" s="568"/>
      <c r="J273" s="568"/>
      <c r="K273" s="568"/>
      <c r="L273" s="569"/>
      <c r="M273" s="570"/>
      <c r="N273" s="570"/>
      <c r="O273" s="570"/>
      <c r="P273" s="570"/>
      <c r="Q273" s="570"/>
      <c r="R273" s="571"/>
      <c r="S273" s="572"/>
      <c r="T273" s="572"/>
      <c r="U273" s="572"/>
      <c r="V273" s="573"/>
      <c r="W273" s="36"/>
      <c r="X273" s="37"/>
      <c r="Y273" s="38"/>
      <c r="Z273" s="407" t="str">
        <f>IFERROR(VLOOKUP(Y273, 【参考】数式用!$A$2:$B$50, 2, FALSE), "")</f>
        <v/>
      </c>
    </row>
    <row r="274" spans="2:26" ht="33.9" customHeight="1" thickBot="1">
      <c r="B274" s="551">
        <f t="shared" si="3"/>
        <v>236</v>
      </c>
      <c r="C274" s="567"/>
      <c r="D274" s="568"/>
      <c r="E274" s="568"/>
      <c r="F274" s="568"/>
      <c r="G274" s="568"/>
      <c r="H274" s="568"/>
      <c r="I274" s="568"/>
      <c r="J274" s="568"/>
      <c r="K274" s="568"/>
      <c r="L274" s="569"/>
      <c r="M274" s="570"/>
      <c r="N274" s="570"/>
      <c r="O274" s="570"/>
      <c r="P274" s="570"/>
      <c r="Q274" s="570"/>
      <c r="R274" s="571"/>
      <c r="S274" s="572"/>
      <c r="T274" s="572"/>
      <c r="U274" s="572"/>
      <c r="V274" s="573"/>
      <c r="W274" s="36"/>
      <c r="X274" s="37"/>
      <c r="Y274" s="38"/>
      <c r="Z274" s="407" t="str">
        <f>IFERROR(VLOOKUP(Y274, 【参考】数式用!$A$2:$B$50, 2, FALSE), "")</f>
        <v/>
      </c>
    </row>
    <row r="275" spans="2:26" ht="33.9" customHeight="1" thickBot="1">
      <c r="B275" s="551">
        <f t="shared" si="3"/>
        <v>237</v>
      </c>
      <c r="C275" s="567"/>
      <c r="D275" s="568"/>
      <c r="E275" s="568"/>
      <c r="F275" s="568"/>
      <c r="G275" s="568"/>
      <c r="H275" s="568"/>
      <c r="I275" s="568"/>
      <c r="J275" s="568"/>
      <c r="K275" s="568"/>
      <c r="L275" s="569"/>
      <c r="M275" s="570"/>
      <c r="N275" s="570"/>
      <c r="O275" s="570"/>
      <c r="P275" s="570"/>
      <c r="Q275" s="570"/>
      <c r="R275" s="571"/>
      <c r="S275" s="572"/>
      <c r="T275" s="572"/>
      <c r="U275" s="572"/>
      <c r="V275" s="573"/>
      <c r="W275" s="36"/>
      <c r="X275" s="37"/>
      <c r="Y275" s="38"/>
      <c r="Z275" s="407" t="str">
        <f>IFERROR(VLOOKUP(Y275, 【参考】数式用!$A$2:$B$50, 2, FALSE), "")</f>
        <v/>
      </c>
    </row>
    <row r="276" spans="2:26" ht="33.9" customHeight="1" thickBot="1">
      <c r="B276" s="551">
        <f t="shared" si="3"/>
        <v>238</v>
      </c>
      <c r="C276" s="567"/>
      <c r="D276" s="568"/>
      <c r="E276" s="568"/>
      <c r="F276" s="568"/>
      <c r="G276" s="568"/>
      <c r="H276" s="568"/>
      <c r="I276" s="568"/>
      <c r="J276" s="568"/>
      <c r="K276" s="568"/>
      <c r="L276" s="569"/>
      <c r="M276" s="570"/>
      <c r="N276" s="570"/>
      <c r="O276" s="570"/>
      <c r="P276" s="570"/>
      <c r="Q276" s="570"/>
      <c r="R276" s="571"/>
      <c r="S276" s="572"/>
      <c r="T276" s="572"/>
      <c r="U276" s="572"/>
      <c r="V276" s="573"/>
      <c r="W276" s="36"/>
      <c r="X276" s="37"/>
      <c r="Y276" s="38"/>
      <c r="Z276" s="407" t="str">
        <f>IFERROR(VLOOKUP(Y276, 【参考】数式用!$A$2:$B$50, 2, FALSE), "")</f>
        <v/>
      </c>
    </row>
    <row r="277" spans="2:26" ht="33.9" customHeight="1" thickBot="1">
      <c r="B277" s="551">
        <f t="shared" si="3"/>
        <v>239</v>
      </c>
      <c r="C277" s="567"/>
      <c r="D277" s="568"/>
      <c r="E277" s="568"/>
      <c r="F277" s="568"/>
      <c r="G277" s="568"/>
      <c r="H277" s="568"/>
      <c r="I277" s="568"/>
      <c r="J277" s="568"/>
      <c r="K277" s="568"/>
      <c r="L277" s="569"/>
      <c r="M277" s="570"/>
      <c r="N277" s="570"/>
      <c r="O277" s="570"/>
      <c r="P277" s="570"/>
      <c r="Q277" s="570"/>
      <c r="R277" s="571"/>
      <c r="S277" s="572"/>
      <c r="T277" s="572"/>
      <c r="U277" s="572"/>
      <c r="V277" s="573"/>
      <c r="W277" s="36"/>
      <c r="X277" s="37"/>
      <c r="Y277" s="38"/>
      <c r="Z277" s="407" t="str">
        <f>IFERROR(VLOOKUP(Y277, 【参考】数式用!$A$2:$B$50, 2, FALSE), "")</f>
        <v/>
      </c>
    </row>
    <row r="278" spans="2:26" ht="33.9" customHeight="1" thickBot="1">
      <c r="B278" s="551">
        <f t="shared" si="3"/>
        <v>240</v>
      </c>
      <c r="C278" s="567"/>
      <c r="D278" s="568"/>
      <c r="E278" s="568"/>
      <c r="F278" s="568"/>
      <c r="G278" s="568"/>
      <c r="H278" s="568"/>
      <c r="I278" s="568"/>
      <c r="J278" s="568"/>
      <c r="K278" s="568"/>
      <c r="L278" s="569"/>
      <c r="M278" s="570"/>
      <c r="N278" s="570"/>
      <c r="O278" s="570"/>
      <c r="P278" s="570"/>
      <c r="Q278" s="570"/>
      <c r="R278" s="571"/>
      <c r="S278" s="572"/>
      <c r="T278" s="572"/>
      <c r="U278" s="572"/>
      <c r="V278" s="573"/>
      <c r="W278" s="36"/>
      <c r="X278" s="37"/>
      <c r="Y278" s="38"/>
      <c r="Z278" s="407" t="str">
        <f>IFERROR(VLOOKUP(Y278, 【参考】数式用!$A$2:$B$50, 2, FALSE), "")</f>
        <v/>
      </c>
    </row>
    <row r="279" spans="2:26" ht="33.9" customHeight="1" thickBot="1">
      <c r="B279" s="551">
        <f t="shared" si="3"/>
        <v>241</v>
      </c>
      <c r="C279" s="567"/>
      <c r="D279" s="568"/>
      <c r="E279" s="568"/>
      <c r="F279" s="568"/>
      <c r="G279" s="568"/>
      <c r="H279" s="568"/>
      <c r="I279" s="568"/>
      <c r="J279" s="568"/>
      <c r="K279" s="568"/>
      <c r="L279" s="569"/>
      <c r="M279" s="570"/>
      <c r="N279" s="570"/>
      <c r="O279" s="570"/>
      <c r="P279" s="570"/>
      <c r="Q279" s="570"/>
      <c r="R279" s="571"/>
      <c r="S279" s="572"/>
      <c r="T279" s="572"/>
      <c r="U279" s="572"/>
      <c r="V279" s="573"/>
      <c r="W279" s="36"/>
      <c r="X279" s="37"/>
      <c r="Y279" s="38"/>
      <c r="Z279" s="407" t="str">
        <f>IFERROR(VLOOKUP(Y279, 【参考】数式用!$A$2:$B$50, 2, FALSE), "")</f>
        <v/>
      </c>
    </row>
    <row r="280" spans="2:26" ht="33.9" customHeight="1" thickBot="1">
      <c r="B280" s="551">
        <f t="shared" si="3"/>
        <v>242</v>
      </c>
      <c r="C280" s="567"/>
      <c r="D280" s="568"/>
      <c r="E280" s="568"/>
      <c r="F280" s="568"/>
      <c r="G280" s="568"/>
      <c r="H280" s="568"/>
      <c r="I280" s="568"/>
      <c r="J280" s="568"/>
      <c r="K280" s="568"/>
      <c r="L280" s="569"/>
      <c r="M280" s="570"/>
      <c r="N280" s="570"/>
      <c r="O280" s="570"/>
      <c r="P280" s="570"/>
      <c r="Q280" s="570"/>
      <c r="R280" s="571"/>
      <c r="S280" s="572"/>
      <c r="T280" s="572"/>
      <c r="U280" s="572"/>
      <c r="V280" s="573"/>
      <c r="W280" s="36"/>
      <c r="X280" s="37"/>
      <c r="Y280" s="38"/>
      <c r="Z280" s="407" t="str">
        <f>IFERROR(VLOOKUP(Y280, 【参考】数式用!$A$2:$B$50, 2, FALSE), "")</f>
        <v/>
      </c>
    </row>
    <row r="281" spans="2:26" ht="33.9" customHeight="1" thickBot="1">
      <c r="B281" s="551">
        <f t="shared" si="3"/>
        <v>243</v>
      </c>
      <c r="C281" s="567"/>
      <c r="D281" s="568"/>
      <c r="E281" s="568"/>
      <c r="F281" s="568"/>
      <c r="G281" s="568"/>
      <c r="H281" s="568"/>
      <c r="I281" s="568"/>
      <c r="J281" s="568"/>
      <c r="K281" s="568"/>
      <c r="L281" s="569"/>
      <c r="M281" s="570"/>
      <c r="N281" s="570"/>
      <c r="O281" s="570"/>
      <c r="P281" s="570"/>
      <c r="Q281" s="570"/>
      <c r="R281" s="571"/>
      <c r="S281" s="572"/>
      <c r="T281" s="572"/>
      <c r="U281" s="572"/>
      <c r="V281" s="573"/>
      <c r="W281" s="36"/>
      <c r="X281" s="37"/>
      <c r="Y281" s="38"/>
      <c r="Z281" s="407" t="str">
        <f>IFERROR(VLOOKUP(Y281, 【参考】数式用!$A$2:$B$50, 2, FALSE), "")</f>
        <v/>
      </c>
    </row>
    <row r="282" spans="2:26" ht="33.9" customHeight="1" thickBot="1">
      <c r="B282" s="551">
        <f t="shared" si="3"/>
        <v>244</v>
      </c>
      <c r="C282" s="567"/>
      <c r="D282" s="568"/>
      <c r="E282" s="568"/>
      <c r="F282" s="568"/>
      <c r="G282" s="568"/>
      <c r="H282" s="568"/>
      <c r="I282" s="568"/>
      <c r="J282" s="568"/>
      <c r="K282" s="568"/>
      <c r="L282" s="569"/>
      <c r="M282" s="570"/>
      <c r="N282" s="570"/>
      <c r="O282" s="570"/>
      <c r="P282" s="570"/>
      <c r="Q282" s="570"/>
      <c r="R282" s="571"/>
      <c r="S282" s="572"/>
      <c r="T282" s="572"/>
      <c r="U282" s="572"/>
      <c r="V282" s="573"/>
      <c r="W282" s="36"/>
      <c r="X282" s="37"/>
      <c r="Y282" s="38"/>
      <c r="Z282" s="407" t="str">
        <f>IFERROR(VLOOKUP(Y282, 【参考】数式用!$A$2:$B$50, 2, FALSE), "")</f>
        <v/>
      </c>
    </row>
    <row r="283" spans="2:26" ht="33.9" customHeight="1" thickBot="1">
      <c r="B283" s="551">
        <f t="shared" si="3"/>
        <v>245</v>
      </c>
      <c r="C283" s="567"/>
      <c r="D283" s="568"/>
      <c r="E283" s="568"/>
      <c r="F283" s="568"/>
      <c r="G283" s="568"/>
      <c r="H283" s="568"/>
      <c r="I283" s="568"/>
      <c r="J283" s="568"/>
      <c r="K283" s="568"/>
      <c r="L283" s="569"/>
      <c r="M283" s="570"/>
      <c r="N283" s="570"/>
      <c r="O283" s="570"/>
      <c r="P283" s="570"/>
      <c r="Q283" s="570"/>
      <c r="R283" s="571"/>
      <c r="S283" s="572"/>
      <c r="T283" s="572"/>
      <c r="U283" s="572"/>
      <c r="V283" s="573"/>
      <c r="W283" s="36"/>
      <c r="X283" s="37"/>
      <c r="Y283" s="38"/>
      <c r="Z283" s="407" t="str">
        <f>IFERROR(VLOOKUP(Y283, 【参考】数式用!$A$2:$B$50, 2, FALSE), "")</f>
        <v/>
      </c>
    </row>
    <row r="284" spans="2:26" ht="33.9" customHeight="1" thickBot="1">
      <c r="B284" s="551">
        <f t="shared" si="3"/>
        <v>246</v>
      </c>
      <c r="C284" s="567"/>
      <c r="D284" s="568"/>
      <c r="E284" s="568"/>
      <c r="F284" s="568"/>
      <c r="G284" s="568"/>
      <c r="H284" s="568"/>
      <c r="I284" s="568"/>
      <c r="J284" s="568"/>
      <c r="K284" s="568"/>
      <c r="L284" s="569"/>
      <c r="M284" s="570"/>
      <c r="N284" s="570"/>
      <c r="O284" s="570"/>
      <c r="P284" s="570"/>
      <c r="Q284" s="570"/>
      <c r="R284" s="571"/>
      <c r="S284" s="572"/>
      <c r="T284" s="572"/>
      <c r="U284" s="572"/>
      <c r="V284" s="573"/>
      <c r="W284" s="36"/>
      <c r="X284" s="37"/>
      <c r="Y284" s="38"/>
      <c r="Z284" s="407" t="str">
        <f>IFERROR(VLOOKUP(Y284, 【参考】数式用!$A$2:$B$50, 2, FALSE), "")</f>
        <v/>
      </c>
    </row>
    <row r="285" spans="2:26" ht="33.9" customHeight="1" thickBot="1">
      <c r="B285" s="551">
        <f t="shared" si="3"/>
        <v>247</v>
      </c>
      <c r="C285" s="567"/>
      <c r="D285" s="568"/>
      <c r="E285" s="568"/>
      <c r="F285" s="568"/>
      <c r="G285" s="568"/>
      <c r="H285" s="568"/>
      <c r="I285" s="568"/>
      <c r="J285" s="568"/>
      <c r="K285" s="568"/>
      <c r="L285" s="569"/>
      <c r="M285" s="570"/>
      <c r="N285" s="570"/>
      <c r="O285" s="570"/>
      <c r="P285" s="570"/>
      <c r="Q285" s="570"/>
      <c r="R285" s="571"/>
      <c r="S285" s="572"/>
      <c r="T285" s="572"/>
      <c r="U285" s="572"/>
      <c r="V285" s="573"/>
      <c r="W285" s="36"/>
      <c r="X285" s="37"/>
      <c r="Y285" s="38"/>
      <c r="Z285" s="407" t="str">
        <f>IFERROR(VLOOKUP(Y285, 【参考】数式用!$A$2:$B$50, 2, FALSE), "")</f>
        <v/>
      </c>
    </row>
    <row r="286" spans="2:26" ht="33.9" customHeight="1" thickBot="1">
      <c r="B286" s="551">
        <f t="shared" si="3"/>
        <v>248</v>
      </c>
      <c r="C286" s="567"/>
      <c r="D286" s="568"/>
      <c r="E286" s="568"/>
      <c r="F286" s="568"/>
      <c r="G286" s="568"/>
      <c r="H286" s="568"/>
      <c r="I286" s="568"/>
      <c r="J286" s="568"/>
      <c r="K286" s="568"/>
      <c r="L286" s="569"/>
      <c r="M286" s="570"/>
      <c r="N286" s="570"/>
      <c r="O286" s="570"/>
      <c r="P286" s="570"/>
      <c r="Q286" s="570"/>
      <c r="R286" s="571"/>
      <c r="S286" s="572"/>
      <c r="T286" s="572"/>
      <c r="U286" s="572"/>
      <c r="V286" s="573"/>
      <c r="W286" s="36"/>
      <c r="X286" s="37"/>
      <c r="Y286" s="38"/>
      <c r="Z286" s="407" t="str">
        <f>IFERROR(VLOOKUP(Y286, 【参考】数式用!$A$2:$B$50, 2, FALSE), "")</f>
        <v/>
      </c>
    </row>
    <row r="287" spans="2:26" ht="33.9" customHeight="1" thickBot="1">
      <c r="B287" s="551">
        <f t="shared" si="3"/>
        <v>249</v>
      </c>
      <c r="C287" s="567"/>
      <c r="D287" s="568"/>
      <c r="E287" s="568"/>
      <c r="F287" s="568"/>
      <c r="G287" s="568"/>
      <c r="H287" s="568"/>
      <c r="I287" s="568"/>
      <c r="J287" s="568"/>
      <c r="K287" s="568"/>
      <c r="L287" s="569"/>
      <c r="M287" s="570"/>
      <c r="N287" s="570"/>
      <c r="O287" s="570"/>
      <c r="P287" s="570"/>
      <c r="Q287" s="570"/>
      <c r="R287" s="571"/>
      <c r="S287" s="572"/>
      <c r="T287" s="572"/>
      <c r="U287" s="572"/>
      <c r="V287" s="573"/>
      <c r="W287" s="36"/>
      <c r="X287" s="37"/>
      <c r="Y287" s="38"/>
      <c r="Z287" s="407" t="str">
        <f>IFERROR(VLOOKUP(Y287, 【参考】数式用!$A$2:$B$50, 2, FALSE), "")</f>
        <v/>
      </c>
    </row>
    <row r="288" spans="2:26" ht="33.9" customHeight="1" thickBot="1">
      <c r="B288" s="551">
        <f t="shared" si="3"/>
        <v>250</v>
      </c>
      <c r="C288" s="567"/>
      <c r="D288" s="568"/>
      <c r="E288" s="568"/>
      <c r="F288" s="568"/>
      <c r="G288" s="568"/>
      <c r="H288" s="568"/>
      <c r="I288" s="568"/>
      <c r="J288" s="568"/>
      <c r="K288" s="568"/>
      <c r="L288" s="569"/>
      <c r="M288" s="570"/>
      <c r="N288" s="570"/>
      <c r="O288" s="570"/>
      <c r="P288" s="570"/>
      <c r="Q288" s="570"/>
      <c r="R288" s="571"/>
      <c r="S288" s="572"/>
      <c r="T288" s="572"/>
      <c r="U288" s="572"/>
      <c r="V288" s="573"/>
      <c r="W288" s="36"/>
      <c r="X288" s="37"/>
      <c r="Y288" s="38"/>
      <c r="Z288" s="407" t="str">
        <f>IFERROR(VLOOKUP(Y288, 【参考】数式用!$A$2:$B$50, 2, FALSE), "")</f>
        <v/>
      </c>
    </row>
    <row r="289" spans="2:26" ht="33.9" customHeight="1" thickBot="1">
      <c r="B289" s="551">
        <f t="shared" si="3"/>
        <v>251</v>
      </c>
      <c r="C289" s="567"/>
      <c r="D289" s="568"/>
      <c r="E289" s="568"/>
      <c r="F289" s="568"/>
      <c r="G289" s="568"/>
      <c r="H289" s="568"/>
      <c r="I289" s="568"/>
      <c r="J289" s="568"/>
      <c r="K289" s="568"/>
      <c r="L289" s="569"/>
      <c r="M289" s="570"/>
      <c r="N289" s="570"/>
      <c r="O289" s="570"/>
      <c r="P289" s="570"/>
      <c r="Q289" s="570"/>
      <c r="R289" s="571"/>
      <c r="S289" s="572"/>
      <c r="T289" s="572"/>
      <c r="U289" s="572"/>
      <c r="V289" s="573"/>
      <c r="W289" s="36"/>
      <c r="X289" s="37"/>
      <c r="Y289" s="38"/>
      <c r="Z289" s="407" t="str">
        <f>IFERROR(VLOOKUP(Y289, 【参考】数式用!$A$2:$B$50, 2, FALSE), "")</f>
        <v/>
      </c>
    </row>
    <row r="290" spans="2:26" ht="33.9" customHeight="1" thickBot="1">
      <c r="B290" s="551">
        <f t="shared" si="3"/>
        <v>252</v>
      </c>
      <c r="C290" s="567"/>
      <c r="D290" s="568"/>
      <c r="E290" s="568"/>
      <c r="F290" s="568"/>
      <c r="G290" s="568"/>
      <c r="H290" s="568"/>
      <c r="I290" s="568"/>
      <c r="J290" s="568"/>
      <c r="K290" s="568"/>
      <c r="L290" s="569"/>
      <c r="M290" s="570"/>
      <c r="N290" s="570"/>
      <c r="O290" s="570"/>
      <c r="P290" s="570"/>
      <c r="Q290" s="570"/>
      <c r="R290" s="571"/>
      <c r="S290" s="572"/>
      <c r="T290" s="572"/>
      <c r="U290" s="572"/>
      <c r="V290" s="573"/>
      <c r="W290" s="36"/>
      <c r="X290" s="37"/>
      <c r="Y290" s="38"/>
      <c r="Z290" s="407" t="str">
        <f>IFERROR(VLOOKUP(Y290, 【参考】数式用!$A$2:$B$50, 2, FALSE), "")</f>
        <v/>
      </c>
    </row>
    <row r="291" spans="2:26" ht="33.9" customHeight="1" thickBot="1">
      <c r="B291" s="551">
        <f t="shared" si="3"/>
        <v>253</v>
      </c>
      <c r="C291" s="567"/>
      <c r="D291" s="568"/>
      <c r="E291" s="568"/>
      <c r="F291" s="568"/>
      <c r="G291" s="568"/>
      <c r="H291" s="568"/>
      <c r="I291" s="568"/>
      <c r="J291" s="568"/>
      <c r="K291" s="568"/>
      <c r="L291" s="569"/>
      <c r="M291" s="570"/>
      <c r="N291" s="570"/>
      <c r="O291" s="570"/>
      <c r="P291" s="570"/>
      <c r="Q291" s="570"/>
      <c r="R291" s="571"/>
      <c r="S291" s="572"/>
      <c r="T291" s="572"/>
      <c r="U291" s="572"/>
      <c r="V291" s="573"/>
      <c r="W291" s="36"/>
      <c r="X291" s="37"/>
      <c r="Y291" s="38"/>
      <c r="Z291" s="407" t="str">
        <f>IFERROR(VLOOKUP(Y291, 【参考】数式用!$A$2:$B$50, 2, FALSE), "")</f>
        <v/>
      </c>
    </row>
    <row r="292" spans="2:26" ht="33.9" customHeight="1" thickBot="1">
      <c r="B292" s="551">
        <f t="shared" si="3"/>
        <v>254</v>
      </c>
      <c r="C292" s="567"/>
      <c r="D292" s="568"/>
      <c r="E292" s="568"/>
      <c r="F292" s="568"/>
      <c r="G292" s="568"/>
      <c r="H292" s="568"/>
      <c r="I292" s="568"/>
      <c r="J292" s="568"/>
      <c r="K292" s="568"/>
      <c r="L292" s="569"/>
      <c r="M292" s="570"/>
      <c r="N292" s="570"/>
      <c r="O292" s="570"/>
      <c r="P292" s="570"/>
      <c r="Q292" s="570"/>
      <c r="R292" s="571"/>
      <c r="S292" s="572"/>
      <c r="T292" s="572"/>
      <c r="U292" s="572"/>
      <c r="V292" s="573"/>
      <c r="W292" s="36"/>
      <c r="X292" s="37"/>
      <c r="Y292" s="38"/>
      <c r="Z292" s="407" t="str">
        <f>IFERROR(VLOOKUP(Y292, 【参考】数式用!$A$2:$B$50, 2, FALSE), "")</f>
        <v/>
      </c>
    </row>
    <row r="293" spans="2:26" ht="33.9" customHeight="1" thickBot="1">
      <c r="B293" s="551">
        <f t="shared" si="3"/>
        <v>255</v>
      </c>
      <c r="C293" s="567"/>
      <c r="D293" s="568"/>
      <c r="E293" s="568"/>
      <c r="F293" s="568"/>
      <c r="G293" s="568"/>
      <c r="H293" s="568"/>
      <c r="I293" s="568"/>
      <c r="J293" s="568"/>
      <c r="K293" s="568"/>
      <c r="L293" s="569"/>
      <c r="M293" s="570"/>
      <c r="N293" s="570"/>
      <c r="O293" s="570"/>
      <c r="P293" s="570"/>
      <c r="Q293" s="570"/>
      <c r="R293" s="571"/>
      <c r="S293" s="572"/>
      <c r="T293" s="572"/>
      <c r="U293" s="572"/>
      <c r="V293" s="573"/>
      <c r="W293" s="36"/>
      <c r="X293" s="37"/>
      <c r="Y293" s="38"/>
      <c r="Z293" s="407" t="str">
        <f>IFERROR(VLOOKUP(Y293, 【参考】数式用!$A$2:$B$50, 2, FALSE), "")</f>
        <v/>
      </c>
    </row>
    <row r="294" spans="2:26" ht="33.9" customHeight="1" thickBot="1">
      <c r="B294" s="551">
        <f t="shared" si="3"/>
        <v>256</v>
      </c>
      <c r="C294" s="567"/>
      <c r="D294" s="568"/>
      <c r="E294" s="568"/>
      <c r="F294" s="568"/>
      <c r="G294" s="568"/>
      <c r="H294" s="568"/>
      <c r="I294" s="568"/>
      <c r="J294" s="568"/>
      <c r="K294" s="568"/>
      <c r="L294" s="569"/>
      <c r="M294" s="570"/>
      <c r="N294" s="570"/>
      <c r="O294" s="570"/>
      <c r="P294" s="570"/>
      <c r="Q294" s="570"/>
      <c r="R294" s="571"/>
      <c r="S294" s="572"/>
      <c r="T294" s="572"/>
      <c r="U294" s="572"/>
      <c r="V294" s="573"/>
      <c r="W294" s="36"/>
      <c r="X294" s="37"/>
      <c r="Y294" s="38"/>
      <c r="Z294" s="407" t="str">
        <f>IFERROR(VLOOKUP(Y294, 【参考】数式用!$A$2:$B$50, 2, FALSE), "")</f>
        <v/>
      </c>
    </row>
    <row r="295" spans="2:26" ht="33.9" customHeight="1" thickBot="1">
      <c r="B295" s="551">
        <f t="shared" si="3"/>
        <v>257</v>
      </c>
      <c r="C295" s="567"/>
      <c r="D295" s="568"/>
      <c r="E295" s="568"/>
      <c r="F295" s="568"/>
      <c r="G295" s="568"/>
      <c r="H295" s="568"/>
      <c r="I295" s="568"/>
      <c r="J295" s="568"/>
      <c r="K295" s="568"/>
      <c r="L295" s="569"/>
      <c r="M295" s="570"/>
      <c r="N295" s="570"/>
      <c r="O295" s="570"/>
      <c r="P295" s="570"/>
      <c r="Q295" s="570"/>
      <c r="R295" s="571"/>
      <c r="S295" s="572"/>
      <c r="T295" s="572"/>
      <c r="U295" s="572"/>
      <c r="V295" s="573"/>
      <c r="W295" s="36"/>
      <c r="X295" s="37"/>
      <c r="Y295" s="38"/>
      <c r="Z295" s="407" t="str">
        <f>IFERROR(VLOOKUP(Y295, 【参考】数式用!$A$2:$B$50, 2, FALSE), "")</f>
        <v/>
      </c>
    </row>
    <row r="296" spans="2:26" ht="33.9" customHeight="1" thickBot="1">
      <c r="B296" s="551">
        <f t="shared" si="3"/>
        <v>258</v>
      </c>
      <c r="C296" s="567"/>
      <c r="D296" s="568"/>
      <c r="E296" s="568"/>
      <c r="F296" s="568"/>
      <c r="G296" s="568"/>
      <c r="H296" s="568"/>
      <c r="I296" s="568"/>
      <c r="J296" s="568"/>
      <c r="K296" s="568"/>
      <c r="L296" s="569"/>
      <c r="M296" s="570"/>
      <c r="N296" s="570"/>
      <c r="O296" s="570"/>
      <c r="P296" s="570"/>
      <c r="Q296" s="570"/>
      <c r="R296" s="571"/>
      <c r="S296" s="572"/>
      <c r="T296" s="572"/>
      <c r="U296" s="572"/>
      <c r="V296" s="573"/>
      <c r="W296" s="36"/>
      <c r="X296" s="37"/>
      <c r="Y296" s="38"/>
      <c r="Z296" s="407" t="str">
        <f>IFERROR(VLOOKUP(Y296, 【参考】数式用!$A$2:$B$50, 2, FALSE), "")</f>
        <v/>
      </c>
    </row>
    <row r="297" spans="2:26" ht="33.9" customHeight="1" thickBot="1">
      <c r="B297" s="551">
        <f t="shared" ref="B297:B360" si="4">B296+1</f>
        <v>259</v>
      </c>
      <c r="C297" s="567"/>
      <c r="D297" s="568"/>
      <c r="E297" s="568"/>
      <c r="F297" s="568"/>
      <c r="G297" s="568"/>
      <c r="H297" s="568"/>
      <c r="I297" s="568"/>
      <c r="J297" s="568"/>
      <c r="K297" s="568"/>
      <c r="L297" s="569"/>
      <c r="M297" s="570"/>
      <c r="N297" s="570"/>
      <c r="O297" s="570"/>
      <c r="P297" s="570"/>
      <c r="Q297" s="570"/>
      <c r="R297" s="571"/>
      <c r="S297" s="572"/>
      <c r="T297" s="572"/>
      <c r="U297" s="572"/>
      <c r="V297" s="573"/>
      <c r="W297" s="36"/>
      <c r="X297" s="37"/>
      <c r="Y297" s="38"/>
      <c r="Z297" s="407" t="str">
        <f>IFERROR(VLOOKUP(Y297, 【参考】数式用!$A$2:$B$50, 2, FALSE), "")</f>
        <v/>
      </c>
    </row>
    <row r="298" spans="2:26" ht="33.9" customHeight="1" thickBot="1">
      <c r="B298" s="551">
        <f t="shared" si="4"/>
        <v>260</v>
      </c>
      <c r="C298" s="567"/>
      <c r="D298" s="568"/>
      <c r="E298" s="568"/>
      <c r="F298" s="568"/>
      <c r="G298" s="568"/>
      <c r="H298" s="568"/>
      <c r="I298" s="568"/>
      <c r="J298" s="568"/>
      <c r="K298" s="568"/>
      <c r="L298" s="569"/>
      <c r="M298" s="570"/>
      <c r="N298" s="570"/>
      <c r="O298" s="570"/>
      <c r="P298" s="570"/>
      <c r="Q298" s="570"/>
      <c r="R298" s="571"/>
      <c r="S298" s="572"/>
      <c r="T298" s="572"/>
      <c r="U298" s="572"/>
      <c r="V298" s="573"/>
      <c r="W298" s="36"/>
      <c r="X298" s="37"/>
      <c r="Y298" s="38"/>
      <c r="Z298" s="407" t="str">
        <f>IFERROR(VLOOKUP(Y298, 【参考】数式用!$A$2:$B$50, 2, FALSE), "")</f>
        <v/>
      </c>
    </row>
    <row r="299" spans="2:26" ht="33.9" customHeight="1" thickBot="1">
      <c r="B299" s="551">
        <f t="shared" si="4"/>
        <v>261</v>
      </c>
      <c r="C299" s="567"/>
      <c r="D299" s="568"/>
      <c r="E299" s="568"/>
      <c r="F299" s="568"/>
      <c r="G299" s="568"/>
      <c r="H299" s="568"/>
      <c r="I299" s="568"/>
      <c r="J299" s="568"/>
      <c r="K299" s="568"/>
      <c r="L299" s="569"/>
      <c r="M299" s="570"/>
      <c r="N299" s="570"/>
      <c r="O299" s="570"/>
      <c r="P299" s="570"/>
      <c r="Q299" s="570"/>
      <c r="R299" s="571"/>
      <c r="S299" s="572"/>
      <c r="T299" s="572"/>
      <c r="U299" s="572"/>
      <c r="V299" s="573"/>
      <c r="W299" s="36"/>
      <c r="X299" s="37"/>
      <c r="Y299" s="38"/>
      <c r="Z299" s="407" t="str">
        <f>IFERROR(VLOOKUP(Y299, 【参考】数式用!$A$2:$B$50, 2, FALSE), "")</f>
        <v/>
      </c>
    </row>
    <row r="300" spans="2:26" ht="33.9" customHeight="1" thickBot="1">
      <c r="B300" s="551">
        <f t="shared" si="4"/>
        <v>262</v>
      </c>
      <c r="C300" s="567"/>
      <c r="D300" s="568"/>
      <c r="E300" s="568"/>
      <c r="F300" s="568"/>
      <c r="G300" s="568"/>
      <c r="H300" s="568"/>
      <c r="I300" s="568"/>
      <c r="J300" s="568"/>
      <c r="K300" s="568"/>
      <c r="L300" s="569"/>
      <c r="M300" s="570"/>
      <c r="N300" s="570"/>
      <c r="O300" s="570"/>
      <c r="P300" s="570"/>
      <c r="Q300" s="570"/>
      <c r="R300" s="571"/>
      <c r="S300" s="572"/>
      <c r="T300" s="572"/>
      <c r="U300" s="572"/>
      <c r="V300" s="573"/>
      <c r="W300" s="36"/>
      <c r="X300" s="37"/>
      <c r="Y300" s="38"/>
      <c r="Z300" s="407" t="str">
        <f>IFERROR(VLOOKUP(Y300, 【参考】数式用!$A$2:$B$50, 2, FALSE), "")</f>
        <v/>
      </c>
    </row>
    <row r="301" spans="2:26" ht="33.9" customHeight="1" thickBot="1">
      <c r="B301" s="551">
        <f t="shared" si="4"/>
        <v>263</v>
      </c>
      <c r="C301" s="567"/>
      <c r="D301" s="568"/>
      <c r="E301" s="568"/>
      <c r="F301" s="568"/>
      <c r="G301" s="568"/>
      <c r="H301" s="568"/>
      <c r="I301" s="568"/>
      <c r="J301" s="568"/>
      <c r="K301" s="568"/>
      <c r="L301" s="569"/>
      <c r="M301" s="570"/>
      <c r="N301" s="570"/>
      <c r="O301" s="570"/>
      <c r="P301" s="570"/>
      <c r="Q301" s="570"/>
      <c r="R301" s="571"/>
      <c r="S301" s="572"/>
      <c r="T301" s="572"/>
      <c r="U301" s="572"/>
      <c r="V301" s="573"/>
      <c r="W301" s="36"/>
      <c r="X301" s="37"/>
      <c r="Y301" s="38"/>
      <c r="Z301" s="407" t="str">
        <f>IFERROR(VLOOKUP(Y301, 【参考】数式用!$A$2:$B$50, 2, FALSE), "")</f>
        <v/>
      </c>
    </row>
    <row r="302" spans="2:26" ht="33.9" customHeight="1" thickBot="1">
      <c r="B302" s="551">
        <f t="shared" si="4"/>
        <v>264</v>
      </c>
      <c r="C302" s="567"/>
      <c r="D302" s="568"/>
      <c r="E302" s="568"/>
      <c r="F302" s="568"/>
      <c r="G302" s="568"/>
      <c r="H302" s="568"/>
      <c r="I302" s="568"/>
      <c r="J302" s="568"/>
      <c r="K302" s="568"/>
      <c r="L302" s="569"/>
      <c r="M302" s="570"/>
      <c r="N302" s="570"/>
      <c r="O302" s="570"/>
      <c r="P302" s="570"/>
      <c r="Q302" s="570"/>
      <c r="R302" s="571"/>
      <c r="S302" s="572"/>
      <c r="T302" s="572"/>
      <c r="U302" s="572"/>
      <c r="V302" s="573"/>
      <c r="W302" s="36"/>
      <c r="X302" s="37"/>
      <c r="Y302" s="38"/>
      <c r="Z302" s="407" t="str">
        <f>IFERROR(VLOOKUP(Y302, 【参考】数式用!$A$2:$B$50, 2, FALSE), "")</f>
        <v/>
      </c>
    </row>
    <row r="303" spans="2:26" ht="33.9" customHeight="1" thickBot="1">
      <c r="B303" s="551">
        <f t="shared" si="4"/>
        <v>265</v>
      </c>
      <c r="C303" s="567"/>
      <c r="D303" s="568"/>
      <c r="E303" s="568"/>
      <c r="F303" s="568"/>
      <c r="G303" s="568"/>
      <c r="H303" s="568"/>
      <c r="I303" s="568"/>
      <c r="J303" s="568"/>
      <c r="K303" s="568"/>
      <c r="L303" s="569"/>
      <c r="M303" s="570"/>
      <c r="N303" s="570"/>
      <c r="O303" s="570"/>
      <c r="P303" s="570"/>
      <c r="Q303" s="570"/>
      <c r="R303" s="571"/>
      <c r="S303" s="572"/>
      <c r="T303" s="572"/>
      <c r="U303" s="572"/>
      <c r="V303" s="573"/>
      <c r="W303" s="36"/>
      <c r="X303" s="37"/>
      <c r="Y303" s="38"/>
      <c r="Z303" s="407" t="str">
        <f>IFERROR(VLOOKUP(Y303, 【参考】数式用!$A$2:$B$50, 2, FALSE), "")</f>
        <v/>
      </c>
    </row>
    <row r="304" spans="2:26" ht="33.9" customHeight="1" thickBot="1">
      <c r="B304" s="551">
        <f t="shared" si="4"/>
        <v>266</v>
      </c>
      <c r="C304" s="567"/>
      <c r="D304" s="568"/>
      <c r="E304" s="568"/>
      <c r="F304" s="568"/>
      <c r="G304" s="568"/>
      <c r="H304" s="568"/>
      <c r="I304" s="568"/>
      <c r="J304" s="568"/>
      <c r="K304" s="568"/>
      <c r="L304" s="569"/>
      <c r="M304" s="570"/>
      <c r="N304" s="570"/>
      <c r="O304" s="570"/>
      <c r="P304" s="570"/>
      <c r="Q304" s="570"/>
      <c r="R304" s="571"/>
      <c r="S304" s="572"/>
      <c r="T304" s="572"/>
      <c r="U304" s="572"/>
      <c r="V304" s="573"/>
      <c r="W304" s="36"/>
      <c r="X304" s="37"/>
      <c r="Y304" s="38"/>
      <c r="Z304" s="407" t="str">
        <f>IFERROR(VLOOKUP(Y304, 【参考】数式用!$A$2:$B$50, 2, FALSE), "")</f>
        <v/>
      </c>
    </row>
    <row r="305" spans="2:26" ht="33.9" customHeight="1" thickBot="1">
      <c r="B305" s="551">
        <f t="shared" si="4"/>
        <v>267</v>
      </c>
      <c r="C305" s="567"/>
      <c r="D305" s="568"/>
      <c r="E305" s="568"/>
      <c r="F305" s="568"/>
      <c r="G305" s="568"/>
      <c r="H305" s="568"/>
      <c r="I305" s="568"/>
      <c r="J305" s="568"/>
      <c r="K305" s="568"/>
      <c r="L305" s="569"/>
      <c r="M305" s="570"/>
      <c r="N305" s="570"/>
      <c r="O305" s="570"/>
      <c r="P305" s="570"/>
      <c r="Q305" s="570"/>
      <c r="R305" s="571"/>
      <c r="S305" s="572"/>
      <c r="T305" s="572"/>
      <c r="U305" s="572"/>
      <c r="V305" s="573"/>
      <c r="W305" s="36"/>
      <c r="X305" s="37"/>
      <c r="Y305" s="38"/>
      <c r="Z305" s="407" t="str">
        <f>IFERROR(VLOOKUP(Y305, 【参考】数式用!$A$2:$B$50, 2, FALSE), "")</f>
        <v/>
      </c>
    </row>
    <row r="306" spans="2:26" ht="33.9" customHeight="1" thickBot="1">
      <c r="B306" s="551">
        <f t="shared" si="4"/>
        <v>268</v>
      </c>
      <c r="C306" s="567"/>
      <c r="D306" s="568"/>
      <c r="E306" s="568"/>
      <c r="F306" s="568"/>
      <c r="G306" s="568"/>
      <c r="H306" s="568"/>
      <c r="I306" s="568"/>
      <c r="J306" s="568"/>
      <c r="K306" s="568"/>
      <c r="L306" s="569"/>
      <c r="M306" s="570"/>
      <c r="N306" s="570"/>
      <c r="O306" s="570"/>
      <c r="P306" s="570"/>
      <c r="Q306" s="570"/>
      <c r="R306" s="571"/>
      <c r="S306" s="572"/>
      <c r="T306" s="572"/>
      <c r="U306" s="572"/>
      <c r="V306" s="573"/>
      <c r="W306" s="36"/>
      <c r="X306" s="37"/>
      <c r="Y306" s="38"/>
      <c r="Z306" s="407" t="str">
        <f>IFERROR(VLOOKUP(Y306, 【参考】数式用!$A$2:$B$50, 2, FALSE), "")</f>
        <v/>
      </c>
    </row>
    <row r="307" spans="2:26" ht="33.9" customHeight="1" thickBot="1">
      <c r="B307" s="551">
        <f t="shared" si="4"/>
        <v>269</v>
      </c>
      <c r="C307" s="567"/>
      <c r="D307" s="568"/>
      <c r="E307" s="568"/>
      <c r="F307" s="568"/>
      <c r="G307" s="568"/>
      <c r="H307" s="568"/>
      <c r="I307" s="568"/>
      <c r="J307" s="568"/>
      <c r="K307" s="568"/>
      <c r="L307" s="569"/>
      <c r="M307" s="570"/>
      <c r="N307" s="570"/>
      <c r="O307" s="570"/>
      <c r="P307" s="570"/>
      <c r="Q307" s="570"/>
      <c r="R307" s="571"/>
      <c r="S307" s="572"/>
      <c r="T307" s="572"/>
      <c r="U307" s="572"/>
      <c r="V307" s="573"/>
      <c r="W307" s="36"/>
      <c r="X307" s="37"/>
      <c r="Y307" s="38"/>
      <c r="Z307" s="407" t="str">
        <f>IFERROR(VLOOKUP(Y307, 【参考】数式用!$A$2:$B$50, 2, FALSE), "")</f>
        <v/>
      </c>
    </row>
    <row r="308" spans="2:26" ht="33.9" customHeight="1" thickBot="1">
      <c r="B308" s="551">
        <f t="shared" si="4"/>
        <v>270</v>
      </c>
      <c r="C308" s="567"/>
      <c r="D308" s="568"/>
      <c r="E308" s="568"/>
      <c r="F308" s="568"/>
      <c r="G308" s="568"/>
      <c r="H308" s="568"/>
      <c r="I308" s="568"/>
      <c r="J308" s="568"/>
      <c r="K308" s="568"/>
      <c r="L308" s="569"/>
      <c r="M308" s="570"/>
      <c r="N308" s="570"/>
      <c r="O308" s="570"/>
      <c r="P308" s="570"/>
      <c r="Q308" s="570"/>
      <c r="R308" s="571"/>
      <c r="S308" s="572"/>
      <c r="T308" s="572"/>
      <c r="U308" s="572"/>
      <c r="V308" s="573"/>
      <c r="W308" s="36"/>
      <c r="X308" s="37"/>
      <c r="Y308" s="38"/>
      <c r="Z308" s="407" t="str">
        <f>IFERROR(VLOOKUP(Y308, 【参考】数式用!$A$2:$B$50, 2, FALSE), "")</f>
        <v/>
      </c>
    </row>
    <row r="309" spans="2:26" ht="33.9" customHeight="1" thickBot="1">
      <c r="B309" s="551">
        <f t="shared" si="4"/>
        <v>271</v>
      </c>
      <c r="C309" s="567"/>
      <c r="D309" s="568"/>
      <c r="E309" s="568"/>
      <c r="F309" s="568"/>
      <c r="G309" s="568"/>
      <c r="H309" s="568"/>
      <c r="I309" s="568"/>
      <c r="J309" s="568"/>
      <c r="K309" s="568"/>
      <c r="L309" s="569"/>
      <c r="M309" s="570"/>
      <c r="N309" s="570"/>
      <c r="O309" s="570"/>
      <c r="P309" s="570"/>
      <c r="Q309" s="570"/>
      <c r="R309" s="571"/>
      <c r="S309" s="572"/>
      <c r="T309" s="572"/>
      <c r="U309" s="572"/>
      <c r="V309" s="573"/>
      <c r="W309" s="36"/>
      <c r="X309" s="37"/>
      <c r="Y309" s="38"/>
      <c r="Z309" s="407" t="str">
        <f>IFERROR(VLOOKUP(Y309, 【参考】数式用!$A$2:$B$50, 2, FALSE), "")</f>
        <v/>
      </c>
    </row>
    <row r="310" spans="2:26" ht="33.9" customHeight="1" thickBot="1">
      <c r="B310" s="551">
        <f t="shared" si="4"/>
        <v>272</v>
      </c>
      <c r="C310" s="567"/>
      <c r="D310" s="568"/>
      <c r="E310" s="568"/>
      <c r="F310" s="568"/>
      <c r="G310" s="568"/>
      <c r="H310" s="568"/>
      <c r="I310" s="568"/>
      <c r="J310" s="568"/>
      <c r="K310" s="568"/>
      <c r="L310" s="569"/>
      <c r="M310" s="570"/>
      <c r="N310" s="570"/>
      <c r="O310" s="570"/>
      <c r="P310" s="570"/>
      <c r="Q310" s="570"/>
      <c r="R310" s="571"/>
      <c r="S310" s="572"/>
      <c r="T310" s="572"/>
      <c r="U310" s="572"/>
      <c r="V310" s="573"/>
      <c r="W310" s="36"/>
      <c r="X310" s="37"/>
      <c r="Y310" s="38"/>
      <c r="Z310" s="407" t="str">
        <f>IFERROR(VLOOKUP(Y310, 【参考】数式用!$A$2:$B$50, 2, FALSE), "")</f>
        <v/>
      </c>
    </row>
    <row r="311" spans="2:26" ht="33.9" customHeight="1" thickBot="1">
      <c r="B311" s="551">
        <f t="shared" si="4"/>
        <v>273</v>
      </c>
      <c r="C311" s="567"/>
      <c r="D311" s="568"/>
      <c r="E311" s="568"/>
      <c r="F311" s="568"/>
      <c r="G311" s="568"/>
      <c r="H311" s="568"/>
      <c r="I311" s="568"/>
      <c r="J311" s="568"/>
      <c r="K311" s="568"/>
      <c r="L311" s="569"/>
      <c r="M311" s="570"/>
      <c r="N311" s="570"/>
      <c r="O311" s="570"/>
      <c r="P311" s="570"/>
      <c r="Q311" s="570"/>
      <c r="R311" s="571"/>
      <c r="S311" s="572"/>
      <c r="T311" s="572"/>
      <c r="U311" s="572"/>
      <c r="V311" s="573"/>
      <c r="W311" s="36"/>
      <c r="X311" s="37"/>
      <c r="Y311" s="38"/>
      <c r="Z311" s="407" t="str">
        <f>IFERROR(VLOOKUP(Y311, 【参考】数式用!$A$2:$B$50, 2, FALSE), "")</f>
        <v/>
      </c>
    </row>
    <row r="312" spans="2:26" ht="33.9" customHeight="1" thickBot="1">
      <c r="B312" s="551">
        <f t="shared" si="4"/>
        <v>274</v>
      </c>
      <c r="C312" s="567"/>
      <c r="D312" s="568"/>
      <c r="E312" s="568"/>
      <c r="F312" s="568"/>
      <c r="G312" s="568"/>
      <c r="H312" s="568"/>
      <c r="I312" s="568"/>
      <c r="J312" s="568"/>
      <c r="K312" s="568"/>
      <c r="L312" s="569"/>
      <c r="M312" s="570"/>
      <c r="N312" s="570"/>
      <c r="O312" s="570"/>
      <c r="P312" s="570"/>
      <c r="Q312" s="570"/>
      <c r="R312" s="571"/>
      <c r="S312" s="572"/>
      <c r="T312" s="572"/>
      <c r="U312" s="572"/>
      <c r="V312" s="573"/>
      <c r="W312" s="36"/>
      <c r="X312" s="37"/>
      <c r="Y312" s="38"/>
      <c r="Z312" s="407" t="str">
        <f>IFERROR(VLOOKUP(Y312, 【参考】数式用!$A$2:$B$50, 2, FALSE), "")</f>
        <v/>
      </c>
    </row>
    <row r="313" spans="2:26" ht="33.9" customHeight="1" thickBot="1">
      <c r="B313" s="551">
        <f t="shared" si="4"/>
        <v>275</v>
      </c>
      <c r="C313" s="567"/>
      <c r="D313" s="568"/>
      <c r="E313" s="568"/>
      <c r="F313" s="568"/>
      <c r="G313" s="568"/>
      <c r="H313" s="568"/>
      <c r="I313" s="568"/>
      <c r="J313" s="568"/>
      <c r="K313" s="568"/>
      <c r="L313" s="569"/>
      <c r="M313" s="570"/>
      <c r="N313" s="570"/>
      <c r="O313" s="570"/>
      <c r="P313" s="570"/>
      <c r="Q313" s="570"/>
      <c r="R313" s="571"/>
      <c r="S313" s="572"/>
      <c r="T313" s="572"/>
      <c r="U313" s="572"/>
      <c r="V313" s="573"/>
      <c r="W313" s="36"/>
      <c r="X313" s="37"/>
      <c r="Y313" s="38"/>
      <c r="Z313" s="407" t="str">
        <f>IFERROR(VLOOKUP(Y313, 【参考】数式用!$A$2:$B$50, 2, FALSE), "")</f>
        <v/>
      </c>
    </row>
    <row r="314" spans="2:26" ht="33.9" customHeight="1" thickBot="1">
      <c r="B314" s="551">
        <f t="shared" si="4"/>
        <v>276</v>
      </c>
      <c r="C314" s="567"/>
      <c r="D314" s="568"/>
      <c r="E314" s="568"/>
      <c r="F314" s="568"/>
      <c r="G314" s="568"/>
      <c r="H314" s="568"/>
      <c r="I314" s="568"/>
      <c r="J314" s="568"/>
      <c r="K314" s="568"/>
      <c r="L314" s="569"/>
      <c r="M314" s="570"/>
      <c r="N314" s="570"/>
      <c r="O314" s="570"/>
      <c r="P314" s="570"/>
      <c r="Q314" s="570"/>
      <c r="R314" s="571"/>
      <c r="S314" s="572"/>
      <c r="T314" s="572"/>
      <c r="U314" s="572"/>
      <c r="V314" s="573"/>
      <c r="W314" s="36"/>
      <c r="X314" s="37"/>
      <c r="Y314" s="38"/>
      <c r="Z314" s="407" t="str">
        <f>IFERROR(VLOOKUP(Y314, 【参考】数式用!$A$2:$B$50, 2, FALSE), "")</f>
        <v/>
      </c>
    </row>
    <row r="315" spans="2:26" ht="33.9" customHeight="1" thickBot="1">
      <c r="B315" s="551">
        <f t="shared" si="4"/>
        <v>277</v>
      </c>
      <c r="C315" s="567"/>
      <c r="D315" s="568"/>
      <c r="E315" s="568"/>
      <c r="F315" s="568"/>
      <c r="G315" s="568"/>
      <c r="H315" s="568"/>
      <c r="I315" s="568"/>
      <c r="J315" s="568"/>
      <c r="K315" s="568"/>
      <c r="L315" s="569"/>
      <c r="M315" s="570"/>
      <c r="N315" s="570"/>
      <c r="O315" s="570"/>
      <c r="P315" s="570"/>
      <c r="Q315" s="570"/>
      <c r="R315" s="571"/>
      <c r="S315" s="572"/>
      <c r="T315" s="572"/>
      <c r="U315" s="572"/>
      <c r="V315" s="573"/>
      <c r="W315" s="36"/>
      <c r="X315" s="37"/>
      <c r="Y315" s="38"/>
      <c r="Z315" s="407" t="str">
        <f>IFERROR(VLOOKUP(Y315, 【参考】数式用!$A$2:$B$50, 2, FALSE), "")</f>
        <v/>
      </c>
    </row>
    <row r="316" spans="2:26" ht="33.9" customHeight="1" thickBot="1">
      <c r="B316" s="551">
        <f t="shared" si="4"/>
        <v>278</v>
      </c>
      <c r="C316" s="567"/>
      <c r="D316" s="568"/>
      <c r="E316" s="568"/>
      <c r="F316" s="568"/>
      <c r="G316" s="568"/>
      <c r="H316" s="568"/>
      <c r="I316" s="568"/>
      <c r="J316" s="568"/>
      <c r="K316" s="568"/>
      <c r="L316" s="569"/>
      <c r="M316" s="570"/>
      <c r="N316" s="570"/>
      <c r="O316" s="570"/>
      <c r="P316" s="570"/>
      <c r="Q316" s="570"/>
      <c r="R316" s="571"/>
      <c r="S316" s="572"/>
      <c r="T316" s="572"/>
      <c r="U316" s="572"/>
      <c r="V316" s="573"/>
      <c r="W316" s="36"/>
      <c r="X316" s="37"/>
      <c r="Y316" s="38"/>
      <c r="Z316" s="407" t="str">
        <f>IFERROR(VLOOKUP(Y316, 【参考】数式用!$A$2:$B$50, 2, FALSE), "")</f>
        <v/>
      </c>
    </row>
    <row r="317" spans="2:26" ht="33.9" customHeight="1" thickBot="1">
      <c r="B317" s="551">
        <f t="shared" si="4"/>
        <v>279</v>
      </c>
      <c r="C317" s="567"/>
      <c r="D317" s="568"/>
      <c r="E317" s="568"/>
      <c r="F317" s="568"/>
      <c r="G317" s="568"/>
      <c r="H317" s="568"/>
      <c r="I317" s="568"/>
      <c r="J317" s="568"/>
      <c r="K317" s="568"/>
      <c r="L317" s="569"/>
      <c r="M317" s="570"/>
      <c r="N317" s="570"/>
      <c r="O317" s="570"/>
      <c r="P317" s="570"/>
      <c r="Q317" s="570"/>
      <c r="R317" s="571"/>
      <c r="S317" s="572"/>
      <c r="T317" s="572"/>
      <c r="U317" s="572"/>
      <c r="V317" s="573"/>
      <c r="W317" s="36"/>
      <c r="X317" s="37"/>
      <c r="Y317" s="38"/>
      <c r="Z317" s="407" t="str">
        <f>IFERROR(VLOOKUP(Y317, 【参考】数式用!$A$2:$B$50, 2, FALSE), "")</f>
        <v/>
      </c>
    </row>
    <row r="318" spans="2:26" ht="33.9" customHeight="1" thickBot="1">
      <c r="B318" s="551">
        <f t="shared" si="4"/>
        <v>280</v>
      </c>
      <c r="C318" s="567"/>
      <c r="D318" s="568"/>
      <c r="E318" s="568"/>
      <c r="F318" s="568"/>
      <c r="G318" s="568"/>
      <c r="H318" s="568"/>
      <c r="I318" s="568"/>
      <c r="J318" s="568"/>
      <c r="K318" s="568"/>
      <c r="L318" s="569"/>
      <c r="M318" s="570"/>
      <c r="N318" s="570"/>
      <c r="O318" s="570"/>
      <c r="P318" s="570"/>
      <c r="Q318" s="570"/>
      <c r="R318" s="571"/>
      <c r="S318" s="572"/>
      <c r="T318" s="572"/>
      <c r="U318" s="572"/>
      <c r="V318" s="573"/>
      <c r="W318" s="36"/>
      <c r="X318" s="37"/>
      <c r="Y318" s="38"/>
      <c r="Z318" s="407" t="str">
        <f>IFERROR(VLOOKUP(Y318, 【参考】数式用!$A$2:$B$50, 2, FALSE), "")</f>
        <v/>
      </c>
    </row>
    <row r="319" spans="2:26" ht="33.9" customHeight="1" thickBot="1">
      <c r="B319" s="551">
        <f t="shared" si="4"/>
        <v>281</v>
      </c>
      <c r="C319" s="567"/>
      <c r="D319" s="568"/>
      <c r="E319" s="568"/>
      <c r="F319" s="568"/>
      <c r="G319" s="568"/>
      <c r="H319" s="568"/>
      <c r="I319" s="568"/>
      <c r="J319" s="568"/>
      <c r="K319" s="568"/>
      <c r="L319" s="569"/>
      <c r="M319" s="570"/>
      <c r="N319" s="570"/>
      <c r="O319" s="570"/>
      <c r="P319" s="570"/>
      <c r="Q319" s="570"/>
      <c r="R319" s="571"/>
      <c r="S319" s="572"/>
      <c r="T319" s="572"/>
      <c r="U319" s="572"/>
      <c r="V319" s="573"/>
      <c r="W319" s="36"/>
      <c r="X319" s="37"/>
      <c r="Y319" s="38"/>
      <c r="Z319" s="407" t="str">
        <f>IFERROR(VLOOKUP(Y319, 【参考】数式用!$A$2:$B$50, 2, FALSE), "")</f>
        <v/>
      </c>
    </row>
    <row r="320" spans="2:26" ht="33.9" customHeight="1" thickBot="1">
      <c r="B320" s="551">
        <f t="shared" si="4"/>
        <v>282</v>
      </c>
      <c r="C320" s="567"/>
      <c r="D320" s="568"/>
      <c r="E320" s="568"/>
      <c r="F320" s="568"/>
      <c r="G320" s="568"/>
      <c r="H320" s="568"/>
      <c r="I320" s="568"/>
      <c r="J320" s="568"/>
      <c r="K320" s="568"/>
      <c r="L320" s="569"/>
      <c r="M320" s="570"/>
      <c r="N320" s="570"/>
      <c r="O320" s="570"/>
      <c r="P320" s="570"/>
      <c r="Q320" s="570"/>
      <c r="R320" s="571"/>
      <c r="S320" s="572"/>
      <c r="T320" s="572"/>
      <c r="U320" s="572"/>
      <c r="V320" s="573"/>
      <c r="W320" s="36"/>
      <c r="X320" s="37"/>
      <c r="Y320" s="38"/>
      <c r="Z320" s="407" t="str">
        <f>IFERROR(VLOOKUP(Y320, 【参考】数式用!$A$2:$B$50, 2, FALSE), "")</f>
        <v/>
      </c>
    </row>
    <row r="321" spans="2:26" ht="33.9" customHeight="1" thickBot="1">
      <c r="B321" s="551">
        <f t="shared" si="4"/>
        <v>283</v>
      </c>
      <c r="C321" s="567"/>
      <c r="D321" s="568"/>
      <c r="E321" s="568"/>
      <c r="F321" s="568"/>
      <c r="G321" s="568"/>
      <c r="H321" s="568"/>
      <c r="I321" s="568"/>
      <c r="J321" s="568"/>
      <c r="K321" s="568"/>
      <c r="L321" s="569"/>
      <c r="M321" s="570"/>
      <c r="N321" s="570"/>
      <c r="O321" s="570"/>
      <c r="P321" s="570"/>
      <c r="Q321" s="570"/>
      <c r="R321" s="571"/>
      <c r="S321" s="572"/>
      <c r="T321" s="572"/>
      <c r="U321" s="572"/>
      <c r="V321" s="573"/>
      <c r="W321" s="36"/>
      <c r="X321" s="37"/>
      <c r="Y321" s="38"/>
      <c r="Z321" s="407" t="str">
        <f>IFERROR(VLOOKUP(Y321, 【参考】数式用!$A$2:$B$50, 2, FALSE), "")</f>
        <v/>
      </c>
    </row>
    <row r="322" spans="2:26" ht="33.9" customHeight="1" thickBot="1">
      <c r="B322" s="551">
        <f t="shared" si="4"/>
        <v>284</v>
      </c>
      <c r="C322" s="567"/>
      <c r="D322" s="568"/>
      <c r="E322" s="568"/>
      <c r="F322" s="568"/>
      <c r="G322" s="568"/>
      <c r="H322" s="568"/>
      <c r="I322" s="568"/>
      <c r="J322" s="568"/>
      <c r="K322" s="568"/>
      <c r="L322" s="569"/>
      <c r="M322" s="570"/>
      <c r="N322" s="570"/>
      <c r="O322" s="570"/>
      <c r="P322" s="570"/>
      <c r="Q322" s="570"/>
      <c r="R322" s="571"/>
      <c r="S322" s="572"/>
      <c r="T322" s="572"/>
      <c r="U322" s="572"/>
      <c r="V322" s="573"/>
      <c r="W322" s="36"/>
      <c r="X322" s="37"/>
      <c r="Y322" s="38"/>
      <c r="Z322" s="407" t="str">
        <f>IFERROR(VLOOKUP(Y322, 【参考】数式用!$A$2:$B$50, 2, FALSE), "")</f>
        <v/>
      </c>
    </row>
    <row r="323" spans="2:26" ht="33.9" customHeight="1" thickBot="1">
      <c r="B323" s="551">
        <f t="shared" si="4"/>
        <v>285</v>
      </c>
      <c r="C323" s="567"/>
      <c r="D323" s="568"/>
      <c r="E323" s="568"/>
      <c r="F323" s="568"/>
      <c r="G323" s="568"/>
      <c r="H323" s="568"/>
      <c r="I323" s="568"/>
      <c r="J323" s="568"/>
      <c r="K323" s="568"/>
      <c r="L323" s="569"/>
      <c r="M323" s="570"/>
      <c r="N323" s="570"/>
      <c r="O323" s="570"/>
      <c r="P323" s="570"/>
      <c r="Q323" s="570"/>
      <c r="R323" s="571"/>
      <c r="S323" s="572"/>
      <c r="T323" s="572"/>
      <c r="U323" s="572"/>
      <c r="V323" s="573"/>
      <c r="W323" s="36"/>
      <c r="X323" s="37"/>
      <c r="Y323" s="38"/>
      <c r="Z323" s="407" t="str">
        <f>IFERROR(VLOOKUP(Y323, 【参考】数式用!$A$2:$B$50, 2, FALSE), "")</f>
        <v/>
      </c>
    </row>
    <row r="324" spans="2:26" ht="33.9" customHeight="1" thickBot="1">
      <c r="B324" s="551">
        <f t="shared" si="4"/>
        <v>286</v>
      </c>
      <c r="C324" s="567"/>
      <c r="D324" s="568"/>
      <c r="E324" s="568"/>
      <c r="F324" s="568"/>
      <c r="G324" s="568"/>
      <c r="H324" s="568"/>
      <c r="I324" s="568"/>
      <c r="J324" s="568"/>
      <c r="K324" s="568"/>
      <c r="L324" s="569"/>
      <c r="M324" s="570"/>
      <c r="N324" s="570"/>
      <c r="O324" s="570"/>
      <c r="P324" s="570"/>
      <c r="Q324" s="570"/>
      <c r="R324" s="571"/>
      <c r="S324" s="572"/>
      <c r="T324" s="572"/>
      <c r="U324" s="572"/>
      <c r="V324" s="573"/>
      <c r="W324" s="36"/>
      <c r="X324" s="37"/>
      <c r="Y324" s="38"/>
      <c r="Z324" s="407" t="str">
        <f>IFERROR(VLOOKUP(Y324, 【参考】数式用!$A$2:$B$50, 2, FALSE), "")</f>
        <v/>
      </c>
    </row>
    <row r="325" spans="2:26" ht="33.9" customHeight="1" thickBot="1">
      <c r="B325" s="551">
        <f t="shared" si="4"/>
        <v>287</v>
      </c>
      <c r="C325" s="567"/>
      <c r="D325" s="568"/>
      <c r="E325" s="568"/>
      <c r="F325" s="568"/>
      <c r="G325" s="568"/>
      <c r="H325" s="568"/>
      <c r="I325" s="568"/>
      <c r="J325" s="568"/>
      <c r="K325" s="568"/>
      <c r="L325" s="569"/>
      <c r="M325" s="570"/>
      <c r="N325" s="570"/>
      <c r="O325" s="570"/>
      <c r="P325" s="570"/>
      <c r="Q325" s="570"/>
      <c r="R325" s="571"/>
      <c r="S325" s="572"/>
      <c r="T325" s="572"/>
      <c r="U325" s="572"/>
      <c r="V325" s="573"/>
      <c r="W325" s="36"/>
      <c r="X325" s="37"/>
      <c r="Y325" s="38"/>
      <c r="Z325" s="407" t="str">
        <f>IFERROR(VLOOKUP(Y325, 【参考】数式用!$A$2:$B$50, 2, FALSE), "")</f>
        <v/>
      </c>
    </row>
    <row r="326" spans="2:26" ht="33.9" customHeight="1" thickBot="1">
      <c r="B326" s="551">
        <f t="shared" si="4"/>
        <v>288</v>
      </c>
      <c r="C326" s="567"/>
      <c r="D326" s="568"/>
      <c r="E326" s="568"/>
      <c r="F326" s="568"/>
      <c r="G326" s="568"/>
      <c r="H326" s="568"/>
      <c r="I326" s="568"/>
      <c r="J326" s="568"/>
      <c r="K326" s="568"/>
      <c r="L326" s="569"/>
      <c r="M326" s="570"/>
      <c r="N326" s="570"/>
      <c r="O326" s="570"/>
      <c r="P326" s="570"/>
      <c r="Q326" s="570"/>
      <c r="R326" s="571"/>
      <c r="S326" s="572"/>
      <c r="T326" s="572"/>
      <c r="U326" s="572"/>
      <c r="V326" s="573"/>
      <c r="W326" s="36"/>
      <c r="X326" s="37"/>
      <c r="Y326" s="38"/>
      <c r="Z326" s="407" t="str">
        <f>IFERROR(VLOOKUP(Y326, 【参考】数式用!$A$2:$B$50, 2, FALSE), "")</f>
        <v/>
      </c>
    </row>
    <row r="327" spans="2:26" ht="33.9" customHeight="1" thickBot="1">
      <c r="B327" s="551">
        <f t="shared" si="4"/>
        <v>289</v>
      </c>
      <c r="C327" s="567"/>
      <c r="D327" s="568"/>
      <c r="E327" s="568"/>
      <c r="F327" s="568"/>
      <c r="G327" s="568"/>
      <c r="H327" s="568"/>
      <c r="I327" s="568"/>
      <c r="J327" s="568"/>
      <c r="K327" s="568"/>
      <c r="L327" s="569"/>
      <c r="M327" s="570"/>
      <c r="N327" s="570"/>
      <c r="O327" s="570"/>
      <c r="P327" s="570"/>
      <c r="Q327" s="570"/>
      <c r="R327" s="571"/>
      <c r="S327" s="572"/>
      <c r="T327" s="572"/>
      <c r="U327" s="572"/>
      <c r="V327" s="573"/>
      <c r="W327" s="36"/>
      <c r="X327" s="37"/>
      <c r="Y327" s="38"/>
      <c r="Z327" s="407" t="str">
        <f>IFERROR(VLOOKUP(Y327, 【参考】数式用!$A$2:$B$50, 2, FALSE), "")</f>
        <v/>
      </c>
    </row>
    <row r="328" spans="2:26" ht="33.9" customHeight="1" thickBot="1">
      <c r="B328" s="551">
        <f t="shared" si="4"/>
        <v>290</v>
      </c>
      <c r="C328" s="567"/>
      <c r="D328" s="568"/>
      <c r="E328" s="568"/>
      <c r="F328" s="568"/>
      <c r="G328" s="568"/>
      <c r="H328" s="568"/>
      <c r="I328" s="568"/>
      <c r="J328" s="568"/>
      <c r="K328" s="568"/>
      <c r="L328" s="569"/>
      <c r="M328" s="570"/>
      <c r="N328" s="570"/>
      <c r="O328" s="570"/>
      <c r="P328" s="570"/>
      <c r="Q328" s="570"/>
      <c r="R328" s="571"/>
      <c r="S328" s="572"/>
      <c r="T328" s="572"/>
      <c r="U328" s="572"/>
      <c r="V328" s="573"/>
      <c r="W328" s="36"/>
      <c r="X328" s="37"/>
      <c r="Y328" s="38"/>
      <c r="Z328" s="407" t="str">
        <f>IFERROR(VLOOKUP(Y328, 【参考】数式用!$A$2:$B$50, 2, FALSE), "")</f>
        <v/>
      </c>
    </row>
    <row r="329" spans="2:26" ht="33.9" customHeight="1" thickBot="1">
      <c r="B329" s="551">
        <f t="shared" si="4"/>
        <v>291</v>
      </c>
      <c r="C329" s="567"/>
      <c r="D329" s="568"/>
      <c r="E329" s="568"/>
      <c r="F329" s="568"/>
      <c r="G329" s="568"/>
      <c r="H329" s="568"/>
      <c r="I329" s="568"/>
      <c r="J329" s="568"/>
      <c r="K329" s="568"/>
      <c r="L329" s="569"/>
      <c r="M329" s="570"/>
      <c r="N329" s="570"/>
      <c r="O329" s="570"/>
      <c r="P329" s="570"/>
      <c r="Q329" s="570"/>
      <c r="R329" s="571"/>
      <c r="S329" s="572"/>
      <c r="T329" s="572"/>
      <c r="U329" s="572"/>
      <c r="V329" s="573"/>
      <c r="W329" s="36"/>
      <c r="X329" s="37"/>
      <c r="Y329" s="38"/>
      <c r="Z329" s="407" t="str">
        <f>IFERROR(VLOOKUP(Y329, 【参考】数式用!$A$2:$B$50, 2, FALSE), "")</f>
        <v/>
      </c>
    </row>
    <row r="330" spans="2:26" ht="33.9" customHeight="1" thickBot="1">
      <c r="B330" s="551">
        <f t="shared" si="4"/>
        <v>292</v>
      </c>
      <c r="C330" s="567"/>
      <c r="D330" s="568"/>
      <c r="E330" s="568"/>
      <c r="F330" s="568"/>
      <c r="G330" s="568"/>
      <c r="H330" s="568"/>
      <c r="I330" s="568"/>
      <c r="J330" s="568"/>
      <c r="K330" s="568"/>
      <c r="L330" s="569"/>
      <c r="M330" s="570"/>
      <c r="N330" s="570"/>
      <c r="O330" s="570"/>
      <c r="P330" s="570"/>
      <c r="Q330" s="570"/>
      <c r="R330" s="571"/>
      <c r="S330" s="572"/>
      <c r="T330" s="572"/>
      <c r="U330" s="572"/>
      <c r="V330" s="573"/>
      <c r="W330" s="36"/>
      <c r="X330" s="37"/>
      <c r="Y330" s="38"/>
      <c r="Z330" s="407" t="str">
        <f>IFERROR(VLOOKUP(Y330, 【参考】数式用!$A$2:$B$50, 2, FALSE), "")</f>
        <v/>
      </c>
    </row>
    <row r="331" spans="2:26" ht="33.9" customHeight="1" thickBot="1">
      <c r="B331" s="551">
        <f t="shared" si="4"/>
        <v>293</v>
      </c>
      <c r="C331" s="567"/>
      <c r="D331" s="568"/>
      <c r="E331" s="568"/>
      <c r="F331" s="568"/>
      <c r="G331" s="568"/>
      <c r="H331" s="568"/>
      <c r="I331" s="568"/>
      <c r="J331" s="568"/>
      <c r="K331" s="568"/>
      <c r="L331" s="569"/>
      <c r="M331" s="570"/>
      <c r="N331" s="570"/>
      <c r="O331" s="570"/>
      <c r="P331" s="570"/>
      <c r="Q331" s="570"/>
      <c r="R331" s="571"/>
      <c r="S331" s="572"/>
      <c r="T331" s="572"/>
      <c r="U331" s="572"/>
      <c r="V331" s="573"/>
      <c r="W331" s="36"/>
      <c r="X331" s="37"/>
      <c r="Y331" s="38"/>
      <c r="Z331" s="407" t="str">
        <f>IFERROR(VLOOKUP(Y331, 【参考】数式用!$A$2:$B$50, 2, FALSE), "")</f>
        <v/>
      </c>
    </row>
    <row r="332" spans="2:26" ht="33.9" customHeight="1" thickBot="1">
      <c r="B332" s="551">
        <f t="shared" si="4"/>
        <v>294</v>
      </c>
      <c r="C332" s="567"/>
      <c r="D332" s="568"/>
      <c r="E332" s="568"/>
      <c r="F332" s="568"/>
      <c r="G332" s="568"/>
      <c r="H332" s="568"/>
      <c r="I332" s="568"/>
      <c r="J332" s="568"/>
      <c r="K332" s="568"/>
      <c r="L332" s="569"/>
      <c r="M332" s="570"/>
      <c r="N332" s="570"/>
      <c r="O332" s="570"/>
      <c r="P332" s="570"/>
      <c r="Q332" s="570"/>
      <c r="R332" s="571"/>
      <c r="S332" s="572"/>
      <c r="T332" s="572"/>
      <c r="U332" s="572"/>
      <c r="V332" s="573"/>
      <c r="W332" s="36"/>
      <c r="X332" s="37"/>
      <c r="Y332" s="38"/>
      <c r="Z332" s="407" t="str">
        <f>IFERROR(VLOOKUP(Y332, 【参考】数式用!$A$2:$B$50, 2, FALSE), "")</f>
        <v/>
      </c>
    </row>
    <row r="333" spans="2:26" ht="33.9" customHeight="1" thickBot="1">
      <c r="B333" s="551">
        <f t="shared" si="4"/>
        <v>295</v>
      </c>
      <c r="C333" s="567"/>
      <c r="D333" s="568"/>
      <c r="E333" s="568"/>
      <c r="F333" s="568"/>
      <c r="G333" s="568"/>
      <c r="H333" s="568"/>
      <c r="I333" s="568"/>
      <c r="J333" s="568"/>
      <c r="K333" s="568"/>
      <c r="L333" s="569"/>
      <c r="M333" s="570"/>
      <c r="N333" s="570"/>
      <c r="O333" s="570"/>
      <c r="P333" s="570"/>
      <c r="Q333" s="570"/>
      <c r="R333" s="571"/>
      <c r="S333" s="572"/>
      <c r="T333" s="572"/>
      <c r="U333" s="572"/>
      <c r="V333" s="573"/>
      <c r="W333" s="36"/>
      <c r="X333" s="37"/>
      <c r="Y333" s="38"/>
      <c r="Z333" s="407" t="str">
        <f>IFERROR(VLOOKUP(Y333, 【参考】数式用!$A$2:$B$50, 2, FALSE), "")</f>
        <v/>
      </c>
    </row>
    <row r="334" spans="2:26" ht="33.9" customHeight="1" thickBot="1">
      <c r="B334" s="551">
        <f t="shared" si="4"/>
        <v>296</v>
      </c>
      <c r="C334" s="567"/>
      <c r="D334" s="568"/>
      <c r="E334" s="568"/>
      <c r="F334" s="568"/>
      <c r="G334" s="568"/>
      <c r="H334" s="568"/>
      <c r="I334" s="568"/>
      <c r="J334" s="568"/>
      <c r="K334" s="568"/>
      <c r="L334" s="569"/>
      <c r="M334" s="570"/>
      <c r="N334" s="570"/>
      <c r="O334" s="570"/>
      <c r="P334" s="570"/>
      <c r="Q334" s="570"/>
      <c r="R334" s="571"/>
      <c r="S334" s="572"/>
      <c r="T334" s="572"/>
      <c r="U334" s="572"/>
      <c r="V334" s="573"/>
      <c r="W334" s="36"/>
      <c r="X334" s="37"/>
      <c r="Y334" s="38"/>
      <c r="Z334" s="407" t="str">
        <f>IFERROR(VLOOKUP(Y334, 【参考】数式用!$A$2:$B$50, 2, FALSE), "")</f>
        <v/>
      </c>
    </row>
    <row r="335" spans="2:26" ht="33.9" customHeight="1" thickBot="1">
      <c r="B335" s="551">
        <f t="shared" si="4"/>
        <v>297</v>
      </c>
      <c r="C335" s="567"/>
      <c r="D335" s="568"/>
      <c r="E335" s="568"/>
      <c r="F335" s="568"/>
      <c r="G335" s="568"/>
      <c r="H335" s="568"/>
      <c r="I335" s="568"/>
      <c r="J335" s="568"/>
      <c r="K335" s="568"/>
      <c r="L335" s="569"/>
      <c r="M335" s="570"/>
      <c r="N335" s="570"/>
      <c r="O335" s="570"/>
      <c r="P335" s="570"/>
      <c r="Q335" s="570"/>
      <c r="R335" s="571"/>
      <c r="S335" s="572"/>
      <c r="T335" s="572"/>
      <c r="U335" s="572"/>
      <c r="V335" s="573"/>
      <c r="W335" s="36"/>
      <c r="X335" s="37"/>
      <c r="Y335" s="38"/>
      <c r="Z335" s="407" t="str">
        <f>IFERROR(VLOOKUP(Y335, 【参考】数式用!$A$2:$B$50, 2, FALSE), "")</f>
        <v/>
      </c>
    </row>
    <row r="336" spans="2:26" ht="33.9" customHeight="1" thickBot="1">
      <c r="B336" s="551">
        <f t="shared" si="4"/>
        <v>298</v>
      </c>
      <c r="C336" s="567"/>
      <c r="D336" s="568"/>
      <c r="E336" s="568"/>
      <c r="F336" s="568"/>
      <c r="G336" s="568"/>
      <c r="H336" s="568"/>
      <c r="I336" s="568"/>
      <c r="J336" s="568"/>
      <c r="K336" s="568"/>
      <c r="L336" s="569"/>
      <c r="M336" s="570"/>
      <c r="N336" s="570"/>
      <c r="O336" s="570"/>
      <c r="P336" s="570"/>
      <c r="Q336" s="570"/>
      <c r="R336" s="571"/>
      <c r="S336" s="572"/>
      <c r="T336" s="572"/>
      <c r="U336" s="572"/>
      <c r="V336" s="573"/>
      <c r="W336" s="36"/>
      <c r="X336" s="37"/>
      <c r="Y336" s="38"/>
      <c r="Z336" s="407" t="str">
        <f>IFERROR(VLOOKUP(Y336, 【参考】数式用!$A$2:$B$50, 2, FALSE), "")</f>
        <v/>
      </c>
    </row>
    <row r="337" spans="2:26" ht="33.9" customHeight="1" thickBot="1">
      <c r="B337" s="551">
        <f t="shared" si="4"/>
        <v>299</v>
      </c>
      <c r="C337" s="567"/>
      <c r="D337" s="568"/>
      <c r="E337" s="568"/>
      <c r="F337" s="568"/>
      <c r="G337" s="568"/>
      <c r="H337" s="568"/>
      <c r="I337" s="568"/>
      <c r="J337" s="568"/>
      <c r="K337" s="568"/>
      <c r="L337" s="569"/>
      <c r="M337" s="570"/>
      <c r="N337" s="570"/>
      <c r="O337" s="570"/>
      <c r="P337" s="570"/>
      <c r="Q337" s="570"/>
      <c r="R337" s="571"/>
      <c r="S337" s="572"/>
      <c r="T337" s="572"/>
      <c r="U337" s="572"/>
      <c r="V337" s="573"/>
      <c r="W337" s="36"/>
      <c r="X337" s="37"/>
      <c r="Y337" s="38"/>
      <c r="Z337" s="407" t="str">
        <f>IFERROR(VLOOKUP(Y337, 【参考】数式用!$A$2:$B$50, 2, FALSE), "")</f>
        <v/>
      </c>
    </row>
    <row r="338" spans="2:26" ht="33.9" customHeight="1" thickBot="1">
      <c r="B338" s="551">
        <f t="shared" si="4"/>
        <v>300</v>
      </c>
      <c r="C338" s="567"/>
      <c r="D338" s="568"/>
      <c r="E338" s="568"/>
      <c r="F338" s="568"/>
      <c r="G338" s="568"/>
      <c r="H338" s="568"/>
      <c r="I338" s="568"/>
      <c r="J338" s="568"/>
      <c r="K338" s="568"/>
      <c r="L338" s="569"/>
      <c r="M338" s="570"/>
      <c r="N338" s="570"/>
      <c r="O338" s="570"/>
      <c r="P338" s="570"/>
      <c r="Q338" s="570"/>
      <c r="R338" s="571"/>
      <c r="S338" s="572"/>
      <c r="T338" s="572"/>
      <c r="U338" s="572"/>
      <c r="V338" s="573"/>
      <c r="W338" s="36"/>
      <c r="X338" s="37"/>
      <c r="Y338" s="38"/>
      <c r="Z338" s="407" t="str">
        <f>IFERROR(VLOOKUP(Y338, 【参考】数式用!$A$2:$B$50, 2, FALSE), "")</f>
        <v/>
      </c>
    </row>
    <row r="339" spans="2:26" ht="33.9" customHeight="1" thickBot="1">
      <c r="B339" s="551">
        <f t="shared" si="4"/>
        <v>301</v>
      </c>
      <c r="C339" s="567"/>
      <c r="D339" s="568"/>
      <c r="E339" s="568"/>
      <c r="F339" s="568"/>
      <c r="G339" s="568"/>
      <c r="H339" s="568"/>
      <c r="I339" s="568"/>
      <c r="J339" s="568"/>
      <c r="K339" s="568"/>
      <c r="L339" s="569"/>
      <c r="M339" s="570"/>
      <c r="N339" s="570"/>
      <c r="O339" s="570"/>
      <c r="P339" s="570"/>
      <c r="Q339" s="570"/>
      <c r="R339" s="571"/>
      <c r="S339" s="572"/>
      <c r="T339" s="572"/>
      <c r="U339" s="572"/>
      <c r="V339" s="573"/>
      <c r="W339" s="36"/>
      <c r="X339" s="37"/>
      <c r="Y339" s="38"/>
      <c r="Z339" s="407" t="str">
        <f>IFERROR(VLOOKUP(Y339, 【参考】数式用!$A$2:$B$50, 2, FALSE), "")</f>
        <v/>
      </c>
    </row>
    <row r="340" spans="2:26" ht="33.9" customHeight="1" thickBot="1">
      <c r="B340" s="551">
        <f t="shared" si="4"/>
        <v>302</v>
      </c>
      <c r="C340" s="567"/>
      <c r="D340" s="568"/>
      <c r="E340" s="568"/>
      <c r="F340" s="568"/>
      <c r="G340" s="568"/>
      <c r="H340" s="568"/>
      <c r="I340" s="568"/>
      <c r="J340" s="568"/>
      <c r="K340" s="568"/>
      <c r="L340" s="569"/>
      <c r="M340" s="570"/>
      <c r="N340" s="570"/>
      <c r="O340" s="570"/>
      <c r="P340" s="570"/>
      <c r="Q340" s="570"/>
      <c r="R340" s="571"/>
      <c r="S340" s="572"/>
      <c r="T340" s="572"/>
      <c r="U340" s="572"/>
      <c r="V340" s="573"/>
      <c r="W340" s="36"/>
      <c r="X340" s="37"/>
      <c r="Y340" s="38"/>
      <c r="Z340" s="407" t="str">
        <f>IFERROR(VLOOKUP(Y340, 【参考】数式用!$A$2:$B$50, 2, FALSE), "")</f>
        <v/>
      </c>
    </row>
    <row r="341" spans="2:26" ht="33.9" customHeight="1" thickBot="1">
      <c r="B341" s="551">
        <f t="shared" si="4"/>
        <v>303</v>
      </c>
      <c r="C341" s="567"/>
      <c r="D341" s="568"/>
      <c r="E341" s="568"/>
      <c r="F341" s="568"/>
      <c r="G341" s="568"/>
      <c r="H341" s="568"/>
      <c r="I341" s="568"/>
      <c r="J341" s="568"/>
      <c r="K341" s="568"/>
      <c r="L341" s="569"/>
      <c r="M341" s="570"/>
      <c r="N341" s="570"/>
      <c r="O341" s="570"/>
      <c r="P341" s="570"/>
      <c r="Q341" s="570"/>
      <c r="R341" s="571"/>
      <c r="S341" s="572"/>
      <c r="T341" s="572"/>
      <c r="U341" s="572"/>
      <c r="V341" s="573"/>
      <c r="W341" s="36"/>
      <c r="X341" s="37"/>
      <c r="Y341" s="38"/>
      <c r="Z341" s="407" t="str">
        <f>IFERROR(VLOOKUP(Y341, 【参考】数式用!$A$2:$B$50, 2, FALSE), "")</f>
        <v/>
      </c>
    </row>
    <row r="342" spans="2:26" ht="33.9" customHeight="1" thickBot="1">
      <c r="B342" s="551">
        <f t="shared" si="4"/>
        <v>304</v>
      </c>
      <c r="C342" s="567"/>
      <c r="D342" s="568"/>
      <c r="E342" s="568"/>
      <c r="F342" s="568"/>
      <c r="G342" s="568"/>
      <c r="H342" s="568"/>
      <c r="I342" s="568"/>
      <c r="J342" s="568"/>
      <c r="K342" s="568"/>
      <c r="L342" s="569"/>
      <c r="M342" s="570"/>
      <c r="N342" s="570"/>
      <c r="O342" s="570"/>
      <c r="P342" s="570"/>
      <c r="Q342" s="570"/>
      <c r="R342" s="571"/>
      <c r="S342" s="572"/>
      <c r="T342" s="572"/>
      <c r="U342" s="572"/>
      <c r="V342" s="573"/>
      <c r="W342" s="36"/>
      <c r="X342" s="37"/>
      <c r="Y342" s="38"/>
      <c r="Z342" s="407" t="str">
        <f>IFERROR(VLOOKUP(Y342, 【参考】数式用!$A$2:$B$50, 2, FALSE), "")</f>
        <v/>
      </c>
    </row>
    <row r="343" spans="2:26" ht="33.9" customHeight="1" thickBot="1">
      <c r="B343" s="551">
        <f t="shared" si="4"/>
        <v>305</v>
      </c>
      <c r="C343" s="567"/>
      <c r="D343" s="568"/>
      <c r="E343" s="568"/>
      <c r="F343" s="568"/>
      <c r="G343" s="568"/>
      <c r="H343" s="568"/>
      <c r="I343" s="568"/>
      <c r="J343" s="568"/>
      <c r="K343" s="568"/>
      <c r="L343" s="569"/>
      <c r="M343" s="570"/>
      <c r="N343" s="570"/>
      <c r="O343" s="570"/>
      <c r="P343" s="570"/>
      <c r="Q343" s="570"/>
      <c r="R343" s="571"/>
      <c r="S343" s="572"/>
      <c r="T343" s="572"/>
      <c r="U343" s="572"/>
      <c r="V343" s="573"/>
      <c r="W343" s="36"/>
      <c r="X343" s="37"/>
      <c r="Y343" s="38"/>
      <c r="Z343" s="407" t="str">
        <f>IFERROR(VLOOKUP(Y343, 【参考】数式用!$A$2:$B$50, 2, FALSE), "")</f>
        <v/>
      </c>
    </row>
    <row r="344" spans="2:26" ht="33.9" customHeight="1" thickBot="1">
      <c r="B344" s="551">
        <f t="shared" si="4"/>
        <v>306</v>
      </c>
      <c r="C344" s="567"/>
      <c r="D344" s="568"/>
      <c r="E344" s="568"/>
      <c r="F344" s="568"/>
      <c r="G344" s="568"/>
      <c r="H344" s="568"/>
      <c r="I344" s="568"/>
      <c r="J344" s="568"/>
      <c r="K344" s="568"/>
      <c r="L344" s="569"/>
      <c r="M344" s="570"/>
      <c r="N344" s="570"/>
      <c r="O344" s="570"/>
      <c r="P344" s="570"/>
      <c r="Q344" s="570"/>
      <c r="R344" s="571"/>
      <c r="S344" s="572"/>
      <c r="T344" s="572"/>
      <c r="U344" s="572"/>
      <c r="V344" s="573"/>
      <c r="W344" s="36"/>
      <c r="X344" s="37"/>
      <c r="Y344" s="38"/>
      <c r="Z344" s="407" t="str">
        <f>IFERROR(VLOOKUP(Y344, 【参考】数式用!$A$2:$B$50, 2, FALSE), "")</f>
        <v/>
      </c>
    </row>
    <row r="345" spans="2:26" ht="33.9" customHeight="1" thickBot="1">
      <c r="B345" s="551">
        <f t="shared" si="4"/>
        <v>307</v>
      </c>
      <c r="C345" s="567"/>
      <c r="D345" s="568"/>
      <c r="E345" s="568"/>
      <c r="F345" s="568"/>
      <c r="G345" s="568"/>
      <c r="H345" s="568"/>
      <c r="I345" s="568"/>
      <c r="J345" s="568"/>
      <c r="K345" s="568"/>
      <c r="L345" s="569"/>
      <c r="M345" s="570"/>
      <c r="N345" s="570"/>
      <c r="O345" s="570"/>
      <c r="P345" s="570"/>
      <c r="Q345" s="570"/>
      <c r="R345" s="571"/>
      <c r="S345" s="572"/>
      <c r="T345" s="572"/>
      <c r="U345" s="572"/>
      <c r="V345" s="573"/>
      <c r="W345" s="36"/>
      <c r="X345" s="37"/>
      <c r="Y345" s="38"/>
      <c r="Z345" s="407" t="str">
        <f>IFERROR(VLOOKUP(Y345, 【参考】数式用!$A$2:$B$50, 2, FALSE), "")</f>
        <v/>
      </c>
    </row>
    <row r="346" spans="2:26" ht="33.9" customHeight="1" thickBot="1">
      <c r="B346" s="551">
        <f t="shared" si="4"/>
        <v>308</v>
      </c>
      <c r="C346" s="567"/>
      <c r="D346" s="568"/>
      <c r="E346" s="568"/>
      <c r="F346" s="568"/>
      <c r="G346" s="568"/>
      <c r="H346" s="568"/>
      <c r="I346" s="568"/>
      <c r="J346" s="568"/>
      <c r="K346" s="568"/>
      <c r="L346" s="569"/>
      <c r="M346" s="570"/>
      <c r="N346" s="570"/>
      <c r="O346" s="570"/>
      <c r="P346" s="570"/>
      <c r="Q346" s="570"/>
      <c r="R346" s="571"/>
      <c r="S346" s="572"/>
      <c r="T346" s="572"/>
      <c r="U346" s="572"/>
      <c r="V346" s="573"/>
      <c r="W346" s="36"/>
      <c r="X346" s="37"/>
      <c r="Y346" s="38"/>
      <c r="Z346" s="407" t="str">
        <f>IFERROR(VLOOKUP(Y346, 【参考】数式用!$A$2:$B$50, 2, FALSE), "")</f>
        <v/>
      </c>
    </row>
    <row r="347" spans="2:26" ht="33.9" customHeight="1" thickBot="1">
      <c r="B347" s="551">
        <f t="shared" si="4"/>
        <v>309</v>
      </c>
      <c r="C347" s="567"/>
      <c r="D347" s="568"/>
      <c r="E347" s="568"/>
      <c r="F347" s="568"/>
      <c r="G347" s="568"/>
      <c r="H347" s="568"/>
      <c r="I347" s="568"/>
      <c r="J347" s="568"/>
      <c r="K347" s="568"/>
      <c r="L347" s="569"/>
      <c r="M347" s="570"/>
      <c r="N347" s="570"/>
      <c r="O347" s="570"/>
      <c r="P347" s="570"/>
      <c r="Q347" s="570"/>
      <c r="R347" s="571"/>
      <c r="S347" s="572"/>
      <c r="T347" s="572"/>
      <c r="U347" s="572"/>
      <c r="V347" s="573"/>
      <c r="W347" s="36"/>
      <c r="X347" s="37"/>
      <c r="Y347" s="38"/>
      <c r="Z347" s="407" t="str">
        <f>IFERROR(VLOOKUP(Y347, 【参考】数式用!$A$2:$B$50, 2, FALSE), "")</f>
        <v/>
      </c>
    </row>
    <row r="348" spans="2:26" ht="33.9" customHeight="1" thickBot="1">
      <c r="B348" s="551">
        <f t="shared" si="4"/>
        <v>310</v>
      </c>
      <c r="C348" s="567"/>
      <c r="D348" s="568"/>
      <c r="E348" s="568"/>
      <c r="F348" s="568"/>
      <c r="G348" s="568"/>
      <c r="H348" s="568"/>
      <c r="I348" s="568"/>
      <c r="J348" s="568"/>
      <c r="K348" s="568"/>
      <c r="L348" s="569"/>
      <c r="M348" s="570"/>
      <c r="N348" s="570"/>
      <c r="O348" s="570"/>
      <c r="P348" s="570"/>
      <c r="Q348" s="570"/>
      <c r="R348" s="571"/>
      <c r="S348" s="572"/>
      <c r="T348" s="572"/>
      <c r="U348" s="572"/>
      <c r="V348" s="573"/>
      <c r="W348" s="36"/>
      <c r="X348" s="37"/>
      <c r="Y348" s="38"/>
      <c r="Z348" s="407" t="str">
        <f>IFERROR(VLOOKUP(Y348, 【参考】数式用!$A$2:$B$50, 2, FALSE), "")</f>
        <v/>
      </c>
    </row>
    <row r="349" spans="2:26" ht="33.9" customHeight="1" thickBot="1">
      <c r="B349" s="551">
        <f t="shared" si="4"/>
        <v>311</v>
      </c>
      <c r="C349" s="567"/>
      <c r="D349" s="568"/>
      <c r="E349" s="568"/>
      <c r="F349" s="568"/>
      <c r="G349" s="568"/>
      <c r="H349" s="568"/>
      <c r="I349" s="568"/>
      <c r="J349" s="568"/>
      <c r="K349" s="568"/>
      <c r="L349" s="569"/>
      <c r="M349" s="570"/>
      <c r="N349" s="570"/>
      <c r="O349" s="570"/>
      <c r="P349" s="570"/>
      <c r="Q349" s="570"/>
      <c r="R349" s="571"/>
      <c r="S349" s="572"/>
      <c r="T349" s="572"/>
      <c r="U349" s="572"/>
      <c r="V349" s="573"/>
      <c r="W349" s="36"/>
      <c r="X349" s="37"/>
      <c r="Y349" s="38"/>
      <c r="Z349" s="407" t="str">
        <f>IFERROR(VLOOKUP(Y349, 【参考】数式用!$A$2:$B$50, 2, FALSE), "")</f>
        <v/>
      </c>
    </row>
    <row r="350" spans="2:26" ht="33.9" customHeight="1" thickBot="1">
      <c r="B350" s="551">
        <f t="shared" si="4"/>
        <v>312</v>
      </c>
      <c r="C350" s="567"/>
      <c r="D350" s="568"/>
      <c r="E350" s="568"/>
      <c r="F350" s="568"/>
      <c r="G350" s="568"/>
      <c r="H350" s="568"/>
      <c r="I350" s="568"/>
      <c r="J350" s="568"/>
      <c r="K350" s="568"/>
      <c r="L350" s="569"/>
      <c r="M350" s="570"/>
      <c r="N350" s="570"/>
      <c r="O350" s="570"/>
      <c r="P350" s="570"/>
      <c r="Q350" s="570"/>
      <c r="R350" s="571"/>
      <c r="S350" s="572"/>
      <c r="T350" s="572"/>
      <c r="U350" s="572"/>
      <c r="V350" s="573"/>
      <c r="W350" s="36"/>
      <c r="X350" s="37"/>
      <c r="Y350" s="38"/>
      <c r="Z350" s="407" t="str">
        <f>IFERROR(VLOOKUP(Y350, 【参考】数式用!$A$2:$B$50, 2, FALSE), "")</f>
        <v/>
      </c>
    </row>
    <row r="351" spans="2:26" ht="33.9" customHeight="1" thickBot="1">
      <c r="B351" s="551">
        <f t="shared" si="4"/>
        <v>313</v>
      </c>
      <c r="C351" s="567"/>
      <c r="D351" s="568"/>
      <c r="E351" s="568"/>
      <c r="F351" s="568"/>
      <c r="G351" s="568"/>
      <c r="H351" s="568"/>
      <c r="I351" s="568"/>
      <c r="J351" s="568"/>
      <c r="K351" s="568"/>
      <c r="L351" s="569"/>
      <c r="M351" s="570"/>
      <c r="N351" s="570"/>
      <c r="O351" s="570"/>
      <c r="P351" s="570"/>
      <c r="Q351" s="570"/>
      <c r="R351" s="571"/>
      <c r="S351" s="572"/>
      <c r="T351" s="572"/>
      <c r="U351" s="572"/>
      <c r="V351" s="573"/>
      <c r="W351" s="36"/>
      <c r="X351" s="37"/>
      <c r="Y351" s="38"/>
      <c r="Z351" s="407" t="str">
        <f>IFERROR(VLOOKUP(Y351, 【参考】数式用!$A$2:$B$50, 2, FALSE), "")</f>
        <v/>
      </c>
    </row>
    <row r="352" spans="2:26" ht="33.9" customHeight="1" thickBot="1">
      <c r="B352" s="551">
        <f t="shared" si="4"/>
        <v>314</v>
      </c>
      <c r="C352" s="567"/>
      <c r="D352" s="568"/>
      <c r="E352" s="568"/>
      <c r="F352" s="568"/>
      <c r="G352" s="568"/>
      <c r="H352" s="568"/>
      <c r="I352" s="568"/>
      <c r="J352" s="568"/>
      <c r="K352" s="568"/>
      <c r="L352" s="569"/>
      <c r="M352" s="570"/>
      <c r="N352" s="570"/>
      <c r="O352" s="570"/>
      <c r="P352" s="570"/>
      <c r="Q352" s="570"/>
      <c r="R352" s="571"/>
      <c r="S352" s="572"/>
      <c r="T352" s="572"/>
      <c r="U352" s="572"/>
      <c r="V352" s="573"/>
      <c r="W352" s="36"/>
      <c r="X352" s="37"/>
      <c r="Y352" s="38"/>
      <c r="Z352" s="407" t="str">
        <f>IFERROR(VLOOKUP(Y352, 【参考】数式用!$A$2:$B$50, 2, FALSE), "")</f>
        <v/>
      </c>
    </row>
    <row r="353" spans="2:26" ht="33.9" customHeight="1" thickBot="1">
      <c r="B353" s="551">
        <f t="shared" si="4"/>
        <v>315</v>
      </c>
      <c r="C353" s="567"/>
      <c r="D353" s="568"/>
      <c r="E353" s="568"/>
      <c r="F353" s="568"/>
      <c r="G353" s="568"/>
      <c r="H353" s="568"/>
      <c r="I353" s="568"/>
      <c r="J353" s="568"/>
      <c r="K353" s="568"/>
      <c r="L353" s="569"/>
      <c r="M353" s="570"/>
      <c r="N353" s="570"/>
      <c r="O353" s="570"/>
      <c r="P353" s="570"/>
      <c r="Q353" s="570"/>
      <c r="R353" s="571"/>
      <c r="S353" s="572"/>
      <c r="T353" s="572"/>
      <c r="U353" s="572"/>
      <c r="V353" s="573"/>
      <c r="W353" s="36"/>
      <c r="X353" s="37"/>
      <c r="Y353" s="38"/>
      <c r="Z353" s="407" t="str">
        <f>IFERROR(VLOOKUP(Y353, 【参考】数式用!$A$2:$B$50, 2, FALSE), "")</f>
        <v/>
      </c>
    </row>
    <row r="354" spans="2:26" ht="33.9" customHeight="1" thickBot="1">
      <c r="B354" s="551">
        <f t="shared" si="4"/>
        <v>316</v>
      </c>
      <c r="C354" s="567"/>
      <c r="D354" s="568"/>
      <c r="E354" s="568"/>
      <c r="F354" s="568"/>
      <c r="G354" s="568"/>
      <c r="H354" s="568"/>
      <c r="I354" s="568"/>
      <c r="J354" s="568"/>
      <c r="K354" s="568"/>
      <c r="L354" s="569"/>
      <c r="M354" s="570"/>
      <c r="N354" s="570"/>
      <c r="O354" s="570"/>
      <c r="P354" s="570"/>
      <c r="Q354" s="570"/>
      <c r="R354" s="571"/>
      <c r="S354" s="572"/>
      <c r="T354" s="572"/>
      <c r="U354" s="572"/>
      <c r="V354" s="573"/>
      <c r="W354" s="36"/>
      <c r="X354" s="37"/>
      <c r="Y354" s="38"/>
      <c r="Z354" s="407" t="str">
        <f>IFERROR(VLOOKUP(Y354, 【参考】数式用!$A$2:$B$50, 2, FALSE), "")</f>
        <v/>
      </c>
    </row>
    <row r="355" spans="2:26" ht="33.9" customHeight="1" thickBot="1">
      <c r="B355" s="551">
        <f t="shared" si="4"/>
        <v>317</v>
      </c>
      <c r="C355" s="567"/>
      <c r="D355" s="568"/>
      <c r="E355" s="568"/>
      <c r="F355" s="568"/>
      <c r="G355" s="568"/>
      <c r="H355" s="568"/>
      <c r="I355" s="568"/>
      <c r="J355" s="568"/>
      <c r="K355" s="568"/>
      <c r="L355" s="569"/>
      <c r="M355" s="570"/>
      <c r="N355" s="570"/>
      <c r="O355" s="570"/>
      <c r="P355" s="570"/>
      <c r="Q355" s="570"/>
      <c r="R355" s="571"/>
      <c r="S355" s="572"/>
      <c r="T355" s="572"/>
      <c r="U355" s="572"/>
      <c r="V355" s="573"/>
      <c r="W355" s="36"/>
      <c r="X355" s="37"/>
      <c r="Y355" s="38"/>
      <c r="Z355" s="407" t="str">
        <f>IFERROR(VLOOKUP(Y355, 【参考】数式用!$A$2:$B$50, 2, FALSE), "")</f>
        <v/>
      </c>
    </row>
    <row r="356" spans="2:26" ht="33.9" customHeight="1" thickBot="1">
      <c r="B356" s="551">
        <f t="shared" si="4"/>
        <v>318</v>
      </c>
      <c r="C356" s="567"/>
      <c r="D356" s="568"/>
      <c r="E356" s="568"/>
      <c r="F356" s="568"/>
      <c r="G356" s="568"/>
      <c r="H356" s="568"/>
      <c r="I356" s="568"/>
      <c r="J356" s="568"/>
      <c r="K356" s="568"/>
      <c r="L356" s="569"/>
      <c r="M356" s="570"/>
      <c r="N356" s="570"/>
      <c r="O356" s="570"/>
      <c r="P356" s="570"/>
      <c r="Q356" s="570"/>
      <c r="R356" s="571"/>
      <c r="S356" s="572"/>
      <c r="T356" s="572"/>
      <c r="U356" s="572"/>
      <c r="V356" s="573"/>
      <c r="W356" s="36"/>
      <c r="X356" s="37"/>
      <c r="Y356" s="38"/>
      <c r="Z356" s="407" t="str">
        <f>IFERROR(VLOOKUP(Y356, 【参考】数式用!$A$2:$B$50, 2, FALSE), "")</f>
        <v/>
      </c>
    </row>
    <row r="357" spans="2:26" ht="33.9" customHeight="1" thickBot="1">
      <c r="B357" s="551">
        <f t="shared" si="4"/>
        <v>319</v>
      </c>
      <c r="C357" s="567"/>
      <c r="D357" s="568"/>
      <c r="E357" s="568"/>
      <c r="F357" s="568"/>
      <c r="G357" s="568"/>
      <c r="H357" s="568"/>
      <c r="I357" s="568"/>
      <c r="J357" s="568"/>
      <c r="K357" s="568"/>
      <c r="L357" s="569"/>
      <c r="M357" s="570"/>
      <c r="N357" s="570"/>
      <c r="O357" s="570"/>
      <c r="P357" s="570"/>
      <c r="Q357" s="570"/>
      <c r="R357" s="571"/>
      <c r="S357" s="572"/>
      <c r="T357" s="572"/>
      <c r="U357" s="572"/>
      <c r="V357" s="573"/>
      <c r="W357" s="36"/>
      <c r="X357" s="37"/>
      <c r="Y357" s="38"/>
      <c r="Z357" s="407" t="str">
        <f>IFERROR(VLOOKUP(Y357, 【参考】数式用!$A$2:$B$50, 2, FALSE), "")</f>
        <v/>
      </c>
    </row>
    <row r="358" spans="2:26" ht="33.9" customHeight="1" thickBot="1">
      <c r="B358" s="551">
        <f t="shared" si="4"/>
        <v>320</v>
      </c>
      <c r="C358" s="567"/>
      <c r="D358" s="568"/>
      <c r="E358" s="568"/>
      <c r="F358" s="568"/>
      <c r="G358" s="568"/>
      <c r="H358" s="568"/>
      <c r="I358" s="568"/>
      <c r="J358" s="568"/>
      <c r="K358" s="568"/>
      <c r="L358" s="569"/>
      <c r="M358" s="570"/>
      <c r="N358" s="570"/>
      <c r="O358" s="570"/>
      <c r="P358" s="570"/>
      <c r="Q358" s="570"/>
      <c r="R358" s="571"/>
      <c r="S358" s="572"/>
      <c r="T358" s="572"/>
      <c r="U358" s="572"/>
      <c r="V358" s="573"/>
      <c r="W358" s="36"/>
      <c r="X358" s="37"/>
      <c r="Y358" s="38"/>
      <c r="Z358" s="407" t="str">
        <f>IFERROR(VLOOKUP(Y358, 【参考】数式用!$A$2:$B$50, 2, FALSE), "")</f>
        <v/>
      </c>
    </row>
    <row r="359" spans="2:26" ht="33.9" customHeight="1" thickBot="1">
      <c r="B359" s="551">
        <f t="shared" si="4"/>
        <v>321</v>
      </c>
      <c r="C359" s="567"/>
      <c r="D359" s="568"/>
      <c r="E359" s="568"/>
      <c r="F359" s="568"/>
      <c r="G359" s="568"/>
      <c r="H359" s="568"/>
      <c r="I359" s="568"/>
      <c r="J359" s="568"/>
      <c r="K359" s="568"/>
      <c r="L359" s="569"/>
      <c r="M359" s="570"/>
      <c r="N359" s="570"/>
      <c r="O359" s="570"/>
      <c r="P359" s="570"/>
      <c r="Q359" s="570"/>
      <c r="R359" s="571"/>
      <c r="S359" s="572"/>
      <c r="T359" s="572"/>
      <c r="U359" s="572"/>
      <c r="V359" s="573"/>
      <c r="W359" s="36"/>
      <c r="X359" s="37"/>
      <c r="Y359" s="38"/>
      <c r="Z359" s="407" t="str">
        <f>IFERROR(VLOOKUP(Y359, 【参考】数式用!$A$2:$B$50, 2, FALSE), "")</f>
        <v/>
      </c>
    </row>
    <row r="360" spans="2:26" ht="33.9" customHeight="1" thickBot="1">
      <c r="B360" s="551">
        <f t="shared" si="4"/>
        <v>322</v>
      </c>
      <c r="C360" s="567"/>
      <c r="D360" s="568"/>
      <c r="E360" s="568"/>
      <c r="F360" s="568"/>
      <c r="G360" s="568"/>
      <c r="H360" s="568"/>
      <c r="I360" s="568"/>
      <c r="J360" s="568"/>
      <c r="K360" s="568"/>
      <c r="L360" s="569"/>
      <c r="M360" s="570"/>
      <c r="N360" s="570"/>
      <c r="O360" s="570"/>
      <c r="P360" s="570"/>
      <c r="Q360" s="570"/>
      <c r="R360" s="571"/>
      <c r="S360" s="572"/>
      <c r="T360" s="572"/>
      <c r="U360" s="572"/>
      <c r="V360" s="573"/>
      <c r="W360" s="36"/>
      <c r="X360" s="37"/>
      <c r="Y360" s="38"/>
      <c r="Z360" s="407" t="str">
        <f>IFERROR(VLOOKUP(Y360, 【参考】数式用!$A$2:$B$50, 2, FALSE), "")</f>
        <v/>
      </c>
    </row>
    <row r="361" spans="2:26" ht="33.9" customHeight="1" thickBot="1">
      <c r="B361" s="551">
        <f t="shared" ref="B361:B424" si="5">B360+1</f>
        <v>323</v>
      </c>
      <c r="C361" s="567"/>
      <c r="D361" s="568"/>
      <c r="E361" s="568"/>
      <c r="F361" s="568"/>
      <c r="G361" s="568"/>
      <c r="H361" s="568"/>
      <c r="I361" s="568"/>
      <c r="J361" s="568"/>
      <c r="K361" s="568"/>
      <c r="L361" s="569"/>
      <c r="M361" s="570"/>
      <c r="N361" s="570"/>
      <c r="O361" s="570"/>
      <c r="P361" s="570"/>
      <c r="Q361" s="570"/>
      <c r="R361" s="571"/>
      <c r="S361" s="572"/>
      <c r="T361" s="572"/>
      <c r="U361" s="572"/>
      <c r="V361" s="573"/>
      <c r="W361" s="36"/>
      <c r="X361" s="37"/>
      <c r="Y361" s="38"/>
      <c r="Z361" s="407" t="str">
        <f>IFERROR(VLOOKUP(Y361, 【参考】数式用!$A$2:$B$50, 2, FALSE), "")</f>
        <v/>
      </c>
    </row>
    <row r="362" spans="2:26" ht="33.9" customHeight="1" thickBot="1">
      <c r="B362" s="551">
        <f t="shared" si="5"/>
        <v>324</v>
      </c>
      <c r="C362" s="567"/>
      <c r="D362" s="568"/>
      <c r="E362" s="568"/>
      <c r="F362" s="568"/>
      <c r="G362" s="568"/>
      <c r="H362" s="568"/>
      <c r="I362" s="568"/>
      <c r="J362" s="568"/>
      <c r="K362" s="568"/>
      <c r="L362" s="569"/>
      <c r="M362" s="570"/>
      <c r="N362" s="570"/>
      <c r="O362" s="570"/>
      <c r="P362" s="570"/>
      <c r="Q362" s="570"/>
      <c r="R362" s="571"/>
      <c r="S362" s="572"/>
      <c r="T362" s="572"/>
      <c r="U362" s="572"/>
      <c r="V362" s="573"/>
      <c r="W362" s="36"/>
      <c r="X362" s="37"/>
      <c r="Y362" s="38"/>
      <c r="Z362" s="407" t="str">
        <f>IFERROR(VLOOKUP(Y362, 【参考】数式用!$A$2:$B$50, 2, FALSE), "")</f>
        <v/>
      </c>
    </row>
    <row r="363" spans="2:26" ht="33.9" customHeight="1" thickBot="1">
      <c r="B363" s="551">
        <f t="shared" si="5"/>
        <v>325</v>
      </c>
      <c r="C363" s="567"/>
      <c r="D363" s="568"/>
      <c r="E363" s="568"/>
      <c r="F363" s="568"/>
      <c r="G363" s="568"/>
      <c r="H363" s="568"/>
      <c r="I363" s="568"/>
      <c r="J363" s="568"/>
      <c r="K363" s="568"/>
      <c r="L363" s="569"/>
      <c r="M363" s="570"/>
      <c r="N363" s="570"/>
      <c r="O363" s="570"/>
      <c r="P363" s="570"/>
      <c r="Q363" s="570"/>
      <c r="R363" s="571"/>
      <c r="S363" s="572"/>
      <c r="T363" s="572"/>
      <c r="U363" s="572"/>
      <c r="V363" s="573"/>
      <c r="W363" s="36"/>
      <c r="X363" s="37"/>
      <c r="Y363" s="38"/>
      <c r="Z363" s="407" t="str">
        <f>IFERROR(VLOOKUP(Y363, 【参考】数式用!$A$2:$B$50, 2, FALSE), "")</f>
        <v/>
      </c>
    </row>
    <row r="364" spans="2:26" ht="33.9" customHeight="1" thickBot="1">
      <c r="B364" s="551">
        <f t="shared" si="5"/>
        <v>326</v>
      </c>
      <c r="C364" s="567"/>
      <c r="D364" s="568"/>
      <c r="E364" s="568"/>
      <c r="F364" s="568"/>
      <c r="G364" s="568"/>
      <c r="H364" s="568"/>
      <c r="I364" s="568"/>
      <c r="J364" s="568"/>
      <c r="K364" s="568"/>
      <c r="L364" s="569"/>
      <c r="M364" s="570"/>
      <c r="N364" s="570"/>
      <c r="O364" s="570"/>
      <c r="P364" s="570"/>
      <c r="Q364" s="570"/>
      <c r="R364" s="571"/>
      <c r="S364" s="572"/>
      <c r="T364" s="572"/>
      <c r="U364" s="572"/>
      <c r="V364" s="573"/>
      <c r="W364" s="36"/>
      <c r="X364" s="37"/>
      <c r="Y364" s="38"/>
      <c r="Z364" s="407" t="str">
        <f>IFERROR(VLOOKUP(Y364, 【参考】数式用!$A$2:$B$50, 2, FALSE), "")</f>
        <v/>
      </c>
    </row>
    <row r="365" spans="2:26" ht="33.9" customHeight="1" thickBot="1">
      <c r="B365" s="551">
        <f t="shared" si="5"/>
        <v>327</v>
      </c>
      <c r="C365" s="567"/>
      <c r="D365" s="568"/>
      <c r="E365" s="568"/>
      <c r="F365" s="568"/>
      <c r="G365" s="568"/>
      <c r="H365" s="568"/>
      <c r="I365" s="568"/>
      <c r="J365" s="568"/>
      <c r="K365" s="568"/>
      <c r="L365" s="569"/>
      <c r="M365" s="570"/>
      <c r="N365" s="570"/>
      <c r="O365" s="570"/>
      <c r="P365" s="570"/>
      <c r="Q365" s="570"/>
      <c r="R365" s="571"/>
      <c r="S365" s="572"/>
      <c r="T365" s="572"/>
      <c r="U365" s="572"/>
      <c r="V365" s="573"/>
      <c r="W365" s="36"/>
      <c r="X365" s="37"/>
      <c r="Y365" s="38"/>
      <c r="Z365" s="407" t="str">
        <f>IFERROR(VLOOKUP(Y365, 【参考】数式用!$A$2:$B$50, 2, FALSE), "")</f>
        <v/>
      </c>
    </row>
    <row r="366" spans="2:26" ht="33.9" customHeight="1" thickBot="1">
      <c r="B366" s="551">
        <f t="shared" si="5"/>
        <v>328</v>
      </c>
      <c r="C366" s="567"/>
      <c r="D366" s="568"/>
      <c r="E366" s="568"/>
      <c r="F366" s="568"/>
      <c r="G366" s="568"/>
      <c r="H366" s="568"/>
      <c r="I366" s="568"/>
      <c r="J366" s="568"/>
      <c r="K366" s="568"/>
      <c r="L366" s="569"/>
      <c r="M366" s="570"/>
      <c r="N366" s="570"/>
      <c r="O366" s="570"/>
      <c r="P366" s="570"/>
      <c r="Q366" s="570"/>
      <c r="R366" s="571"/>
      <c r="S366" s="572"/>
      <c r="T366" s="572"/>
      <c r="U366" s="572"/>
      <c r="V366" s="573"/>
      <c r="W366" s="36"/>
      <c r="X366" s="37"/>
      <c r="Y366" s="38"/>
      <c r="Z366" s="407" t="str">
        <f>IFERROR(VLOOKUP(Y366, 【参考】数式用!$A$2:$B$50, 2, FALSE), "")</f>
        <v/>
      </c>
    </row>
    <row r="367" spans="2:26" ht="33.9" customHeight="1" thickBot="1">
      <c r="B367" s="551">
        <f t="shared" si="5"/>
        <v>329</v>
      </c>
      <c r="C367" s="567"/>
      <c r="D367" s="568"/>
      <c r="E367" s="568"/>
      <c r="F367" s="568"/>
      <c r="G367" s="568"/>
      <c r="H367" s="568"/>
      <c r="I367" s="568"/>
      <c r="J367" s="568"/>
      <c r="K367" s="568"/>
      <c r="L367" s="569"/>
      <c r="M367" s="570"/>
      <c r="N367" s="570"/>
      <c r="O367" s="570"/>
      <c r="P367" s="570"/>
      <c r="Q367" s="570"/>
      <c r="R367" s="571"/>
      <c r="S367" s="572"/>
      <c r="T367" s="572"/>
      <c r="U367" s="572"/>
      <c r="V367" s="573"/>
      <c r="W367" s="36"/>
      <c r="X367" s="37"/>
      <c r="Y367" s="38"/>
      <c r="Z367" s="407" t="str">
        <f>IFERROR(VLOOKUP(Y367, 【参考】数式用!$A$2:$B$50, 2, FALSE), "")</f>
        <v/>
      </c>
    </row>
    <row r="368" spans="2:26" ht="33.9" customHeight="1" thickBot="1">
      <c r="B368" s="551">
        <f t="shared" si="5"/>
        <v>330</v>
      </c>
      <c r="C368" s="567"/>
      <c r="D368" s="568"/>
      <c r="E368" s="568"/>
      <c r="F368" s="568"/>
      <c r="G368" s="568"/>
      <c r="H368" s="568"/>
      <c r="I368" s="568"/>
      <c r="J368" s="568"/>
      <c r="K368" s="568"/>
      <c r="L368" s="569"/>
      <c r="M368" s="570"/>
      <c r="N368" s="570"/>
      <c r="O368" s="570"/>
      <c r="P368" s="570"/>
      <c r="Q368" s="570"/>
      <c r="R368" s="571"/>
      <c r="S368" s="572"/>
      <c r="T368" s="572"/>
      <c r="U368" s="572"/>
      <c r="V368" s="573"/>
      <c r="W368" s="36"/>
      <c r="X368" s="37"/>
      <c r="Y368" s="38"/>
      <c r="Z368" s="407" t="str">
        <f>IFERROR(VLOOKUP(Y368, 【参考】数式用!$A$2:$B$50, 2, FALSE), "")</f>
        <v/>
      </c>
    </row>
    <row r="369" spans="2:26" ht="33.9" customHeight="1" thickBot="1">
      <c r="B369" s="551">
        <f t="shared" si="5"/>
        <v>331</v>
      </c>
      <c r="C369" s="567"/>
      <c r="D369" s="568"/>
      <c r="E369" s="568"/>
      <c r="F369" s="568"/>
      <c r="G369" s="568"/>
      <c r="H369" s="568"/>
      <c r="I369" s="568"/>
      <c r="J369" s="568"/>
      <c r="K369" s="568"/>
      <c r="L369" s="569"/>
      <c r="M369" s="570"/>
      <c r="N369" s="570"/>
      <c r="O369" s="570"/>
      <c r="P369" s="570"/>
      <c r="Q369" s="570"/>
      <c r="R369" s="571"/>
      <c r="S369" s="572"/>
      <c r="T369" s="572"/>
      <c r="U369" s="572"/>
      <c r="V369" s="573"/>
      <c r="W369" s="36"/>
      <c r="X369" s="37"/>
      <c r="Y369" s="38"/>
      <c r="Z369" s="407" t="str">
        <f>IFERROR(VLOOKUP(Y369, 【参考】数式用!$A$2:$B$50, 2, FALSE), "")</f>
        <v/>
      </c>
    </row>
    <row r="370" spans="2:26" ht="33.9" customHeight="1" thickBot="1">
      <c r="B370" s="551">
        <f t="shared" si="5"/>
        <v>332</v>
      </c>
      <c r="C370" s="567"/>
      <c r="D370" s="568"/>
      <c r="E370" s="568"/>
      <c r="F370" s="568"/>
      <c r="G370" s="568"/>
      <c r="H370" s="568"/>
      <c r="I370" s="568"/>
      <c r="J370" s="568"/>
      <c r="K370" s="568"/>
      <c r="L370" s="569"/>
      <c r="M370" s="570"/>
      <c r="N370" s="570"/>
      <c r="O370" s="570"/>
      <c r="P370" s="570"/>
      <c r="Q370" s="570"/>
      <c r="R370" s="571"/>
      <c r="S370" s="572"/>
      <c r="T370" s="572"/>
      <c r="U370" s="572"/>
      <c r="V370" s="573"/>
      <c r="W370" s="36"/>
      <c r="X370" s="37"/>
      <c r="Y370" s="38"/>
      <c r="Z370" s="407" t="str">
        <f>IFERROR(VLOOKUP(Y370, 【参考】数式用!$A$2:$B$50, 2, FALSE), "")</f>
        <v/>
      </c>
    </row>
    <row r="371" spans="2:26" ht="33.9" customHeight="1" thickBot="1">
      <c r="B371" s="551">
        <f t="shared" si="5"/>
        <v>333</v>
      </c>
      <c r="C371" s="567"/>
      <c r="D371" s="568"/>
      <c r="E371" s="568"/>
      <c r="F371" s="568"/>
      <c r="G371" s="568"/>
      <c r="H371" s="568"/>
      <c r="I371" s="568"/>
      <c r="J371" s="568"/>
      <c r="K371" s="568"/>
      <c r="L371" s="569"/>
      <c r="M371" s="570"/>
      <c r="N371" s="570"/>
      <c r="O371" s="570"/>
      <c r="P371" s="570"/>
      <c r="Q371" s="570"/>
      <c r="R371" s="571"/>
      <c r="S371" s="572"/>
      <c r="T371" s="572"/>
      <c r="U371" s="572"/>
      <c r="V371" s="573"/>
      <c r="W371" s="36"/>
      <c r="X371" s="37"/>
      <c r="Y371" s="38"/>
      <c r="Z371" s="407" t="str">
        <f>IFERROR(VLOOKUP(Y371, 【参考】数式用!$A$2:$B$50, 2, FALSE), "")</f>
        <v/>
      </c>
    </row>
    <row r="372" spans="2:26" ht="33.9" customHeight="1" thickBot="1">
      <c r="B372" s="551">
        <f t="shared" si="5"/>
        <v>334</v>
      </c>
      <c r="C372" s="567"/>
      <c r="D372" s="568"/>
      <c r="E372" s="568"/>
      <c r="F372" s="568"/>
      <c r="G372" s="568"/>
      <c r="H372" s="568"/>
      <c r="I372" s="568"/>
      <c r="J372" s="568"/>
      <c r="K372" s="568"/>
      <c r="L372" s="569"/>
      <c r="M372" s="570"/>
      <c r="N372" s="570"/>
      <c r="O372" s="570"/>
      <c r="P372" s="570"/>
      <c r="Q372" s="570"/>
      <c r="R372" s="571"/>
      <c r="S372" s="572"/>
      <c r="T372" s="572"/>
      <c r="U372" s="572"/>
      <c r="V372" s="573"/>
      <c r="W372" s="36"/>
      <c r="X372" s="37"/>
      <c r="Y372" s="38"/>
      <c r="Z372" s="407" t="str">
        <f>IFERROR(VLOOKUP(Y372, 【参考】数式用!$A$2:$B$50, 2, FALSE), "")</f>
        <v/>
      </c>
    </row>
    <row r="373" spans="2:26" ht="33.9" customHeight="1" thickBot="1">
      <c r="B373" s="551">
        <f t="shared" si="5"/>
        <v>335</v>
      </c>
      <c r="C373" s="567"/>
      <c r="D373" s="568"/>
      <c r="E373" s="568"/>
      <c r="F373" s="568"/>
      <c r="G373" s="568"/>
      <c r="H373" s="568"/>
      <c r="I373" s="568"/>
      <c r="J373" s="568"/>
      <c r="K373" s="568"/>
      <c r="L373" s="569"/>
      <c r="M373" s="570"/>
      <c r="N373" s="570"/>
      <c r="O373" s="570"/>
      <c r="P373" s="570"/>
      <c r="Q373" s="570"/>
      <c r="R373" s="571"/>
      <c r="S373" s="572"/>
      <c r="T373" s="572"/>
      <c r="U373" s="572"/>
      <c r="V373" s="573"/>
      <c r="W373" s="36"/>
      <c r="X373" s="37"/>
      <c r="Y373" s="38"/>
      <c r="Z373" s="407" t="str">
        <f>IFERROR(VLOOKUP(Y373, 【参考】数式用!$A$2:$B$50, 2, FALSE), "")</f>
        <v/>
      </c>
    </row>
    <row r="374" spans="2:26" ht="33.9" customHeight="1" thickBot="1">
      <c r="B374" s="551">
        <f t="shared" si="5"/>
        <v>336</v>
      </c>
      <c r="C374" s="567"/>
      <c r="D374" s="568"/>
      <c r="E374" s="568"/>
      <c r="F374" s="568"/>
      <c r="G374" s="568"/>
      <c r="H374" s="568"/>
      <c r="I374" s="568"/>
      <c r="J374" s="568"/>
      <c r="K374" s="568"/>
      <c r="L374" s="569"/>
      <c r="M374" s="570"/>
      <c r="N374" s="570"/>
      <c r="O374" s="570"/>
      <c r="P374" s="570"/>
      <c r="Q374" s="570"/>
      <c r="R374" s="571"/>
      <c r="S374" s="572"/>
      <c r="T374" s="572"/>
      <c r="U374" s="572"/>
      <c r="V374" s="573"/>
      <c r="W374" s="36"/>
      <c r="X374" s="37"/>
      <c r="Y374" s="38"/>
      <c r="Z374" s="407" t="str">
        <f>IFERROR(VLOOKUP(Y374, 【参考】数式用!$A$2:$B$50, 2, FALSE), "")</f>
        <v/>
      </c>
    </row>
    <row r="375" spans="2:26" ht="33.9" customHeight="1" thickBot="1">
      <c r="B375" s="551">
        <f t="shared" si="5"/>
        <v>337</v>
      </c>
      <c r="C375" s="567"/>
      <c r="D375" s="568"/>
      <c r="E375" s="568"/>
      <c r="F375" s="568"/>
      <c r="G375" s="568"/>
      <c r="H375" s="568"/>
      <c r="I375" s="568"/>
      <c r="J375" s="568"/>
      <c r="K375" s="568"/>
      <c r="L375" s="569"/>
      <c r="M375" s="570"/>
      <c r="N375" s="570"/>
      <c r="O375" s="570"/>
      <c r="P375" s="570"/>
      <c r="Q375" s="570"/>
      <c r="R375" s="571"/>
      <c r="S375" s="572"/>
      <c r="T375" s="572"/>
      <c r="U375" s="572"/>
      <c r="V375" s="573"/>
      <c r="W375" s="36"/>
      <c r="X375" s="37"/>
      <c r="Y375" s="38"/>
      <c r="Z375" s="407" t="str">
        <f>IFERROR(VLOOKUP(Y375, 【参考】数式用!$A$2:$B$50, 2, FALSE), "")</f>
        <v/>
      </c>
    </row>
    <row r="376" spans="2:26" ht="33.9" customHeight="1" thickBot="1">
      <c r="B376" s="551">
        <f t="shared" si="5"/>
        <v>338</v>
      </c>
      <c r="C376" s="567"/>
      <c r="D376" s="568"/>
      <c r="E376" s="568"/>
      <c r="F376" s="568"/>
      <c r="G376" s="568"/>
      <c r="H376" s="568"/>
      <c r="I376" s="568"/>
      <c r="J376" s="568"/>
      <c r="K376" s="568"/>
      <c r="L376" s="569"/>
      <c r="M376" s="570"/>
      <c r="N376" s="570"/>
      <c r="O376" s="570"/>
      <c r="P376" s="570"/>
      <c r="Q376" s="570"/>
      <c r="R376" s="571"/>
      <c r="S376" s="572"/>
      <c r="T376" s="572"/>
      <c r="U376" s="572"/>
      <c r="V376" s="573"/>
      <c r="W376" s="36"/>
      <c r="X376" s="37"/>
      <c r="Y376" s="38"/>
      <c r="Z376" s="407" t="str">
        <f>IFERROR(VLOOKUP(Y376, 【参考】数式用!$A$2:$B$50, 2, FALSE), "")</f>
        <v/>
      </c>
    </row>
    <row r="377" spans="2:26" ht="33.9" customHeight="1" thickBot="1">
      <c r="B377" s="551">
        <f t="shared" si="5"/>
        <v>339</v>
      </c>
      <c r="C377" s="567"/>
      <c r="D377" s="568"/>
      <c r="E377" s="568"/>
      <c r="F377" s="568"/>
      <c r="G377" s="568"/>
      <c r="H377" s="568"/>
      <c r="I377" s="568"/>
      <c r="J377" s="568"/>
      <c r="K377" s="568"/>
      <c r="L377" s="569"/>
      <c r="M377" s="570"/>
      <c r="N377" s="570"/>
      <c r="O377" s="570"/>
      <c r="P377" s="570"/>
      <c r="Q377" s="570"/>
      <c r="R377" s="571"/>
      <c r="S377" s="572"/>
      <c r="T377" s="572"/>
      <c r="U377" s="572"/>
      <c r="V377" s="573"/>
      <c r="W377" s="36"/>
      <c r="X377" s="37"/>
      <c r="Y377" s="38"/>
      <c r="Z377" s="407" t="str">
        <f>IFERROR(VLOOKUP(Y377, 【参考】数式用!$A$2:$B$50, 2, FALSE), "")</f>
        <v/>
      </c>
    </row>
    <row r="378" spans="2:26" ht="33.9" customHeight="1" thickBot="1">
      <c r="B378" s="551">
        <f t="shared" si="5"/>
        <v>340</v>
      </c>
      <c r="C378" s="567"/>
      <c r="D378" s="568"/>
      <c r="E378" s="568"/>
      <c r="F378" s="568"/>
      <c r="G378" s="568"/>
      <c r="H378" s="568"/>
      <c r="I378" s="568"/>
      <c r="J378" s="568"/>
      <c r="K378" s="568"/>
      <c r="L378" s="569"/>
      <c r="M378" s="570"/>
      <c r="N378" s="570"/>
      <c r="O378" s="570"/>
      <c r="P378" s="570"/>
      <c r="Q378" s="570"/>
      <c r="R378" s="571"/>
      <c r="S378" s="572"/>
      <c r="T378" s="572"/>
      <c r="U378" s="572"/>
      <c r="V378" s="573"/>
      <c r="W378" s="36"/>
      <c r="X378" s="37"/>
      <c r="Y378" s="38"/>
      <c r="Z378" s="407" t="str">
        <f>IFERROR(VLOOKUP(Y378, 【参考】数式用!$A$2:$B$50, 2, FALSE), "")</f>
        <v/>
      </c>
    </row>
    <row r="379" spans="2:26" ht="33.9" customHeight="1" thickBot="1">
      <c r="B379" s="551">
        <f t="shared" si="5"/>
        <v>341</v>
      </c>
      <c r="C379" s="567"/>
      <c r="D379" s="568"/>
      <c r="E379" s="568"/>
      <c r="F379" s="568"/>
      <c r="G379" s="568"/>
      <c r="H379" s="568"/>
      <c r="I379" s="568"/>
      <c r="J379" s="568"/>
      <c r="K379" s="568"/>
      <c r="L379" s="569"/>
      <c r="M379" s="570"/>
      <c r="N379" s="570"/>
      <c r="O379" s="570"/>
      <c r="P379" s="570"/>
      <c r="Q379" s="570"/>
      <c r="R379" s="571"/>
      <c r="S379" s="572"/>
      <c r="T379" s="572"/>
      <c r="U379" s="572"/>
      <c r="V379" s="573"/>
      <c r="W379" s="36"/>
      <c r="X379" s="37"/>
      <c r="Y379" s="38"/>
      <c r="Z379" s="407" t="str">
        <f>IFERROR(VLOOKUP(Y379, 【参考】数式用!$A$2:$B$50, 2, FALSE), "")</f>
        <v/>
      </c>
    </row>
    <row r="380" spans="2:26" ht="33.9" customHeight="1" thickBot="1">
      <c r="B380" s="551">
        <f t="shared" si="5"/>
        <v>342</v>
      </c>
      <c r="C380" s="567"/>
      <c r="D380" s="568"/>
      <c r="E380" s="568"/>
      <c r="F380" s="568"/>
      <c r="G380" s="568"/>
      <c r="H380" s="568"/>
      <c r="I380" s="568"/>
      <c r="J380" s="568"/>
      <c r="K380" s="568"/>
      <c r="L380" s="569"/>
      <c r="M380" s="570"/>
      <c r="N380" s="570"/>
      <c r="O380" s="570"/>
      <c r="P380" s="570"/>
      <c r="Q380" s="570"/>
      <c r="R380" s="571"/>
      <c r="S380" s="572"/>
      <c r="T380" s="572"/>
      <c r="U380" s="572"/>
      <c r="V380" s="573"/>
      <c r="W380" s="36"/>
      <c r="X380" s="37"/>
      <c r="Y380" s="38"/>
      <c r="Z380" s="407" t="str">
        <f>IFERROR(VLOOKUP(Y380, 【参考】数式用!$A$2:$B$50, 2, FALSE), "")</f>
        <v/>
      </c>
    </row>
    <row r="381" spans="2:26" ht="33.9" customHeight="1" thickBot="1">
      <c r="B381" s="551">
        <f t="shared" si="5"/>
        <v>343</v>
      </c>
      <c r="C381" s="567"/>
      <c r="D381" s="568"/>
      <c r="E381" s="568"/>
      <c r="F381" s="568"/>
      <c r="G381" s="568"/>
      <c r="H381" s="568"/>
      <c r="I381" s="568"/>
      <c r="J381" s="568"/>
      <c r="K381" s="568"/>
      <c r="L381" s="569"/>
      <c r="M381" s="570"/>
      <c r="N381" s="570"/>
      <c r="O381" s="570"/>
      <c r="P381" s="570"/>
      <c r="Q381" s="570"/>
      <c r="R381" s="571"/>
      <c r="S381" s="572"/>
      <c r="T381" s="572"/>
      <c r="U381" s="572"/>
      <c r="V381" s="573"/>
      <c r="W381" s="36"/>
      <c r="X381" s="37"/>
      <c r="Y381" s="38"/>
      <c r="Z381" s="407" t="str">
        <f>IFERROR(VLOOKUP(Y381, 【参考】数式用!$A$2:$B$50, 2, FALSE), "")</f>
        <v/>
      </c>
    </row>
    <row r="382" spans="2:26" ht="33.9" customHeight="1" thickBot="1">
      <c r="B382" s="551">
        <f t="shared" si="5"/>
        <v>344</v>
      </c>
      <c r="C382" s="567"/>
      <c r="D382" s="568"/>
      <c r="E382" s="568"/>
      <c r="F382" s="568"/>
      <c r="G382" s="568"/>
      <c r="H382" s="568"/>
      <c r="I382" s="568"/>
      <c r="J382" s="568"/>
      <c r="K382" s="568"/>
      <c r="L382" s="569"/>
      <c r="M382" s="570"/>
      <c r="N382" s="570"/>
      <c r="O382" s="570"/>
      <c r="P382" s="570"/>
      <c r="Q382" s="570"/>
      <c r="R382" s="571"/>
      <c r="S382" s="572"/>
      <c r="T382" s="572"/>
      <c r="U382" s="572"/>
      <c r="V382" s="573"/>
      <c r="W382" s="36"/>
      <c r="X382" s="37"/>
      <c r="Y382" s="38"/>
      <c r="Z382" s="407" t="str">
        <f>IFERROR(VLOOKUP(Y382, 【参考】数式用!$A$2:$B$50, 2, FALSE), "")</f>
        <v/>
      </c>
    </row>
    <row r="383" spans="2:26" ht="33.9" customHeight="1" thickBot="1">
      <c r="B383" s="551">
        <f t="shared" si="5"/>
        <v>345</v>
      </c>
      <c r="C383" s="567"/>
      <c r="D383" s="568"/>
      <c r="E383" s="568"/>
      <c r="F383" s="568"/>
      <c r="G383" s="568"/>
      <c r="H383" s="568"/>
      <c r="I383" s="568"/>
      <c r="J383" s="568"/>
      <c r="K383" s="568"/>
      <c r="L383" s="569"/>
      <c r="M383" s="570"/>
      <c r="N383" s="570"/>
      <c r="O383" s="570"/>
      <c r="P383" s="570"/>
      <c r="Q383" s="570"/>
      <c r="R383" s="571"/>
      <c r="S383" s="572"/>
      <c r="T383" s="572"/>
      <c r="U383" s="572"/>
      <c r="V383" s="573"/>
      <c r="W383" s="36"/>
      <c r="X383" s="37"/>
      <c r="Y383" s="38"/>
      <c r="Z383" s="407" t="str">
        <f>IFERROR(VLOOKUP(Y383, 【参考】数式用!$A$2:$B$50, 2, FALSE), "")</f>
        <v/>
      </c>
    </row>
    <row r="384" spans="2:26" ht="33.9" customHeight="1" thickBot="1">
      <c r="B384" s="551">
        <f t="shared" si="5"/>
        <v>346</v>
      </c>
      <c r="C384" s="567"/>
      <c r="D384" s="568"/>
      <c r="E384" s="568"/>
      <c r="F384" s="568"/>
      <c r="G384" s="568"/>
      <c r="H384" s="568"/>
      <c r="I384" s="568"/>
      <c r="J384" s="568"/>
      <c r="K384" s="568"/>
      <c r="L384" s="569"/>
      <c r="M384" s="570"/>
      <c r="N384" s="570"/>
      <c r="O384" s="570"/>
      <c r="P384" s="570"/>
      <c r="Q384" s="570"/>
      <c r="R384" s="571"/>
      <c r="S384" s="572"/>
      <c r="T384" s="572"/>
      <c r="U384" s="572"/>
      <c r="V384" s="573"/>
      <c r="W384" s="36"/>
      <c r="X384" s="37"/>
      <c r="Y384" s="38"/>
      <c r="Z384" s="407" t="str">
        <f>IFERROR(VLOOKUP(Y384, 【参考】数式用!$A$2:$B$50, 2, FALSE), "")</f>
        <v/>
      </c>
    </row>
    <row r="385" spans="2:26" ht="33.9" customHeight="1" thickBot="1">
      <c r="B385" s="551">
        <f t="shared" si="5"/>
        <v>347</v>
      </c>
      <c r="C385" s="567"/>
      <c r="D385" s="568"/>
      <c r="E385" s="568"/>
      <c r="F385" s="568"/>
      <c r="G385" s="568"/>
      <c r="H385" s="568"/>
      <c r="I385" s="568"/>
      <c r="J385" s="568"/>
      <c r="K385" s="568"/>
      <c r="L385" s="569"/>
      <c r="M385" s="570"/>
      <c r="N385" s="570"/>
      <c r="O385" s="570"/>
      <c r="P385" s="570"/>
      <c r="Q385" s="570"/>
      <c r="R385" s="571"/>
      <c r="S385" s="572"/>
      <c r="T385" s="572"/>
      <c r="U385" s="572"/>
      <c r="V385" s="573"/>
      <c r="W385" s="36"/>
      <c r="X385" s="37"/>
      <c r="Y385" s="38"/>
      <c r="Z385" s="407" t="str">
        <f>IFERROR(VLOOKUP(Y385, 【参考】数式用!$A$2:$B$50, 2, FALSE), "")</f>
        <v/>
      </c>
    </row>
    <row r="386" spans="2:26" ht="33.9" customHeight="1" thickBot="1">
      <c r="B386" s="551">
        <f t="shared" si="5"/>
        <v>348</v>
      </c>
      <c r="C386" s="567"/>
      <c r="D386" s="568"/>
      <c r="E386" s="568"/>
      <c r="F386" s="568"/>
      <c r="G386" s="568"/>
      <c r="H386" s="568"/>
      <c r="I386" s="568"/>
      <c r="J386" s="568"/>
      <c r="K386" s="568"/>
      <c r="L386" s="569"/>
      <c r="M386" s="570"/>
      <c r="N386" s="570"/>
      <c r="O386" s="570"/>
      <c r="P386" s="570"/>
      <c r="Q386" s="570"/>
      <c r="R386" s="571"/>
      <c r="S386" s="572"/>
      <c r="T386" s="572"/>
      <c r="U386" s="572"/>
      <c r="V386" s="573"/>
      <c r="W386" s="36"/>
      <c r="X386" s="37"/>
      <c r="Y386" s="38"/>
      <c r="Z386" s="407" t="str">
        <f>IFERROR(VLOOKUP(Y386, 【参考】数式用!$A$2:$B$50, 2, FALSE), "")</f>
        <v/>
      </c>
    </row>
    <row r="387" spans="2:26" ht="33.9" customHeight="1" thickBot="1">
      <c r="B387" s="551">
        <f t="shared" si="5"/>
        <v>349</v>
      </c>
      <c r="C387" s="567"/>
      <c r="D387" s="568"/>
      <c r="E387" s="568"/>
      <c r="F387" s="568"/>
      <c r="G387" s="568"/>
      <c r="H387" s="568"/>
      <c r="I387" s="568"/>
      <c r="J387" s="568"/>
      <c r="K387" s="568"/>
      <c r="L387" s="569"/>
      <c r="M387" s="570"/>
      <c r="N387" s="570"/>
      <c r="O387" s="570"/>
      <c r="P387" s="570"/>
      <c r="Q387" s="570"/>
      <c r="R387" s="571"/>
      <c r="S387" s="572"/>
      <c r="T387" s="572"/>
      <c r="U387" s="572"/>
      <c r="V387" s="573"/>
      <c r="W387" s="36"/>
      <c r="X387" s="37"/>
      <c r="Y387" s="38"/>
      <c r="Z387" s="407" t="str">
        <f>IFERROR(VLOOKUP(Y387, 【参考】数式用!$A$2:$B$50, 2, FALSE), "")</f>
        <v/>
      </c>
    </row>
    <row r="388" spans="2:26" ht="33.9" customHeight="1" thickBot="1">
      <c r="B388" s="551">
        <f t="shared" si="5"/>
        <v>350</v>
      </c>
      <c r="C388" s="567"/>
      <c r="D388" s="568"/>
      <c r="E388" s="568"/>
      <c r="F388" s="568"/>
      <c r="G388" s="568"/>
      <c r="H388" s="568"/>
      <c r="I388" s="568"/>
      <c r="J388" s="568"/>
      <c r="K388" s="568"/>
      <c r="L388" s="569"/>
      <c r="M388" s="570"/>
      <c r="N388" s="570"/>
      <c r="O388" s="570"/>
      <c r="P388" s="570"/>
      <c r="Q388" s="570"/>
      <c r="R388" s="571"/>
      <c r="S388" s="572"/>
      <c r="T388" s="572"/>
      <c r="U388" s="572"/>
      <c r="V388" s="573"/>
      <c r="W388" s="36"/>
      <c r="X388" s="37"/>
      <c r="Y388" s="38"/>
      <c r="Z388" s="407" t="str">
        <f>IFERROR(VLOOKUP(Y388, 【参考】数式用!$A$2:$B$50, 2, FALSE), "")</f>
        <v/>
      </c>
    </row>
    <row r="389" spans="2:26" ht="33.9" customHeight="1" thickBot="1">
      <c r="B389" s="551">
        <f t="shared" si="5"/>
        <v>351</v>
      </c>
      <c r="C389" s="567"/>
      <c r="D389" s="568"/>
      <c r="E389" s="568"/>
      <c r="F389" s="568"/>
      <c r="G389" s="568"/>
      <c r="H389" s="568"/>
      <c r="I389" s="568"/>
      <c r="J389" s="568"/>
      <c r="K389" s="568"/>
      <c r="L389" s="569"/>
      <c r="M389" s="570"/>
      <c r="N389" s="570"/>
      <c r="O389" s="570"/>
      <c r="P389" s="570"/>
      <c r="Q389" s="570"/>
      <c r="R389" s="571"/>
      <c r="S389" s="572"/>
      <c r="T389" s="572"/>
      <c r="U389" s="572"/>
      <c r="V389" s="573"/>
      <c r="W389" s="36"/>
      <c r="X389" s="37"/>
      <c r="Y389" s="38"/>
      <c r="Z389" s="407" t="str">
        <f>IFERROR(VLOOKUP(Y389, 【参考】数式用!$A$2:$B$50, 2, FALSE), "")</f>
        <v/>
      </c>
    </row>
    <row r="390" spans="2:26" ht="33.9" customHeight="1" thickBot="1">
      <c r="B390" s="551">
        <f t="shared" si="5"/>
        <v>352</v>
      </c>
      <c r="C390" s="567"/>
      <c r="D390" s="568"/>
      <c r="E390" s="568"/>
      <c r="F390" s="568"/>
      <c r="G390" s="568"/>
      <c r="H390" s="568"/>
      <c r="I390" s="568"/>
      <c r="J390" s="568"/>
      <c r="K390" s="568"/>
      <c r="L390" s="569"/>
      <c r="M390" s="570"/>
      <c r="N390" s="570"/>
      <c r="O390" s="570"/>
      <c r="P390" s="570"/>
      <c r="Q390" s="570"/>
      <c r="R390" s="571"/>
      <c r="S390" s="572"/>
      <c r="T390" s="572"/>
      <c r="U390" s="572"/>
      <c r="V390" s="573"/>
      <c r="W390" s="36"/>
      <c r="X390" s="37"/>
      <c r="Y390" s="38"/>
      <c r="Z390" s="407" t="str">
        <f>IFERROR(VLOOKUP(Y390, 【参考】数式用!$A$2:$B$50, 2, FALSE), "")</f>
        <v/>
      </c>
    </row>
    <row r="391" spans="2:26" ht="33.9" customHeight="1" thickBot="1">
      <c r="B391" s="551">
        <f t="shared" si="5"/>
        <v>353</v>
      </c>
      <c r="C391" s="567"/>
      <c r="D391" s="568"/>
      <c r="E391" s="568"/>
      <c r="F391" s="568"/>
      <c r="G391" s="568"/>
      <c r="H391" s="568"/>
      <c r="I391" s="568"/>
      <c r="J391" s="568"/>
      <c r="K391" s="568"/>
      <c r="L391" s="569"/>
      <c r="M391" s="570"/>
      <c r="N391" s="570"/>
      <c r="O391" s="570"/>
      <c r="P391" s="570"/>
      <c r="Q391" s="570"/>
      <c r="R391" s="571"/>
      <c r="S391" s="572"/>
      <c r="T391" s="572"/>
      <c r="U391" s="572"/>
      <c r="V391" s="573"/>
      <c r="W391" s="36"/>
      <c r="X391" s="37"/>
      <c r="Y391" s="38"/>
      <c r="Z391" s="407" t="str">
        <f>IFERROR(VLOOKUP(Y391, 【参考】数式用!$A$2:$B$50, 2, FALSE), "")</f>
        <v/>
      </c>
    </row>
    <row r="392" spans="2:26" ht="33.9" customHeight="1" thickBot="1">
      <c r="B392" s="551">
        <f t="shared" si="5"/>
        <v>354</v>
      </c>
      <c r="C392" s="567"/>
      <c r="D392" s="568"/>
      <c r="E392" s="568"/>
      <c r="F392" s="568"/>
      <c r="G392" s="568"/>
      <c r="H392" s="568"/>
      <c r="I392" s="568"/>
      <c r="J392" s="568"/>
      <c r="K392" s="568"/>
      <c r="L392" s="569"/>
      <c r="M392" s="570"/>
      <c r="N392" s="570"/>
      <c r="O392" s="570"/>
      <c r="P392" s="570"/>
      <c r="Q392" s="570"/>
      <c r="R392" s="571"/>
      <c r="S392" s="572"/>
      <c r="T392" s="572"/>
      <c r="U392" s="572"/>
      <c r="V392" s="573"/>
      <c r="W392" s="36"/>
      <c r="X392" s="37"/>
      <c r="Y392" s="38"/>
      <c r="Z392" s="407" t="str">
        <f>IFERROR(VLOOKUP(Y392, 【参考】数式用!$A$2:$B$50, 2, FALSE), "")</f>
        <v/>
      </c>
    </row>
    <row r="393" spans="2:26" ht="33.9" customHeight="1" thickBot="1">
      <c r="B393" s="551">
        <f t="shared" si="5"/>
        <v>355</v>
      </c>
      <c r="C393" s="567"/>
      <c r="D393" s="568"/>
      <c r="E393" s="568"/>
      <c r="F393" s="568"/>
      <c r="G393" s="568"/>
      <c r="H393" s="568"/>
      <c r="I393" s="568"/>
      <c r="J393" s="568"/>
      <c r="K393" s="568"/>
      <c r="L393" s="569"/>
      <c r="M393" s="570"/>
      <c r="N393" s="570"/>
      <c r="O393" s="570"/>
      <c r="P393" s="570"/>
      <c r="Q393" s="570"/>
      <c r="R393" s="571"/>
      <c r="S393" s="572"/>
      <c r="T393" s="572"/>
      <c r="U393" s="572"/>
      <c r="V393" s="573"/>
      <c r="W393" s="36"/>
      <c r="X393" s="37"/>
      <c r="Y393" s="38"/>
      <c r="Z393" s="407" t="str">
        <f>IFERROR(VLOOKUP(Y393, 【参考】数式用!$A$2:$B$50, 2, FALSE), "")</f>
        <v/>
      </c>
    </row>
    <row r="394" spans="2:26" ht="33.9" customHeight="1" thickBot="1">
      <c r="B394" s="551">
        <f t="shared" si="5"/>
        <v>356</v>
      </c>
      <c r="C394" s="567"/>
      <c r="D394" s="568"/>
      <c r="E394" s="568"/>
      <c r="F394" s="568"/>
      <c r="G394" s="568"/>
      <c r="H394" s="568"/>
      <c r="I394" s="568"/>
      <c r="J394" s="568"/>
      <c r="K394" s="568"/>
      <c r="L394" s="569"/>
      <c r="M394" s="570"/>
      <c r="N394" s="570"/>
      <c r="O394" s="570"/>
      <c r="P394" s="570"/>
      <c r="Q394" s="570"/>
      <c r="R394" s="571"/>
      <c r="S394" s="572"/>
      <c r="T394" s="572"/>
      <c r="U394" s="572"/>
      <c r="V394" s="573"/>
      <c r="W394" s="36"/>
      <c r="X394" s="37"/>
      <c r="Y394" s="38"/>
      <c r="Z394" s="407" t="str">
        <f>IFERROR(VLOOKUP(Y394, 【参考】数式用!$A$2:$B$50, 2, FALSE), "")</f>
        <v/>
      </c>
    </row>
    <row r="395" spans="2:26" ht="33.9" customHeight="1" thickBot="1">
      <c r="B395" s="551">
        <f t="shared" si="5"/>
        <v>357</v>
      </c>
      <c r="C395" s="567"/>
      <c r="D395" s="568"/>
      <c r="E395" s="568"/>
      <c r="F395" s="568"/>
      <c r="G395" s="568"/>
      <c r="H395" s="568"/>
      <c r="I395" s="568"/>
      <c r="J395" s="568"/>
      <c r="K395" s="568"/>
      <c r="L395" s="569"/>
      <c r="M395" s="570"/>
      <c r="N395" s="570"/>
      <c r="O395" s="570"/>
      <c r="P395" s="570"/>
      <c r="Q395" s="570"/>
      <c r="R395" s="571"/>
      <c r="S395" s="572"/>
      <c r="T395" s="572"/>
      <c r="U395" s="572"/>
      <c r="V395" s="573"/>
      <c r="W395" s="36"/>
      <c r="X395" s="37"/>
      <c r="Y395" s="38"/>
      <c r="Z395" s="407" t="str">
        <f>IFERROR(VLOOKUP(Y395, 【参考】数式用!$A$2:$B$50, 2, FALSE), "")</f>
        <v/>
      </c>
    </row>
    <row r="396" spans="2:26" ht="33.9" customHeight="1" thickBot="1">
      <c r="B396" s="551">
        <f t="shared" si="5"/>
        <v>358</v>
      </c>
      <c r="C396" s="567"/>
      <c r="D396" s="568"/>
      <c r="E396" s="568"/>
      <c r="F396" s="568"/>
      <c r="G396" s="568"/>
      <c r="H396" s="568"/>
      <c r="I396" s="568"/>
      <c r="J396" s="568"/>
      <c r="K396" s="568"/>
      <c r="L396" s="569"/>
      <c r="M396" s="570"/>
      <c r="N396" s="570"/>
      <c r="O396" s="570"/>
      <c r="P396" s="570"/>
      <c r="Q396" s="570"/>
      <c r="R396" s="571"/>
      <c r="S396" s="572"/>
      <c r="T396" s="572"/>
      <c r="U396" s="572"/>
      <c r="V396" s="573"/>
      <c r="W396" s="36"/>
      <c r="X396" s="37"/>
      <c r="Y396" s="38"/>
      <c r="Z396" s="407" t="str">
        <f>IFERROR(VLOOKUP(Y396, 【参考】数式用!$A$2:$B$50, 2, FALSE), "")</f>
        <v/>
      </c>
    </row>
    <row r="397" spans="2:26" ht="33.9" customHeight="1" thickBot="1">
      <c r="B397" s="551">
        <f t="shared" si="5"/>
        <v>359</v>
      </c>
      <c r="C397" s="567"/>
      <c r="D397" s="568"/>
      <c r="E397" s="568"/>
      <c r="F397" s="568"/>
      <c r="G397" s="568"/>
      <c r="H397" s="568"/>
      <c r="I397" s="568"/>
      <c r="J397" s="568"/>
      <c r="K397" s="568"/>
      <c r="L397" s="569"/>
      <c r="M397" s="570"/>
      <c r="N397" s="570"/>
      <c r="O397" s="570"/>
      <c r="P397" s="570"/>
      <c r="Q397" s="570"/>
      <c r="R397" s="571"/>
      <c r="S397" s="572"/>
      <c r="T397" s="572"/>
      <c r="U397" s="572"/>
      <c r="V397" s="573"/>
      <c r="W397" s="36"/>
      <c r="X397" s="37"/>
      <c r="Y397" s="38"/>
      <c r="Z397" s="407" t="str">
        <f>IFERROR(VLOOKUP(Y397, 【参考】数式用!$A$2:$B$50, 2, FALSE), "")</f>
        <v/>
      </c>
    </row>
    <row r="398" spans="2:26" ht="33.9" customHeight="1" thickBot="1">
      <c r="B398" s="551">
        <f t="shared" si="5"/>
        <v>360</v>
      </c>
      <c r="C398" s="567"/>
      <c r="D398" s="568"/>
      <c r="E398" s="568"/>
      <c r="F398" s="568"/>
      <c r="G398" s="568"/>
      <c r="H398" s="568"/>
      <c r="I398" s="568"/>
      <c r="J398" s="568"/>
      <c r="K398" s="568"/>
      <c r="L398" s="569"/>
      <c r="M398" s="570"/>
      <c r="N398" s="570"/>
      <c r="O398" s="570"/>
      <c r="P398" s="570"/>
      <c r="Q398" s="570"/>
      <c r="R398" s="571"/>
      <c r="S398" s="572"/>
      <c r="T398" s="572"/>
      <c r="U398" s="572"/>
      <c r="V398" s="573"/>
      <c r="W398" s="36"/>
      <c r="X398" s="37"/>
      <c r="Y398" s="38"/>
      <c r="Z398" s="407" t="str">
        <f>IFERROR(VLOOKUP(Y398, 【参考】数式用!$A$2:$B$50, 2, FALSE), "")</f>
        <v/>
      </c>
    </row>
    <row r="399" spans="2:26" ht="33.9" customHeight="1" thickBot="1">
      <c r="B399" s="551">
        <f t="shared" si="5"/>
        <v>361</v>
      </c>
      <c r="C399" s="567"/>
      <c r="D399" s="568"/>
      <c r="E399" s="568"/>
      <c r="F399" s="568"/>
      <c r="G399" s="568"/>
      <c r="H399" s="568"/>
      <c r="I399" s="568"/>
      <c r="J399" s="568"/>
      <c r="K399" s="568"/>
      <c r="L399" s="569"/>
      <c r="M399" s="570"/>
      <c r="N399" s="570"/>
      <c r="O399" s="570"/>
      <c r="P399" s="570"/>
      <c r="Q399" s="570"/>
      <c r="R399" s="571"/>
      <c r="S399" s="572"/>
      <c r="T399" s="572"/>
      <c r="U399" s="572"/>
      <c r="V399" s="573"/>
      <c r="W399" s="36"/>
      <c r="X399" s="37"/>
      <c r="Y399" s="38"/>
      <c r="Z399" s="407" t="str">
        <f>IFERROR(VLOOKUP(Y399, 【参考】数式用!$A$2:$B$50, 2, FALSE), "")</f>
        <v/>
      </c>
    </row>
    <row r="400" spans="2:26" ht="33.9" customHeight="1" thickBot="1">
      <c r="B400" s="551">
        <f t="shared" si="5"/>
        <v>362</v>
      </c>
      <c r="C400" s="567"/>
      <c r="D400" s="568"/>
      <c r="E400" s="568"/>
      <c r="F400" s="568"/>
      <c r="G400" s="568"/>
      <c r="H400" s="568"/>
      <c r="I400" s="568"/>
      <c r="J400" s="568"/>
      <c r="K400" s="568"/>
      <c r="L400" s="569"/>
      <c r="M400" s="570"/>
      <c r="N400" s="570"/>
      <c r="O400" s="570"/>
      <c r="P400" s="570"/>
      <c r="Q400" s="570"/>
      <c r="R400" s="571"/>
      <c r="S400" s="572"/>
      <c r="T400" s="572"/>
      <c r="U400" s="572"/>
      <c r="V400" s="573"/>
      <c r="W400" s="36"/>
      <c r="X400" s="37"/>
      <c r="Y400" s="38"/>
      <c r="Z400" s="407" t="str">
        <f>IFERROR(VLOOKUP(Y400, 【参考】数式用!$A$2:$B$50, 2, FALSE), "")</f>
        <v/>
      </c>
    </row>
    <row r="401" spans="2:26" ht="33.9" customHeight="1" thickBot="1">
      <c r="B401" s="551">
        <f t="shared" si="5"/>
        <v>363</v>
      </c>
      <c r="C401" s="567"/>
      <c r="D401" s="568"/>
      <c r="E401" s="568"/>
      <c r="F401" s="568"/>
      <c r="G401" s="568"/>
      <c r="H401" s="568"/>
      <c r="I401" s="568"/>
      <c r="J401" s="568"/>
      <c r="K401" s="568"/>
      <c r="L401" s="569"/>
      <c r="M401" s="570"/>
      <c r="N401" s="570"/>
      <c r="O401" s="570"/>
      <c r="P401" s="570"/>
      <c r="Q401" s="570"/>
      <c r="R401" s="571"/>
      <c r="S401" s="572"/>
      <c r="T401" s="572"/>
      <c r="U401" s="572"/>
      <c r="V401" s="573"/>
      <c r="W401" s="36"/>
      <c r="X401" s="37"/>
      <c r="Y401" s="38"/>
      <c r="Z401" s="407" t="str">
        <f>IFERROR(VLOOKUP(Y401, 【参考】数式用!$A$2:$B$50, 2, FALSE), "")</f>
        <v/>
      </c>
    </row>
    <row r="402" spans="2:26" ht="33.9" customHeight="1" thickBot="1">
      <c r="B402" s="551">
        <f t="shared" si="5"/>
        <v>364</v>
      </c>
      <c r="C402" s="567"/>
      <c r="D402" s="568"/>
      <c r="E402" s="568"/>
      <c r="F402" s="568"/>
      <c r="G402" s="568"/>
      <c r="H402" s="568"/>
      <c r="I402" s="568"/>
      <c r="J402" s="568"/>
      <c r="K402" s="568"/>
      <c r="L402" s="569"/>
      <c r="M402" s="570"/>
      <c r="N402" s="570"/>
      <c r="O402" s="570"/>
      <c r="P402" s="570"/>
      <c r="Q402" s="570"/>
      <c r="R402" s="571"/>
      <c r="S402" s="572"/>
      <c r="T402" s="572"/>
      <c r="U402" s="572"/>
      <c r="V402" s="573"/>
      <c r="W402" s="36"/>
      <c r="X402" s="37"/>
      <c r="Y402" s="38"/>
      <c r="Z402" s="407" t="str">
        <f>IFERROR(VLOOKUP(Y402, 【参考】数式用!$A$2:$B$50, 2, FALSE), "")</f>
        <v/>
      </c>
    </row>
    <row r="403" spans="2:26" ht="33.9" customHeight="1" thickBot="1">
      <c r="B403" s="551">
        <f t="shared" si="5"/>
        <v>365</v>
      </c>
      <c r="C403" s="567"/>
      <c r="D403" s="568"/>
      <c r="E403" s="568"/>
      <c r="F403" s="568"/>
      <c r="G403" s="568"/>
      <c r="H403" s="568"/>
      <c r="I403" s="568"/>
      <c r="J403" s="568"/>
      <c r="K403" s="568"/>
      <c r="L403" s="569"/>
      <c r="M403" s="570"/>
      <c r="N403" s="570"/>
      <c r="O403" s="570"/>
      <c r="P403" s="570"/>
      <c r="Q403" s="570"/>
      <c r="R403" s="571"/>
      <c r="S403" s="572"/>
      <c r="T403" s="572"/>
      <c r="U403" s="572"/>
      <c r="V403" s="573"/>
      <c r="W403" s="36"/>
      <c r="X403" s="37"/>
      <c r="Y403" s="38"/>
      <c r="Z403" s="407" t="str">
        <f>IFERROR(VLOOKUP(Y403, 【参考】数式用!$A$2:$B$50, 2, FALSE), "")</f>
        <v/>
      </c>
    </row>
    <row r="404" spans="2:26" ht="33.9" customHeight="1" thickBot="1">
      <c r="B404" s="551">
        <f t="shared" si="5"/>
        <v>366</v>
      </c>
      <c r="C404" s="567"/>
      <c r="D404" s="568"/>
      <c r="E404" s="568"/>
      <c r="F404" s="568"/>
      <c r="G404" s="568"/>
      <c r="H404" s="568"/>
      <c r="I404" s="568"/>
      <c r="J404" s="568"/>
      <c r="K404" s="568"/>
      <c r="L404" s="569"/>
      <c r="M404" s="570"/>
      <c r="N404" s="570"/>
      <c r="O404" s="570"/>
      <c r="P404" s="570"/>
      <c r="Q404" s="570"/>
      <c r="R404" s="571"/>
      <c r="S404" s="572"/>
      <c r="T404" s="572"/>
      <c r="U404" s="572"/>
      <c r="V404" s="573"/>
      <c r="W404" s="36"/>
      <c r="X404" s="37"/>
      <c r="Y404" s="38"/>
      <c r="Z404" s="407" t="str">
        <f>IFERROR(VLOOKUP(Y404, 【参考】数式用!$A$2:$B$50, 2, FALSE), "")</f>
        <v/>
      </c>
    </row>
    <row r="405" spans="2:26" ht="33.9" customHeight="1" thickBot="1">
      <c r="B405" s="551">
        <f t="shared" si="5"/>
        <v>367</v>
      </c>
      <c r="C405" s="567"/>
      <c r="D405" s="568"/>
      <c r="E405" s="568"/>
      <c r="F405" s="568"/>
      <c r="G405" s="568"/>
      <c r="H405" s="568"/>
      <c r="I405" s="568"/>
      <c r="J405" s="568"/>
      <c r="K405" s="568"/>
      <c r="L405" s="569"/>
      <c r="M405" s="570"/>
      <c r="N405" s="570"/>
      <c r="O405" s="570"/>
      <c r="P405" s="570"/>
      <c r="Q405" s="570"/>
      <c r="R405" s="571"/>
      <c r="S405" s="572"/>
      <c r="T405" s="572"/>
      <c r="U405" s="572"/>
      <c r="V405" s="573"/>
      <c r="W405" s="36"/>
      <c r="X405" s="37"/>
      <c r="Y405" s="38"/>
      <c r="Z405" s="407" t="str">
        <f>IFERROR(VLOOKUP(Y405, 【参考】数式用!$A$2:$B$50, 2, FALSE), "")</f>
        <v/>
      </c>
    </row>
    <row r="406" spans="2:26" ht="33.9" customHeight="1" thickBot="1">
      <c r="B406" s="551">
        <f t="shared" si="5"/>
        <v>368</v>
      </c>
      <c r="C406" s="567"/>
      <c r="D406" s="568"/>
      <c r="E406" s="568"/>
      <c r="F406" s="568"/>
      <c r="G406" s="568"/>
      <c r="H406" s="568"/>
      <c r="I406" s="568"/>
      <c r="J406" s="568"/>
      <c r="K406" s="568"/>
      <c r="L406" s="569"/>
      <c r="M406" s="570"/>
      <c r="N406" s="570"/>
      <c r="O406" s="570"/>
      <c r="P406" s="570"/>
      <c r="Q406" s="570"/>
      <c r="R406" s="571"/>
      <c r="S406" s="572"/>
      <c r="T406" s="572"/>
      <c r="U406" s="572"/>
      <c r="V406" s="573"/>
      <c r="W406" s="36"/>
      <c r="X406" s="37"/>
      <c r="Y406" s="38"/>
      <c r="Z406" s="407" t="str">
        <f>IFERROR(VLOOKUP(Y406, 【参考】数式用!$A$2:$B$50, 2, FALSE), "")</f>
        <v/>
      </c>
    </row>
    <row r="407" spans="2:26" ht="33.9" customHeight="1" thickBot="1">
      <c r="B407" s="551">
        <f t="shared" si="5"/>
        <v>369</v>
      </c>
      <c r="C407" s="567"/>
      <c r="D407" s="568"/>
      <c r="E407" s="568"/>
      <c r="F407" s="568"/>
      <c r="G407" s="568"/>
      <c r="H407" s="568"/>
      <c r="I407" s="568"/>
      <c r="J407" s="568"/>
      <c r="K407" s="568"/>
      <c r="L407" s="569"/>
      <c r="M407" s="570"/>
      <c r="N407" s="570"/>
      <c r="O407" s="570"/>
      <c r="P407" s="570"/>
      <c r="Q407" s="570"/>
      <c r="R407" s="571"/>
      <c r="S407" s="572"/>
      <c r="T407" s="572"/>
      <c r="U407" s="572"/>
      <c r="V407" s="573"/>
      <c r="W407" s="36"/>
      <c r="X407" s="37"/>
      <c r="Y407" s="38"/>
      <c r="Z407" s="407" t="str">
        <f>IFERROR(VLOOKUP(Y407, 【参考】数式用!$A$2:$B$50, 2, FALSE), "")</f>
        <v/>
      </c>
    </row>
    <row r="408" spans="2:26" ht="33.9" customHeight="1" thickBot="1">
      <c r="B408" s="551">
        <f t="shared" si="5"/>
        <v>370</v>
      </c>
      <c r="C408" s="567"/>
      <c r="D408" s="568"/>
      <c r="E408" s="568"/>
      <c r="F408" s="568"/>
      <c r="G408" s="568"/>
      <c r="H408" s="568"/>
      <c r="I408" s="568"/>
      <c r="J408" s="568"/>
      <c r="K408" s="568"/>
      <c r="L408" s="569"/>
      <c r="M408" s="570"/>
      <c r="N408" s="570"/>
      <c r="O408" s="570"/>
      <c r="P408" s="570"/>
      <c r="Q408" s="570"/>
      <c r="R408" s="571"/>
      <c r="S408" s="572"/>
      <c r="T408" s="572"/>
      <c r="U408" s="572"/>
      <c r="V408" s="573"/>
      <c r="W408" s="36"/>
      <c r="X408" s="37"/>
      <c r="Y408" s="38"/>
      <c r="Z408" s="407" t="str">
        <f>IFERROR(VLOOKUP(Y408, 【参考】数式用!$A$2:$B$50, 2, FALSE), "")</f>
        <v/>
      </c>
    </row>
    <row r="409" spans="2:26" ht="33.9" customHeight="1" thickBot="1">
      <c r="B409" s="551">
        <f t="shared" si="5"/>
        <v>371</v>
      </c>
      <c r="C409" s="567"/>
      <c r="D409" s="568"/>
      <c r="E409" s="568"/>
      <c r="F409" s="568"/>
      <c r="G409" s="568"/>
      <c r="H409" s="568"/>
      <c r="I409" s="568"/>
      <c r="J409" s="568"/>
      <c r="K409" s="568"/>
      <c r="L409" s="569"/>
      <c r="M409" s="570"/>
      <c r="N409" s="570"/>
      <c r="O409" s="570"/>
      <c r="P409" s="570"/>
      <c r="Q409" s="570"/>
      <c r="R409" s="571"/>
      <c r="S409" s="572"/>
      <c r="T409" s="572"/>
      <c r="U409" s="572"/>
      <c r="V409" s="573"/>
      <c r="W409" s="36"/>
      <c r="X409" s="37"/>
      <c r="Y409" s="38"/>
      <c r="Z409" s="407" t="str">
        <f>IFERROR(VLOOKUP(Y409, 【参考】数式用!$A$2:$B$50, 2, FALSE), "")</f>
        <v/>
      </c>
    </row>
    <row r="410" spans="2:26" ht="33.9" customHeight="1" thickBot="1">
      <c r="B410" s="551">
        <f t="shared" si="5"/>
        <v>372</v>
      </c>
      <c r="C410" s="567"/>
      <c r="D410" s="568"/>
      <c r="E410" s="568"/>
      <c r="F410" s="568"/>
      <c r="G410" s="568"/>
      <c r="H410" s="568"/>
      <c r="I410" s="568"/>
      <c r="J410" s="568"/>
      <c r="K410" s="568"/>
      <c r="L410" s="569"/>
      <c r="M410" s="570"/>
      <c r="N410" s="570"/>
      <c r="O410" s="570"/>
      <c r="P410" s="570"/>
      <c r="Q410" s="570"/>
      <c r="R410" s="571"/>
      <c r="S410" s="572"/>
      <c r="T410" s="572"/>
      <c r="U410" s="572"/>
      <c r="V410" s="573"/>
      <c r="W410" s="36"/>
      <c r="X410" s="37"/>
      <c r="Y410" s="38"/>
      <c r="Z410" s="407" t="str">
        <f>IFERROR(VLOOKUP(Y410, 【参考】数式用!$A$2:$B$50, 2, FALSE), "")</f>
        <v/>
      </c>
    </row>
    <row r="411" spans="2:26" ht="33.9" customHeight="1" thickBot="1">
      <c r="B411" s="551">
        <f t="shared" si="5"/>
        <v>373</v>
      </c>
      <c r="C411" s="567"/>
      <c r="D411" s="568"/>
      <c r="E411" s="568"/>
      <c r="F411" s="568"/>
      <c r="G411" s="568"/>
      <c r="H411" s="568"/>
      <c r="I411" s="568"/>
      <c r="J411" s="568"/>
      <c r="K411" s="568"/>
      <c r="L411" s="569"/>
      <c r="M411" s="570"/>
      <c r="N411" s="570"/>
      <c r="O411" s="570"/>
      <c r="P411" s="570"/>
      <c r="Q411" s="570"/>
      <c r="R411" s="571"/>
      <c r="S411" s="572"/>
      <c r="T411" s="572"/>
      <c r="U411" s="572"/>
      <c r="V411" s="573"/>
      <c r="W411" s="36"/>
      <c r="X411" s="37"/>
      <c r="Y411" s="38"/>
      <c r="Z411" s="407" t="str">
        <f>IFERROR(VLOOKUP(Y411, 【参考】数式用!$A$2:$B$50, 2, FALSE), "")</f>
        <v/>
      </c>
    </row>
    <row r="412" spans="2:26" ht="33.9" customHeight="1" thickBot="1">
      <c r="B412" s="551">
        <f t="shared" si="5"/>
        <v>374</v>
      </c>
      <c r="C412" s="567"/>
      <c r="D412" s="568"/>
      <c r="E412" s="568"/>
      <c r="F412" s="568"/>
      <c r="G412" s="568"/>
      <c r="H412" s="568"/>
      <c r="I412" s="568"/>
      <c r="J412" s="568"/>
      <c r="K412" s="568"/>
      <c r="L412" s="569"/>
      <c r="M412" s="570"/>
      <c r="N412" s="570"/>
      <c r="O412" s="570"/>
      <c r="P412" s="570"/>
      <c r="Q412" s="570"/>
      <c r="R412" s="571"/>
      <c r="S412" s="572"/>
      <c r="T412" s="572"/>
      <c r="U412" s="572"/>
      <c r="V412" s="573"/>
      <c r="W412" s="36"/>
      <c r="X412" s="37"/>
      <c r="Y412" s="38"/>
      <c r="Z412" s="407" t="str">
        <f>IFERROR(VLOOKUP(Y412, 【参考】数式用!$A$2:$B$50, 2, FALSE), "")</f>
        <v/>
      </c>
    </row>
    <row r="413" spans="2:26" ht="33.9" customHeight="1" thickBot="1">
      <c r="B413" s="551">
        <f t="shared" si="5"/>
        <v>375</v>
      </c>
      <c r="C413" s="567"/>
      <c r="D413" s="568"/>
      <c r="E413" s="568"/>
      <c r="F413" s="568"/>
      <c r="G413" s="568"/>
      <c r="H413" s="568"/>
      <c r="I413" s="568"/>
      <c r="J413" s="568"/>
      <c r="K413" s="568"/>
      <c r="L413" s="569"/>
      <c r="M413" s="570"/>
      <c r="N413" s="570"/>
      <c r="O413" s="570"/>
      <c r="P413" s="570"/>
      <c r="Q413" s="570"/>
      <c r="R413" s="571"/>
      <c r="S413" s="572"/>
      <c r="T413" s="572"/>
      <c r="U413" s="572"/>
      <c r="V413" s="573"/>
      <c r="W413" s="36"/>
      <c r="X413" s="37"/>
      <c r="Y413" s="38"/>
      <c r="Z413" s="407" t="str">
        <f>IFERROR(VLOOKUP(Y413, 【参考】数式用!$A$2:$B$50, 2, FALSE), "")</f>
        <v/>
      </c>
    </row>
    <row r="414" spans="2:26" ht="33.9" customHeight="1" thickBot="1">
      <c r="B414" s="551">
        <f t="shared" si="5"/>
        <v>376</v>
      </c>
      <c r="C414" s="567"/>
      <c r="D414" s="568"/>
      <c r="E414" s="568"/>
      <c r="F414" s="568"/>
      <c r="G414" s="568"/>
      <c r="H414" s="568"/>
      <c r="I414" s="568"/>
      <c r="J414" s="568"/>
      <c r="K414" s="568"/>
      <c r="L414" s="569"/>
      <c r="M414" s="570"/>
      <c r="N414" s="570"/>
      <c r="O414" s="570"/>
      <c r="P414" s="570"/>
      <c r="Q414" s="570"/>
      <c r="R414" s="571"/>
      <c r="S414" s="572"/>
      <c r="T414" s="572"/>
      <c r="U414" s="572"/>
      <c r="V414" s="573"/>
      <c r="W414" s="36"/>
      <c r="X414" s="37"/>
      <c r="Y414" s="38"/>
      <c r="Z414" s="407" t="str">
        <f>IFERROR(VLOOKUP(Y414, 【参考】数式用!$A$2:$B$50, 2, FALSE), "")</f>
        <v/>
      </c>
    </row>
    <row r="415" spans="2:26" ht="33.9" customHeight="1" thickBot="1">
      <c r="B415" s="551">
        <f t="shared" si="5"/>
        <v>377</v>
      </c>
      <c r="C415" s="567"/>
      <c r="D415" s="568"/>
      <c r="E415" s="568"/>
      <c r="F415" s="568"/>
      <c r="G415" s="568"/>
      <c r="H415" s="568"/>
      <c r="I415" s="568"/>
      <c r="J415" s="568"/>
      <c r="K415" s="568"/>
      <c r="L415" s="569"/>
      <c r="M415" s="570"/>
      <c r="N415" s="570"/>
      <c r="O415" s="570"/>
      <c r="P415" s="570"/>
      <c r="Q415" s="570"/>
      <c r="R415" s="571"/>
      <c r="S415" s="572"/>
      <c r="T415" s="572"/>
      <c r="U415" s="572"/>
      <c r="V415" s="573"/>
      <c r="W415" s="36"/>
      <c r="X415" s="37"/>
      <c r="Y415" s="38"/>
      <c r="Z415" s="407" t="str">
        <f>IFERROR(VLOOKUP(Y415, 【参考】数式用!$A$2:$B$50, 2, FALSE), "")</f>
        <v/>
      </c>
    </row>
    <row r="416" spans="2:26" ht="33.9" customHeight="1" thickBot="1">
      <c r="B416" s="551">
        <f t="shared" si="5"/>
        <v>378</v>
      </c>
      <c r="C416" s="567"/>
      <c r="D416" s="568"/>
      <c r="E416" s="568"/>
      <c r="F416" s="568"/>
      <c r="G416" s="568"/>
      <c r="H416" s="568"/>
      <c r="I416" s="568"/>
      <c r="J416" s="568"/>
      <c r="K416" s="568"/>
      <c r="L416" s="569"/>
      <c r="M416" s="570"/>
      <c r="N416" s="570"/>
      <c r="O416" s="570"/>
      <c r="P416" s="570"/>
      <c r="Q416" s="570"/>
      <c r="R416" s="571"/>
      <c r="S416" s="572"/>
      <c r="T416" s="572"/>
      <c r="U416" s="572"/>
      <c r="V416" s="573"/>
      <c r="W416" s="36"/>
      <c r="X416" s="37"/>
      <c r="Y416" s="38"/>
      <c r="Z416" s="407" t="str">
        <f>IFERROR(VLOOKUP(Y416, 【参考】数式用!$A$2:$B$50, 2, FALSE), "")</f>
        <v/>
      </c>
    </row>
    <row r="417" spans="2:26" ht="33.9" customHeight="1" thickBot="1">
      <c r="B417" s="551">
        <f t="shared" si="5"/>
        <v>379</v>
      </c>
      <c r="C417" s="567"/>
      <c r="D417" s="568"/>
      <c r="E417" s="568"/>
      <c r="F417" s="568"/>
      <c r="G417" s="568"/>
      <c r="H417" s="568"/>
      <c r="I417" s="568"/>
      <c r="J417" s="568"/>
      <c r="K417" s="568"/>
      <c r="L417" s="569"/>
      <c r="M417" s="570"/>
      <c r="N417" s="570"/>
      <c r="O417" s="570"/>
      <c r="P417" s="570"/>
      <c r="Q417" s="570"/>
      <c r="R417" s="571"/>
      <c r="S417" s="572"/>
      <c r="T417" s="572"/>
      <c r="U417" s="572"/>
      <c r="V417" s="573"/>
      <c r="W417" s="36"/>
      <c r="X417" s="37"/>
      <c r="Y417" s="38"/>
      <c r="Z417" s="407" t="str">
        <f>IFERROR(VLOOKUP(Y417, 【参考】数式用!$A$2:$B$50, 2, FALSE), "")</f>
        <v/>
      </c>
    </row>
    <row r="418" spans="2:26" ht="33.9" customHeight="1" thickBot="1">
      <c r="B418" s="551">
        <f t="shared" si="5"/>
        <v>380</v>
      </c>
      <c r="C418" s="567"/>
      <c r="D418" s="568"/>
      <c r="E418" s="568"/>
      <c r="F418" s="568"/>
      <c r="G418" s="568"/>
      <c r="H418" s="568"/>
      <c r="I418" s="568"/>
      <c r="J418" s="568"/>
      <c r="K418" s="568"/>
      <c r="L418" s="569"/>
      <c r="M418" s="570"/>
      <c r="N418" s="570"/>
      <c r="O418" s="570"/>
      <c r="P418" s="570"/>
      <c r="Q418" s="570"/>
      <c r="R418" s="571"/>
      <c r="S418" s="572"/>
      <c r="T418" s="572"/>
      <c r="U418" s="572"/>
      <c r="V418" s="573"/>
      <c r="W418" s="36"/>
      <c r="X418" s="37"/>
      <c r="Y418" s="38"/>
      <c r="Z418" s="407" t="str">
        <f>IFERROR(VLOOKUP(Y418, 【参考】数式用!$A$2:$B$50, 2, FALSE), "")</f>
        <v/>
      </c>
    </row>
    <row r="419" spans="2:26" ht="33.9" customHeight="1" thickBot="1">
      <c r="B419" s="551">
        <f t="shared" si="5"/>
        <v>381</v>
      </c>
      <c r="C419" s="567"/>
      <c r="D419" s="568"/>
      <c r="E419" s="568"/>
      <c r="F419" s="568"/>
      <c r="G419" s="568"/>
      <c r="H419" s="568"/>
      <c r="I419" s="568"/>
      <c r="J419" s="568"/>
      <c r="K419" s="568"/>
      <c r="L419" s="569"/>
      <c r="M419" s="570"/>
      <c r="N419" s="570"/>
      <c r="O419" s="570"/>
      <c r="P419" s="570"/>
      <c r="Q419" s="570"/>
      <c r="R419" s="571"/>
      <c r="S419" s="572"/>
      <c r="T419" s="572"/>
      <c r="U419" s="572"/>
      <c r="V419" s="573"/>
      <c r="W419" s="36"/>
      <c r="X419" s="37"/>
      <c r="Y419" s="38"/>
      <c r="Z419" s="407" t="str">
        <f>IFERROR(VLOOKUP(Y419, 【参考】数式用!$A$2:$B$50, 2, FALSE), "")</f>
        <v/>
      </c>
    </row>
    <row r="420" spans="2:26" ht="33.9" customHeight="1" thickBot="1">
      <c r="B420" s="551">
        <f t="shared" si="5"/>
        <v>382</v>
      </c>
      <c r="C420" s="567"/>
      <c r="D420" s="568"/>
      <c r="E420" s="568"/>
      <c r="F420" s="568"/>
      <c r="G420" s="568"/>
      <c r="H420" s="568"/>
      <c r="I420" s="568"/>
      <c r="J420" s="568"/>
      <c r="K420" s="568"/>
      <c r="L420" s="569"/>
      <c r="M420" s="570"/>
      <c r="N420" s="570"/>
      <c r="O420" s="570"/>
      <c r="P420" s="570"/>
      <c r="Q420" s="570"/>
      <c r="R420" s="571"/>
      <c r="S420" s="572"/>
      <c r="T420" s="572"/>
      <c r="U420" s="572"/>
      <c r="V420" s="573"/>
      <c r="W420" s="36"/>
      <c r="X420" s="37"/>
      <c r="Y420" s="38"/>
      <c r="Z420" s="407" t="str">
        <f>IFERROR(VLOOKUP(Y420, 【参考】数式用!$A$2:$B$50, 2, FALSE), "")</f>
        <v/>
      </c>
    </row>
    <row r="421" spans="2:26" ht="33.9" customHeight="1" thickBot="1">
      <c r="B421" s="551">
        <f t="shared" si="5"/>
        <v>383</v>
      </c>
      <c r="C421" s="567"/>
      <c r="D421" s="568"/>
      <c r="E421" s="568"/>
      <c r="F421" s="568"/>
      <c r="G421" s="568"/>
      <c r="H421" s="568"/>
      <c r="I421" s="568"/>
      <c r="J421" s="568"/>
      <c r="K421" s="568"/>
      <c r="L421" s="569"/>
      <c r="M421" s="570"/>
      <c r="N421" s="570"/>
      <c r="O421" s="570"/>
      <c r="P421" s="570"/>
      <c r="Q421" s="570"/>
      <c r="R421" s="571"/>
      <c r="S421" s="572"/>
      <c r="T421" s="572"/>
      <c r="U421" s="572"/>
      <c r="V421" s="573"/>
      <c r="W421" s="36"/>
      <c r="X421" s="37"/>
      <c r="Y421" s="38"/>
      <c r="Z421" s="407" t="str">
        <f>IFERROR(VLOOKUP(Y421, 【参考】数式用!$A$2:$B$50, 2, FALSE), "")</f>
        <v/>
      </c>
    </row>
    <row r="422" spans="2:26" ht="33.9" customHeight="1" thickBot="1">
      <c r="B422" s="551">
        <f t="shared" si="5"/>
        <v>384</v>
      </c>
      <c r="C422" s="567"/>
      <c r="D422" s="568"/>
      <c r="E422" s="568"/>
      <c r="F422" s="568"/>
      <c r="G422" s="568"/>
      <c r="H422" s="568"/>
      <c r="I422" s="568"/>
      <c r="J422" s="568"/>
      <c r="K422" s="568"/>
      <c r="L422" s="569"/>
      <c r="M422" s="570"/>
      <c r="N422" s="570"/>
      <c r="O422" s="570"/>
      <c r="P422" s="570"/>
      <c r="Q422" s="570"/>
      <c r="R422" s="571"/>
      <c r="S422" s="572"/>
      <c r="T422" s="572"/>
      <c r="U422" s="572"/>
      <c r="V422" s="573"/>
      <c r="W422" s="36"/>
      <c r="X422" s="37"/>
      <c r="Y422" s="38"/>
      <c r="Z422" s="407" t="str">
        <f>IFERROR(VLOOKUP(Y422, 【参考】数式用!$A$2:$B$50, 2, FALSE), "")</f>
        <v/>
      </c>
    </row>
    <row r="423" spans="2:26" ht="33.9" customHeight="1" thickBot="1">
      <c r="B423" s="551">
        <f t="shared" si="5"/>
        <v>385</v>
      </c>
      <c r="C423" s="567"/>
      <c r="D423" s="568"/>
      <c r="E423" s="568"/>
      <c r="F423" s="568"/>
      <c r="G423" s="568"/>
      <c r="H423" s="568"/>
      <c r="I423" s="568"/>
      <c r="J423" s="568"/>
      <c r="K423" s="568"/>
      <c r="L423" s="569"/>
      <c r="M423" s="570"/>
      <c r="N423" s="570"/>
      <c r="O423" s="570"/>
      <c r="P423" s="570"/>
      <c r="Q423" s="570"/>
      <c r="R423" s="571"/>
      <c r="S423" s="572"/>
      <c r="T423" s="572"/>
      <c r="U423" s="572"/>
      <c r="V423" s="573"/>
      <c r="W423" s="36"/>
      <c r="X423" s="37"/>
      <c r="Y423" s="38"/>
      <c r="Z423" s="407" t="str">
        <f>IFERROR(VLOOKUP(Y423, 【参考】数式用!$A$2:$B$50, 2, FALSE), "")</f>
        <v/>
      </c>
    </row>
    <row r="424" spans="2:26" ht="33.9" customHeight="1" thickBot="1">
      <c r="B424" s="551">
        <f t="shared" si="5"/>
        <v>386</v>
      </c>
      <c r="C424" s="567"/>
      <c r="D424" s="568"/>
      <c r="E424" s="568"/>
      <c r="F424" s="568"/>
      <c r="G424" s="568"/>
      <c r="H424" s="568"/>
      <c r="I424" s="568"/>
      <c r="J424" s="568"/>
      <c r="K424" s="568"/>
      <c r="L424" s="569"/>
      <c r="M424" s="570"/>
      <c r="N424" s="570"/>
      <c r="O424" s="570"/>
      <c r="P424" s="570"/>
      <c r="Q424" s="570"/>
      <c r="R424" s="571"/>
      <c r="S424" s="572"/>
      <c r="T424" s="572"/>
      <c r="U424" s="572"/>
      <c r="V424" s="573"/>
      <c r="W424" s="36"/>
      <c r="X424" s="37"/>
      <c r="Y424" s="38"/>
      <c r="Z424" s="407" t="str">
        <f>IFERROR(VLOOKUP(Y424, 【参考】数式用!$A$2:$B$50, 2, FALSE), "")</f>
        <v/>
      </c>
    </row>
    <row r="425" spans="2:26" ht="33.9" customHeight="1" thickBot="1">
      <c r="B425" s="551">
        <f t="shared" ref="B425:B488" si="6">B424+1</f>
        <v>387</v>
      </c>
      <c r="C425" s="567"/>
      <c r="D425" s="568"/>
      <c r="E425" s="568"/>
      <c r="F425" s="568"/>
      <c r="G425" s="568"/>
      <c r="H425" s="568"/>
      <c r="I425" s="568"/>
      <c r="J425" s="568"/>
      <c r="K425" s="568"/>
      <c r="L425" s="569"/>
      <c r="M425" s="570"/>
      <c r="N425" s="570"/>
      <c r="O425" s="570"/>
      <c r="P425" s="570"/>
      <c r="Q425" s="570"/>
      <c r="R425" s="571"/>
      <c r="S425" s="572"/>
      <c r="T425" s="572"/>
      <c r="U425" s="572"/>
      <c r="V425" s="573"/>
      <c r="W425" s="36"/>
      <c r="X425" s="37"/>
      <c r="Y425" s="38"/>
      <c r="Z425" s="407" t="str">
        <f>IFERROR(VLOOKUP(Y425, 【参考】数式用!$A$2:$B$50, 2, FALSE), "")</f>
        <v/>
      </c>
    </row>
    <row r="426" spans="2:26" ht="33.9" customHeight="1" thickBot="1">
      <c r="B426" s="551">
        <f t="shared" si="6"/>
        <v>388</v>
      </c>
      <c r="C426" s="567"/>
      <c r="D426" s="568"/>
      <c r="E426" s="568"/>
      <c r="F426" s="568"/>
      <c r="G426" s="568"/>
      <c r="H426" s="568"/>
      <c r="I426" s="568"/>
      <c r="J426" s="568"/>
      <c r="K426" s="568"/>
      <c r="L426" s="569"/>
      <c r="M426" s="570"/>
      <c r="N426" s="570"/>
      <c r="O426" s="570"/>
      <c r="P426" s="570"/>
      <c r="Q426" s="570"/>
      <c r="R426" s="571"/>
      <c r="S426" s="572"/>
      <c r="T426" s="572"/>
      <c r="U426" s="572"/>
      <c r="V426" s="573"/>
      <c r="W426" s="36"/>
      <c r="X426" s="37"/>
      <c r="Y426" s="38"/>
      <c r="Z426" s="407" t="str">
        <f>IFERROR(VLOOKUP(Y426, 【参考】数式用!$A$2:$B$50, 2, FALSE), "")</f>
        <v/>
      </c>
    </row>
    <row r="427" spans="2:26" ht="33.9" customHeight="1" thickBot="1">
      <c r="B427" s="551">
        <f t="shared" si="6"/>
        <v>389</v>
      </c>
      <c r="C427" s="567"/>
      <c r="D427" s="568"/>
      <c r="E427" s="568"/>
      <c r="F427" s="568"/>
      <c r="G427" s="568"/>
      <c r="H427" s="568"/>
      <c r="I427" s="568"/>
      <c r="J427" s="568"/>
      <c r="K427" s="568"/>
      <c r="L427" s="569"/>
      <c r="M427" s="570"/>
      <c r="N427" s="570"/>
      <c r="O427" s="570"/>
      <c r="P427" s="570"/>
      <c r="Q427" s="570"/>
      <c r="R427" s="571"/>
      <c r="S427" s="572"/>
      <c r="T427" s="572"/>
      <c r="U427" s="572"/>
      <c r="V427" s="573"/>
      <c r="W427" s="36"/>
      <c r="X427" s="37"/>
      <c r="Y427" s="38"/>
      <c r="Z427" s="407" t="str">
        <f>IFERROR(VLOOKUP(Y427, 【参考】数式用!$A$2:$B$50, 2, FALSE), "")</f>
        <v/>
      </c>
    </row>
    <row r="428" spans="2:26" ht="33.9" customHeight="1" thickBot="1">
      <c r="B428" s="551">
        <f t="shared" si="6"/>
        <v>390</v>
      </c>
      <c r="C428" s="567"/>
      <c r="D428" s="568"/>
      <c r="E428" s="568"/>
      <c r="F428" s="568"/>
      <c r="G428" s="568"/>
      <c r="H428" s="568"/>
      <c r="I428" s="568"/>
      <c r="J428" s="568"/>
      <c r="K428" s="568"/>
      <c r="L428" s="569"/>
      <c r="M428" s="570"/>
      <c r="N428" s="570"/>
      <c r="O428" s="570"/>
      <c r="P428" s="570"/>
      <c r="Q428" s="570"/>
      <c r="R428" s="571"/>
      <c r="S428" s="572"/>
      <c r="T428" s="572"/>
      <c r="U428" s="572"/>
      <c r="V428" s="573"/>
      <c r="W428" s="36"/>
      <c r="X428" s="37"/>
      <c r="Y428" s="38"/>
      <c r="Z428" s="407" t="str">
        <f>IFERROR(VLOOKUP(Y428, 【参考】数式用!$A$2:$B$50, 2, FALSE), "")</f>
        <v/>
      </c>
    </row>
    <row r="429" spans="2:26" ht="33.9" customHeight="1" thickBot="1">
      <c r="B429" s="551">
        <f t="shared" si="6"/>
        <v>391</v>
      </c>
      <c r="C429" s="567"/>
      <c r="D429" s="568"/>
      <c r="E429" s="568"/>
      <c r="F429" s="568"/>
      <c r="G429" s="568"/>
      <c r="H429" s="568"/>
      <c r="I429" s="568"/>
      <c r="J429" s="568"/>
      <c r="K429" s="568"/>
      <c r="L429" s="569"/>
      <c r="M429" s="570"/>
      <c r="N429" s="570"/>
      <c r="O429" s="570"/>
      <c r="P429" s="570"/>
      <c r="Q429" s="570"/>
      <c r="R429" s="571"/>
      <c r="S429" s="572"/>
      <c r="T429" s="572"/>
      <c r="U429" s="572"/>
      <c r="V429" s="573"/>
      <c r="W429" s="36"/>
      <c r="X429" s="37"/>
      <c r="Y429" s="38"/>
      <c r="Z429" s="407" t="str">
        <f>IFERROR(VLOOKUP(Y429, 【参考】数式用!$A$2:$B$50, 2, FALSE), "")</f>
        <v/>
      </c>
    </row>
    <row r="430" spans="2:26" ht="33.9" customHeight="1" thickBot="1">
      <c r="B430" s="551">
        <f t="shared" si="6"/>
        <v>392</v>
      </c>
      <c r="C430" s="567"/>
      <c r="D430" s="568"/>
      <c r="E430" s="568"/>
      <c r="F430" s="568"/>
      <c r="G430" s="568"/>
      <c r="H430" s="568"/>
      <c r="I430" s="568"/>
      <c r="J430" s="568"/>
      <c r="K430" s="568"/>
      <c r="L430" s="569"/>
      <c r="M430" s="570"/>
      <c r="N430" s="570"/>
      <c r="O430" s="570"/>
      <c r="P430" s="570"/>
      <c r="Q430" s="570"/>
      <c r="R430" s="571"/>
      <c r="S430" s="572"/>
      <c r="T430" s="572"/>
      <c r="U430" s="572"/>
      <c r="V430" s="573"/>
      <c r="W430" s="36"/>
      <c r="X430" s="37"/>
      <c r="Y430" s="38"/>
      <c r="Z430" s="407" t="str">
        <f>IFERROR(VLOOKUP(Y430, 【参考】数式用!$A$2:$B$50, 2, FALSE), "")</f>
        <v/>
      </c>
    </row>
    <row r="431" spans="2:26" ht="33.9" customHeight="1" thickBot="1">
      <c r="B431" s="551">
        <f t="shared" si="6"/>
        <v>393</v>
      </c>
      <c r="C431" s="567"/>
      <c r="D431" s="568"/>
      <c r="E431" s="568"/>
      <c r="F431" s="568"/>
      <c r="G431" s="568"/>
      <c r="H431" s="568"/>
      <c r="I431" s="568"/>
      <c r="J431" s="568"/>
      <c r="K431" s="568"/>
      <c r="L431" s="569"/>
      <c r="M431" s="570"/>
      <c r="N431" s="570"/>
      <c r="O431" s="570"/>
      <c r="P431" s="570"/>
      <c r="Q431" s="570"/>
      <c r="R431" s="571"/>
      <c r="S431" s="572"/>
      <c r="T431" s="572"/>
      <c r="U431" s="572"/>
      <c r="V431" s="573"/>
      <c r="W431" s="36"/>
      <c r="X431" s="37"/>
      <c r="Y431" s="38"/>
      <c r="Z431" s="407" t="str">
        <f>IFERROR(VLOOKUP(Y431, 【参考】数式用!$A$2:$B$50, 2, FALSE), "")</f>
        <v/>
      </c>
    </row>
    <row r="432" spans="2:26" ht="33.9" customHeight="1" thickBot="1">
      <c r="B432" s="551">
        <f t="shared" si="6"/>
        <v>394</v>
      </c>
      <c r="C432" s="567"/>
      <c r="D432" s="568"/>
      <c r="E432" s="568"/>
      <c r="F432" s="568"/>
      <c r="G432" s="568"/>
      <c r="H432" s="568"/>
      <c r="I432" s="568"/>
      <c r="J432" s="568"/>
      <c r="K432" s="568"/>
      <c r="L432" s="569"/>
      <c r="M432" s="570"/>
      <c r="N432" s="570"/>
      <c r="O432" s="570"/>
      <c r="P432" s="570"/>
      <c r="Q432" s="570"/>
      <c r="R432" s="571"/>
      <c r="S432" s="572"/>
      <c r="T432" s="572"/>
      <c r="U432" s="572"/>
      <c r="V432" s="573"/>
      <c r="W432" s="36"/>
      <c r="X432" s="37"/>
      <c r="Y432" s="38"/>
      <c r="Z432" s="407" t="str">
        <f>IFERROR(VLOOKUP(Y432, 【参考】数式用!$A$2:$B$50, 2, FALSE), "")</f>
        <v/>
      </c>
    </row>
    <row r="433" spans="2:26" ht="33.9" customHeight="1" thickBot="1">
      <c r="B433" s="551">
        <f t="shared" si="6"/>
        <v>395</v>
      </c>
      <c r="C433" s="567"/>
      <c r="D433" s="568"/>
      <c r="E433" s="568"/>
      <c r="F433" s="568"/>
      <c r="G433" s="568"/>
      <c r="H433" s="568"/>
      <c r="I433" s="568"/>
      <c r="J433" s="568"/>
      <c r="K433" s="568"/>
      <c r="L433" s="569"/>
      <c r="M433" s="570"/>
      <c r="N433" s="570"/>
      <c r="O433" s="570"/>
      <c r="P433" s="570"/>
      <c r="Q433" s="570"/>
      <c r="R433" s="571"/>
      <c r="S433" s="572"/>
      <c r="T433" s="572"/>
      <c r="U433" s="572"/>
      <c r="V433" s="573"/>
      <c r="W433" s="36"/>
      <c r="X433" s="37"/>
      <c r="Y433" s="38"/>
      <c r="Z433" s="407" t="str">
        <f>IFERROR(VLOOKUP(Y433, 【参考】数式用!$A$2:$B$50, 2, FALSE), "")</f>
        <v/>
      </c>
    </row>
    <row r="434" spans="2:26" ht="33.9" customHeight="1" thickBot="1">
      <c r="B434" s="551">
        <f t="shared" si="6"/>
        <v>396</v>
      </c>
      <c r="C434" s="567"/>
      <c r="D434" s="568"/>
      <c r="E434" s="568"/>
      <c r="F434" s="568"/>
      <c r="G434" s="568"/>
      <c r="H434" s="568"/>
      <c r="I434" s="568"/>
      <c r="J434" s="568"/>
      <c r="K434" s="568"/>
      <c r="L434" s="569"/>
      <c r="M434" s="570"/>
      <c r="N434" s="570"/>
      <c r="O434" s="570"/>
      <c r="P434" s="570"/>
      <c r="Q434" s="570"/>
      <c r="R434" s="571"/>
      <c r="S434" s="572"/>
      <c r="T434" s="572"/>
      <c r="U434" s="572"/>
      <c r="V434" s="573"/>
      <c r="W434" s="36"/>
      <c r="X434" s="37"/>
      <c r="Y434" s="38"/>
      <c r="Z434" s="407" t="str">
        <f>IFERROR(VLOOKUP(Y434, 【参考】数式用!$A$2:$B$50, 2, FALSE), "")</f>
        <v/>
      </c>
    </row>
    <row r="435" spans="2:26" ht="33.9" customHeight="1" thickBot="1">
      <c r="B435" s="551">
        <f t="shared" si="6"/>
        <v>397</v>
      </c>
      <c r="C435" s="567"/>
      <c r="D435" s="568"/>
      <c r="E435" s="568"/>
      <c r="F435" s="568"/>
      <c r="G435" s="568"/>
      <c r="H435" s="568"/>
      <c r="I435" s="568"/>
      <c r="J435" s="568"/>
      <c r="K435" s="568"/>
      <c r="L435" s="569"/>
      <c r="M435" s="570"/>
      <c r="N435" s="570"/>
      <c r="O435" s="570"/>
      <c r="P435" s="570"/>
      <c r="Q435" s="570"/>
      <c r="R435" s="571"/>
      <c r="S435" s="572"/>
      <c r="T435" s="572"/>
      <c r="U435" s="572"/>
      <c r="V435" s="573"/>
      <c r="W435" s="36"/>
      <c r="X435" s="37"/>
      <c r="Y435" s="38"/>
      <c r="Z435" s="407" t="str">
        <f>IFERROR(VLOOKUP(Y435, 【参考】数式用!$A$2:$B$50, 2, FALSE), "")</f>
        <v/>
      </c>
    </row>
    <row r="436" spans="2:26" ht="33.9" customHeight="1" thickBot="1">
      <c r="B436" s="551">
        <f t="shared" si="6"/>
        <v>398</v>
      </c>
      <c r="C436" s="567"/>
      <c r="D436" s="568"/>
      <c r="E436" s="568"/>
      <c r="F436" s="568"/>
      <c r="G436" s="568"/>
      <c r="H436" s="568"/>
      <c r="I436" s="568"/>
      <c r="J436" s="568"/>
      <c r="K436" s="568"/>
      <c r="L436" s="569"/>
      <c r="M436" s="570"/>
      <c r="N436" s="570"/>
      <c r="O436" s="570"/>
      <c r="P436" s="570"/>
      <c r="Q436" s="570"/>
      <c r="R436" s="571"/>
      <c r="S436" s="572"/>
      <c r="T436" s="572"/>
      <c r="U436" s="572"/>
      <c r="V436" s="573"/>
      <c r="W436" s="36"/>
      <c r="X436" s="37"/>
      <c r="Y436" s="38"/>
      <c r="Z436" s="407" t="str">
        <f>IFERROR(VLOOKUP(Y436, 【参考】数式用!$A$2:$B$50, 2, FALSE), "")</f>
        <v/>
      </c>
    </row>
    <row r="437" spans="2:26" ht="33.9" customHeight="1" thickBot="1">
      <c r="B437" s="551">
        <f t="shared" si="6"/>
        <v>399</v>
      </c>
      <c r="C437" s="567"/>
      <c r="D437" s="568"/>
      <c r="E437" s="568"/>
      <c r="F437" s="568"/>
      <c r="G437" s="568"/>
      <c r="H437" s="568"/>
      <c r="I437" s="568"/>
      <c r="J437" s="568"/>
      <c r="K437" s="568"/>
      <c r="L437" s="569"/>
      <c r="M437" s="570"/>
      <c r="N437" s="570"/>
      <c r="O437" s="570"/>
      <c r="P437" s="570"/>
      <c r="Q437" s="570"/>
      <c r="R437" s="571"/>
      <c r="S437" s="572"/>
      <c r="T437" s="572"/>
      <c r="U437" s="572"/>
      <c r="V437" s="573"/>
      <c r="W437" s="36"/>
      <c r="X437" s="37"/>
      <c r="Y437" s="38"/>
      <c r="Z437" s="407" t="str">
        <f>IFERROR(VLOOKUP(Y437, 【参考】数式用!$A$2:$B$50, 2, FALSE), "")</f>
        <v/>
      </c>
    </row>
    <row r="438" spans="2:26" ht="33.9" customHeight="1" thickBot="1">
      <c r="B438" s="551">
        <f t="shared" si="6"/>
        <v>400</v>
      </c>
      <c r="C438" s="567"/>
      <c r="D438" s="568"/>
      <c r="E438" s="568"/>
      <c r="F438" s="568"/>
      <c r="G438" s="568"/>
      <c r="H438" s="568"/>
      <c r="I438" s="568"/>
      <c r="J438" s="568"/>
      <c r="K438" s="568"/>
      <c r="L438" s="569"/>
      <c r="M438" s="570"/>
      <c r="N438" s="570"/>
      <c r="O438" s="570"/>
      <c r="P438" s="570"/>
      <c r="Q438" s="570"/>
      <c r="R438" s="571"/>
      <c r="S438" s="572"/>
      <c r="T438" s="572"/>
      <c r="U438" s="572"/>
      <c r="V438" s="573"/>
      <c r="W438" s="36"/>
      <c r="X438" s="37"/>
      <c r="Y438" s="38"/>
      <c r="Z438" s="407" t="str">
        <f>IFERROR(VLOOKUP(Y438, 【参考】数式用!$A$2:$B$50, 2, FALSE), "")</f>
        <v/>
      </c>
    </row>
    <row r="439" spans="2:26" ht="33.9" customHeight="1" thickBot="1">
      <c r="B439" s="551">
        <f t="shared" si="6"/>
        <v>401</v>
      </c>
      <c r="C439" s="567"/>
      <c r="D439" s="568"/>
      <c r="E439" s="568"/>
      <c r="F439" s="568"/>
      <c r="G439" s="568"/>
      <c r="H439" s="568"/>
      <c r="I439" s="568"/>
      <c r="J439" s="568"/>
      <c r="K439" s="568"/>
      <c r="L439" s="569"/>
      <c r="M439" s="570"/>
      <c r="N439" s="570"/>
      <c r="O439" s="570"/>
      <c r="P439" s="570"/>
      <c r="Q439" s="570"/>
      <c r="R439" s="571"/>
      <c r="S439" s="572"/>
      <c r="T439" s="572"/>
      <c r="U439" s="572"/>
      <c r="V439" s="573"/>
      <c r="W439" s="36"/>
      <c r="X439" s="37"/>
      <c r="Y439" s="38"/>
      <c r="Z439" s="407" t="str">
        <f>IFERROR(VLOOKUP(Y439, 【参考】数式用!$A$2:$B$50, 2, FALSE), "")</f>
        <v/>
      </c>
    </row>
    <row r="440" spans="2:26" ht="33.9" customHeight="1" thickBot="1">
      <c r="B440" s="551">
        <f t="shared" si="6"/>
        <v>402</v>
      </c>
      <c r="C440" s="567"/>
      <c r="D440" s="568"/>
      <c r="E440" s="568"/>
      <c r="F440" s="568"/>
      <c r="G440" s="568"/>
      <c r="H440" s="568"/>
      <c r="I440" s="568"/>
      <c r="J440" s="568"/>
      <c r="K440" s="568"/>
      <c r="L440" s="569"/>
      <c r="M440" s="570"/>
      <c r="N440" s="570"/>
      <c r="O440" s="570"/>
      <c r="P440" s="570"/>
      <c r="Q440" s="570"/>
      <c r="R440" s="571"/>
      <c r="S440" s="572"/>
      <c r="T440" s="572"/>
      <c r="U440" s="572"/>
      <c r="V440" s="573"/>
      <c r="W440" s="36"/>
      <c r="X440" s="37"/>
      <c r="Y440" s="38"/>
      <c r="Z440" s="407" t="str">
        <f>IFERROR(VLOOKUP(Y440, 【参考】数式用!$A$2:$B$50, 2, FALSE), "")</f>
        <v/>
      </c>
    </row>
    <row r="441" spans="2:26" ht="33.9" customHeight="1" thickBot="1">
      <c r="B441" s="551">
        <f t="shared" si="6"/>
        <v>403</v>
      </c>
      <c r="C441" s="567"/>
      <c r="D441" s="568"/>
      <c r="E441" s="568"/>
      <c r="F441" s="568"/>
      <c r="G441" s="568"/>
      <c r="H441" s="568"/>
      <c r="I441" s="568"/>
      <c r="J441" s="568"/>
      <c r="K441" s="568"/>
      <c r="L441" s="569"/>
      <c r="M441" s="570"/>
      <c r="N441" s="570"/>
      <c r="O441" s="570"/>
      <c r="P441" s="570"/>
      <c r="Q441" s="570"/>
      <c r="R441" s="571"/>
      <c r="S441" s="572"/>
      <c r="T441" s="572"/>
      <c r="U441" s="572"/>
      <c r="V441" s="573"/>
      <c r="W441" s="36"/>
      <c r="X441" s="37"/>
      <c r="Y441" s="38"/>
      <c r="Z441" s="407" t="str">
        <f>IFERROR(VLOOKUP(Y441, 【参考】数式用!$A$2:$B$50, 2, FALSE), "")</f>
        <v/>
      </c>
    </row>
    <row r="442" spans="2:26" ht="33.9" customHeight="1" thickBot="1">
      <c r="B442" s="551">
        <f t="shared" si="6"/>
        <v>404</v>
      </c>
      <c r="C442" s="567"/>
      <c r="D442" s="568"/>
      <c r="E442" s="568"/>
      <c r="F442" s="568"/>
      <c r="G442" s="568"/>
      <c r="H442" s="568"/>
      <c r="I442" s="568"/>
      <c r="J442" s="568"/>
      <c r="K442" s="568"/>
      <c r="L442" s="569"/>
      <c r="M442" s="570"/>
      <c r="N442" s="570"/>
      <c r="O442" s="570"/>
      <c r="P442" s="570"/>
      <c r="Q442" s="570"/>
      <c r="R442" s="571"/>
      <c r="S442" s="572"/>
      <c r="T442" s="572"/>
      <c r="U442" s="572"/>
      <c r="V442" s="573"/>
      <c r="W442" s="36"/>
      <c r="X442" s="37"/>
      <c r="Y442" s="38"/>
      <c r="Z442" s="407" t="str">
        <f>IFERROR(VLOOKUP(Y442, 【参考】数式用!$A$2:$B$50, 2, FALSE), "")</f>
        <v/>
      </c>
    </row>
    <row r="443" spans="2:26" ht="33.9" customHeight="1" thickBot="1">
      <c r="B443" s="551">
        <f t="shared" si="6"/>
        <v>405</v>
      </c>
      <c r="C443" s="567"/>
      <c r="D443" s="568"/>
      <c r="E443" s="568"/>
      <c r="F443" s="568"/>
      <c r="G443" s="568"/>
      <c r="H443" s="568"/>
      <c r="I443" s="568"/>
      <c r="J443" s="568"/>
      <c r="K443" s="568"/>
      <c r="L443" s="569"/>
      <c r="M443" s="570"/>
      <c r="N443" s="570"/>
      <c r="O443" s="570"/>
      <c r="P443" s="570"/>
      <c r="Q443" s="570"/>
      <c r="R443" s="571"/>
      <c r="S443" s="572"/>
      <c r="T443" s="572"/>
      <c r="U443" s="572"/>
      <c r="V443" s="573"/>
      <c r="W443" s="36"/>
      <c r="X443" s="37"/>
      <c r="Y443" s="38"/>
      <c r="Z443" s="407" t="str">
        <f>IFERROR(VLOOKUP(Y443, 【参考】数式用!$A$2:$B$50, 2, FALSE), "")</f>
        <v/>
      </c>
    </row>
    <row r="444" spans="2:26" ht="33.9" customHeight="1" thickBot="1">
      <c r="B444" s="551">
        <f t="shared" si="6"/>
        <v>406</v>
      </c>
      <c r="C444" s="567"/>
      <c r="D444" s="568"/>
      <c r="E444" s="568"/>
      <c r="F444" s="568"/>
      <c r="G444" s="568"/>
      <c r="H444" s="568"/>
      <c r="I444" s="568"/>
      <c r="J444" s="568"/>
      <c r="K444" s="568"/>
      <c r="L444" s="569"/>
      <c r="M444" s="570"/>
      <c r="N444" s="570"/>
      <c r="O444" s="570"/>
      <c r="P444" s="570"/>
      <c r="Q444" s="570"/>
      <c r="R444" s="571"/>
      <c r="S444" s="572"/>
      <c r="T444" s="572"/>
      <c r="U444" s="572"/>
      <c r="V444" s="573"/>
      <c r="W444" s="36"/>
      <c r="X444" s="37"/>
      <c r="Y444" s="38"/>
      <c r="Z444" s="407" t="str">
        <f>IFERROR(VLOOKUP(Y444, 【参考】数式用!$A$2:$B$50, 2, FALSE), "")</f>
        <v/>
      </c>
    </row>
    <row r="445" spans="2:26" ht="33.9" customHeight="1" thickBot="1">
      <c r="B445" s="551">
        <f t="shared" si="6"/>
        <v>407</v>
      </c>
      <c r="C445" s="567"/>
      <c r="D445" s="568"/>
      <c r="E445" s="568"/>
      <c r="F445" s="568"/>
      <c r="G445" s="568"/>
      <c r="H445" s="568"/>
      <c r="I445" s="568"/>
      <c r="J445" s="568"/>
      <c r="K445" s="568"/>
      <c r="L445" s="569"/>
      <c r="M445" s="570"/>
      <c r="N445" s="570"/>
      <c r="O445" s="570"/>
      <c r="P445" s="570"/>
      <c r="Q445" s="570"/>
      <c r="R445" s="571"/>
      <c r="S445" s="572"/>
      <c r="T445" s="572"/>
      <c r="U445" s="572"/>
      <c r="V445" s="573"/>
      <c r="W445" s="36"/>
      <c r="X445" s="37"/>
      <c r="Y445" s="38"/>
      <c r="Z445" s="407" t="str">
        <f>IFERROR(VLOOKUP(Y445, 【参考】数式用!$A$2:$B$50, 2, FALSE), "")</f>
        <v/>
      </c>
    </row>
    <row r="446" spans="2:26" ht="33.9" customHeight="1" thickBot="1">
      <c r="B446" s="551">
        <f t="shared" si="6"/>
        <v>408</v>
      </c>
      <c r="C446" s="567"/>
      <c r="D446" s="568"/>
      <c r="E446" s="568"/>
      <c r="F446" s="568"/>
      <c r="G446" s="568"/>
      <c r="H446" s="568"/>
      <c r="I446" s="568"/>
      <c r="J446" s="568"/>
      <c r="K446" s="568"/>
      <c r="L446" s="569"/>
      <c r="M446" s="570"/>
      <c r="N446" s="570"/>
      <c r="O446" s="570"/>
      <c r="P446" s="570"/>
      <c r="Q446" s="570"/>
      <c r="R446" s="571"/>
      <c r="S446" s="572"/>
      <c r="T446" s="572"/>
      <c r="U446" s="572"/>
      <c r="V446" s="573"/>
      <c r="W446" s="36"/>
      <c r="X446" s="37"/>
      <c r="Y446" s="38"/>
      <c r="Z446" s="407" t="str">
        <f>IFERROR(VLOOKUP(Y446, 【参考】数式用!$A$2:$B$50, 2, FALSE), "")</f>
        <v/>
      </c>
    </row>
    <row r="447" spans="2:26" ht="33.9" customHeight="1" thickBot="1">
      <c r="B447" s="551">
        <f t="shared" si="6"/>
        <v>409</v>
      </c>
      <c r="C447" s="567"/>
      <c r="D447" s="568"/>
      <c r="E447" s="568"/>
      <c r="F447" s="568"/>
      <c r="G447" s="568"/>
      <c r="H447" s="568"/>
      <c r="I447" s="568"/>
      <c r="J447" s="568"/>
      <c r="K447" s="568"/>
      <c r="L447" s="569"/>
      <c r="M447" s="570"/>
      <c r="N447" s="570"/>
      <c r="O447" s="570"/>
      <c r="P447" s="570"/>
      <c r="Q447" s="570"/>
      <c r="R447" s="571"/>
      <c r="S447" s="572"/>
      <c r="T447" s="572"/>
      <c r="U447" s="572"/>
      <c r="V447" s="573"/>
      <c r="W447" s="36"/>
      <c r="X447" s="37"/>
      <c r="Y447" s="38"/>
      <c r="Z447" s="407" t="str">
        <f>IFERROR(VLOOKUP(Y447, 【参考】数式用!$A$2:$B$50, 2, FALSE), "")</f>
        <v/>
      </c>
    </row>
    <row r="448" spans="2:26" ht="33.9" customHeight="1" thickBot="1">
      <c r="B448" s="551">
        <f t="shared" si="6"/>
        <v>410</v>
      </c>
      <c r="C448" s="567"/>
      <c r="D448" s="568"/>
      <c r="E448" s="568"/>
      <c r="F448" s="568"/>
      <c r="G448" s="568"/>
      <c r="H448" s="568"/>
      <c r="I448" s="568"/>
      <c r="J448" s="568"/>
      <c r="K448" s="568"/>
      <c r="L448" s="569"/>
      <c r="M448" s="570"/>
      <c r="N448" s="570"/>
      <c r="O448" s="570"/>
      <c r="P448" s="570"/>
      <c r="Q448" s="570"/>
      <c r="R448" s="571"/>
      <c r="S448" s="572"/>
      <c r="T448" s="572"/>
      <c r="U448" s="572"/>
      <c r="V448" s="573"/>
      <c r="W448" s="36"/>
      <c r="X448" s="37"/>
      <c r="Y448" s="38"/>
      <c r="Z448" s="407" t="str">
        <f>IFERROR(VLOOKUP(Y448, 【参考】数式用!$A$2:$B$50, 2, FALSE), "")</f>
        <v/>
      </c>
    </row>
    <row r="449" spans="2:26" ht="33.9" customHeight="1" thickBot="1">
      <c r="B449" s="551">
        <f t="shared" si="6"/>
        <v>411</v>
      </c>
      <c r="C449" s="567"/>
      <c r="D449" s="568"/>
      <c r="E449" s="568"/>
      <c r="F449" s="568"/>
      <c r="G449" s="568"/>
      <c r="H449" s="568"/>
      <c r="I449" s="568"/>
      <c r="J449" s="568"/>
      <c r="K449" s="568"/>
      <c r="L449" s="569"/>
      <c r="M449" s="570"/>
      <c r="N449" s="570"/>
      <c r="O449" s="570"/>
      <c r="P449" s="570"/>
      <c r="Q449" s="570"/>
      <c r="R449" s="571"/>
      <c r="S449" s="572"/>
      <c r="T449" s="572"/>
      <c r="U449" s="572"/>
      <c r="V449" s="573"/>
      <c r="W449" s="36"/>
      <c r="X449" s="37"/>
      <c r="Y449" s="38"/>
      <c r="Z449" s="407" t="str">
        <f>IFERROR(VLOOKUP(Y449, 【参考】数式用!$A$2:$B$50, 2, FALSE), "")</f>
        <v/>
      </c>
    </row>
    <row r="450" spans="2:26" ht="33.9" customHeight="1" thickBot="1">
      <c r="B450" s="551">
        <f t="shared" si="6"/>
        <v>412</v>
      </c>
      <c r="C450" s="567"/>
      <c r="D450" s="568"/>
      <c r="E450" s="568"/>
      <c r="F450" s="568"/>
      <c r="G450" s="568"/>
      <c r="H450" s="568"/>
      <c r="I450" s="568"/>
      <c r="J450" s="568"/>
      <c r="K450" s="568"/>
      <c r="L450" s="569"/>
      <c r="M450" s="570"/>
      <c r="N450" s="570"/>
      <c r="O450" s="570"/>
      <c r="P450" s="570"/>
      <c r="Q450" s="570"/>
      <c r="R450" s="571"/>
      <c r="S450" s="572"/>
      <c r="T450" s="572"/>
      <c r="U450" s="572"/>
      <c r="V450" s="573"/>
      <c r="W450" s="36"/>
      <c r="X450" s="37"/>
      <c r="Y450" s="38"/>
      <c r="Z450" s="407" t="str">
        <f>IFERROR(VLOOKUP(Y450, 【参考】数式用!$A$2:$B$50, 2, FALSE), "")</f>
        <v/>
      </c>
    </row>
    <row r="451" spans="2:26" ht="33.9" customHeight="1" thickBot="1">
      <c r="B451" s="551">
        <f t="shared" si="6"/>
        <v>413</v>
      </c>
      <c r="C451" s="567"/>
      <c r="D451" s="568"/>
      <c r="E451" s="568"/>
      <c r="F451" s="568"/>
      <c r="G451" s="568"/>
      <c r="H451" s="568"/>
      <c r="I451" s="568"/>
      <c r="J451" s="568"/>
      <c r="K451" s="568"/>
      <c r="L451" s="569"/>
      <c r="M451" s="570"/>
      <c r="N451" s="570"/>
      <c r="O451" s="570"/>
      <c r="P451" s="570"/>
      <c r="Q451" s="570"/>
      <c r="R451" s="571"/>
      <c r="S451" s="572"/>
      <c r="T451" s="572"/>
      <c r="U451" s="572"/>
      <c r="V451" s="573"/>
      <c r="W451" s="36"/>
      <c r="X451" s="37"/>
      <c r="Y451" s="38"/>
      <c r="Z451" s="407" t="str">
        <f>IFERROR(VLOOKUP(Y451, 【参考】数式用!$A$2:$B$50, 2, FALSE), "")</f>
        <v/>
      </c>
    </row>
    <row r="452" spans="2:26" ht="33.9" customHeight="1" thickBot="1">
      <c r="B452" s="551">
        <f t="shared" si="6"/>
        <v>414</v>
      </c>
      <c r="C452" s="567"/>
      <c r="D452" s="568"/>
      <c r="E452" s="568"/>
      <c r="F452" s="568"/>
      <c r="G452" s="568"/>
      <c r="H452" s="568"/>
      <c r="I452" s="568"/>
      <c r="J452" s="568"/>
      <c r="K452" s="568"/>
      <c r="L452" s="569"/>
      <c r="M452" s="570"/>
      <c r="N452" s="570"/>
      <c r="O452" s="570"/>
      <c r="P452" s="570"/>
      <c r="Q452" s="570"/>
      <c r="R452" s="571"/>
      <c r="S452" s="572"/>
      <c r="T452" s="572"/>
      <c r="U452" s="572"/>
      <c r="V452" s="573"/>
      <c r="W452" s="36"/>
      <c r="X452" s="37"/>
      <c r="Y452" s="38"/>
      <c r="Z452" s="407" t="str">
        <f>IFERROR(VLOOKUP(Y452, 【参考】数式用!$A$2:$B$50, 2, FALSE), "")</f>
        <v/>
      </c>
    </row>
    <row r="453" spans="2:26" ht="33.9" customHeight="1" thickBot="1">
      <c r="B453" s="551">
        <f t="shared" si="6"/>
        <v>415</v>
      </c>
      <c r="C453" s="567"/>
      <c r="D453" s="568"/>
      <c r="E453" s="568"/>
      <c r="F453" s="568"/>
      <c r="G453" s="568"/>
      <c r="H453" s="568"/>
      <c r="I453" s="568"/>
      <c r="J453" s="568"/>
      <c r="K453" s="568"/>
      <c r="L453" s="569"/>
      <c r="M453" s="570"/>
      <c r="N453" s="570"/>
      <c r="O453" s="570"/>
      <c r="P453" s="570"/>
      <c r="Q453" s="570"/>
      <c r="R453" s="571"/>
      <c r="S453" s="572"/>
      <c r="T453" s="572"/>
      <c r="U453" s="572"/>
      <c r="V453" s="573"/>
      <c r="W453" s="36"/>
      <c r="X453" s="37"/>
      <c r="Y453" s="38"/>
      <c r="Z453" s="407" t="str">
        <f>IFERROR(VLOOKUP(Y453, 【参考】数式用!$A$2:$B$50, 2, FALSE), "")</f>
        <v/>
      </c>
    </row>
    <row r="454" spans="2:26" ht="33.9" customHeight="1" thickBot="1">
      <c r="B454" s="551">
        <f t="shared" si="6"/>
        <v>416</v>
      </c>
      <c r="C454" s="567"/>
      <c r="D454" s="568"/>
      <c r="E454" s="568"/>
      <c r="F454" s="568"/>
      <c r="G454" s="568"/>
      <c r="H454" s="568"/>
      <c r="I454" s="568"/>
      <c r="J454" s="568"/>
      <c r="K454" s="568"/>
      <c r="L454" s="569"/>
      <c r="M454" s="570"/>
      <c r="N454" s="570"/>
      <c r="O454" s="570"/>
      <c r="P454" s="570"/>
      <c r="Q454" s="570"/>
      <c r="R454" s="571"/>
      <c r="S454" s="572"/>
      <c r="T454" s="572"/>
      <c r="U454" s="572"/>
      <c r="V454" s="573"/>
      <c r="W454" s="36"/>
      <c r="X454" s="37"/>
      <c r="Y454" s="38"/>
      <c r="Z454" s="407" t="str">
        <f>IFERROR(VLOOKUP(Y454, 【参考】数式用!$A$2:$B$50, 2, FALSE), "")</f>
        <v/>
      </c>
    </row>
    <row r="455" spans="2:26" ht="33.9" customHeight="1" thickBot="1">
      <c r="B455" s="551">
        <f t="shared" si="6"/>
        <v>417</v>
      </c>
      <c r="C455" s="567"/>
      <c r="D455" s="568"/>
      <c r="E455" s="568"/>
      <c r="F455" s="568"/>
      <c r="G455" s="568"/>
      <c r="H455" s="568"/>
      <c r="I455" s="568"/>
      <c r="J455" s="568"/>
      <c r="K455" s="568"/>
      <c r="L455" s="569"/>
      <c r="M455" s="570"/>
      <c r="N455" s="570"/>
      <c r="O455" s="570"/>
      <c r="P455" s="570"/>
      <c r="Q455" s="570"/>
      <c r="R455" s="571"/>
      <c r="S455" s="572"/>
      <c r="T455" s="572"/>
      <c r="U455" s="572"/>
      <c r="V455" s="573"/>
      <c r="W455" s="36"/>
      <c r="X455" s="37"/>
      <c r="Y455" s="38"/>
      <c r="Z455" s="407" t="str">
        <f>IFERROR(VLOOKUP(Y455, 【参考】数式用!$A$2:$B$50, 2, FALSE), "")</f>
        <v/>
      </c>
    </row>
    <row r="456" spans="2:26" ht="33.9" customHeight="1" thickBot="1">
      <c r="B456" s="551">
        <f t="shared" si="6"/>
        <v>418</v>
      </c>
      <c r="C456" s="567"/>
      <c r="D456" s="568"/>
      <c r="E456" s="568"/>
      <c r="F456" s="568"/>
      <c r="G456" s="568"/>
      <c r="H456" s="568"/>
      <c r="I456" s="568"/>
      <c r="J456" s="568"/>
      <c r="K456" s="568"/>
      <c r="L456" s="569"/>
      <c r="M456" s="570"/>
      <c r="N456" s="570"/>
      <c r="O456" s="570"/>
      <c r="P456" s="570"/>
      <c r="Q456" s="570"/>
      <c r="R456" s="571"/>
      <c r="S456" s="572"/>
      <c r="T456" s="572"/>
      <c r="U456" s="572"/>
      <c r="V456" s="573"/>
      <c r="W456" s="36"/>
      <c r="X456" s="37"/>
      <c r="Y456" s="38"/>
      <c r="Z456" s="407" t="str">
        <f>IFERROR(VLOOKUP(Y456, 【参考】数式用!$A$2:$B$50, 2, FALSE), "")</f>
        <v/>
      </c>
    </row>
    <row r="457" spans="2:26" ht="33.9" customHeight="1" thickBot="1">
      <c r="B457" s="551">
        <f t="shared" si="6"/>
        <v>419</v>
      </c>
      <c r="C457" s="567"/>
      <c r="D457" s="568"/>
      <c r="E457" s="568"/>
      <c r="F457" s="568"/>
      <c r="G457" s="568"/>
      <c r="H457" s="568"/>
      <c r="I457" s="568"/>
      <c r="J457" s="568"/>
      <c r="K457" s="568"/>
      <c r="L457" s="569"/>
      <c r="M457" s="570"/>
      <c r="N457" s="570"/>
      <c r="O457" s="570"/>
      <c r="P457" s="570"/>
      <c r="Q457" s="570"/>
      <c r="R457" s="571"/>
      <c r="S457" s="572"/>
      <c r="T457" s="572"/>
      <c r="U457" s="572"/>
      <c r="V457" s="573"/>
      <c r="W457" s="36"/>
      <c r="X457" s="37"/>
      <c r="Y457" s="38"/>
      <c r="Z457" s="407" t="str">
        <f>IFERROR(VLOOKUP(Y457, 【参考】数式用!$A$2:$B$50, 2, FALSE), "")</f>
        <v/>
      </c>
    </row>
    <row r="458" spans="2:26" ht="33.9" customHeight="1" thickBot="1">
      <c r="B458" s="551">
        <f t="shared" si="6"/>
        <v>420</v>
      </c>
      <c r="C458" s="567"/>
      <c r="D458" s="568"/>
      <c r="E458" s="568"/>
      <c r="F458" s="568"/>
      <c r="G458" s="568"/>
      <c r="H458" s="568"/>
      <c r="I458" s="568"/>
      <c r="J458" s="568"/>
      <c r="K458" s="568"/>
      <c r="L458" s="569"/>
      <c r="M458" s="570"/>
      <c r="N458" s="570"/>
      <c r="O458" s="570"/>
      <c r="P458" s="570"/>
      <c r="Q458" s="570"/>
      <c r="R458" s="571"/>
      <c r="S458" s="572"/>
      <c r="T458" s="572"/>
      <c r="U458" s="572"/>
      <c r="V458" s="573"/>
      <c r="W458" s="36"/>
      <c r="X458" s="37"/>
      <c r="Y458" s="38"/>
      <c r="Z458" s="407" t="str">
        <f>IFERROR(VLOOKUP(Y458, 【参考】数式用!$A$2:$B$50, 2, FALSE), "")</f>
        <v/>
      </c>
    </row>
    <row r="459" spans="2:26" ht="33.9" customHeight="1" thickBot="1">
      <c r="B459" s="551">
        <f t="shared" si="6"/>
        <v>421</v>
      </c>
      <c r="C459" s="567"/>
      <c r="D459" s="568"/>
      <c r="E459" s="568"/>
      <c r="F459" s="568"/>
      <c r="G459" s="568"/>
      <c r="H459" s="568"/>
      <c r="I459" s="568"/>
      <c r="J459" s="568"/>
      <c r="K459" s="568"/>
      <c r="L459" s="569"/>
      <c r="M459" s="570"/>
      <c r="N459" s="570"/>
      <c r="O459" s="570"/>
      <c r="P459" s="570"/>
      <c r="Q459" s="570"/>
      <c r="R459" s="571"/>
      <c r="S459" s="572"/>
      <c r="T459" s="572"/>
      <c r="U459" s="572"/>
      <c r="V459" s="573"/>
      <c r="W459" s="36"/>
      <c r="X459" s="37"/>
      <c r="Y459" s="38"/>
      <c r="Z459" s="407" t="str">
        <f>IFERROR(VLOOKUP(Y459, 【参考】数式用!$A$2:$B$50, 2, FALSE), "")</f>
        <v/>
      </c>
    </row>
    <row r="460" spans="2:26" ht="33.9" customHeight="1" thickBot="1">
      <c r="B460" s="551">
        <f t="shared" si="6"/>
        <v>422</v>
      </c>
      <c r="C460" s="567"/>
      <c r="D460" s="568"/>
      <c r="E460" s="568"/>
      <c r="F460" s="568"/>
      <c r="G460" s="568"/>
      <c r="H460" s="568"/>
      <c r="I460" s="568"/>
      <c r="J460" s="568"/>
      <c r="K460" s="568"/>
      <c r="L460" s="569"/>
      <c r="M460" s="570"/>
      <c r="N460" s="570"/>
      <c r="O460" s="570"/>
      <c r="P460" s="570"/>
      <c r="Q460" s="570"/>
      <c r="R460" s="571"/>
      <c r="S460" s="572"/>
      <c r="T460" s="572"/>
      <c r="U460" s="572"/>
      <c r="V460" s="573"/>
      <c r="W460" s="36"/>
      <c r="X460" s="37"/>
      <c r="Y460" s="38"/>
      <c r="Z460" s="407" t="str">
        <f>IFERROR(VLOOKUP(Y460, 【参考】数式用!$A$2:$B$50, 2, FALSE), "")</f>
        <v/>
      </c>
    </row>
    <row r="461" spans="2:26" ht="33.9" customHeight="1" thickBot="1">
      <c r="B461" s="551">
        <f t="shared" si="6"/>
        <v>423</v>
      </c>
      <c r="C461" s="567"/>
      <c r="D461" s="568"/>
      <c r="E461" s="568"/>
      <c r="F461" s="568"/>
      <c r="G461" s="568"/>
      <c r="H461" s="568"/>
      <c r="I461" s="568"/>
      <c r="J461" s="568"/>
      <c r="K461" s="568"/>
      <c r="L461" s="569"/>
      <c r="M461" s="570"/>
      <c r="N461" s="570"/>
      <c r="O461" s="570"/>
      <c r="P461" s="570"/>
      <c r="Q461" s="570"/>
      <c r="R461" s="571"/>
      <c r="S461" s="572"/>
      <c r="T461" s="572"/>
      <c r="U461" s="572"/>
      <c r="V461" s="573"/>
      <c r="W461" s="36"/>
      <c r="X461" s="37"/>
      <c r="Y461" s="38"/>
      <c r="Z461" s="407" t="str">
        <f>IFERROR(VLOOKUP(Y461, 【参考】数式用!$A$2:$B$50, 2, FALSE), "")</f>
        <v/>
      </c>
    </row>
    <row r="462" spans="2:26" ht="33.9" customHeight="1" thickBot="1">
      <c r="B462" s="551">
        <f t="shared" si="6"/>
        <v>424</v>
      </c>
      <c r="C462" s="567"/>
      <c r="D462" s="568"/>
      <c r="E462" s="568"/>
      <c r="F462" s="568"/>
      <c r="G462" s="568"/>
      <c r="H462" s="568"/>
      <c r="I462" s="568"/>
      <c r="J462" s="568"/>
      <c r="K462" s="568"/>
      <c r="L462" s="569"/>
      <c r="M462" s="570"/>
      <c r="N462" s="570"/>
      <c r="O462" s="570"/>
      <c r="P462" s="570"/>
      <c r="Q462" s="570"/>
      <c r="R462" s="571"/>
      <c r="S462" s="572"/>
      <c r="T462" s="572"/>
      <c r="U462" s="572"/>
      <c r="V462" s="573"/>
      <c r="W462" s="36"/>
      <c r="X462" s="37"/>
      <c r="Y462" s="38"/>
      <c r="Z462" s="407" t="str">
        <f>IFERROR(VLOOKUP(Y462, 【参考】数式用!$A$2:$B$50, 2, FALSE), "")</f>
        <v/>
      </c>
    </row>
    <row r="463" spans="2:26" ht="33.9" customHeight="1" thickBot="1">
      <c r="B463" s="551">
        <f t="shared" si="6"/>
        <v>425</v>
      </c>
      <c r="C463" s="567"/>
      <c r="D463" s="568"/>
      <c r="E463" s="568"/>
      <c r="F463" s="568"/>
      <c r="G463" s="568"/>
      <c r="H463" s="568"/>
      <c r="I463" s="568"/>
      <c r="J463" s="568"/>
      <c r="K463" s="568"/>
      <c r="L463" s="569"/>
      <c r="M463" s="570"/>
      <c r="N463" s="570"/>
      <c r="O463" s="570"/>
      <c r="P463" s="570"/>
      <c r="Q463" s="570"/>
      <c r="R463" s="571"/>
      <c r="S463" s="572"/>
      <c r="T463" s="572"/>
      <c r="U463" s="572"/>
      <c r="V463" s="573"/>
      <c r="W463" s="36"/>
      <c r="X463" s="37"/>
      <c r="Y463" s="38"/>
      <c r="Z463" s="407" t="str">
        <f>IFERROR(VLOOKUP(Y463, 【参考】数式用!$A$2:$B$50, 2, FALSE), "")</f>
        <v/>
      </c>
    </row>
    <row r="464" spans="2:26" ht="33.9" customHeight="1" thickBot="1">
      <c r="B464" s="551">
        <f t="shared" si="6"/>
        <v>426</v>
      </c>
      <c r="C464" s="567"/>
      <c r="D464" s="568"/>
      <c r="E464" s="568"/>
      <c r="F464" s="568"/>
      <c r="G464" s="568"/>
      <c r="H464" s="568"/>
      <c r="I464" s="568"/>
      <c r="J464" s="568"/>
      <c r="K464" s="568"/>
      <c r="L464" s="569"/>
      <c r="M464" s="570"/>
      <c r="N464" s="570"/>
      <c r="O464" s="570"/>
      <c r="P464" s="570"/>
      <c r="Q464" s="570"/>
      <c r="R464" s="571"/>
      <c r="S464" s="572"/>
      <c r="T464" s="572"/>
      <c r="U464" s="572"/>
      <c r="V464" s="573"/>
      <c r="W464" s="36"/>
      <c r="X464" s="37"/>
      <c r="Y464" s="38"/>
      <c r="Z464" s="407" t="str">
        <f>IFERROR(VLOOKUP(Y464, 【参考】数式用!$A$2:$B$50, 2, FALSE), "")</f>
        <v/>
      </c>
    </row>
    <row r="465" spans="2:26" ht="33.9" customHeight="1" thickBot="1">
      <c r="B465" s="551">
        <f t="shared" si="6"/>
        <v>427</v>
      </c>
      <c r="C465" s="567"/>
      <c r="D465" s="568"/>
      <c r="E465" s="568"/>
      <c r="F465" s="568"/>
      <c r="G465" s="568"/>
      <c r="H465" s="568"/>
      <c r="I465" s="568"/>
      <c r="J465" s="568"/>
      <c r="K465" s="568"/>
      <c r="L465" s="569"/>
      <c r="M465" s="570"/>
      <c r="N465" s="570"/>
      <c r="O465" s="570"/>
      <c r="P465" s="570"/>
      <c r="Q465" s="570"/>
      <c r="R465" s="571"/>
      <c r="S465" s="572"/>
      <c r="T465" s="572"/>
      <c r="U465" s="572"/>
      <c r="V465" s="573"/>
      <c r="W465" s="36"/>
      <c r="X465" s="37"/>
      <c r="Y465" s="38"/>
      <c r="Z465" s="407" t="str">
        <f>IFERROR(VLOOKUP(Y465, 【参考】数式用!$A$2:$B$50, 2, FALSE), "")</f>
        <v/>
      </c>
    </row>
    <row r="466" spans="2:26" ht="33.9" customHeight="1" thickBot="1">
      <c r="B466" s="551">
        <f t="shared" si="6"/>
        <v>428</v>
      </c>
      <c r="C466" s="567"/>
      <c r="D466" s="568"/>
      <c r="E466" s="568"/>
      <c r="F466" s="568"/>
      <c r="G466" s="568"/>
      <c r="H466" s="568"/>
      <c r="I466" s="568"/>
      <c r="J466" s="568"/>
      <c r="K466" s="568"/>
      <c r="L466" s="569"/>
      <c r="M466" s="570"/>
      <c r="N466" s="570"/>
      <c r="O466" s="570"/>
      <c r="P466" s="570"/>
      <c r="Q466" s="570"/>
      <c r="R466" s="571"/>
      <c r="S466" s="572"/>
      <c r="T466" s="572"/>
      <c r="U466" s="572"/>
      <c r="V466" s="573"/>
      <c r="W466" s="36"/>
      <c r="X466" s="37"/>
      <c r="Y466" s="38"/>
      <c r="Z466" s="407" t="str">
        <f>IFERROR(VLOOKUP(Y466, 【参考】数式用!$A$2:$B$50, 2, FALSE), "")</f>
        <v/>
      </c>
    </row>
    <row r="467" spans="2:26" ht="33.9" customHeight="1" thickBot="1">
      <c r="B467" s="551">
        <f t="shared" si="6"/>
        <v>429</v>
      </c>
      <c r="C467" s="567"/>
      <c r="D467" s="568"/>
      <c r="E467" s="568"/>
      <c r="F467" s="568"/>
      <c r="G467" s="568"/>
      <c r="H467" s="568"/>
      <c r="I467" s="568"/>
      <c r="J467" s="568"/>
      <c r="K467" s="568"/>
      <c r="L467" s="569"/>
      <c r="M467" s="570"/>
      <c r="N467" s="570"/>
      <c r="O467" s="570"/>
      <c r="P467" s="570"/>
      <c r="Q467" s="570"/>
      <c r="R467" s="571"/>
      <c r="S467" s="572"/>
      <c r="T467" s="572"/>
      <c r="U467" s="572"/>
      <c r="V467" s="573"/>
      <c r="W467" s="36"/>
      <c r="X467" s="37"/>
      <c r="Y467" s="38"/>
      <c r="Z467" s="407" t="str">
        <f>IFERROR(VLOOKUP(Y467, 【参考】数式用!$A$2:$B$50, 2, FALSE), "")</f>
        <v/>
      </c>
    </row>
    <row r="468" spans="2:26" ht="33.9" customHeight="1" thickBot="1">
      <c r="B468" s="551">
        <f t="shared" si="6"/>
        <v>430</v>
      </c>
      <c r="C468" s="567"/>
      <c r="D468" s="568"/>
      <c r="E468" s="568"/>
      <c r="F468" s="568"/>
      <c r="G468" s="568"/>
      <c r="H468" s="568"/>
      <c r="I468" s="568"/>
      <c r="J468" s="568"/>
      <c r="K468" s="568"/>
      <c r="L468" s="569"/>
      <c r="M468" s="570"/>
      <c r="N468" s="570"/>
      <c r="O468" s="570"/>
      <c r="P468" s="570"/>
      <c r="Q468" s="570"/>
      <c r="R468" s="571"/>
      <c r="S468" s="572"/>
      <c r="T468" s="572"/>
      <c r="U468" s="572"/>
      <c r="V468" s="573"/>
      <c r="W468" s="36"/>
      <c r="X468" s="37"/>
      <c r="Y468" s="38"/>
      <c r="Z468" s="407" t="str">
        <f>IFERROR(VLOOKUP(Y468, 【参考】数式用!$A$2:$B$50, 2, FALSE), "")</f>
        <v/>
      </c>
    </row>
    <row r="469" spans="2:26" ht="33.9" customHeight="1" thickBot="1">
      <c r="B469" s="551">
        <f t="shared" si="6"/>
        <v>431</v>
      </c>
      <c r="C469" s="567"/>
      <c r="D469" s="568"/>
      <c r="E469" s="568"/>
      <c r="F469" s="568"/>
      <c r="G469" s="568"/>
      <c r="H469" s="568"/>
      <c r="I469" s="568"/>
      <c r="J469" s="568"/>
      <c r="K469" s="568"/>
      <c r="L469" s="569"/>
      <c r="M469" s="570"/>
      <c r="N469" s="570"/>
      <c r="O469" s="570"/>
      <c r="P469" s="570"/>
      <c r="Q469" s="570"/>
      <c r="R469" s="571"/>
      <c r="S469" s="572"/>
      <c r="T469" s="572"/>
      <c r="U469" s="572"/>
      <c r="V469" s="573"/>
      <c r="W469" s="36"/>
      <c r="X469" s="37"/>
      <c r="Y469" s="38"/>
      <c r="Z469" s="407" t="str">
        <f>IFERROR(VLOOKUP(Y469, 【参考】数式用!$A$2:$B$50, 2, FALSE), "")</f>
        <v/>
      </c>
    </row>
    <row r="470" spans="2:26" ht="33.9" customHeight="1" thickBot="1">
      <c r="B470" s="551">
        <f t="shared" si="6"/>
        <v>432</v>
      </c>
      <c r="C470" s="567"/>
      <c r="D470" s="568"/>
      <c r="E470" s="568"/>
      <c r="F470" s="568"/>
      <c r="G470" s="568"/>
      <c r="H470" s="568"/>
      <c r="I470" s="568"/>
      <c r="J470" s="568"/>
      <c r="K470" s="568"/>
      <c r="L470" s="569"/>
      <c r="M470" s="570"/>
      <c r="N470" s="570"/>
      <c r="O470" s="570"/>
      <c r="P470" s="570"/>
      <c r="Q470" s="570"/>
      <c r="R470" s="571"/>
      <c r="S470" s="572"/>
      <c r="T470" s="572"/>
      <c r="U470" s="572"/>
      <c r="V470" s="573"/>
      <c r="W470" s="36"/>
      <c r="X470" s="37"/>
      <c r="Y470" s="38"/>
      <c r="Z470" s="407" t="str">
        <f>IFERROR(VLOOKUP(Y470, 【参考】数式用!$A$2:$B$50, 2, FALSE), "")</f>
        <v/>
      </c>
    </row>
    <row r="471" spans="2:26" ht="33.9" customHeight="1" thickBot="1">
      <c r="B471" s="551">
        <f t="shared" si="6"/>
        <v>433</v>
      </c>
      <c r="C471" s="567"/>
      <c r="D471" s="568"/>
      <c r="E471" s="568"/>
      <c r="F471" s="568"/>
      <c r="G471" s="568"/>
      <c r="H471" s="568"/>
      <c r="I471" s="568"/>
      <c r="J471" s="568"/>
      <c r="K471" s="568"/>
      <c r="L471" s="569"/>
      <c r="M471" s="570"/>
      <c r="N471" s="570"/>
      <c r="O471" s="570"/>
      <c r="P471" s="570"/>
      <c r="Q471" s="570"/>
      <c r="R471" s="571"/>
      <c r="S471" s="572"/>
      <c r="T471" s="572"/>
      <c r="U471" s="572"/>
      <c r="V471" s="573"/>
      <c r="W471" s="36"/>
      <c r="X471" s="37"/>
      <c r="Y471" s="38"/>
      <c r="Z471" s="407" t="str">
        <f>IFERROR(VLOOKUP(Y471, 【参考】数式用!$A$2:$B$50, 2, FALSE), "")</f>
        <v/>
      </c>
    </row>
    <row r="472" spans="2:26" ht="33.9" customHeight="1" thickBot="1">
      <c r="B472" s="551">
        <f t="shared" si="6"/>
        <v>434</v>
      </c>
      <c r="C472" s="567"/>
      <c r="D472" s="568"/>
      <c r="E472" s="568"/>
      <c r="F472" s="568"/>
      <c r="G472" s="568"/>
      <c r="H472" s="568"/>
      <c r="I472" s="568"/>
      <c r="J472" s="568"/>
      <c r="K472" s="568"/>
      <c r="L472" s="569"/>
      <c r="M472" s="570"/>
      <c r="N472" s="570"/>
      <c r="O472" s="570"/>
      <c r="P472" s="570"/>
      <c r="Q472" s="570"/>
      <c r="R472" s="571"/>
      <c r="S472" s="572"/>
      <c r="T472" s="572"/>
      <c r="U472" s="572"/>
      <c r="V472" s="573"/>
      <c r="W472" s="36"/>
      <c r="X472" s="37"/>
      <c r="Y472" s="38"/>
      <c r="Z472" s="407" t="str">
        <f>IFERROR(VLOOKUP(Y472, 【参考】数式用!$A$2:$B$50, 2, FALSE), "")</f>
        <v/>
      </c>
    </row>
    <row r="473" spans="2:26" ht="33.9" customHeight="1" thickBot="1">
      <c r="B473" s="551">
        <f t="shared" si="6"/>
        <v>435</v>
      </c>
      <c r="C473" s="567"/>
      <c r="D473" s="568"/>
      <c r="E473" s="568"/>
      <c r="F473" s="568"/>
      <c r="G473" s="568"/>
      <c r="H473" s="568"/>
      <c r="I473" s="568"/>
      <c r="J473" s="568"/>
      <c r="K473" s="568"/>
      <c r="L473" s="569"/>
      <c r="M473" s="570"/>
      <c r="N473" s="570"/>
      <c r="O473" s="570"/>
      <c r="P473" s="570"/>
      <c r="Q473" s="570"/>
      <c r="R473" s="571"/>
      <c r="S473" s="572"/>
      <c r="T473" s="572"/>
      <c r="U473" s="572"/>
      <c r="V473" s="573"/>
      <c r="W473" s="36"/>
      <c r="X473" s="37"/>
      <c r="Y473" s="38"/>
      <c r="Z473" s="407" t="str">
        <f>IFERROR(VLOOKUP(Y473, 【参考】数式用!$A$2:$B$50, 2, FALSE), "")</f>
        <v/>
      </c>
    </row>
    <row r="474" spans="2:26" ht="33.9" customHeight="1" thickBot="1">
      <c r="B474" s="551">
        <f t="shared" si="6"/>
        <v>436</v>
      </c>
      <c r="C474" s="567"/>
      <c r="D474" s="568"/>
      <c r="E474" s="568"/>
      <c r="F474" s="568"/>
      <c r="G474" s="568"/>
      <c r="H474" s="568"/>
      <c r="I474" s="568"/>
      <c r="J474" s="568"/>
      <c r="K474" s="568"/>
      <c r="L474" s="569"/>
      <c r="M474" s="570"/>
      <c r="N474" s="570"/>
      <c r="O474" s="570"/>
      <c r="P474" s="570"/>
      <c r="Q474" s="570"/>
      <c r="R474" s="571"/>
      <c r="S474" s="572"/>
      <c r="T474" s="572"/>
      <c r="U474" s="572"/>
      <c r="V474" s="573"/>
      <c r="W474" s="36"/>
      <c r="X474" s="37"/>
      <c r="Y474" s="38"/>
      <c r="Z474" s="407" t="str">
        <f>IFERROR(VLOOKUP(Y474, 【参考】数式用!$A$2:$B$50, 2, FALSE), "")</f>
        <v/>
      </c>
    </row>
    <row r="475" spans="2:26" ht="33.9" customHeight="1" thickBot="1">
      <c r="B475" s="551">
        <f t="shared" si="6"/>
        <v>437</v>
      </c>
      <c r="C475" s="567"/>
      <c r="D475" s="568"/>
      <c r="E475" s="568"/>
      <c r="F475" s="568"/>
      <c r="G475" s="568"/>
      <c r="H475" s="568"/>
      <c r="I475" s="568"/>
      <c r="J475" s="568"/>
      <c r="K475" s="568"/>
      <c r="L475" s="569"/>
      <c r="M475" s="570"/>
      <c r="N475" s="570"/>
      <c r="O475" s="570"/>
      <c r="P475" s="570"/>
      <c r="Q475" s="570"/>
      <c r="R475" s="571"/>
      <c r="S475" s="572"/>
      <c r="T475" s="572"/>
      <c r="U475" s="572"/>
      <c r="V475" s="573"/>
      <c r="W475" s="36"/>
      <c r="X475" s="37"/>
      <c r="Y475" s="38"/>
      <c r="Z475" s="407" t="str">
        <f>IFERROR(VLOOKUP(Y475, 【参考】数式用!$A$2:$B$50, 2, FALSE), "")</f>
        <v/>
      </c>
    </row>
    <row r="476" spans="2:26" ht="33.9" customHeight="1" thickBot="1">
      <c r="B476" s="551">
        <f t="shared" si="6"/>
        <v>438</v>
      </c>
      <c r="C476" s="567"/>
      <c r="D476" s="568"/>
      <c r="E476" s="568"/>
      <c r="F476" s="568"/>
      <c r="G476" s="568"/>
      <c r="H476" s="568"/>
      <c r="I476" s="568"/>
      <c r="J476" s="568"/>
      <c r="K476" s="568"/>
      <c r="L476" s="569"/>
      <c r="M476" s="570"/>
      <c r="N476" s="570"/>
      <c r="O476" s="570"/>
      <c r="P476" s="570"/>
      <c r="Q476" s="570"/>
      <c r="R476" s="571"/>
      <c r="S476" s="572"/>
      <c r="T476" s="572"/>
      <c r="U476" s="572"/>
      <c r="V476" s="573"/>
      <c r="W476" s="36"/>
      <c r="X476" s="37"/>
      <c r="Y476" s="38"/>
      <c r="Z476" s="407" t="str">
        <f>IFERROR(VLOOKUP(Y476, 【参考】数式用!$A$2:$B$50, 2, FALSE), "")</f>
        <v/>
      </c>
    </row>
    <row r="477" spans="2:26" ht="33.9" customHeight="1" thickBot="1">
      <c r="B477" s="551">
        <f t="shared" si="6"/>
        <v>439</v>
      </c>
      <c r="C477" s="567"/>
      <c r="D477" s="568"/>
      <c r="E477" s="568"/>
      <c r="F477" s="568"/>
      <c r="G477" s="568"/>
      <c r="H477" s="568"/>
      <c r="I477" s="568"/>
      <c r="J477" s="568"/>
      <c r="K477" s="568"/>
      <c r="L477" s="569"/>
      <c r="M477" s="570"/>
      <c r="N477" s="570"/>
      <c r="O477" s="570"/>
      <c r="P477" s="570"/>
      <c r="Q477" s="570"/>
      <c r="R477" s="571"/>
      <c r="S477" s="572"/>
      <c r="T477" s="572"/>
      <c r="U477" s="572"/>
      <c r="V477" s="573"/>
      <c r="W477" s="36"/>
      <c r="X477" s="37"/>
      <c r="Y477" s="38"/>
      <c r="Z477" s="407" t="str">
        <f>IFERROR(VLOOKUP(Y477, 【参考】数式用!$A$2:$B$50, 2, FALSE), "")</f>
        <v/>
      </c>
    </row>
    <row r="478" spans="2:26" ht="33.9" customHeight="1" thickBot="1">
      <c r="B478" s="551">
        <f t="shared" si="6"/>
        <v>440</v>
      </c>
      <c r="C478" s="567"/>
      <c r="D478" s="568"/>
      <c r="E478" s="568"/>
      <c r="F478" s="568"/>
      <c r="G478" s="568"/>
      <c r="H478" s="568"/>
      <c r="I478" s="568"/>
      <c r="J478" s="568"/>
      <c r="K478" s="568"/>
      <c r="L478" s="569"/>
      <c r="M478" s="570"/>
      <c r="N478" s="570"/>
      <c r="O478" s="570"/>
      <c r="P478" s="570"/>
      <c r="Q478" s="570"/>
      <c r="R478" s="571"/>
      <c r="S478" s="572"/>
      <c r="T478" s="572"/>
      <c r="U478" s="572"/>
      <c r="V478" s="573"/>
      <c r="W478" s="36"/>
      <c r="X478" s="37"/>
      <c r="Y478" s="38"/>
      <c r="Z478" s="407" t="str">
        <f>IFERROR(VLOOKUP(Y478, 【参考】数式用!$A$2:$B$50, 2, FALSE), "")</f>
        <v/>
      </c>
    </row>
    <row r="479" spans="2:26" ht="33.9" customHeight="1" thickBot="1">
      <c r="B479" s="551">
        <f t="shared" si="6"/>
        <v>441</v>
      </c>
      <c r="C479" s="567"/>
      <c r="D479" s="568"/>
      <c r="E479" s="568"/>
      <c r="F479" s="568"/>
      <c r="G479" s="568"/>
      <c r="H479" s="568"/>
      <c r="I479" s="568"/>
      <c r="J479" s="568"/>
      <c r="K479" s="568"/>
      <c r="L479" s="569"/>
      <c r="M479" s="570"/>
      <c r="N479" s="570"/>
      <c r="O479" s="570"/>
      <c r="P479" s="570"/>
      <c r="Q479" s="570"/>
      <c r="R479" s="571"/>
      <c r="S479" s="572"/>
      <c r="T479" s="572"/>
      <c r="U479" s="572"/>
      <c r="V479" s="573"/>
      <c r="W479" s="36"/>
      <c r="X479" s="37"/>
      <c r="Y479" s="38"/>
      <c r="Z479" s="407" t="str">
        <f>IFERROR(VLOOKUP(Y479, 【参考】数式用!$A$2:$B$50, 2, FALSE), "")</f>
        <v/>
      </c>
    </row>
    <row r="480" spans="2:26" ht="33.9" customHeight="1" thickBot="1">
      <c r="B480" s="551">
        <f t="shared" si="6"/>
        <v>442</v>
      </c>
      <c r="C480" s="567"/>
      <c r="D480" s="568"/>
      <c r="E480" s="568"/>
      <c r="F480" s="568"/>
      <c r="G480" s="568"/>
      <c r="H480" s="568"/>
      <c r="I480" s="568"/>
      <c r="J480" s="568"/>
      <c r="K480" s="568"/>
      <c r="L480" s="569"/>
      <c r="M480" s="570"/>
      <c r="N480" s="570"/>
      <c r="O480" s="570"/>
      <c r="P480" s="570"/>
      <c r="Q480" s="570"/>
      <c r="R480" s="571"/>
      <c r="S480" s="572"/>
      <c r="T480" s="572"/>
      <c r="U480" s="572"/>
      <c r="V480" s="573"/>
      <c r="W480" s="36"/>
      <c r="X480" s="37"/>
      <c r="Y480" s="38"/>
      <c r="Z480" s="407" t="str">
        <f>IFERROR(VLOOKUP(Y480, 【参考】数式用!$A$2:$B$50, 2, FALSE), "")</f>
        <v/>
      </c>
    </row>
    <row r="481" spans="2:26" ht="33.9" customHeight="1" thickBot="1">
      <c r="B481" s="551">
        <f t="shared" si="6"/>
        <v>443</v>
      </c>
      <c r="C481" s="567"/>
      <c r="D481" s="568"/>
      <c r="E481" s="568"/>
      <c r="F481" s="568"/>
      <c r="G481" s="568"/>
      <c r="H481" s="568"/>
      <c r="I481" s="568"/>
      <c r="J481" s="568"/>
      <c r="K481" s="568"/>
      <c r="L481" s="569"/>
      <c r="M481" s="570"/>
      <c r="N481" s="570"/>
      <c r="O481" s="570"/>
      <c r="P481" s="570"/>
      <c r="Q481" s="570"/>
      <c r="R481" s="571"/>
      <c r="S481" s="572"/>
      <c r="T481" s="572"/>
      <c r="U481" s="572"/>
      <c r="V481" s="573"/>
      <c r="W481" s="36"/>
      <c r="X481" s="37"/>
      <c r="Y481" s="38"/>
      <c r="Z481" s="407" t="str">
        <f>IFERROR(VLOOKUP(Y481, 【参考】数式用!$A$2:$B$50, 2, FALSE), "")</f>
        <v/>
      </c>
    </row>
    <row r="482" spans="2:26" ht="33.9" customHeight="1" thickBot="1">
      <c r="B482" s="551">
        <f t="shared" si="6"/>
        <v>444</v>
      </c>
      <c r="C482" s="567"/>
      <c r="D482" s="568"/>
      <c r="E482" s="568"/>
      <c r="F482" s="568"/>
      <c r="G482" s="568"/>
      <c r="H482" s="568"/>
      <c r="I482" s="568"/>
      <c r="J482" s="568"/>
      <c r="K482" s="568"/>
      <c r="L482" s="569"/>
      <c r="M482" s="570"/>
      <c r="N482" s="570"/>
      <c r="O482" s="570"/>
      <c r="P482" s="570"/>
      <c r="Q482" s="570"/>
      <c r="R482" s="571"/>
      <c r="S482" s="572"/>
      <c r="T482" s="572"/>
      <c r="U482" s="572"/>
      <c r="V482" s="573"/>
      <c r="W482" s="36"/>
      <c r="X482" s="37"/>
      <c r="Y482" s="38"/>
      <c r="Z482" s="407" t="str">
        <f>IFERROR(VLOOKUP(Y482, 【参考】数式用!$A$2:$B$50, 2, FALSE), "")</f>
        <v/>
      </c>
    </row>
    <row r="483" spans="2:26" ht="33.9" customHeight="1" thickBot="1">
      <c r="B483" s="551">
        <f t="shared" si="6"/>
        <v>445</v>
      </c>
      <c r="C483" s="567"/>
      <c r="D483" s="568"/>
      <c r="E483" s="568"/>
      <c r="F483" s="568"/>
      <c r="G483" s="568"/>
      <c r="H483" s="568"/>
      <c r="I483" s="568"/>
      <c r="J483" s="568"/>
      <c r="K483" s="568"/>
      <c r="L483" s="569"/>
      <c r="M483" s="570"/>
      <c r="N483" s="570"/>
      <c r="O483" s="570"/>
      <c r="P483" s="570"/>
      <c r="Q483" s="570"/>
      <c r="R483" s="571"/>
      <c r="S483" s="572"/>
      <c r="T483" s="572"/>
      <c r="U483" s="572"/>
      <c r="V483" s="573"/>
      <c r="W483" s="36"/>
      <c r="X483" s="37"/>
      <c r="Y483" s="38"/>
      <c r="Z483" s="407" t="str">
        <f>IFERROR(VLOOKUP(Y483, 【参考】数式用!$A$2:$B$50, 2, FALSE), "")</f>
        <v/>
      </c>
    </row>
    <row r="484" spans="2:26" ht="33.9" customHeight="1" thickBot="1">
      <c r="B484" s="551">
        <f t="shared" si="6"/>
        <v>446</v>
      </c>
      <c r="C484" s="567"/>
      <c r="D484" s="568"/>
      <c r="E484" s="568"/>
      <c r="F484" s="568"/>
      <c r="G484" s="568"/>
      <c r="H484" s="568"/>
      <c r="I484" s="568"/>
      <c r="J484" s="568"/>
      <c r="K484" s="568"/>
      <c r="L484" s="569"/>
      <c r="M484" s="570"/>
      <c r="N484" s="570"/>
      <c r="O484" s="570"/>
      <c r="P484" s="570"/>
      <c r="Q484" s="570"/>
      <c r="R484" s="571"/>
      <c r="S484" s="572"/>
      <c r="T484" s="572"/>
      <c r="U484" s="572"/>
      <c r="V484" s="573"/>
      <c r="W484" s="36"/>
      <c r="X484" s="37"/>
      <c r="Y484" s="38"/>
      <c r="Z484" s="407" t="str">
        <f>IFERROR(VLOOKUP(Y484, 【参考】数式用!$A$2:$B$50, 2, FALSE), "")</f>
        <v/>
      </c>
    </row>
    <row r="485" spans="2:26" ht="33.9" customHeight="1" thickBot="1">
      <c r="B485" s="551">
        <f t="shared" si="6"/>
        <v>447</v>
      </c>
      <c r="C485" s="567"/>
      <c r="D485" s="568"/>
      <c r="E485" s="568"/>
      <c r="F485" s="568"/>
      <c r="G485" s="568"/>
      <c r="H485" s="568"/>
      <c r="I485" s="568"/>
      <c r="J485" s="568"/>
      <c r="K485" s="568"/>
      <c r="L485" s="569"/>
      <c r="M485" s="570"/>
      <c r="N485" s="570"/>
      <c r="O485" s="570"/>
      <c r="P485" s="570"/>
      <c r="Q485" s="570"/>
      <c r="R485" s="571"/>
      <c r="S485" s="572"/>
      <c r="T485" s="572"/>
      <c r="U485" s="572"/>
      <c r="V485" s="573"/>
      <c r="W485" s="36"/>
      <c r="X485" s="37"/>
      <c r="Y485" s="38"/>
      <c r="Z485" s="407" t="str">
        <f>IFERROR(VLOOKUP(Y485, 【参考】数式用!$A$2:$B$50, 2, FALSE), "")</f>
        <v/>
      </c>
    </row>
    <row r="486" spans="2:26" ht="33.9" customHeight="1" thickBot="1">
      <c r="B486" s="551">
        <f t="shared" si="6"/>
        <v>448</v>
      </c>
      <c r="C486" s="567"/>
      <c r="D486" s="568"/>
      <c r="E486" s="568"/>
      <c r="F486" s="568"/>
      <c r="G486" s="568"/>
      <c r="H486" s="568"/>
      <c r="I486" s="568"/>
      <c r="J486" s="568"/>
      <c r="K486" s="568"/>
      <c r="L486" s="569"/>
      <c r="M486" s="570"/>
      <c r="N486" s="570"/>
      <c r="O486" s="570"/>
      <c r="P486" s="570"/>
      <c r="Q486" s="570"/>
      <c r="R486" s="571"/>
      <c r="S486" s="572"/>
      <c r="T486" s="572"/>
      <c r="U486" s="572"/>
      <c r="V486" s="573"/>
      <c r="W486" s="36"/>
      <c r="X486" s="37"/>
      <c r="Y486" s="38"/>
      <c r="Z486" s="407" t="str">
        <f>IFERROR(VLOOKUP(Y486, 【参考】数式用!$A$2:$B$50, 2, FALSE), "")</f>
        <v/>
      </c>
    </row>
    <row r="487" spans="2:26" ht="33.9" customHeight="1" thickBot="1">
      <c r="B487" s="551">
        <f t="shared" si="6"/>
        <v>449</v>
      </c>
      <c r="C487" s="567"/>
      <c r="D487" s="568"/>
      <c r="E487" s="568"/>
      <c r="F487" s="568"/>
      <c r="G487" s="568"/>
      <c r="H487" s="568"/>
      <c r="I487" s="568"/>
      <c r="J487" s="568"/>
      <c r="K487" s="568"/>
      <c r="L487" s="569"/>
      <c r="M487" s="570"/>
      <c r="N487" s="570"/>
      <c r="O487" s="570"/>
      <c r="P487" s="570"/>
      <c r="Q487" s="570"/>
      <c r="R487" s="571"/>
      <c r="S487" s="572"/>
      <c r="T487" s="572"/>
      <c r="U487" s="572"/>
      <c r="V487" s="573"/>
      <c r="W487" s="36"/>
      <c r="X487" s="37"/>
      <c r="Y487" s="38"/>
      <c r="Z487" s="407" t="str">
        <f>IFERROR(VLOOKUP(Y487, 【参考】数式用!$A$2:$B$50, 2, FALSE), "")</f>
        <v/>
      </c>
    </row>
    <row r="488" spans="2:26" ht="33.9" customHeight="1" thickBot="1">
      <c r="B488" s="551">
        <f t="shared" si="6"/>
        <v>450</v>
      </c>
      <c r="C488" s="567"/>
      <c r="D488" s="568"/>
      <c r="E488" s="568"/>
      <c r="F488" s="568"/>
      <c r="G488" s="568"/>
      <c r="H488" s="568"/>
      <c r="I488" s="568"/>
      <c r="J488" s="568"/>
      <c r="K488" s="568"/>
      <c r="L488" s="569"/>
      <c r="M488" s="570"/>
      <c r="N488" s="570"/>
      <c r="O488" s="570"/>
      <c r="P488" s="570"/>
      <c r="Q488" s="570"/>
      <c r="R488" s="571"/>
      <c r="S488" s="572"/>
      <c r="T488" s="572"/>
      <c r="U488" s="572"/>
      <c r="V488" s="573"/>
      <c r="W488" s="36"/>
      <c r="X488" s="37"/>
      <c r="Y488" s="38"/>
      <c r="Z488" s="407" t="str">
        <f>IFERROR(VLOOKUP(Y488, 【参考】数式用!$A$2:$B$50, 2, FALSE), "")</f>
        <v/>
      </c>
    </row>
    <row r="489" spans="2:26" ht="33.9" customHeight="1" thickBot="1">
      <c r="B489" s="551">
        <f t="shared" ref="B489:B552" si="7">B488+1</f>
        <v>451</v>
      </c>
      <c r="C489" s="567"/>
      <c r="D489" s="568"/>
      <c r="E489" s="568"/>
      <c r="F489" s="568"/>
      <c r="G489" s="568"/>
      <c r="H489" s="568"/>
      <c r="I489" s="568"/>
      <c r="J489" s="568"/>
      <c r="K489" s="568"/>
      <c r="L489" s="569"/>
      <c r="M489" s="570"/>
      <c r="N489" s="570"/>
      <c r="O489" s="570"/>
      <c r="P489" s="570"/>
      <c r="Q489" s="570"/>
      <c r="R489" s="571"/>
      <c r="S489" s="572"/>
      <c r="T489" s="572"/>
      <c r="U489" s="572"/>
      <c r="V489" s="573"/>
      <c r="W489" s="36"/>
      <c r="X489" s="37"/>
      <c r="Y489" s="38"/>
      <c r="Z489" s="407" t="str">
        <f>IFERROR(VLOOKUP(Y489, 【参考】数式用!$A$2:$B$50, 2, FALSE), "")</f>
        <v/>
      </c>
    </row>
    <row r="490" spans="2:26" ht="33.9" customHeight="1" thickBot="1">
      <c r="B490" s="551">
        <f t="shared" si="7"/>
        <v>452</v>
      </c>
      <c r="C490" s="567"/>
      <c r="D490" s="568"/>
      <c r="E490" s="568"/>
      <c r="F490" s="568"/>
      <c r="G490" s="568"/>
      <c r="H490" s="568"/>
      <c r="I490" s="568"/>
      <c r="J490" s="568"/>
      <c r="K490" s="568"/>
      <c r="L490" s="569"/>
      <c r="M490" s="570"/>
      <c r="N490" s="570"/>
      <c r="O490" s="570"/>
      <c r="P490" s="570"/>
      <c r="Q490" s="570"/>
      <c r="R490" s="571"/>
      <c r="S490" s="572"/>
      <c r="T490" s="572"/>
      <c r="U490" s="572"/>
      <c r="V490" s="573"/>
      <c r="W490" s="36"/>
      <c r="X490" s="37"/>
      <c r="Y490" s="38"/>
      <c r="Z490" s="407" t="str">
        <f>IFERROR(VLOOKUP(Y490, 【参考】数式用!$A$2:$B$50, 2, FALSE), "")</f>
        <v/>
      </c>
    </row>
    <row r="491" spans="2:26" ht="33.9" customHeight="1" thickBot="1">
      <c r="B491" s="551">
        <f t="shared" si="7"/>
        <v>453</v>
      </c>
      <c r="C491" s="567"/>
      <c r="D491" s="568"/>
      <c r="E491" s="568"/>
      <c r="F491" s="568"/>
      <c r="G491" s="568"/>
      <c r="H491" s="568"/>
      <c r="I491" s="568"/>
      <c r="J491" s="568"/>
      <c r="K491" s="568"/>
      <c r="L491" s="569"/>
      <c r="M491" s="570"/>
      <c r="N491" s="570"/>
      <c r="O491" s="570"/>
      <c r="P491" s="570"/>
      <c r="Q491" s="570"/>
      <c r="R491" s="571"/>
      <c r="S491" s="572"/>
      <c r="T491" s="572"/>
      <c r="U491" s="572"/>
      <c r="V491" s="573"/>
      <c r="W491" s="36"/>
      <c r="X491" s="37"/>
      <c r="Y491" s="38"/>
      <c r="Z491" s="407" t="str">
        <f>IFERROR(VLOOKUP(Y491, 【参考】数式用!$A$2:$B$50, 2, FALSE), "")</f>
        <v/>
      </c>
    </row>
    <row r="492" spans="2:26" ht="33.9" customHeight="1" thickBot="1">
      <c r="B492" s="551">
        <f t="shared" si="7"/>
        <v>454</v>
      </c>
      <c r="C492" s="567"/>
      <c r="D492" s="568"/>
      <c r="E492" s="568"/>
      <c r="F492" s="568"/>
      <c r="G492" s="568"/>
      <c r="H492" s="568"/>
      <c r="I492" s="568"/>
      <c r="J492" s="568"/>
      <c r="K492" s="568"/>
      <c r="L492" s="569"/>
      <c r="M492" s="570"/>
      <c r="N492" s="570"/>
      <c r="O492" s="570"/>
      <c r="P492" s="570"/>
      <c r="Q492" s="570"/>
      <c r="R492" s="571"/>
      <c r="S492" s="572"/>
      <c r="T492" s="572"/>
      <c r="U492" s="572"/>
      <c r="V492" s="573"/>
      <c r="W492" s="36"/>
      <c r="X492" s="37"/>
      <c r="Y492" s="38"/>
      <c r="Z492" s="407" t="str">
        <f>IFERROR(VLOOKUP(Y492, 【参考】数式用!$A$2:$B$50, 2, FALSE), "")</f>
        <v/>
      </c>
    </row>
    <row r="493" spans="2:26" ht="33.9" customHeight="1" thickBot="1">
      <c r="B493" s="551">
        <f t="shared" si="7"/>
        <v>455</v>
      </c>
      <c r="C493" s="567"/>
      <c r="D493" s="568"/>
      <c r="E493" s="568"/>
      <c r="F493" s="568"/>
      <c r="G493" s="568"/>
      <c r="H493" s="568"/>
      <c r="I493" s="568"/>
      <c r="J493" s="568"/>
      <c r="K493" s="568"/>
      <c r="L493" s="569"/>
      <c r="M493" s="570"/>
      <c r="N493" s="570"/>
      <c r="O493" s="570"/>
      <c r="P493" s="570"/>
      <c r="Q493" s="570"/>
      <c r="R493" s="571"/>
      <c r="S493" s="572"/>
      <c r="T493" s="572"/>
      <c r="U493" s="572"/>
      <c r="V493" s="573"/>
      <c r="W493" s="36"/>
      <c r="X493" s="37"/>
      <c r="Y493" s="38"/>
      <c r="Z493" s="407" t="str">
        <f>IFERROR(VLOOKUP(Y493, 【参考】数式用!$A$2:$B$50, 2, FALSE), "")</f>
        <v/>
      </c>
    </row>
    <row r="494" spans="2:26" ht="33.9" customHeight="1" thickBot="1">
      <c r="B494" s="551">
        <f t="shared" si="7"/>
        <v>456</v>
      </c>
      <c r="C494" s="567"/>
      <c r="D494" s="568"/>
      <c r="E494" s="568"/>
      <c r="F494" s="568"/>
      <c r="G494" s="568"/>
      <c r="H494" s="568"/>
      <c r="I494" s="568"/>
      <c r="J494" s="568"/>
      <c r="K494" s="568"/>
      <c r="L494" s="569"/>
      <c r="M494" s="570"/>
      <c r="N494" s="570"/>
      <c r="O494" s="570"/>
      <c r="P494" s="570"/>
      <c r="Q494" s="570"/>
      <c r="R494" s="571"/>
      <c r="S494" s="572"/>
      <c r="T494" s="572"/>
      <c r="U494" s="572"/>
      <c r="V494" s="573"/>
      <c r="W494" s="36"/>
      <c r="X494" s="37"/>
      <c r="Y494" s="38"/>
      <c r="Z494" s="407" t="str">
        <f>IFERROR(VLOOKUP(Y494, 【参考】数式用!$A$2:$B$50, 2, FALSE), "")</f>
        <v/>
      </c>
    </row>
    <row r="495" spans="2:26" ht="33.9" customHeight="1" thickBot="1">
      <c r="B495" s="551">
        <f t="shared" si="7"/>
        <v>457</v>
      </c>
      <c r="C495" s="567"/>
      <c r="D495" s="568"/>
      <c r="E495" s="568"/>
      <c r="F495" s="568"/>
      <c r="G495" s="568"/>
      <c r="H495" s="568"/>
      <c r="I495" s="568"/>
      <c r="J495" s="568"/>
      <c r="K495" s="568"/>
      <c r="L495" s="569"/>
      <c r="M495" s="570"/>
      <c r="N495" s="570"/>
      <c r="O495" s="570"/>
      <c r="P495" s="570"/>
      <c r="Q495" s="570"/>
      <c r="R495" s="571"/>
      <c r="S495" s="572"/>
      <c r="T495" s="572"/>
      <c r="U495" s="572"/>
      <c r="V495" s="573"/>
      <c r="W495" s="36"/>
      <c r="X495" s="37"/>
      <c r="Y495" s="38"/>
      <c r="Z495" s="407" t="str">
        <f>IFERROR(VLOOKUP(Y495, 【参考】数式用!$A$2:$B$50, 2, FALSE), "")</f>
        <v/>
      </c>
    </row>
    <row r="496" spans="2:26" ht="33.9" customHeight="1" thickBot="1">
      <c r="B496" s="551">
        <f t="shared" si="7"/>
        <v>458</v>
      </c>
      <c r="C496" s="567"/>
      <c r="D496" s="568"/>
      <c r="E496" s="568"/>
      <c r="F496" s="568"/>
      <c r="G496" s="568"/>
      <c r="H496" s="568"/>
      <c r="I496" s="568"/>
      <c r="J496" s="568"/>
      <c r="K496" s="568"/>
      <c r="L496" s="569"/>
      <c r="M496" s="570"/>
      <c r="N496" s="570"/>
      <c r="O496" s="570"/>
      <c r="P496" s="570"/>
      <c r="Q496" s="570"/>
      <c r="R496" s="571"/>
      <c r="S496" s="572"/>
      <c r="T496" s="572"/>
      <c r="U496" s="572"/>
      <c r="V496" s="573"/>
      <c r="W496" s="36"/>
      <c r="X496" s="37"/>
      <c r="Y496" s="38"/>
      <c r="Z496" s="407" t="str">
        <f>IFERROR(VLOOKUP(Y496, 【参考】数式用!$A$2:$B$50, 2, FALSE), "")</f>
        <v/>
      </c>
    </row>
    <row r="497" spans="2:26" ht="33.9" customHeight="1" thickBot="1">
      <c r="B497" s="551">
        <f t="shared" si="7"/>
        <v>459</v>
      </c>
      <c r="C497" s="567"/>
      <c r="D497" s="568"/>
      <c r="E497" s="568"/>
      <c r="F497" s="568"/>
      <c r="G497" s="568"/>
      <c r="H497" s="568"/>
      <c r="I497" s="568"/>
      <c r="J497" s="568"/>
      <c r="K497" s="568"/>
      <c r="L497" s="569"/>
      <c r="M497" s="570"/>
      <c r="N497" s="570"/>
      <c r="O497" s="570"/>
      <c r="P497" s="570"/>
      <c r="Q497" s="570"/>
      <c r="R497" s="571"/>
      <c r="S497" s="572"/>
      <c r="T497" s="572"/>
      <c r="U497" s="572"/>
      <c r="V497" s="573"/>
      <c r="W497" s="36"/>
      <c r="X497" s="37"/>
      <c r="Y497" s="38"/>
      <c r="Z497" s="407" t="str">
        <f>IFERROR(VLOOKUP(Y497, 【参考】数式用!$A$2:$B$50, 2, FALSE), "")</f>
        <v/>
      </c>
    </row>
    <row r="498" spans="2:26" ht="33.9" customHeight="1" thickBot="1">
      <c r="B498" s="551">
        <f t="shared" si="7"/>
        <v>460</v>
      </c>
      <c r="C498" s="567"/>
      <c r="D498" s="568"/>
      <c r="E498" s="568"/>
      <c r="F498" s="568"/>
      <c r="G498" s="568"/>
      <c r="H498" s="568"/>
      <c r="I498" s="568"/>
      <c r="J498" s="568"/>
      <c r="K498" s="568"/>
      <c r="L498" s="569"/>
      <c r="M498" s="570"/>
      <c r="N498" s="570"/>
      <c r="O498" s="570"/>
      <c r="P498" s="570"/>
      <c r="Q498" s="570"/>
      <c r="R498" s="571"/>
      <c r="S498" s="572"/>
      <c r="T498" s="572"/>
      <c r="U498" s="572"/>
      <c r="V498" s="573"/>
      <c r="W498" s="36"/>
      <c r="X498" s="37"/>
      <c r="Y498" s="38"/>
      <c r="Z498" s="407" t="str">
        <f>IFERROR(VLOOKUP(Y498, 【参考】数式用!$A$2:$B$50, 2, FALSE), "")</f>
        <v/>
      </c>
    </row>
    <row r="499" spans="2:26" ht="33.9" customHeight="1" thickBot="1">
      <c r="B499" s="551">
        <f t="shared" si="7"/>
        <v>461</v>
      </c>
      <c r="C499" s="567"/>
      <c r="D499" s="568"/>
      <c r="E499" s="568"/>
      <c r="F499" s="568"/>
      <c r="G499" s="568"/>
      <c r="H499" s="568"/>
      <c r="I499" s="568"/>
      <c r="J499" s="568"/>
      <c r="K499" s="568"/>
      <c r="L499" s="569"/>
      <c r="M499" s="570"/>
      <c r="N499" s="570"/>
      <c r="O499" s="570"/>
      <c r="P499" s="570"/>
      <c r="Q499" s="570"/>
      <c r="R499" s="571"/>
      <c r="S499" s="572"/>
      <c r="T499" s="572"/>
      <c r="U499" s="572"/>
      <c r="V499" s="573"/>
      <c r="W499" s="36"/>
      <c r="X499" s="37"/>
      <c r="Y499" s="38"/>
      <c r="Z499" s="407" t="str">
        <f>IFERROR(VLOOKUP(Y499, 【参考】数式用!$A$2:$B$50, 2, FALSE), "")</f>
        <v/>
      </c>
    </row>
    <row r="500" spans="2:26" ht="33.9" customHeight="1" thickBot="1">
      <c r="B500" s="551">
        <f t="shared" si="7"/>
        <v>462</v>
      </c>
      <c r="C500" s="567"/>
      <c r="D500" s="568"/>
      <c r="E500" s="568"/>
      <c r="F500" s="568"/>
      <c r="G500" s="568"/>
      <c r="H500" s="568"/>
      <c r="I500" s="568"/>
      <c r="J500" s="568"/>
      <c r="K500" s="568"/>
      <c r="L500" s="569"/>
      <c r="M500" s="570"/>
      <c r="N500" s="570"/>
      <c r="O500" s="570"/>
      <c r="P500" s="570"/>
      <c r="Q500" s="570"/>
      <c r="R500" s="571"/>
      <c r="S500" s="572"/>
      <c r="T500" s="572"/>
      <c r="U500" s="572"/>
      <c r="V500" s="573"/>
      <c r="W500" s="36"/>
      <c r="X500" s="37"/>
      <c r="Y500" s="38"/>
      <c r="Z500" s="407" t="str">
        <f>IFERROR(VLOOKUP(Y500, 【参考】数式用!$A$2:$B$50, 2, FALSE), "")</f>
        <v/>
      </c>
    </row>
    <row r="501" spans="2:26" ht="33.9" customHeight="1" thickBot="1">
      <c r="B501" s="551">
        <f t="shared" si="7"/>
        <v>463</v>
      </c>
      <c r="C501" s="567"/>
      <c r="D501" s="568"/>
      <c r="E501" s="568"/>
      <c r="F501" s="568"/>
      <c r="G501" s="568"/>
      <c r="H501" s="568"/>
      <c r="I501" s="568"/>
      <c r="J501" s="568"/>
      <c r="K501" s="568"/>
      <c r="L501" s="569"/>
      <c r="M501" s="570"/>
      <c r="N501" s="570"/>
      <c r="O501" s="570"/>
      <c r="P501" s="570"/>
      <c r="Q501" s="570"/>
      <c r="R501" s="571"/>
      <c r="S501" s="572"/>
      <c r="T501" s="572"/>
      <c r="U501" s="572"/>
      <c r="V501" s="573"/>
      <c r="W501" s="36"/>
      <c r="X501" s="37"/>
      <c r="Y501" s="38"/>
      <c r="Z501" s="407" t="str">
        <f>IFERROR(VLOOKUP(Y501, 【参考】数式用!$A$2:$B$50, 2, FALSE), "")</f>
        <v/>
      </c>
    </row>
    <row r="502" spans="2:26" ht="33.9" customHeight="1" thickBot="1">
      <c r="B502" s="551">
        <f t="shared" si="7"/>
        <v>464</v>
      </c>
      <c r="C502" s="567"/>
      <c r="D502" s="568"/>
      <c r="E502" s="568"/>
      <c r="F502" s="568"/>
      <c r="G502" s="568"/>
      <c r="H502" s="568"/>
      <c r="I502" s="568"/>
      <c r="J502" s="568"/>
      <c r="K502" s="568"/>
      <c r="L502" s="569"/>
      <c r="M502" s="570"/>
      <c r="N502" s="570"/>
      <c r="O502" s="570"/>
      <c r="P502" s="570"/>
      <c r="Q502" s="570"/>
      <c r="R502" s="571"/>
      <c r="S502" s="572"/>
      <c r="T502" s="572"/>
      <c r="U502" s="572"/>
      <c r="V502" s="573"/>
      <c r="W502" s="36"/>
      <c r="X502" s="37"/>
      <c r="Y502" s="38"/>
      <c r="Z502" s="407" t="str">
        <f>IFERROR(VLOOKUP(Y502, 【参考】数式用!$A$2:$B$50, 2, FALSE), "")</f>
        <v/>
      </c>
    </row>
    <row r="503" spans="2:26" ht="33.9" customHeight="1" thickBot="1">
      <c r="B503" s="551">
        <f t="shared" si="7"/>
        <v>465</v>
      </c>
      <c r="C503" s="567"/>
      <c r="D503" s="568"/>
      <c r="E503" s="568"/>
      <c r="F503" s="568"/>
      <c r="G503" s="568"/>
      <c r="H503" s="568"/>
      <c r="I503" s="568"/>
      <c r="J503" s="568"/>
      <c r="K503" s="568"/>
      <c r="L503" s="569"/>
      <c r="M503" s="570"/>
      <c r="N503" s="570"/>
      <c r="O503" s="570"/>
      <c r="P503" s="570"/>
      <c r="Q503" s="570"/>
      <c r="R503" s="571"/>
      <c r="S503" s="572"/>
      <c r="T503" s="572"/>
      <c r="U503" s="572"/>
      <c r="V503" s="573"/>
      <c r="W503" s="36"/>
      <c r="X503" s="37"/>
      <c r="Y503" s="38"/>
      <c r="Z503" s="407" t="str">
        <f>IFERROR(VLOOKUP(Y503, 【参考】数式用!$A$2:$B$50, 2, FALSE), "")</f>
        <v/>
      </c>
    </row>
    <row r="504" spans="2:26" ht="33.9" customHeight="1" thickBot="1">
      <c r="B504" s="551">
        <f t="shared" si="7"/>
        <v>466</v>
      </c>
      <c r="C504" s="567"/>
      <c r="D504" s="568"/>
      <c r="E504" s="568"/>
      <c r="F504" s="568"/>
      <c r="G504" s="568"/>
      <c r="H504" s="568"/>
      <c r="I504" s="568"/>
      <c r="J504" s="568"/>
      <c r="K504" s="568"/>
      <c r="L504" s="569"/>
      <c r="M504" s="570"/>
      <c r="N504" s="570"/>
      <c r="O504" s="570"/>
      <c r="P504" s="570"/>
      <c r="Q504" s="570"/>
      <c r="R504" s="571"/>
      <c r="S504" s="572"/>
      <c r="T504" s="572"/>
      <c r="U504" s="572"/>
      <c r="V504" s="573"/>
      <c r="W504" s="36"/>
      <c r="X504" s="37"/>
      <c r="Y504" s="38"/>
      <c r="Z504" s="407" t="str">
        <f>IFERROR(VLOOKUP(Y504, 【参考】数式用!$A$2:$B$50, 2, FALSE), "")</f>
        <v/>
      </c>
    </row>
    <row r="505" spans="2:26" ht="33.9" customHeight="1" thickBot="1">
      <c r="B505" s="551">
        <f t="shared" si="7"/>
        <v>467</v>
      </c>
      <c r="C505" s="567"/>
      <c r="D505" s="568"/>
      <c r="E505" s="568"/>
      <c r="F505" s="568"/>
      <c r="G505" s="568"/>
      <c r="H505" s="568"/>
      <c r="I505" s="568"/>
      <c r="J505" s="568"/>
      <c r="K505" s="568"/>
      <c r="L505" s="569"/>
      <c r="M505" s="570"/>
      <c r="N505" s="570"/>
      <c r="O505" s="570"/>
      <c r="P505" s="570"/>
      <c r="Q505" s="570"/>
      <c r="R505" s="571"/>
      <c r="S505" s="572"/>
      <c r="T505" s="572"/>
      <c r="U505" s="572"/>
      <c r="V505" s="573"/>
      <c r="W505" s="36"/>
      <c r="X505" s="37"/>
      <c r="Y505" s="38"/>
      <c r="Z505" s="407" t="str">
        <f>IFERROR(VLOOKUP(Y505, 【参考】数式用!$A$2:$B$50, 2, FALSE), "")</f>
        <v/>
      </c>
    </row>
    <row r="506" spans="2:26" ht="33.9" customHeight="1" thickBot="1">
      <c r="B506" s="551">
        <f t="shared" si="7"/>
        <v>468</v>
      </c>
      <c r="C506" s="567"/>
      <c r="D506" s="568"/>
      <c r="E506" s="568"/>
      <c r="F506" s="568"/>
      <c r="G506" s="568"/>
      <c r="H506" s="568"/>
      <c r="I506" s="568"/>
      <c r="J506" s="568"/>
      <c r="K506" s="568"/>
      <c r="L506" s="569"/>
      <c r="M506" s="570"/>
      <c r="N506" s="570"/>
      <c r="O506" s="570"/>
      <c r="P506" s="570"/>
      <c r="Q506" s="570"/>
      <c r="R506" s="571"/>
      <c r="S506" s="572"/>
      <c r="T506" s="572"/>
      <c r="U506" s="572"/>
      <c r="V506" s="573"/>
      <c r="W506" s="36"/>
      <c r="X506" s="37"/>
      <c r="Y506" s="38"/>
      <c r="Z506" s="407" t="str">
        <f>IFERROR(VLOOKUP(Y506, 【参考】数式用!$A$2:$B$50, 2, FALSE), "")</f>
        <v/>
      </c>
    </row>
    <row r="507" spans="2:26" ht="33.9" customHeight="1" thickBot="1">
      <c r="B507" s="551">
        <f t="shared" si="7"/>
        <v>469</v>
      </c>
      <c r="C507" s="567"/>
      <c r="D507" s="568"/>
      <c r="E507" s="568"/>
      <c r="F507" s="568"/>
      <c r="G507" s="568"/>
      <c r="H507" s="568"/>
      <c r="I507" s="568"/>
      <c r="J507" s="568"/>
      <c r="K507" s="568"/>
      <c r="L507" s="569"/>
      <c r="M507" s="570"/>
      <c r="N507" s="570"/>
      <c r="O507" s="570"/>
      <c r="P507" s="570"/>
      <c r="Q507" s="570"/>
      <c r="R507" s="571"/>
      <c r="S507" s="572"/>
      <c r="T507" s="572"/>
      <c r="U507" s="572"/>
      <c r="V507" s="573"/>
      <c r="W507" s="36"/>
      <c r="X507" s="37"/>
      <c r="Y507" s="38"/>
      <c r="Z507" s="407" t="str">
        <f>IFERROR(VLOOKUP(Y507, 【参考】数式用!$A$2:$B$50, 2, FALSE), "")</f>
        <v/>
      </c>
    </row>
    <row r="508" spans="2:26" ht="33.9" customHeight="1" thickBot="1">
      <c r="B508" s="551">
        <f t="shared" si="7"/>
        <v>470</v>
      </c>
      <c r="C508" s="567"/>
      <c r="D508" s="568"/>
      <c r="E508" s="568"/>
      <c r="F508" s="568"/>
      <c r="G508" s="568"/>
      <c r="H508" s="568"/>
      <c r="I508" s="568"/>
      <c r="J508" s="568"/>
      <c r="K508" s="568"/>
      <c r="L508" s="569"/>
      <c r="M508" s="570"/>
      <c r="N508" s="570"/>
      <c r="O508" s="570"/>
      <c r="P508" s="570"/>
      <c r="Q508" s="570"/>
      <c r="R508" s="571"/>
      <c r="S508" s="572"/>
      <c r="T508" s="572"/>
      <c r="U508" s="572"/>
      <c r="V508" s="573"/>
      <c r="W508" s="36"/>
      <c r="X508" s="37"/>
      <c r="Y508" s="38"/>
      <c r="Z508" s="407" t="str">
        <f>IFERROR(VLOOKUP(Y508, 【参考】数式用!$A$2:$B$50, 2, FALSE), "")</f>
        <v/>
      </c>
    </row>
    <row r="509" spans="2:26" ht="33.9" customHeight="1" thickBot="1">
      <c r="B509" s="551">
        <f t="shared" si="7"/>
        <v>471</v>
      </c>
      <c r="C509" s="567"/>
      <c r="D509" s="568"/>
      <c r="E509" s="568"/>
      <c r="F509" s="568"/>
      <c r="G509" s="568"/>
      <c r="H509" s="568"/>
      <c r="I509" s="568"/>
      <c r="J509" s="568"/>
      <c r="K509" s="568"/>
      <c r="L509" s="569"/>
      <c r="M509" s="570"/>
      <c r="N509" s="570"/>
      <c r="O509" s="570"/>
      <c r="P509" s="570"/>
      <c r="Q509" s="570"/>
      <c r="R509" s="571"/>
      <c r="S509" s="572"/>
      <c r="T509" s="572"/>
      <c r="U509" s="572"/>
      <c r="V509" s="573"/>
      <c r="W509" s="36"/>
      <c r="X509" s="37"/>
      <c r="Y509" s="38"/>
      <c r="Z509" s="407" t="str">
        <f>IFERROR(VLOOKUP(Y509, 【参考】数式用!$A$2:$B$50, 2, FALSE), "")</f>
        <v/>
      </c>
    </row>
    <row r="510" spans="2:26" ht="33.9" customHeight="1" thickBot="1">
      <c r="B510" s="551">
        <f t="shared" si="7"/>
        <v>472</v>
      </c>
      <c r="C510" s="567"/>
      <c r="D510" s="568"/>
      <c r="E510" s="568"/>
      <c r="F510" s="568"/>
      <c r="G510" s="568"/>
      <c r="H510" s="568"/>
      <c r="I510" s="568"/>
      <c r="J510" s="568"/>
      <c r="K510" s="568"/>
      <c r="L510" s="569"/>
      <c r="M510" s="570"/>
      <c r="N510" s="570"/>
      <c r="O510" s="570"/>
      <c r="P510" s="570"/>
      <c r="Q510" s="570"/>
      <c r="R510" s="571"/>
      <c r="S510" s="572"/>
      <c r="T510" s="572"/>
      <c r="U510" s="572"/>
      <c r="V510" s="573"/>
      <c r="W510" s="36"/>
      <c r="X510" s="37"/>
      <c r="Y510" s="38"/>
      <c r="Z510" s="407" t="str">
        <f>IFERROR(VLOOKUP(Y510, 【参考】数式用!$A$2:$B$50, 2, FALSE), "")</f>
        <v/>
      </c>
    </row>
    <row r="511" spans="2:26" ht="33.9" customHeight="1" thickBot="1">
      <c r="B511" s="551">
        <f t="shared" si="7"/>
        <v>473</v>
      </c>
      <c r="C511" s="567"/>
      <c r="D511" s="568"/>
      <c r="E511" s="568"/>
      <c r="F511" s="568"/>
      <c r="G511" s="568"/>
      <c r="H511" s="568"/>
      <c r="I511" s="568"/>
      <c r="J511" s="568"/>
      <c r="K511" s="568"/>
      <c r="L511" s="569"/>
      <c r="M511" s="570"/>
      <c r="N511" s="570"/>
      <c r="O511" s="570"/>
      <c r="P511" s="570"/>
      <c r="Q511" s="570"/>
      <c r="R511" s="571"/>
      <c r="S511" s="572"/>
      <c r="T511" s="572"/>
      <c r="U511" s="572"/>
      <c r="V511" s="573"/>
      <c r="W511" s="36"/>
      <c r="X511" s="37"/>
      <c r="Y511" s="38"/>
      <c r="Z511" s="407" t="str">
        <f>IFERROR(VLOOKUP(Y511, 【参考】数式用!$A$2:$B$50, 2, FALSE), "")</f>
        <v/>
      </c>
    </row>
    <row r="512" spans="2:26" ht="33.9" customHeight="1" thickBot="1">
      <c r="B512" s="551">
        <f t="shared" si="7"/>
        <v>474</v>
      </c>
      <c r="C512" s="567"/>
      <c r="D512" s="568"/>
      <c r="E512" s="568"/>
      <c r="F512" s="568"/>
      <c r="G512" s="568"/>
      <c r="H512" s="568"/>
      <c r="I512" s="568"/>
      <c r="J512" s="568"/>
      <c r="K512" s="568"/>
      <c r="L512" s="569"/>
      <c r="M512" s="570"/>
      <c r="N512" s="570"/>
      <c r="O512" s="570"/>
      <c r="P512" s="570"/>
      <c r="Q512" s="570"/>
      <c r="R512" s="571"/>
      <c r="S512" s="572"/>
      <c r="T512" s="572"/>
      <c r="U512" s="572"/>
      <c r="V512" s="573"/>
      <c r="W512" s="36"/>
      <c r="X512" s="37"/>
      <c r="Y512" s="38"/>
      <c r="Z512" s="407" t="str">
        <f>IFERROR(VLOOKUP(Y512, 【参考】数式用!$A$2:$B$50, 2, FALSE), "")</f>
        <v/>
      </c>
    </row>
    <row r="513" spans="2:26" ht="33.9" customHeight="1" thickBot="1">
      <c r="B513" s="551">
        <f t="shared" si="7"/>
        <v>475</v>
      </c>
      <c r="C513" s="567"/>
      <c r="D513" s="568"/>
      <c r="E513" s="568"/>
      <c r="F513" s="568"/>
      <c r="G513" s="568"/>
      <c r="H513" s="568"/>
      <c r="I513" s="568"/>
      <c r="J513" s="568"/>
      <c r="K513" s="568"/>
      <c r="L513" s="569"/>
      <c r="M513" s="570"/>
      <c r="N513" s="570"/>
      <c r="O513" s="570"/>
      <c r="P513" s="570"/>
      <c r="Q513" s="570"/>
      <c r="R513" s="571"/>
      <c r="S513" s="572"/>
      <c r="T513" s="572"/>
      <c r="U513" s="572"/>
      <c r="V513" s="573"/>
      <c r="W513" s="36"/>
      <c r="X513" s="37"/>
      <c r="Y513" s="38"/>
      <c r="Z513" s="407" t="str">
        <f>IFERROR(VLOOKUP(Y513, 【参考】数式用!$A$2:$B$50, 2, FALSE), "")</f>
        <v/>
      </c>
    </row>
    <row r="514" spans="2:26" ht="33.9" customHeight="1" thickBot="1">
      <c r="B514" s="551">
        <f t="shared" si="7"/>
        <v>476</v>
      </c>
      <c r="C514" s="567"/>
      <c r="D514" s="568"/>
      <c r="E514" s="568"/>
      <c r="F514" s="568"/>
      <c r="G514" s="568"/>
      <c r="H514" s="568"/>
      <c r="I514" s="568"/>
      <c r="J514" s="568"/>
      <c r="K514" s="568"/>
      <c r="L514" s="569"/>
      <c r="M514" s="570"/>
      <c r="N514" s="570"/>
      <c r="O514" s="570"/>
      <c r="P514" s="570"/>
      <c r="Q514" s="570"/>
      <c r="R514" s="571"/>
      <c r="S514" s="572"/>
      <c r="T514" s="572"/>
      <c r="U514" s="572"/>
      <c r="V514" s="573"/>
      <c r="W514" s="36"/>
      <c r="X514" s="37"/>
      <c r="Y514" s="38"/>
      <c r="Z514" s="407" t="str">
        <f>IFERROR(VLOOKUP(Y514, 【参考】数式用!$A$2:$B$50, 2, FALSE), "")</f>
        <v/>
      </c>
    </row>
    <row r="515" spans="2:26" ht="33.9" customHeight="1" thickBot="1">
      <c r="B515" s="551">
        <f t="shared" si="7"/>
        <v>477</v>
      </c>
      <c r="C515" s="567"/>
      <c r="D515" s="568"/>
      <c r="E515" s="568"/>
      <c r="F515" s="568"/>
      <c r="G515" s="568"/>
      <c r="H515" s="568"/>
      <c r="I515" s="568"/>
      <c r="J515" s="568"/>
      <c r="K515" s="568"/>
      <c r="L515" s="569"/>
      <c r="M515" s="570"/>
      <c r="N515" s="570"/>
      <c r="O515" s="570"/>
      <c r="P515" s="570"/>
      <c r="Q515" s="570"/>
      <c r="R515" s="571"/>
      <c r="S515" s="572"/>
      <c r="T515" s="572"/>
      <c r="U515" s="572"/>
      <c r="V515" s="573"/>
      <c r="W515" s="36"/>
      <c r="X515" s="37"/>
      <c r="Y515" s="38"/>
      <c r="Z515" s="407" t="str">
        <f>IFERROR(VLOOKUP(Y515, 【参考】数式用!$A$2:$B$50, 2, FALSE), "")</f>
        <v/>
      </c>
    </row>
    <row r="516" spans="2:26" ht="33.9" customHeight="1" thickBot="1">
      <c r="B516" s="551">
        <f t="shared" si="7"/>
        <v>478</v>
      </c>
      <c r="C516" s="567"/>
      <c r="D516" s="568"/>
      <c r="E516" s="568"/>
      <c r="F516" s="568"/>
      <c r="G516" s="568"/>
      <c r="H516" s="568"/>
      <c r="I516" s="568"/>
      <c r="J516" s="568"/>
      <c r="K516" s="568"/>
      <c r="L516" s="569"/>
      <c r="M516" s="570"/>
      <c r="N516" s="570"/>
      <c r="O516" s="570"/>
      <c r="P516" s="570"/>
      <c r="Q516" s="570"/>
      <c r="R516" s="571"/>
      <c r="S516" s="572"/>
      <c r="T516" s="572"/>
      <c r="U516" s="572"/>
      <c r="V516" s="573"/>
      <c r="W516" s="36"/>
      <c r="X516" s="37"/>
      <c r="Y516" s="38"/>
      <c r="Z516" s="407" t="str">
        <f>IFERROR(VLOOKUP(Y516, 【参考】数式用!$A$2:$B$50, 2, FALSE), "")</f>
        <v/>
      </c>
    </row>
    <row r="517" spans="2:26" ht="33.9" customHeight="1" thickBot="1">
      <c r="B517" s="551">
        <f t="shared" si="7"/>
        <v>479</v>
      </c>
      <c r="C517" s="567"/>
      <c r="D517" s="568"/>
      <c r="E517" s="568"/>
      <c r="F517" s="568"/>
      <c r="G517" s="568"/>
      <c r="H517" s="568"/>
      <c r="I517" s="568"/>
      <c r="J517" s="568"/>
      <c r="K517" s="568"/>
      <c r="L517" s="569"/>
      <c r="M517" s="570"/>
      <c r="N517" s="570"/>
      <c r="O517" s="570"/>
      <c r="P517" s="570"/>
      <c r="Q517" s="570"/>
      <c r="R517" s="571"/>
      <c r="S517" s="572"/>
      <c r="T517" s="572"/>
      <c r="U517" s="572"/>
      <c r="V517" s="573"/>
      <c r="W517" s="36"/>
      <c r="X517" s="37"/>
      <c r="Y517" s="38"/>
      <c r="Z517" s="407" t="str">
        <f>IFERROR(VLOOKUP(Y517, 【参考】数式用!$A$2:$B$50, 2, FALSE), "")</f>
        <v/>
      </c>
    </row>
    <row r="518" spans="2:26" ht="33.9" customHeight="1" thickBot="1">
      <c r="B518" s="551">
        <f t="shared" si="7"/>
        <v>480</v>
      </c>
      <c r="C518" s="567"/>
      <c r="D518" s="568"/>
      <c r="E518" s="568"/>
      <c r="F518" s="568"/>
      <c r="G518" s="568"/>
      <c r="H518" s="568"/>
      <c r="I518" s="568"/>
      <c r="J518" s="568"/>
      <c r="K518" s="568"/>
      <c r="L518" s="569"/>
      <c r="M518" s="570"/>
      <c r="N518" s="570"/>
      <c r="O518" s="570"/>
      <c r="P518" s="570"/>
      <c r="Q518" s="570"/>
      <c r="R518" s="571"/>
      <c r="S518" s="572"/>
      <c r="T518" s="572"/>
      <c r="U518" s="572"/>
      <c r="V518" s="573"/>
      <c r="W518" s="36"/>
      <c r="X518" s="37"/>
      <c r="Y518" s="38"/>
      <c r="Z518" s="407" t="str">
        <f>IFERROR(VLOOKUP(Y518, 【参考】数式用!$A$2:$B$50, 2, FALSE), "")</f>
        <v/>
      </c>
    </row>
    <row r="519" spans="2:26" ht="33.9" customHeight="1" thickBot="1">
      <c r="B519" s="551">
        <f t="shared" si="7"/>
        <v>481</v>
      </c>
      <c r="C519" s="567"/>
      <c r="D519" s="568"/>
      <c r="E519" s="568"/>
      <c r="F519" s="568"/>
      <c r="G519" s="568"/>
      <c r="H519" s="568"/>
      <c r="I519" s="568"/>
      <c r="J519" s="568"/>
      <c r="K519" s="568"/>
      <c r="L519" s="569"/>
      <c r="M519" s="570"/>
      <c r="N519" s="570"/>
      <c r="O519" s="570"/>
      <c r="P519" s="570"/>
      <c r="Q519" s="570"/>
      <c r="R519" s="571"/>
      <c r="S519" s="572"/>
      <c r="T519" s="572"/>
      <c r="U519" s="572"/>
      <c r="V519" s="573"/>
      <c r="W519" s="36"/>
      <c r="X519" s="37"/>
      <c r="Y519" s="38"/>
      <c r="Z519" s="407" t="str">
        <f>IFERROR(VLOOKUP(Y519, 【参考】数式用!$A$2:$B$50, 2, FALSE), "")</f>
        <v/>
      </c>
    </row>
    <row r="520" spans="2:26" ht="33.9" customHeight="1" thickBot="1">
      <c r="B520" s="551">
        <f t="shared" si="7"/>
        <v>482</v>
      </c>
      <c r="C520" s="567"/>
      <c r="D520" s="568"/>
      <c r="E520" s="568"/>
      <c r="F520" s="568"/>
      <c r="G520" s="568"/>
      <c r="H520" s="568"/>
      <c r="I520" s="568"/>
      <c r="J520" s="568"/>
      <c r="K520" s="568"/>
      <c r="L520" s="569"/>
      <c r="M520" s="570"/>
      <c r="N520" s="570"/>
      <c r="O520" s="570"/>
      <c r="P520" s="570"/>
      <c r="Q520" s="570"/>
      <c r="R520" s="571"/>
      <c r="S520" s="572"/>
      <c r="T520" s="572"/>
      <c r="U520" s="572"/>
      <c r="V520" s="573"/>
      <c r="W520" s="36"/>
      <c r="X520" s="37"/>
      <c r="Y520" s="38"/>
      <c r="Z520" s="407" t="str">
        <f>IFERROR(VLOOKUP(Y520, 【参考】数式用!$A$2:$B$50, 2, FALSE), "")</f>
        <v/>
      </c>
    </row>
    <row r="521" spans="2:26" ht="33.9" customHeight="1" thickBot="1">
      <c r="B521" s="551">
        <f t="shared" si="7"/>
        <v>483</v>
      </c>
      <c r="C521" s="567"/>
      <c r="D521" s="568"/>
      <c r="E521" s="568"/>
      <c r="F521" s="568"/>
      <c r="G521" s="568"/>
      <c r="H521" s="568"/>
      <c r="I521" s="568"/>
      <c r="J521" s="568"/>
      <c r="K521" s="568"/>
      <c r="L521" s="569"/>
      <c r="M521" s="570"/>
      <c r="N521" s="570"/>
      <c r="O521" s="570"/>
      <c r="P521" s="570"/>
      <c r="Q521" s="570"/>
      <c r="R521" s="571"/>
      <c r="S521" s="572"/>
      <c r="T521" s="572"/>
      <c r="U521" s="572"/>
      <c r="V521" s="573"/>
      <c r="W521" s="36"/>
      <c r="X521" s="37"/>
      <c r="Y521" s="38"/>
      <c r="Z521" s="407" t="str">
        <f>IFERROR(VLOOKUP(Y521, 【参考】数式用!$A$2:$B$50, 2, FALSE), "")</f>
        <v/>
      </c>
    </row>
    <row r="522" spans="2:26" ht="33.9" customHeight="1" thickBot="1">
      <c r="B522" s="551">
        <f t="shared" si="7"/>
        <v>484</v>
      </c>
      <c r="C522" s="567"/>
      <c r="D522" s="568"/>
      <c r="E522" s="568"/>
      <c r="F522" s="568"/>
      <c r="G522" s="568"/>
      <c r="H522" s="568"/>
      <c r="I522" s="568"/>
      <c r="J522" s="568"/>
      <c r="K522" s="568"/>
      <c r="L522" s="569"/>
      <c r="M522" s="570"/>
      <c r="N522" s="570"/>
      <c r="O522" s="570"/>
      <c r="P522" s="570"/>
      <c r="Q522" s="570"/>
      <c r="R522" s="571"/>
      <c r="S522" s="572"/>
      <c r="T522" s="572"/>
      <c r="U522" s="572"/>
      <c r="V522" s="573"/>
      <c r="W522" s="36"/>
      <c r="X522" s="37"/>
      <c r="Y522" s="38"/>
      <c r="Z522" s="407" t="str">
        <f>IFERROR(VLOOKUP(Y522, 【参考】数式用!$A$2:$B$50, 2, FALSE), "")</f>
        <v/>
      </c>
    </row>
    <row r="523" spans="2:26" ht="33.9" customHeight="1" thickBot="1">
      <c r="B523" s="551">
        <f t="shared" si="7"/>
        <v>485</v>
      </c>
      <c r="C523" s="567"/>
      <c r="D523" s="568"/>
      <c r="E523" s="568"/>
      <c r="F523" s="568"/>
      <c r="G523" s="568"/>
      <c r="H523" s="568"/>
      <c r="I523" s="568"/>
      <c r="J523" s="568"/>
      <c r="K523" s="568"/>
      <c r="L523" s="569"/>
      <c r="M523" s="570"/>
      <c r="N523" s="570"/>
      <c r="O523" s="570"/>
      <c r="P523" s="570"/>
      <c r="Q523" s="570"/>
      <c r="R523" s="571"/>
      <c r="S523" s="572"/>
      <c r="T523" s="572"/>
      <c r="U523" s="572"/>
      <c r="V523" s="573"/>
      <c r="W523" s="36"/>
      <c r="X523" s="37"/>
      <c r="Y523" s="38"/>
      <c r="Z523" s="407" t="str">
        <f>IFERROR(VLOOKUP(Y523, 【参考】数式用!$A$2:$B$50, 2, FALSE), "")</f>
        <v/>
      </c>
    </row>
    <row r="524" spans="2:26" ht="33.9" customHeight="1" thickBot="1">
      <c r="B524" s="551">
        <f t="shared" si="7"/>
        <v>486</v>
      </c>
      <c r="C524" s="567"/>
      <c r="D524" s="568"/>
      <c r="E524" s="568"/>
      <c r="F524" s="568"/>
      <c r="G524" s="568"/>
      <c r="H524" s="568"/>
      <c r="I524" s="568"/>
      <c r="J524" s="568"/>
      <c r="K524" s="568"/>
      <c r="L524" s="569"/>
      <c r="M524" s="570"/>
      <c r="N524" s="570"/>
      <c r="O524" s="570"/>
      <c r="P524" s="570"/>
      <c r="Q524" s="570"/>
      <c r="R524" s="571"/>
      <c r="S524" s="572"/>
      <c r="T524" s="572"/>
      <c r="U524" s="572"/>
      <c r="V524" s="573"/>
      <c r="W524" s="36"/>
      <c r="X524" s="37"/>
      <c r="Y524" s="38"/>
      <c r="Z524" s="407" t="str">
        <f>IFERROR(VLOOKUP(Y524, 【参考】数式用!$A$2:$B$50, 2, FALSE), "")</f>
        <v/>
      </c>
    </row>
    <row r="525" spans="2:26" ht="33.9" customHeight="1" thickBot="1">
      <c r="B525" s="551">
        <f t="shared" si="7"/>
        <v>487</v>
      </c>
      <c r="C525" s="567"/>
      <c r="D525" s="568"/>
      <c r="E525" s="568"/>
      <c r="F525" s="568"/>
      <c r="G525" s="568"/>
      <c r="H525" s="568"/>
      <c r="I525" s="568"/>
      <c r="J525" s="568"/>
      <c r="K525" s="568"/>
      <c r="L525" s="569"/>
      <c r="M525" s="570"/>
      <c r="N525" s="570"/>
      <c r="O525" s="570"/>
      <c r="P525" s="570"/>
      <c r="Q525" s="570"/>
      <c r="R525" s="571"/>
      <c r="S525" s="572"/>
      <c r="T525" s="572"/>
      <c r="U525" s="572"/>
      <c r="V525" s="573"/>
      <c r="W525" s="36"/>
      <c r="X525" s="37"/>
      <c r="Y525" s="38"/>
      <c r="Z525" s="407" t="str">
        <f>IFERROR(VLOOKUP(Y525, 【参考】数式用!$A$2:$B$50, 2, FALSE), "")</f>
        <v/>
      </c>
    </row>
    <row r="526" spans="2:26" ht="33.9" customHeight="1" thickBot="1">
      <c r="B526" s="551">
        <f t="shared" si="7"/>
        <v>488</v>
      </c>
      <c r="C526" s="567"/>
      <c r="D526" s="568"/>
      <c r="E526" s="568"/>
      <c r="F526" s="568"/>
      <c r="G526" s="568"/>
      <c r="H526" s="568"/>
      <c r="I526" s="568"/>
      <c r="J526" s="568"/>
      <c r="K526" s="568"/>
      <c r="L526" s="569"/>
      <c r="M526" s="570"/>
      <c r="N526" s="570"/>
      <c r="O526" s="570"/>
      <c r="P526" s="570"/>
      <c r="Q526" s="570"/>
      <c r="R526" s="571"/>
      <c r="S526" s="572"/>
      <c r="T526" s="572"/>
      <c r="U526" s="572"/>
      <c r="V526" s="573"/>
      <c r="W526" s="36"/>
      <c r="X526" s="37"/>
      <c r="Y526" s="38"/>
      <c r="Z526" s="407" t="str">
        <f>IFERROR(VLOOKUP(Y526, 【参考】数式用!$A$2:$B$50, 2, FALSE), "")</f>
        <v/>
      </c>
    </row>
    <row r="527" spans="2:26" ht="33.9" customHeight="1" thickBot="1">
      <c r="B527" s="551">
        <f t="shared" si="7"/>
        <v>489</v>
      </c>
      <c r="C527" s="567"/>
      <c r="D527" s="568"/>
      <c r="E527" s="568"/>
      <c r="F527" s="568"/>
      <c r="G527" s="568"/>
      <c r="H527" s="568"/>
      <c r="I527" s="568"/>
      <c r="J527" s="568"/>
      <c r="K527" s="568"/>
      <c r="L527" s="569"/>
      <c r="M527" s="570"/>
      <c r="N527" s="570"/>
      <c r="O527" s="570"/>
      <c r="P527" s="570"/>
      <c r="Q527" s="570"/>
      <c r="R527" s="571"/>
      <c r="S527" s="572"/>
      <c r="T527" s="572"/>
      <c r="U527" s="572"/>
      <c r="V527" s="573"/>
      <c r="W527" s="36"/>
      <c r="X527" s="37"/>
      <c r="Y527" s="38"/>
      <c r="Z527" s="407" t="str">
        <f>IFERROR(VLOOKUP(Y527, 【参考】数式用!$A$2:$B$50, 2, FALSE), "")</f>
        <v/>
      </c>
    </row>
    <row r="528" spans="2:26" ht="33.9" customHeight="1" thickBot="1">
      <c r="B528" s="551">
        <f t="shared" si="7"/>
        <v>490</v>
      </c>
      <c r="C528" s="567"/>
      <c r="D528" s="568"/>
      <c r="E528" s="568"/>
      <c r="F528" s="568"/>
      <c r="G528" s="568"/>
      <c r="H528" s="568"/>
      <c r="I528" s="568"/>
      <c r="J528" s="568"/>
      <c r="K528" s="568"/>
      <c r="L528" s="569"/>
      <c r="M528" s="570"/>
      <c r="N528" s="570"/>
      <c r="O528" s="570"/>
      <c r="P528" s="570"/>
      <c r="Q528" s="570"/>
      <c r="R528" s="571"/>
      <c r="S528" s="572"/>
      <c r="T528" s="572"/>
      <c r="U528" s="572"/>
      <c r="V528" s="573"/>
      <c r="W528" s="36"/>
      <c r="X528" s="37"/>
      <c r="Y528" s="38"/>
      <c r="Z528" s="407" t="str">
        <f>IFERROR(VLOOKUP(Y528, 【参考】数式用!$A$2:$B$50, 2, FALSE), "")</f>
        <v/>
      </c>
    </row>
    <row r="529" spans="2:26" ht="33.9" customHeight="1" thickBot="1">
      <c r="B529" s="551">
        <f t="shared" si="7"/>
        <v>491</v>
      </c>
      <c r="C529" s="567"/>
      <c r="D529" s="568"/>
      <c r="E529" s="568"/>
      <c r="F529" s="568"/>
      <c r="G529" s="568"/>
      <c r="H529" s="568"/>
      <c r="I529" s="568"/>
      <c r="J529" s="568"/>
      <c r="K529" s="568"/>
      <c r="L529" s="569"/>
      <c r="M529" s="570"/>
      <c r="N529" s="570"/>
      <c r="O529" s="570"/>
      <c r="P529" s="570"/>
      <c r="Q529" s="570"/>
      <c r="R529" s="571"/>
      <c r="S529" s="572"/>
      <c r="T529" s="572"/>
      <c r="U529" s="572"/>
      <c r="V529" s="573"/>
      <c r="W529" s="36"/>
      <c r="X529" s="37"/>
      <c r="Y529" s="38"/>
      <c r="Z529" s="407" t="str">
        <f>IFERROR(VLOOKUP(Y529, 【参考】数式用!$A$2:$B$50, 2, FALSE), "")</f>
        <v/>
      </c>
    </row>
    <row r="530" spans="2:26" ht="33.9" customHeight="1" thickBot="1">
      <c r="B530" s="551">
        <f t="shared" si="7"/>
        <v>492</v>
      </c>
      <c r="C530" s="567"/>
      <c r="D530" s="568"/>
      <c r="E530" s="568"/>
      <c r="F530" s="568"/>
      <c r="G530" s="568"/>
      <c r="H530" s="568"/>
      <c r="I530" s="568"/>
      <c r="J530" s="568"/>
      <c r="K530" s="568"/>
      <c r="L530" s="569"/>
      <c r="M530" s="570"/>
      <c r="N530" s="570"/>
      <c r="O530" s="570"/>
      <c r="P530" s="570"/>
      <c r="Q530" s="570"/>
      <c r="R530" s="571"/>
      <c r="S530" s="572"/>
      <c r="T530" s="572"/>
      <c r="U530" s="572"/>
      <c r="V530" s="573"/>
      <c r="W530" s="36"/>
      <c r="X530" s="37"/>
      <c r="Y530" s="38"/>
      <c r="Z530" s="407" t="str">
        <f>IFERROR(VLOOKUP(Y530, 【参考】数式用!$A$2:$B$50, 2, FALSE), "")</f>
        <v/>
      </c>
    </row>
    <row r="531" spans="2:26" ht="33.9" customHeight="1" thickBot="1">
      <c r="B531" s="551">
        <f t="shared" si="7"/>
        <v>493</v>
      </c>
      <c r="C531" s="567"/>
      <c r="D531" s="568"/>
      <c r="E531" s="568"/>
      <c r="F531" s="568"/>
      <c r="G531" s="568"/>
      <c r="H531" s="568"/>
      <c r="I531" s="568"/>
      <c r="J531" s="568"/>
      <c r="K531" s="568"/>
      <c r="L531" s="569"/>
      <c r="M531" s="570"/>
      <c r="N531" s="570"/>
      <c r="O531" s="570"/>
      <c r="P531" s="570"/>
      <c r="Q531" s="570"/>
      <c r="R531" s="571"/>
      <c r="S531" s="572"/>
      <c r="T531" s="572"/>
      <c r="U531" s="572"/>
      <c r="V531" s="573"/>
      <c r="W531" s="36"/>
      <c r="X531" s="37"/>
      <c r="Y531" s="38"/>
      <c r="Z531" s="407" t="str">
        <f>IFERROR(VLOOKUP(Y531, 【参考】数式用!$A$2:$B$50, 2, FALSE), "")</f>
        <v/>
      </c>
    </row>
    <row r="532" spans="2:26" ht="33.9" customHeight="1" thickBot="1">
      <c r="B532" s="551">
        <f t="shared" si="7"/>
        <v>494</v>
      </c>
      <c r="C532" s="567"/>
      <c r="D532" s="568"/>
      <c r="E532" s="568"/>
      <c r="F532" s="568"/>
      <c r="G532" s="568"/>
      <c r="H532" s="568"/>
      <c r="I532" s="568"/>
      <c r="J532" s="568"/>
      <c r="K532" s="568"/>
      <c r="L532" s="569"/>
      <c r="M532" s="570"/>
      <c r="N532" s="570"/>
      <c r="O532" s="570"/>
      <c r="P532" s="570"/>
      <c r="Q532" s="570"/>
      <c r="R532" s="571"/>
      <c r="S532" s="572"/>
      <c r="T532" s="572"/>
      <c r="U532" s="572"/>
      <c r="V532" s="573"/>
      <c r="W532" s="36"/>
      <c r="X532" s="37"/>
      <c r="Y532" s="38"/>
      <c r="Z532" s="407" t="str">
        <f>IFERROR(VLOOKUP(Y532, 【参考】数式用!$A$2:$B$50, 2, FALSE), "")</f>
        <v/>
      </c>
    </row>
    <row r="533" spans="2:26" ht="33.9" customHeight="1" thickBot="1">
      <c r="B533" s="551">
        <f t="shared" si="7"/>
        <v>495</v>
      </c>
      <c r="C533" s="567"/>
      <c r="D533" s="568"/>
      <c r="E533" s="568"/>
      <c r="F533" s="568"/>
      <c r="G533" s="568"/>
      <c r="H533" s="568"/>
      <c r="I533" s="568"/>
      <c r="J533" s="568"/>
      <c r="K533" s="568"/>
      <c r="L533" s="569"/>
      <c r="M533" s="570"/>
      <c r="N533" s="570"/>
      <c r="O533" s="570"/>
      <c r="P533" s="570"/>
      <c r="Q533" s="570"/>
      <c r="R533" s="571"/>
      <c r="S533" s="572"/>
      <c r="T533" s="572"/>
      <c r="U533" s="572"/>
      <c r="V533" s="573"/>
      <c r="W533" s="36"/>
      <c r="X533" s="37"/>
      <c r="Y533" s="38"/>
      <c r="Z533" s="407" t="str">
        <f>IFERROR(VLOOKUP(Y533, 【参考】数式用!$A$2:$B$50, 2, FALSE), "")</f>
        <v/>
      </c>
    </row>
    <row r="534" spans="2:26" ht="33.9" customHeight="1" thickBot="1">
      <c r="B534" s="551">
        <f t="shared" si="7"/>
        <v>496</v>
      </c>
      <c r="C534" s="567"/>
      <c r="D534" s="568"/>
      <c r="E534" s="568"/>
      <c r="F534" s="568"/>
      <c r="G534" s="568"/>
      <c r="H534" s="568"/>
      <c r="I534" s="568"/>
      <c r="J534" s="568"/>
      <c r="K534" s="568"/>
      <c r="L534" s="569"/>
      <c r="M534" s="570"/>
      <c r="N534" s="570"/>
      <c r="O534" s="570"/>
      <c r="P534" s="570"/>
      <c r="Q534" s="570"/>
      <c r="R534" s="571"/>
      <c r="S534" s="572"/>
      <c r="T534" s="572"/>
      <c r="U534" s="572"/>
      <c r="V534" s="573"/>
      <c r="W534" s="36"/>
      <c r="X534" s="37"/>
      <c r="Y534" s="38"/>
      <c r="Z534" s="407" t="str">
        <f>IFERROR(VLOOKUP(Y534, 【参考】数式用!$A$2:$B$50, 2, FALSE), "")</f>
        <v/>
      </c>
    </row>
    <row r="535" spans="2:26" ht="33.9" customHeight="1" thickBot="1">
      <c r="B535" s="551">
        <f t="shared" si="7"/>
        <v>497</v>
      </c>
      <c r="C535" s="567"/>
      <c r="D535" s="568"/>
      <c r="E535" s="568"/>
      <c r="F535" s="568"/>
      <c r="G535" s="568"/>
      <c r="H535" s="568"/>
      <c r="I535" s="568"/>
      <c r="J535" s="568"/>
      <c r="K535" s="568"/>
      <c r="L535" s="569"/>
      <c r="M535" s="570"/>
      <c r="N535" s="570"/>
      <c r="O535" s="570"/>
      <c r="P535" s="570"/>
      <c r="Q535" s="570"/>
      <c r="R535" s="571"/>
      <c r="S535" s="572"/>
      <c r="T535" s="572"/>
      <c r="U535" s="572"/>
      <c r="V535" s="573"/>
      <c r="W535" s="36"/>
      <c r="X535" s="37"/>
      <c r="Y535" s="38"/>
      <c r="Z535" s="407" t="str">
        <f>IFERROR(VLOOKUP(Y535, 【参考】数式用!$A$2:$B$50, 2, FALSE), "")</f>
        <v/>
      </c>
    </row>
    <row r="536" spans="2:26" ht="33.9" customHeight="1" thickBot="1">
      <c r="B536" s="551">
        <f t="shared" si="7"/>
        <v>498</v>
      </c>
      <c r="C536" s="567"/>
      <c r="D536" s="568"/>
      <c r="E536" s="568"/>
      <c r="F536" s="568"/>
      <c r="G536" s="568"/>
      <c r="H536" s="568"/>
      <c r="I536" s="568"/>
      <c r="J536" s="568"/>
      <c r="K536" s="568"/>
      <c r="L536" s="569"/>
      <c r="M536" s="570"/>
      <c r="N536" s="570"/>
      <c r="O536" s="570"/>
      <c r="P536" s="570"/>
      <c r="Q536" s="570"/>
      <c r="R536" s="571"/>
      <c r="S536" s="572"/>
      <c r="T536" s="572"/>
      <c r="U536" s="572"/>
      <c r="V536" s="573"/>
      <c r="W536" s="36"/>
      <c r="X536" s="37"/>
      <c r="Y536" s="38"/>
      <c r="Z536" s="407" t="str">
        <f>IFERROR(VLOOKUP(Y536, 【参考】数式用!$A$2:$B$50, 2, FALSE), "")</f>
        <v/>
      </c>
    </row>
    <row r="537" spans="2:26" ht="33.9" customHeight="1" thickBot="1">
      <c r="B537" s="551">
        <f t="shared" si="7"/>
        <v>499</v>
      </c>
      <c r="C537" s="567"/>
      <c r="D537" s="568"/>
      <c r="E537" s="568"/>
      <c r="F537" s="568"/>
      <c r="G537" s="568"/>
      <c r="H537" s="568"/>
      <c r="I537" s="568"/>
      <c r="J537" s="568"/>
      <c r="K537" s="568"/>
      <c r="L537" s="569"/>
      <c r="M537" s="570"/>
      <c r="N537" s="570"/>
      <c r="O537" s="570"/>
      <c r="P537" s="570"/>
      <c r="Q537" s="570"/>
      <c r="R537" s="571"/>
      <c r="S537" s="572"/>
      <c r="T537" s="572"/>
      <c r="U537" s="572"/>
      <c r="V537" s="573"/>
      <c r="W537" s="36"/>
      <c r="X537" s="37"/>
      <c r="Y537" s="38"/>
      <c r="Z537" s="407" t="str">
        <f>IFERROR(VLOOKUP(Y537, 【参考】数式用!$A$2:$B$50, 2, FALSE), "")</f>
        <v/>
      </c>
    </row>
    <row r="538" spans="2:26" ht="33.9" customHeight="1" thickBot="1">
      <c r="B538" s="551">
        <f t="shared" si="7"/>
        <v>500</v>
      </c>
      <c r="C538" s="567"/>
      <c r="D538" s="568"/>
      <c r="E538" s="568"/>
      <c r="F538" s="568"/>
      <c r="G538" s="568"/>
      <c r="H538" s="568"/>
      <c r="I538" s="568"/>
      <c r="J538" s="568"/>
      <c r="K538" s="568"/>
      <c r="L538" s="569"/>
      <c r="M538" s="570"/>
      <c r="N538" s="570"/>
      <c r="O538" s="570"/>
      <c r="P538" s="570"/>
      <c r="Q538" s="570"/>
      <c r="R538" s="571"/>
      <c r="S538" s="572"/>
      <c r="T538" s="572"/>
      <c r="U538" s="572"/>
      <c r="V538" s="573"/>
      <c r="W538" s="36"/>
      <c r="X538" s="37"/>
      <c r="Y538" s="38"/>
      <c r="Z538" s="407" t="str">
        <f>IFERROR(VLOOKUP(Y538, 【参考】数式用!$A$2:$B$50, 2, FALSE), "")</f>
        <v/>
      </c>
    </row>
    <row r="539" spans="2:26" ht="33.9" customHeight="1" thickBot="1">
      <c r="B539" s="551">
        <f t="shared" si="7"/>
        <v>501</v>
      </c>
      <c r="C539" s="567"/>
      <c r="D539" s="568"/>
      <c r="E539" s="568"/>
      <c r="F539" s="568"/>
      <c r="G539" s="568"/>
      <c r="H539" s="568"/>
      <c r="I539" s="568"/>
      <c r="J539" s="568"/>
      <c r="K539" s="568"/>
      <c r="L539" s="569"/>
      <c r="M539" s="570"/>
      <c r="N539" s="570"/>
      <c r="O539" s="570"/>
      <c r="P539" s="570"/>
      <c r="Q539" s="570"/>
      <c r="R539" s="571"/>
      <c r="S539" s="572"/>
      <c r="T539" s="572"/>
      <c r="U539" s="572"/>
      <c r="V539" s="573"/>
      <c r="W539" s="36"/>
      <c r="X539" s="37"/>
      <c r="Y539" s="38"/>
      <c r="Z539" s="407" t="str">
        <f>IFERROR(VLOOKUP(Y539, 【参考】数式用!$A$2:$B$50, 2, FALSE), "")</f>
        <v/>
      </c>
    </row>
    <row r="540" spans="2:26" ht="33.9" customHeight="1" thickBot="1">
      <c r="B540" s="551">
        <f t="shared" si="7"/>
        <v>502</v>
      </c>
      <c r="C540" s="567"/>
      <c r="D540" s="568"/>
      <c r="E540" s="568"/>
      <c r="F540" s="568"/>
      <c r="G540" s="568"/>
      <c r="H540" s="568"/>
      <c r="I540" s="568"/>
      <c r="J540" s="568"/>
      <c r="K540" s="568"/>
      <c r="L540" s="569"/>
      <c r="M540" s="570"/>
      <c r="N540" s="570"/>
      <c r="O540" s="570"/>
      <c r="P540" s="570"/>
      <c r="Q540" s="570"/>
      <c r="R540" s="571"/>
      <c r="S540" s="572"/>
      <c r="T540" s="572"/>
      <c r="U540" s="572"/>
      <c r="V540" s="573"/>
      <c r="W540" s="36"/>
      <c r="X540" s="37"/>
      <c r="Y540" s="38"/>
      <c r="Z540" s="407" t="str">
        <f>IFERROR(VLOOKUP(Y540, 【参考】数式用!$A$2:$B$50, 2, FALSE), "")</f>
        <v/>
      </c>
    </row>
    <row r="541" spans="2:26" ht="33.9" customHeight="1" thickBot="1">
      <c r="B541" s="551">
        <f t="shared" si="7"/>
        <v>503</v>
      </c>
      <c r="C541" s="567"/>
      <c r="D541" s="568"/>
      <c r="E541" s="568"/>
      <c r="F541" s="568"/>
      <c r="G541" s="568"/>
      <c r="H541" s="568"/>
      <c r="I541" s="568"/>
      <c r="J541" s="568"/>
      <c r="K541" s="568"/>
      <c r="L541" s="569"/>
      <c r="M541" s="570"/>
      <c r="N541" s="570"/>
      <c r="O541" s="570"/>
      <c r="P541" s="570"/>
      <c r="Q541" s="570"/>
      <c r="R541" s="571"/>
      <c r="S541" s="572"/>
      <c r="T541" s="572"/>
      <c r="U541" s="572"/>
      <c r="V541" s="573"/>
      <c r="W541" s="36"/>
      <c r="X541" s="37"/>
      <c r="Y541" s="38"/>
      <c r="Z541" s="407" t="str">
        <f>IFERROR(VLOOKUP(Y541, 【参考】数式用!$A$2:$B$50, 2, FALSE), "")</f>
        <v/>
      </c>
    </row>
    <row r="542" spans="2:26" ht="33.9" customHeight="1" thickBot="1">
      <c r="B542" s="551">
        <f t="shared" si="7"/>
        <v>504</v>
      </c>
      <c r="C542" s="567"/>
      <c r="D542" s="568"/>
      <c r="E542" s="568"/>
      <c r="F542" s="568"/>
      <c r="G542" s="568"/>
      <c r="H542" s="568"/>
      <c r="I542" s="568"/>
      <c r="J542" s="568"/>
      <c r="K542" s="568"/>
      <c r="L542" s="569"/>
      <c r="M542" s="570"/>
      <c r="N542" s="570"/>
      <c r="O542" s="570"/>
      <c r="P542" s="570"/>
      <c r="Q542" s="570"/>
      <c r="R542" s="571"/>
      <c r="S542" s="572"/>
      <c r="T542" s="572"/>
      <c r="U542" s="572"/>
      <c r="V542" s="573"/>
      <c r="W542" s="36"/>
      <c r="X542" s="37"/>
      <c r="Y542" s="38"/>
      <c r="Z542" s="407" t="str">
        <f>IFERROR(VLOOKUP(Y542, 【参考】数式用!$A$2:$B$50, 2, FALSE), "")</f>
        <v/>
      </c>
    </row>
    <row r="543" spans="2:26" ht="33.9" customHeight="1" thickBot="1">
      <c r="B543" s="551">
        <f t="shared" si="7"/>
        <v>505</v>
      </c>
      <c r="C543" s="567"/>
      <c r="D543" s="568"/>
      <c r="E543" s="568"/>
      <c r="F543" s="568"/>
      <c r="G543" s="568"/>
      <c r="H543" s="568"/>
      <c r="I543" s="568"/>
      <c r="J543" s="568"/>
      <c r="K543" s="568"/>
      <c r="L543" s="569"/>
      <c r="M543" s="570"/>
      <c r="N543" s="570"/>
      <c r="O543" s="570"/>
      <c r="P543" s="570"/>
      <c r="Q543" s="570"/>
      <c r="R543" s="571"/>
      <c r="S543" s="572"/>
      <c r="T543" s="572"/>
      <c r="U543" s="572"/>
      <c r="V543" s="573"/>
      <c r="W543" s="36"/>
      <c r="X543" s="37"/>
      <c r="Y543" s="38"/>
      <c r="Z543" s="407" t="str">
        <f>IFERROR(VLOOKUP(Y543, 【参考】数式用!$A$2:$B$50, 2, FALSE), "")</f>
        <v/>
      </c>
    </row>
    <row r="544" spans="2:26" ht="33.9" customHeight="1" thickBot="1">
      <c r="B544" s="551">
        <f t="shared" si="7"/>
        <v>506</v>
      </c>
      <c r="C544" s="567"/>
      <c r="D544" s="568"/>
      <c r="E544" s="568"/>
      <c r="F544" s="568"/>
      <c r="G544" s="568"/>
      <c r="H544" s="568"/>
      <c r="I544" s="568"/>
      <c r="J544" s="568"/>
      <c r="K544" s="568"/>
      <c r="L544" s="569"/>
      <c r="M544" s="570"/>
      <c r="N544" s="570"/>
      <c r="O544" s="570"/>
      <c r="P544" s="570"/>
      <c r="Q544" s="570"/>
      <c r="R544" s="571"/>
      <c r="S544" s="572"/>
      <c r="T544" s="572"/>
      <c r="U544" s="572"/>
      <c r="V544" s="573"/>
      <c r="W544" s="36"/>
      <c r="X544" s="37"/>
      <c r="Y544" s="38"/>
      <c r="Z544" s="407" t="str">
        <f>IFERROR(VLOOKUP(Y544, 【参考】数式用!$A$2:$B$50, 2, FALSE), "")</f>
        <v/>
      </c>
    </row>
    <row r="545" spans="2:26" ht="33.9" customHeight="1" thickBot="1">
      <c r="B545" s="551">
        <f t="shared" si="7"/>
        <v>507</v>
      </c>
      <c r="C545" s="567"/>
      <c r="D545" s="568"/>
      <c r="E545" s="568"/>
      <c r="F545" s="568"/>
      <c r="G545" s="568"/>
      <c r="H545" s="568"/>
      <c r="I545" s="568"/>
      <c r="J545" s="568"/>
      <c r="K545" s="568"/>
      <c r="L545" s="569"/>
      <c r="M545" s="570"/>
      <c r="N545" s="570"/>
      <c r="O545" s="570"/>
      <c r="P545" s="570"/>
      <c r="Q545" s="570"/>
      <c r="R545" s="571"/>
      <c r="S545" s="572"/>
      <c r="T545" s="572"/>
      <c r="U545" s="572"/>
      <c r="V545" s="573"/>
      <c r="W545" s="36"/>
      <c r="X545" s="37"/>
      <c r="Y545" s="38"/>
      <c r="Z545" s="407" t="str">
        <f>IFERROR(VLOOKUP(Y545, 【参考】数式用!$A$2:$B$50, 2, FALSE), "")</f>
        <v/>
      </c>
    </row>
    <row r="546" spans="2:26" ht="33.9" customHeight="1" thickBot="1">
      <c r="B546" s="551">
        <f t="shared" si="7"/>
        <v>508</v>
      </c>
      <c r="C546" s="567"/>
      <c r="D546" s="568"/>
      <c r="E546" s="568"/>
      <c r="F546" s="568"/>
      <c r="G546" s="568"/>
      <c r="H546" s="568"/>
      <c r="I546" s="568"/>
      <c r="J546" s="568"/>
      <c r="K546" s="568"/>
      <c r="L546" s="569"/>
      <c r="M546" s="570"/>
      <c r="N546" s="570"/>
      <c r="O546" s="570"/>
      <c r="P546" s="570"/>
      <c r="Q546" s="570"/>
      <c r="R546" s="571"/>
      <c r="S546" s="572"/>
      <c r="T546" s="572"/>
      <c r="U546" s="572"/>
      <c r="V546" s="573"/>
      <c r="W546" s="36"/>
      <c r="X546" s="37"/>
      <c r="Y546" s="38"/>
      <c r="Z546" s="407" t="str">
        <f>IFERROR(VLOOKUP(Y546, 【参考】数式用!$A$2:$B$50, 2, FALSE), "")</f>
        <v/>
      </c>
    </row>
    <row r="547" spans="2:26" ht="33.9" customHeight="1" thickBot="1">
      <c r="B547" s="551">
        <f t="shared" si="7"/>
        <v>509</v>
      </c>
      <c r="C547" s="567"/>
      <c r="D547" s="568"/>
      <c r="E547" s="568"/>
      <c r="F547" s="568"/>
      <c r="G547" s="568"/>
      <c r="H547" s="568"/>
      <c r="I547" s="568"/>
      <c r="J547" s="568"/>
      <c r="K547" s="568"/>
      <c r="L547" s="569"/>
      <c r="M547" s="570"/>
      <c r="N547" s="570"/>
      <c r="O547" s="570"/>
      <c r="P547" s="570"/>
      <c r="Q547" s="570"/>
      <c r="R547" s="571"/>
      <c r="S547" s="572"/>
      <c r="T547" s="572"/>
      <c r="U547" s="572"/>
      <c r="V547" s="573"/>
      <c r="W547" s="36"/>
      <c r="X547" s="37"/>
      <c r="Y547" s="38"/>
      <c r="Z547" s="407" t="str">
        <f>IFERROR(VLOOKUP(Y547, 【参考】数式用!$A$2:$B$50, 2, FALSE), "")</f>
        <v/>
      </c>
    </row>
    <row r="548" spans="2:26" ht="33.9" customHeight="1" thickBot="1">
      <c r="B548" s="551">
        <f t="shared" si="7"/>
        <v>510</v>
      </c>
      <c r="C548" s="567"/>
      <c r="D548" s="568"/>
      <c r="E548" s="568"/>
      <c r="F548" s="568"/>
      <c r="G548" s="568"/>
      <c r="H548" s="568"/>
      <c r="I548" s="568"/>
      <c r="J548" s="568"/>
      <c r="K548" s="568"/>
      <c r="L548" s="569"/>
      <c r="M548" s="570"/>
      <c r="N548" s="570"/>
      <c r="O548" s="570"/>
      <c r="P548" s="570"/>
      <c r="Q548" s="570"/>
      <c r="R548" s="571"/>
      <c r="S548" s="572"/>
      <c r="T548" s="572"/>
      <c r="U548" s="572"/>
      <c r="V548" s="573"/>
      <c r="W548" s="36"/>
      <c r="X548" s="37"/>
      <c r="Y548" s="38"/>
      <c r="Z548" s="407" t="str">
        <f>IFERROR(VLOOKUP(Y548, 【参考】数式用!$A$2:$B$50, 2, FALSE), "")</f>
        <v/>
      </c>
    </row>
    <row r="549" spans="2:26" ht="33.9" customHeight="1" thickBot="1">
      <c r="B549" s="551">
        <f t="shared" si="7"/>
        <v>511</v>
      </c>
      <c r="C549" s="567"/>
      <c r="D549" s="568"/>
      <c r="E549" s="568"/>
      <c r="F549" s="568"/>
      <c r="G549" s="568"/>
      <c r="H549" s="568"/>
      <c r="I549" s="568"/>
      <c r="J549" s="568"/>
      <c r="K549" s="568"/>
      <c r="L549" s="569"/>
      <c r="M549" s="570"/>
      <c r="N549" s="570"/>
      <c r="O549" s="570"/>
      <c r="P549" s="570"/>
      <c r="Q549" s="570"/>
      <c r="R549" s="571"/>
      <c r="S549" s="572"/>
      <c r="T549" s="572"/>
      <c r="U549" s="572"/>
      <c r="V549" s="573"/>
      <c r="W549" s="36"/>
      <c r="X549" s="37"/>
      <c r="Y549" s="38"/>
      <c r="Z549" s="407" t="str">
        <f>IFERROR(VLOOKUP(Y549, 【参考】数式用!$A$2:$B$50, 2, FALSE), "")</f>
        <v/>
      </c>
    </row>
    <row r="550" spans="2:26" ht="33.9" customHeight="1" thickBot="1">
      <c r="B550" s="551">
        <f t="shared" si="7"/>
        <v>512</v>
      </c>
      <c r="C550" s="567"/>
      <c r="D550" s="568"/>
      <c r="E550" s="568"/>
      <c r="F550" s="568"/>
      <c r="G550" s="568"/>
      <c r="H550" s="568"/>
      <c r="I550" s="568"/>
      <c r="J550" s="568"/>
      <c r="K550" s="568"/>
      <c r="L550" s="569"/>
      <c r="M550" s="570"/>
      <c r="N550" s="570"/>
      <c r="O550" s="570"/>
      <c r="P550" s="570"/>
      <c r="Q550" s="570"/>
      <c r="R550" s="571"/>
      <c r="S550" s="572"/>
      <c r="T550" s="572"/>
      <c r="U550" s="572"/>
      <c r="V550" s="573"/>
      <c r="W550" s="36"/>
      <c r="X550" s="37"/>
      <c r="Y550" s="38"/>
      <c r="Z550" s="407" t="str">
        <f>IFERROR(VLOOKUP(Y550, 【参考】数式用!$A$2:$B$50, 2, FALSE), "")</f>
        <v/>
      </c>
    </row>
    <row r="551" spans="2:26" ht="33.9" customHeight="1" thickBot="1">
      <c r="B551" s="551">
        <f t="shared" si="7"/>
        <v>513</v>
      </c>
      <c r="C551" s="567"/>
      <c r="D551" s="568"/>
      <c r="E551" s="568"/>
      <c r="F551" s="568"/>
      <c r="G551" s="568"/>
      <c r="H551" s="568"/>
      <c r="I551" s="568"/>
      <c r="J551" s="568"/>
      <c r="K551" s="568"/>
      <c r="L551" s="569"/>
      <c r="M551" s="570"/>
      <c r="N551" s="570"/>
      <c r="O551" s="570"/>
      <c r="P551" s="570"/>
      <c r="Q551" s="570"/>
      <c r="R551" s="571"/>
      <c r="S551" s="572"/>
      <c r="T551" s="572"/>
      <c r="U551" s="572"/>
      <c r="V551" s="573"/>
      <c r="W551" s="36"/>
      <c r="X551" s="37"/>
      <c r="Y551" s="38"/>
      <c r="Z551" s="407" t="str">
        <f>IFERROR(VLOOKUP(Y551, 【参考】数式用!$A$2:$B$50, 2, FALSE), "")</f>
        <v/>
      </c>
    </row>
    <row r="552" spans="2:26" ht="33.9" customHeight="1" thickBot="1">
      <c r="B552" s="551">
        <f t="shared" si="7"/>
        <v>514</v>
      </c>
      <c r="C552" s="567"/>
      <c r="D552" s="568"/>
      <c r="E552" s="568"/>
      <c r="F552" s="568"/>
      <c r="G552" s="568"/>
      <c r="H552" s="568"/>
      <c r="I552" s="568"/>
      <c r="J552" s="568"/>
      <c r="K552" s="568"/>
      <c r="L552" s="569"/>
      <c r="M552" s="570"/>
      <c r="N552" s="570"/>
      <c r="O552" s="570"/>
      <c r="P552" s="570"/>
      <c r="Q552" s="570"/>
      <c r="R552" s="571"/>
      <c r="S552" s="572"/>
      <c r="T552" s="572"/>
      <c r="U552" s="572"/>
      <c r="V552" s="573"/>
      <c r="W552" s="36"/>
      <c r="X552" s="37"/>
      <c r="Y552" s="38"/>
      <c r="Z552" s="407" t="str">
        <f>IFERROR(VLOOKUP(Y552, 【参考】数式用!$A$2:$B$50, 2, FALSE), "")</f>
        <v/>
      </c>
    </row>
    <row r="553" spans="2:26" ht="33.9" customHeight="1" thickBot="1">
      <c r="B553" s="551">
        <f t="shared" ref="B553:B616" si="8">B552+1</f>
        <v>515</v>
      </c>
      <c r="C553" s="567"/>
      <c r="D553" s="568"/>
      <c r="E553" s="568"/>
      <c r="F553" s="568"/>
      <c r="G553" s="568"/>
      <c r="H553" s="568"/>
      <c r="I553" s="568"/>
      <c r="J553" s="568"/>
      <c r="K553" s="568"/>
      <c r="L553" s="569"/>
      <c r="M553" s="570"/>
      <c r="N553" s="570"/>
      <c r="O553" s="570"/>
      <c r="P553" s="570"/>
      <c r="Q553" s="570"/>
      <c r="R553" s="571"/>
      <c r="S553" s="572"/>
      <c r="T553" s="572"/>
      <c r="U553" s="572"/>
      <c r="V553" s="573"/>
      <c r="W553" s="36"/>
      <c r="X553" s="37"/>
      <c r="Y553" s="38"/>
      <c r="Z553" s="407" t="str">
        <f>IFERROR(VLOOKUP(Y553, 【参考】数式用!$A$2:$B$50, 2, FALSE), "")</f>
        <v/>
      </c>
    </row>
    <row r="554" spans="2:26" ht="33.9" customHeight="1" thickBot="1">
      <c r="B554" s="551">
        <f t="shared" si="8"/>
        <v>516</v>
      </c>
      <c r="C554" s="567"/>
      <c r="D554" s="568"/>
      <c r="E554" s="568"/>
      <c r="F554" s="568"/>
      <c r="G554" s="568"/>
      <c r="H554" s="568"/>
      <c r="I554" s="568"/>
      <c r="J554" s="568"/>
      <c r="K554" s="568"/>
      <c r="L554" s="569"/>
      <c r="M554" s="570"/>
      <c r="N554" s="570"/>
      <c r="O554" s="570"/>
      <c r="P554" s="570"/>
      <c r="Q554" s="570"/>
      <c r="R554" s="571"/>
      <c r="S554" s="572"/>
      <c r="T554" s="572"/>
      <c r="U554" s="572"/>
      <c r="V554" s="573"/>
      <c r="W554" s="36"/>
      <c r="X554" s="37"/>
      <c r="Y554" s="38"/>
      <c r="Z554" s="407" t="str">
        <f>IFERROR(VLOOKUP(Y554, 【参考】数式用!$A$2:$B$50, 2, FALSE), "")</f>
        <v/>
      </c>
    </row>
    <row r="555" spans="2:26" ht="33.9" customHeight="1" thickBot="1">
      <c r="B555" s="551">
        <f t="shared" si="8"/>
        <v>517</v>
      </c>
      <c r="C555" s="567"/>
      <c r="D555" s="568"/>
      <c r="E555" s="568"/>
      <c r="F555" s="568"/>
      <c r="G555" s="568"/>
      <c r="H555" s="568"/>
      <c r="I555" s="568"/>
      <c r="J555" s="568"/>
      <c r="K555" s="568"/>
      <c r="L555" s="569"/>
      <c r="M555" s="570"/>
      <c r="N555" s="570"/>
      <c r="O555" s="570"/>
      <c r="P555" s="570"/>
      <c r="Q555" s="570"/>
      <c r="R555" s="571"/>
      <c r="S555" s="572"/>
      <c r="T555" s="572"/>
      <c r="U555" s="572"/>
      <c r="V555" s="573"/>
      <c r="W555" s="36"/>
      <c r="X555" s="37"/>
      <c r="Y555" s="38"/>
      <c r="Z555" s="407" t="str">
        <f>IFERROR(VLOOKUP(Y555, 【参考】数式用!$A$2:$B$50, 2, FALSE), "")</f>
        <v/>
      </c>
    </row>
    <row r="556" spans="2:26" ht="33.9" customHeight="1" thickBot="1">
      <c r="B556" s="551">
        <f t="shared" si="8"/>
        <v>518</v>
      </c>
      <c r="C556" s="567"/>
      <c r="D556" s="568"/>
      <c r="E556" s="568"/>
      <c r="F556" s="568"/>
      <c r="G556" s="568"/>
      <c r="H556" s="568"/>
      <c r="I556" s="568"/>
      <c r="J556" s="568"/>
      <c r="K556" s="568"/>
      <c r="L556" s="569"/>
      <c r="M556" s="570"/>
      <c r="N556" s="570"/>
      <c r="O556" s="570"/>
      <c r="P556" s="570"/>
      <c r="Q556" s="570"/>
      <c r="R556" s="571"/>
      <c r="S556" s="572"/>
      <c r="T556" s="572"/>
      <c r="U556" s="572"/>
      <c r="V556" s="573"/>
      <c r="W556" s="36"/>
      <c r="X556" s="37"/>
      <c r="Y556" s="38"/>
      <c r="Z556" s="407" t="str">
        <f>IFERROR(VLOOKUP(Y556, 【参考】数式用!$A$2:$B$50, 2, FALSE), "")</f>
        <v/>
      </c>
    </row>
    <row r="557" spans="2:26" ht="33.9" customHeight="1" thickBot="1">
      <c r="B557" s="551">
        <f t="shared" si="8"/>
        <v>519</v>
      </c>
      <c r="C557" s="567"/>
      <c r="D557" s="568"/>
      <c r="E557" s="568"/>
      <c r="F557" s="568"/>
      <c r="G557" s="568"/>
      <c r="H557" s="568"/>
      <c r="I557" s="568"/>
      <c r="J557" s="568"/>
      <c r="K557" s="568"/>
      <c r="L557" s="569"/>
      <c r="M557" s="570"/>
      <c r="N557" s="570"/>
      <c r="O557" s="570"/>
      <c r="P557" s="570"/>
      <c r="Q557" s="570"/>
      <c r="R557" s="571"/>
      <c r="S557" s="572"/>
      <c r="T557" s="572"/>
      <c r="U557" s="572"/>
      <c r="V557" s="573"/>
      <c r="W557" s="36"/>
      <c r="X557" s="37"/>
      <c r="Y557" s="38"/>
      <c r="Z557" s="407" t="str">
        <f>IFERROR(VLOOKUP(Y557, 【参考】数式用!$A$2:$B$50, 2, FALSE), "")</f>
        <v/>
      </c>
    </row>
    <row r="558" spans="2:26" ht="33.9" customHeight="1" thickBot="1">
      <c r="B558" s="551">
        <f t="shared" si="8"/>
        <v>520</v>
      </c>
      <c r="C558" s="567"/>
      <c r="D558" s="568"/>
      <c r="E558" s="568"/>
      <c r="F558" s="568"/>
      <c r="G558" s="568"/>
      <c r="H558" s="568"/>
      <c r="I558" s="568"/>
      <c r="J558" s="568"/>
      <c r="K558" s="568"/>
      <c r="L558" s="569"/>
      <c r="M558" s="570"/>
      <c r="N558" s="570"/>
      <c r="O558" s="570"/>
      <c r="P558" s="570"/>
      <c r="Q558" s="570"/>
      <c r="R558" s="571"/>
      <c r="S558" s="572"/>
      <c r="T558" s="572"/>
      <c r="U558" s="572"/>
      <c r="V558" s="573"/>
      <c r="W558" s="36"/>
      <c r="X558" s="37"/>
      <c r="Y558" s="38"/>
      <c r="Z558" s="407" t="str">
        <f>IFERROR(VLOOKUP(Y558, 【参考】数式用!$A$2:$B$50, 2, FALSE), "")</f>
        <v/>
      </c>
    </row>
    <row r="559" spans="2:26" ht="33.9" customHeight="1" thickBot="1">
      <c r="B559" s="551">
        <f t="shared" si="8"/>
        <v>521</v>
      </c>
      <c r="C559" s="567"/>
      <c r="D559" s="568"/>
      <c r="E559" s="568"/>
      <c r="F559" s="568"/>
      <c r="G559" s="568"/>
      <c r="H559" s="568"/>
      <c r="I559" s="568"/>
      <c r="J559" s="568"/>
      <c r="K559" s="568"/>
      <c r="L559" s="569"/>
      <c r="M559" s="570"/>
      <c r="N559" s="570"/>
      <c r="O559" s="570"/>
      <c r="P559" s="570"/>
      <c r="Q559" s="570"/>
      <c r="R559" s="571"/>
      <c r="S559" s="572"/>
      <c r="T559" s="572"/>
      <c r="U559" s="572"/>
      <c r="V559" s="573"/>
      <c r="W559" s="36"/>
      <c r="X559" s="37"/>
      <c r="Y559" s="38"/>
      <c r="Z559" s="407" t="str">
        <f>IFERROR(VLOOKUP(Y559, 【参考】数式用!$A$2:$B$50, 2, FALSE), "")</f>
        <v/>
      </c>
    </row>
    <row r="560" spans="2:26" ht="33.9" customHeight="1" thickBot="1">
      <c r="B560" s="551">
        <f t="shared" si="8"/>
        <v>522</v>
      </c>
      <c r="C560" s="567"/>
      <c r="D560" s="568"/>
      <c r="E560" s="568"/>
      <c r="F560" s="568"/>
      <c r="G560" s="568"/>
      <c r="H560" s="568"/>
      <c r="I560" s="568"/>
      <c r="J560" s="568"/>
      <c r="K560" s="568"/>
      <c r="L560" s="569"/>
      <c r="M560" s="570"/>
      <c r="N560" s="570"/>
      <c r="O560" s="570"/>
      <c r="P560" s="570"/>
      <c r="Q560" s="570"/>
      <c r="R560" s="571"/>
      <c r="S560" s="572"/>
      <c r="T560" s="572"/>
      <c r="U560" s="572"/>
      <c r="V560" s="573"/>
      <c r="W560" s="36"/>
      <c r="X560" s="37"/>
      <c r="Y560" s="38"/>
      <c r="Z560" s="407" t="str">
        <f>IFERROR(VLOOKUP(Y560, 【参考】数式用!$A$2:$B$50, 2, FALSE), "")</f>
        <v/>
      </c>
    </row>
    <row r="561" spans="2:26" ht="33.9" customHeight="1" thickBot="1">
      <c r="B561" s="551">
        <f t="shared" si="8"/>
        <v>523</v>
      </c>
      <c r="C561" s="567"/>
      <c r="D561" s="568"/>
      <c r="E561" s="568"/>
      <c r="F561" s="568"/>
      <c r="G561" s="568"/>
      <c r="H561" s="568"/>
      <c r="I561" s="568"/>
      <c r="J561" s="568"/>
      <c r="K561" s="568"/>
      <c r="L561" s="569"/>
      <c r="M561" s="570"/>
      <c r="N561" s="570"/>
      <c r="O561" s="570"/>
      <c r="P561" s="570"/>
      <c r="Q561" s="570"/>
      <c r="R561" s="571"/>
      <c r="S561" s="572"/>
      <c r="T561" s="572"/>
      <c r="U561" s="572"/>
      <c r="V561" s="573"/>
      <c r="W561" s="36"/>
      <c r="X561" s="37"/>
      <c r="Y561" s="38"/>
      <c r="Z561" s="407" t="str">
        <f>IFERROR(VLOOKUP(Y561, 【参考】数式用!$A$2:$B$50, 2, FALSE), "")</f>
        <v/>
      </c>
    </row>
    <row r="562" spans="2:26" ht="33.9" customHeight="1" thickBot="1">
      <c r="B562" s="551">
        <f t="shared" si="8"/>
        <v>524</v>
      </c>
      <c r="C562" s="567"/>
      <c r="D562" s="568"/>
      <c r="E562" s="568"/>
      <c r="F562" s="568"/>
      <c r="G562" s="568"/>
      <c r="H562" s="568"/>
      <c r="I562" s="568"/>
      <c r="J562" s="568"/>
      <c r="K562" s="568"/>
      <c r="L562" s="569"/>
      <c r="M562" s="570"/>
      <c r="N562" s="570"/>
      <c r="O562" s="570"/>
      <c r="P562" s="570"/>
      <c r="Q562" s="570"/>
      <c r="R562" s="571"/>
      <c r="S562" s="572"/>
      <c r="T562" s="572"/>
      <c r="U562" s="572"/>
      <c r="V562" s="573"/>
      <c r="W562" s="36"/>
      <c r="X562" s="37"/>
      <c r="Y562" s="38"/>
      <c r="Z562" s="407" t="str">
        <f>IFERROR(VLOOKUP(Y562, 【参考】数式用!$A$2:$B$50, 2, FALSE), "")</f>
        <v/>
      </c>
    </row>
    <row r="563" spans="2:26" ht="33.9" customHeight="1" thickBot="1">
      <c r="B563" s="551">
        <f t="shared" si="8"/>
        <v>525</v>
      </c>
      <c r="C563" s="567"/>
      <c r="D563" s="568"/>
      <c r="E563" s="568"/>
      <c r="F563" s="568"/>
      <c r="G563" s="568"/>
      <c r="H563" s="568"/>
      <c r="I563" s="568"/>
      <c r="J563" s="568"/>
      <c r="K563" s="568"/>
      <c r="L563" s="569"/>
      <c r="M563" s="570"/>
      <c r="N563" s="570"/>
      <c r="O563" s="570"/>
      <c r="P563" s="570"/>
      <c r="Q563" s="570"/>
      <c r="R563" s="571"/>
      <c r="S563" s="572"/>
      <c r="T563" s="572"/>
      <c r="U563" s="572"/>
      <c r="V563" s="573"/>
      <c r="W563" s="36"/>
      <c r="X563" s="37"/>
      <c r="Y563" s="38"/>
      <c r="Z563" s="407" t="str">
        <f>IFERROR(VLOOKUP(Y563, 【参考】数式用!$A$2:$B$50, 2, FALSE), "")</f>
        <v/>
      </c>
    </row>
    <row r="564" spans="2:26" ht="33.9" customHeight="1" thickBot="1">
      <c r="B564" s="551">
        <f t="shared" si="8"/>
        <v>526</v>
      </c>
      <c r="C564" s="567"/>
      <c r="D564" s="568"/>
      <c r="E564" s="568"/>
      <c r="F564" s="568"/>
      <c r="G564" s="568"/>
      <c r="H564" s="568"/>
      <c r="I564" s="568"/>
      <c r="J564" s="568"/>
      <c r="K564" s="568"/>
      <c r="L564" s="569"/>
      <c r="M564" s="570"/>
      <c r="N564" s="570"/>
      <c r="O564" s="570"/>
      <c r="P564" s="570"/>
      <c r="Q564" s="570"/>
      <c r="R564" s="571"/>
      <c r="S564" s="572"/>
      <c r="T564" s="572"/>
      <c r="U564" s="572"/>
      <c r="V564" s="573"/>
      <c r="W564" s="36"/>
      <c r="X564" s="37"/>
      <c r="Y564" s="38"/>
      <c r="Z564" s="407" t="str">
        <f>IFERROR(VLOOKUP(Y564, 【参考】数式用!$A$2:$B$50, 2, FALSE), "")</f>
        <v/>
      </c>
    </row>
    <row r="565" spans="2:26" ht="33.9" customHeight="1" thickBot="1">
      <c r="B565" s="551">
        <f t="shared" si="8"/>
        <v>527</v>
      </c>
      <c r="C565" s="567"/>
      <c r="D565" s="568"/>
      <c r="E565" s="568"/>
      <c r="F565" s="568"/>
      <c r="G565" s="568"/>
      <c r="H565" s="568"/>
      <c r="I565" s="568"/>
      <c r="J565" s="568"/>
      <c r="K565" s="568"/>
      <c r="L565" s="569"/>
      <c r="M565" s="570"/>
      <c r="N565" s="570"/>
      <c r="O565" s="570"/>
      <c r="P565" s="570"/>
      <c r="Q565" s="570"/>
      <c r="R565" s="571"/>
      <c r="S565" s="572"/>
      <c r="T565" s="572"/>
      <c r="U565" s="572"/>
      <c r="V565" s="573"/>
      <c r="W565" s="36"/>
      <c r="X565" s="37"/>
      <c r="Y565" s="38"/>
      <c r="Z565" s="407" t="str">
        <f>IFERROR(VLOOKUP(Y565, 【参考】数式用!$A$2:$B$50, 2, FALSE), "")</f>
        <v/>
      </c>
    </row>
    <row r="566" spans="2:26" ht="33.9" customHeight="1" thickBot="1">
      <c r="B566" s="551">
        <f t="shared" si="8"/>
        <v>528</v>
      </c>
      <c r="C566" s="567"/>
      <c r="D566" s="568"/>
      <c r="E566" s="568"/>
      <c r="F566" s="568"/>
      <c r="G566" s="568"/>
      <c r="H566" s="568"/>
      <c r="I566" s="568"/>
      <c r="J566" s="568"/>
      <c r="K566" s="568"/>
      <c r="L566" s="569"/>
      <c r="M566" s="570"/>
      <c r="N566" s="570"/>
      <c r="O566" s="570"/>
      <c r="P566" s="570"/>
      <c r="Q566" s="570"/>
      <c r="R566" s="571"/>
      <c r="S566" s="572"/>
      <c r="T566" s="572"/>
      <c r="U566" s="572"/>
      <c r="V566" s="573"/>
      <c r="W566" s="36"/>
      <c r="X566" s="37"/>
      <c r="Y566" s="38"/>
      <c r="Z566" s="407" t="str">
        <f>IFERROR(VLOOKUP(Y566, 【参考】数式用!$A$2:$B$50, 2, FALSE), "")</f>
        <v/>
      </c>
    </row>
    <row r="567" spans="2:26" ht="33.9" customHeight="1" thickBot="1">
      <c r="B567" s="551">
        <f t="shared" si="8"/>
        <v>529</v>
      </c>
      <c r="C567" s="567"/>
      <c r="D567" s="568"/>
      <c r="E567" s="568"/>
      <c r="F567" s="568"/>
      <c r="G567" s="568"/>
      <c r="H567" s="568"/>
      <c r="I567" s="568"/>
      <c r="J567" s="568"/>
      <c r="K567" s="568"/>
      <c r="L567" s="569"/>
      <c r="M567" s="570"/>
      <c r="N567" s="570"/>
      <c r="O567" s="570"/>
      <c r="P567" s="570"/>
      <c r="Q567" s="570"/>
      <c r="R567" s="571"/>
      <c r="S567" s="572"/>
      <c r="T567" s="572"/>
      <c r="U567" s="572"/>
      <c r="V567" s="573"/>
      <c r="W567" s="36"/>
      <c r="X567" s="37"/>
      <c r="Y567" s="38"/>
      <c r="Z567" s="407" t="str">
        <f>IFERROR(VLOOKUP(Y567, 【参考】数式用!$A$2:$B$50, 2, FALSE), "")</f>
        <v/>
      </c>
    </row>
    <row r="568" spans="2:26" ht="33.9" customHeight="1" thickBot="1">
      <c r="B568" s="551">
        <f t="shared" si="8"/>
        <v>530</v>
      </c>
      <c r="C568" s="567"/>
      <c r="D568" s="568"/>
      <c r="E568" s="568"/>
      <c r="F568" s="568"/>
      <c r="G568" s="568"/>
      <c r="H568" s="568"/>
      <c r="I568" s="568"/>
      <c r="J568" s="568"/>
      <c r="K568" s="568"/>
      <c r="L568" s="569"/>
      <c r="M568" s="570"/>
      <c r="N568" s="570"/>
      <c r="O568" s="570"/>
      <c r="P568" s="570"/>
      <c r="Q568" s="570"/>
      <c r="R568" s="571"/>
      <c r="S568" s="572"/>
      <c r="T568" s="572"/>
      <c r="U568" s="572"/>
      <c r="V568" s="573"/>
      <c r="W568" s="36"/>
      <c r="X568" s="37"/>
      <c r="Y568" s="38"/>
      <c r="Z568" s="407" t="str">
        <f>IFERROR(VLOOKUP(Y568, 【参考】数式用!$A$2:$B$50, 2, FALSE), "")</f>
        <v/>
      </c>
    </row>
    <row r="569" spans="2:26" ht="33.9" customHeight="1" thickBot="1">
      <c r="B569" s="551">
        <f t="shared" si="8"/>
        <v>531</v>
      </c>
      <c r="C569" s="567"/>
      <c r="D569" s="568"/>
      <c r="E569" s="568"/>
      <c r="F569" s="568"/>
      <c r="G569" s="568"/>
      <c r="H569" s="568"/>
      <c r="I569" s="568"/>
      <c r="J569" s="568"/>
      <c r="K569" s="568"/>
      <c r="L569" s="569"/>
      <c r="M569" s="570"/>
      <c r="N569" s="570"/>
      <c r="O569" s="570"/>
      <c r="P569" s="570"/>
      <c r="Q569" s="570"/>
      <c r="R569" s="571"/>
      <c r="S569" s="572"/>
      <c r="T569" s="572"/>
      <c r="U569" s="572"/>
      <c r="V569" s="573"/>
      <c r="W569" s="36"/>
      <c r="X569" s="37"/>
      <c r="Y569" s="38"/>
      <c r="Z569" s="407" t="str">
        <f>IFERROR(VLOOKUP(Y569, 【参考】数式用!$A$2:$B$50, 2, FALSE), "")</f>
        <v/>
      </c>
    </row>
    <row r="570" spans="2:26" ht="33.9" customHeight="1" thickBot="1">
      <c r="B570" s="551">
        <f t="shared" si="8"/>
        <v>532</v>
      </c>
      <c r="C570" s="567"/>
      <c r="D570" s="568"/>
      <c r="E570" s="568"/>
      <c r="F570" s="568"/>
      <c r="G570" s="568"/>
      <c r="H570" s="568"/>
      <c r="I570" s="568"/>
      <c r="J570" s="568"/>
      <c r="K570" s="568"/>
      <c r="L570" s="569"/>
      <c r="M570" s="570"/>
      <c r="N570" s="570"/>
      <c r="O570" s="570"/>
      <c r="P570" s="570"/>
      <c r="Q570" s="570"/>
      <c r="R570" s="571"/>
      <c r="S570" s="572"/>
      <c r="T570" s="572"/>
      <c r="U570" s="572"/>
      <c r="V570" s="573"/>
      <c r="W570" s="36"/>
      <c r="X570" s="37"/>
      <c r="Y570" s="38"/>
      <c r="Z570" s="407" t="str">
        <f>IFERROR(VLOOKUP(Y570, 【参考】数式用!$A$2:$B$50, 2, FALSE), "")</f>
        <v/>
      </c>
    </row>
    <row r="571" spans="2:26" ht="33.9" customHeight="1" thickBot="1">
      <c r="B571" s="551">
        <f t="shared" si="8"/>
        <v>533</v>
      </c>
      <c r="C571" s="567"/>
      <c r="D571" s="568"/>
      <c r="E571" s="568"/>
      <c r="F571" s="568"/>
      <c r="G571" s="568"/>
      <c r="H571" s="568"/>
      <c r="I571" s="568"/>
      <c r="J571" s="568"/>
      <c r="K571" s="568"/>
      <c r="L571" s="569"/>
      <c r="M571" s="570"/>
      <c r="N571" s="570"/>
      <c r="O571" s="570"/>
      <c r="P571" s="570"/>
      <c r="Q571" s="570"/>
      <c r="R571" s="571"/>
      <c r="S571" s="572"/>
      <c r="T571" s="572"/>
      <c r="U571" s="572"/>
      <c r="V571" s="573"/>
      <c r="W571" s="36"/>
      <c r="X571" s="37"/>
      <c r="Y571" s="38"/>
      <c r="Z571" s="407" t="str">
        <f>IFERROR(VLOOKUP(Y571, 【参考】数式用!$A$2:$B$50, 2, FALSE), "")</f>
        <v/>
      </c>
    </row>
    <row r="572" spans="2:26" ht="33.9" customHeight="1" thickBot="1">
      <c r="B572" s="551">
        <f t="shared" si="8"/>
        <v>534</v>
      </c>
      <c r="C572" s="567"/>
      <c r="D572" s="568"/>
      <c r="E572" s="568"/>
      <c r="F572" s="568"/>
      <c r="G572" s="568"/>
      <c r="H572" s="568"/>
      <c r="I572" s="568"/>
      <c r="J572" s="568"/>
      <c r="K572" s="568"/>
      <c r="L572" s="569"/>
      <c r="M572" s="570"/>
      <c r="N572" s="570"/>
      <c r="O572" s="570"/>
      <c r="P572" s="570"/>
      <c r="Q572" s="570"/>
      <c r="R572" s="571"/>
      <c r="S572" s="572"/>
      <c r="T572" s="572"/>
      <c r="U572" s="572"/>
      <c r="V572" s="573"/>
      <c r="W572" s="36"/>
      <c r="X572" s="37"/>
      <c r="Y572" s="38"/>
      <c r="Z572" s="407" t="str">
        <f>IFERROR(VLOOKUP(Y572, 【参考】数式用!$A$2:$B$50, 2, FALSE), "")</f>
        <v/>
      </c>
    </row>
    <row r="573" spans="2:26" ht="33.9" customHeight="1" thickBot="1">
      <c r="B573" s="551">
        <f t="shared" si="8"/>
        <v>535</v>
      </c>
      <c r="C573" s="567"/>
      <c r="D573" s="568"/>
      <c r="E573" s="568"/>
      <c r="F573" s="568"/>
      <c r="G573" s="568"/>
      <c r="H573" s="568"/>
      <c r="I573" s="568"/>
      <c r="J573" s="568"/>
      <c r="K573" s="568"/>
      <c r="L573" s="569"/>
      <c r="M573" s="570"/>
      <c r="N573" s="570"/>
      <c r="O573" s="570"/>
      <c r="P573" s="570"/>
      <c r="Q573" s="570"/>
      <c r="R573" s="571"/>
      <c r="S573" s="572"/>
      <c r="T573" s="572"/>
      <c r="U573" s="572"/>
      <c r="V573" s="573"/>
      <c r="W573" s="36"/>
      <c r="X573" s="37"/>
      <c r="Y573" s="38"/>
      <c r="Z573" s="407" t="str">
        <f>IFERROR(VLOOKUP(Y573, 【参考】数式用!$A$2:$B$50, 2, FALSE), "")</f>
        <v/>
      </c>
    </row>
    <row r="574" spans="2:26" ht="33.9" customHeight="1" thickBot="1">
      <c r="B574" s="551">
        <f t="shared" si="8"/>
        <v>536</v>
      </c>
      <c r="C574" s="567"/>
      <c r="D574" s="568"/>
      <c r="E574" s="568"/>
      <c r="F574" s="568"/>
      <c r="G574" s="568"/>
      <c r="H574" s="568"/>
      <c r="I574" s="568"/>
      <c r="J574" s="568"/>
      <c r="K574" s="568"/>
      <c r="L574" s="569"/>
      <c r="M574" s="570"/>
      <c r="N574" s="570"/>
      <c r="O574" s="570"/>
      <c r="P574" s="570"/>
      <c r="Q574" s="570"/>
      <c r="R574" s="571"/>
      <c r="S574" s="572"/>
      <c r="T574" s="572"/>
      <c r="U574" s="572"/>
      <c r="V574" s="573"/>
      <c r="W574" s="36"/>
      <c r="X574" s="37"/>
      <c r="Y574" s="38"/>
      <c r="Z574" s="407" t="str">
        <f>IFERROR(VLOOKUP(Y574, 【参考】数式用!$A$2:$B$50, 2, FALSE), "")</f>
        <v/>
      </c>
    </row>
    <row r="575" spans="2:26" ht="33.9" customHeight="1" thickBot="1">
      <c r="B575" s="551">
        <f t="shared" si="8"/>
        <v>537</v>
      </c>
      <c r="C575" s="567"/>
      <c r="D575" s="568"/>
      <c r="E575" s="568"/>
      <c r="F575" s="568"/>
      <c r="G575" s="568"/>
      <c r="H575" s="568"/>
      <c r="I575" s="568"/>
      <c r="J575" s="568"/>
      <c r="K575" s="568"/>
      <c r="L575" s="569"/>
      <c r="M575" s="570"/>
      <c r="N575" s="570"/>
      <c r="O575" s="570"/>
      <c r="P575" s="570"/>
      <c r="Q575" s="570"/>
      <c r="R575" s="571"/>
      <c r="S575" s="572"/>
      <c r="T575" s="572"/>
      <c r="U575" s="572"/>
      <c r="V575" s="573"/>
      <c r="W575" s="36"/>
      <c r="X575" s="37"/>
      <c r="Y575" s="38"/>
      <c r="Z575" s="407" t="str">
        <f>IFERROR(VLOOKUP(Y575, 【参考】数式用!$A$2:$B$50, 2, FALSE), "")</f>
        <v/>
      </c>
    </row>
    <row r="576" spans="2:26" ht="33.9" customHeight="1" thickBot="1">
      <c r="B576" s="551">
        <f t="shared" si="8"/>
        <v>538</v>
      </c>
      <c r="C576" s="567"/>
      <c r="D576" s="568"/>
      <c r="E576" s="568"/>
      <c r="F576" s="568"/>
      <c r="G576" s="568"/>
      <c r="H576" s="568"/>
      <c r="I576" s="568"/>
      <c r="J576" s="568"/>
      <c r="K576" s="568"/>
      <c r="L576" s="569"/>
      <c r="M576" s="570"/>
      <c r="N576" s="570"/>
      <c r="O576" s="570"/>
      <c r="P576" s="570"/>
      <c r="Q576" s="570"/>
      <c r="R576" s="571"/>
      <c r="S576" s="572"/>
      <c r="T576" s="572"/>
      <c r="U576" s="572"/>
      <c r="V576" s="573"/>
      <c r="W576" s="36"/>
      <c r="X576" s="37"/>
      <c r="Y576" s="38"/>
      <c r="Z576" s="407" t="str">
        <f>IFERROR(VLOOKUP(Y576, 【参考】数式用!$A$2:$B$50, 2, FALSE), "")</f>
        <v/>
      </c>
    </row>
    <row r="577" spans="2:26" ht="33.9" customHeight="1" thickBot="1">
      <c r="B577" s="551">
        <f t="shared" si="8"/>
        <v>539</v>
      </c>
      <c r="C577" s="567"/>
      <c r="D577" s="568"/>
      <c r="E577" s="568"/>
      <c r="F577" s="568"/>
      <c r="G577" s="568"/>
      <c r="H577" s="568"/>
      <c r="I577" s="568"/>
      <c r="J577" s="568"/>
      <c r="K577" s="568"/>
      <c r="L577" s="569"/>
      <c r="M577" s="570"/>
      <c r="N577" s="570"/>
      <c r="O577" s="570"/>
      <c r="P577" s="570"/>
      <c r="Q577" s="570"/>
      <c r="R577" s="571"/>
      <c r="S577" s="572"/>
      <c r="T577" s="572"/>
      <c r="U577" s="572"/>
      <c r="V577" s="573"/>
      <c r="W577" s="36"/>
      <c r="X577" s="37"/>
      <c r="Y577" s="38"/>
      <c r="Z577" s="407" t="str">
        <f>IFERROR(VLOOKUP(Y577, 【参考】数式用!$A$2:$B$50, 2, FALSE), "")</f>
        <v/>
      </c>
    </row>
    <row r="578" spans="2:26" ht="33.9" customHeight="1" thickBot="1">
      <c r="B578" s="551">
        <f t="shared" si="8"/>
        <v>540</v>
      </c>
      <c r="C578" s="567"/>
      <c r="D578" s="568"/>
      <c r="E578" s="568"/>
      <c r="F578" s="568"/>
      <c r="G578" s="568"/>
      <c r="H578" s="568"/>
      <c r="I578" s="568"/>
      <c r="J578" s="568"/>
      <c r="K578" s="568"/>
      <c r="L578" s="569"/>
      <c r="M578" s="570"/>
      <c r="N578" s="570"/>
      <c r="O578" s="570"/>
      <c r="P578" s="570"/>
      <c r="Q578" s="570"/>
      <c r="R578" s="571"/>
      <c r="S578" s="572"/>
      <c r="T578" s="572"/>
      <c r="U578" s="572"/>
      <c r="V578" s="573"/>
      <c r="W578" s="36"/>
      <c r="X578" s="37"/>
      <c r="Y578" s="38"/>
      <c r="Z578" s="407" t="str">
        <f>IFERROR(VLOOKUP(Y578, 【参考】数式用!$A$2:$B$50, 2, FALSE), "")</f>
        <v/>
      </c>
    </row>
    <row r="579" spans="2:26" ht="33.9" customHeight="1" thickBot="1">
      <c r="B579" s="551">
        <f t="shared" si="8"/>
        <v>541</v>
      </c>
      <c r="C579" s="567"/>
      <c r="D579" s="568"/>
      <c r="E579" s="568"/>
      <c r="F579" s="568"/>
      <c r="G579" s="568"/>
      <c r="H579" s="568"/>
      <c r="I579" s="568"/>
      <c r="J579" s="568"/>
      <c r="K579" s="568"/>
      <c r="L579" s="569"/>
      <c r="M579" s="570"/>
      <c r="N579" s="570"/>
      <c r="O579" s="570"/>
      <c r="P579" s="570"/>
      <c r="Q579" s="570"/>
      <c r="R579" s="571"/>
      <c r="S579" s="572"/>
      <c r="T579" s="572"/>
      <c r="U579" s="572"/>
      <c r="V579" s="573"/>
      <c r="W579" s="36"/>
      <c r="X579" s="37"/>
      <c r="Y579" s="38"/>
      <c r="Z579" s="407" t="str">
        <f>IFERROR(VLOOKUP(Y579, 【参考】数式用!$A$2:$B$50, 2, FALSE), "")</f>
        <v/>
      </c>
    </row>
    <row r="580" spans="2:26" ht="33.9" customHeight="1" thickBot="1">
      <c r="B580" s="551">
        <f t="shared" si="8"/>
        <v>542</v>
      </c>
      <c r="C580" s="567"/>
      <c r="D580" s="568"/>
      <c r="E580" s="568"/>
      <c r="F580" s="568"/>
      <c r="G580" s="568"/>
      <c r="H580" s="568"/>
      <c r="I580" s="568"/>
      <c r="J580" s="568"/>
      <c r="K580" s="568"/>
      <c r="L580" s="569"/>
      <c r="M580" s="570"/>
      <c r="N580" s="570"/>
      <c r="O580" s="570"/>
      <c r="P580" s="570"/>
      <c r="Q580" s="570"/>
      <c r="R580" s="571"/>
      <c r="S580" s="572"/>
      <c r="T580" s="572"/>
      <c r="U580" s="572"/>
      <c r="V580" s="573"/>
      <c r="W580" s="36"/>
      <c r="X580" s="37"/>
      <c r="Y580" s="38"/>
      <c r="Z580" s="407" t="str">
        <f>IFERROR(VLOOKUP(Y580, 【参考】数式用!$A$2:$B$50, 2, FALSE), "")</f>
        <v/>
      </c>
    </row>
    <row r="581" spans="2:26" ht="33.9" customHeight="1" thickBot="1">
      <c r="B581" s="551">
        <f t="shared" si="8"/>
        <v>543</v>
      </c>
      <c r="C581" s="567"/>
      <c r="D581" s="568"/>
      <c r="E581" s="568"/>
      <c r="F581" s="568"/>
      <c r="G581" s="568"/>
      <c r="H581" s="568"/>
      <c r="I581" s="568"/>
      <c r="J581" s="568"/>
      <c r="K581" s="568"/>
      <c r="L581" s="569"/>
      <c r="M581" s="570"/>
      <c r="N581" s="570"/>
      <c r="O581" s="570"/>
      <c r="P581" s="570"/>
      <c r="Q581" s="570"/>
      <c r="R581" s="571"/>
      <c r="S581" s="572"/>
      <c r="T581" s="572"/>
      <c r="U581" s="572"/>
      <c r="V581" s="573"/>
      <c r="W581" s="36"/>
      <c r="X581" s="37"/>
      <c r="Y581" s="38"/>
      <c r="Z581" s="407" t="str">
        <f>IFERROR(VLOOKUP(Y581, 【参考】数式用!$A$2:$B$50, 2, FALSE), "")</f>
        <v/>
      </c>
    </row>
    <row r="582" spans="2:26" ht="33.9" customHeight="1" thickBot="1">
      <c r="B582" s="551">
        <f t="shared" si="8"/>
        <v>544</v>
      </c>
      <c r="C582" s="567"/>
      <c r="D582" s="568"/>
      <c r="E582" s="568"/>
      <c r="F582" s="568"/>
      <c r="G582" s="568"/>
      <c r="H582" s="568"/>
      <c r="I582" s="568"/>
      <c r="J582" s="568"/>
      <c r="K582" s="568"/>
      <c r="L582" s="569"/>
      <c r="M582" s="570"/>
      <c r="N582" s="570"/>
      <c r="O582" s="570"/>
      <c r="P582" s="570"/>
      <c r="Q582" s="570"/>
      <c r="R582" s="571"/>
      <c r="S582" s="572"/>
      <c r="T582" s="572"/>
      <c r="U582" s="572"/>
      <c r="V582" s="573"/>
      <c r="W582" s="36"/>
      <c r="X582" s="37"/>
      <c r="Y582" s="38"/>
      <c r="Z582" s="407" t="str">
        <f>IFERROR(VLOOKUP(Y582, 【参考】数式用!$A$2:$B$50, 2, FALSE), "")</f>
        <v/>
      </c>
    </row>
    <row r="583" spans="2:26" ht="33.9" customHeight="1" thickBot="1">
      <c r="B583" s="551">
        <f t="shared" si="8"/>
        <v>545</v>
      </c>
      <c r="C583" s="567"/>
      <c r="D583" s="568"/>
      <c r="E583" s="568"/>
      <c r="F583" s="568"/>
      <c r="G583" s="568"/>
      <c r="H583" s="568"/>
      <c r="I583" s="568"/>
      <c r="J583" s="568"/>
      <c r="K583" s="568"/>
      <c r="L583" s="569"/>
      <c r="M583" s="570"/>
      <c r="N583" s="570"/>
      <c r="O583" s="570"/>
      <c r="P583" s="570"/>
      <c r="Q583" s="570"/>
      <c r="R583" s="571"/>
      <c r="S583" s="572"/>
      <c r="T583" s="572"/>
      <c r="U583" s="572"/>
      <c r="V583" s="573"/>
      <c r="W583" s="36"/>
      <c r="X583" s="37"/>
      <c r="Y583" s="38"/>
      <c r="Z583" s="407" t="str">
        <f>IFERROR(VLOOKUP(Y583, 【参考】数式用!$A$2:$B$50, 2, FALSE), "")</f>
        <v/>
      </c>
    </row>
    <row r="584" spans="2:26" ht="33.9" customHeight="1" thickBot="1">
      <c r="B584" s="551">
        <f t="shared" si="8"/>
        <v>546</v>
      </c>
      <c r="C584" s="567"/>
      <c r="D584" s="568"/>
      <c r="E584" s="568"/>
      <c r="F584" s="568"/>
      <c r="G584" s="568"/>
      <c r="H584" s="568"/>
      <c r="I584" s="568"/>
      <c r="J584" s="568"/>
      <c r="K584" s="568"/>
      <c r="L584" s="569"/>
      <c r="M584" s="570"/>
      <c r="N584" s="570"/>
      <c r="O584" s="570"/>
      <c r="P584" s="570"/>
      <c r="Q584" s="570"/>
      <c r="R584" s="571"/>
      <c r="S584" s="572"/>
      <c r="T584" s="572"/>
      <c r="U584" s="572"/>
      <c r="V584" s="573"/>
      <c r="W584" s="36"/>
      <c r="X584" s="37"/>
      <c r="Y584" s="38"/>
      <c r="Z584" s="407" t="str">
        <f>IFERROR(VLOOKUP(Y584, 【参考】数式用!$A$2:$B$50, 2, FALSE), "")</f>
        <v/>
      </c>
    </row>
    <row r="585" spans="2:26" ht="33.9" customHeight="1" thickBot="1">
      <c r="B585" s="551">
        <f t="shared" si="8"/>
        <v>547</v>
      </c>
      <c r="C585" s="567"/>
      <c r="D585" s="568"/>
      <c r="E585" s="568"/>
      <c r="F585" s="568"/>
      <c r="G585" s="568"/>
      <c r="H585" s="568"/>
      <c r="I585" s="568"/>
      <c r="J585" s="568"/>
      <c r="K585" s="568"/>
      <c r="L585" s="569"/>
      <c r="M585" s="570"/>
      <c r="N585" s="570"/>
      <c r="O585" s="570"/>
      <c r="P585" s="570"/>
      <c r="Q585" s="570"/>
      <c r="R585" s="571"/>
      <c r="S585" s="572"/>
      <c r="T585" s="572"/>
      <c r="U585" s="572"/>
      <c r="V585" s="573"/>
      <c r="W585" s="36"/>
      <c r="X585" s="37"/>
      <c r="Y585" s="38"/>
      <c r="Z585" s="407" t="str">
        <f>IFERROR(VLOOKUP(Y585, 【参考】数式用!$A$2:$B$50, 2, FALSE), "")</f>
        <v/>
      </c>
    </row>
    <row r="586" spans="2:26" ht="33.9" customHeight="1" thickBot="1">
      <c r="B586" s="551">
        <f t="shared" si="8"/>
        <v>548</v>
      </c>
      <c r="C586" s="567"/>
      <c r="D586" s="568"/>
      <c r="E586" s="568"/>
      <c r="F586" s="568"/>
      <c r="G586" s="568"/>
      <c r="H586" s="568"/>
      <c r="I586" s="568"/>
      <c r="J586" s="568"/>
      <c r="K586" s="568"/>
      <c r="L586" s="569"/>
      <c r="M586" s="570"/>
      <c r="N586" s="570"/>
      <c r="O586" s="570"/>
      <c r="P586" s="570"/>
      <c r="Q586" s="570"/>
      <c r="R586" s="571"/>
      <c r="S586" s="572"/>
      <c r="T586" s="572"/>
      <c r="U586" s="572"/>
      <c r="V586" s="573"/>
      <c r="W586" s="36"/>
      <c r="X586" s="37"/>
      <c r="Y586" s="38"/>
      <c r="Z586" s="407" t="str">
        <f>IFERROR(VLOOKUP(Y586, 【参考】数式用!$A$2:$B$50, 2, FALSE), "")</f>
        <v/>
      </c>
    </row>
    <row r="587" spans="2:26" ht="33.9" customHeight="1" thickBot="1">
      <c r="B587" s="551">
        <f t="shared" si="8"/>
        <v>549</v>
      </c>
      <c r="C587" s="567"/>
      <c r="D587" s="568"/>
      <c r="E587" s="568"/>
      <c r="F587" s="568"/>
      <c r="G587" s="568"/>
      <c r="H587" s="568"/>
      <c r="I587" s="568"/>
      <c r="J587" s="568"/>
      <c r="K587" s="568"/>
      <c r="L587" s="569"/>
      <c r="M587" s="570"/>
      <c r="N587" s="570"/>
      <c r="O587" s="570"/>
      <c r="P587" s="570"/>
      <c r="Q587" s="570"/>
      <c r="R587" s="571"/>
      <c r="S587" s="572"/>
      <c r="T587" s="572"/>
      <c r="U587" s="572"/>
      <c r="V587" s="573"/>
      <c r="W587" s="36"/>
      <c r="X587" s="37"/>
      <c r="Y587" s="38"/>
      <c r="Z587" s="407" t="str">
        <f>IFERROR(VLOOKUP(Y587, 【参考】数式用!$A$2:$B$50, 2, FALSE), "")</f>
        <v/>
      </c>
    </row>
    <row r="588" spans="2:26" ht="33.9" customHeight="1" thickBot="1">
      <c r="B588" s="551">
        <f t="shared" si="8"/>
        <v>550</v>
      </c>
      <c r="C588" s="567"/>
      <c r="D588" s="568"/>
      <c r="E588" s="568"/>
      <c r="F588" s="568"/>
      <c r="G588" s="568"/>
      <c r="H588" s="568"/>
      <c r="I588" s="568"/>
      <c r="J588" s="568"/>
      <c r="K588" s="568"/>
      <c r="L588" s="569"/>
      <c r="M588" s="570"/>
      <c r="N588" s="570"/>
      <c r="O588" s="570"/>
      <c r="P588" s="570"/>
      <c r="Q588" s="570"/>
      <c r="R588" s="571"/>
      <c r="S588" s="572"/>
      <c r="T588" s="572"/>
      <c r="U588" s="572"/>
      <c r="V588" s="573"/>
      <c r="W588" s="36"/>
      <c r="X588" s="37"/>
      <c r="Y588" s="38"/>
      <c r="Z588" s="407" t="str">
        <f>IFERROR(VLOOKUP(Y588, 【参考】数式用!$A$2:$B$50, 2, FALSE), "")</f>
        <v/>
      </c>
    </row>
    <row r="589" spans="2:26" ht="33.9" customHeight="1" thickBot="1">
      <c r="B589" s="551">
        <f t="shared" si="8"/>
        <v>551</v>
      </c>
      <c r="C589" s="567"/>
      <c r="D589" s="568"/>
      <c r="E589" s="568"/>
      <c r="F589" s="568"/>
      <c r="G589" s="568"/>
      <c r="H589" s="568"/>
      <c r="I589" s="568"/>
      <c r="J589" s="568"/>
      <c r="K589" s="568"/>
      <c r="L589" s="569"/>
      <c r="M589" s="570"/>
      <c r="N589" s="570"/>
      <c r="O589" s="570"/>
      <c r="P589" s="570"/>
      <c r="Q589" s="570"/>
      <c r="R589" s="571"/>
      <c r="S589" s="572"/>
      <c r="T589" s="572"/>
      <c r="U589" s="572"/>
      <c r="V589" s="573"/>
      <c r="W589" s="36"/>
      <c r="X589" s="37"/>
      <c r="Y589" s="38"/>
      <c r="Z589" s="407" t="str">
        <f>IFERROR(VLOOKUP(Y589, 【参考】数式用!$A$2:$B$50, 2, FALSE), "")</f>
        <v/>
      </c>
    </row>
    <row r="590" spans="2:26" ht="33.9" customHeight="1" thickBot="1">
      <c r="B590" s="551">
        <f t="shared" si="8"/>
        <v>552</v>
      </c>
      <c r="C590" s="567"/>
      <c r="D590" s="568"/>
      <c r="E590" s="568"/>
      <c r="F590" s="568"/>
      <c r="G590" s="568"/>
      <c r="H590" s="568"/>
      <c r="I590" s="568"/>
      <c r="J590" s="568"/>
      <c r="K590" s="568"/>
      <c r="L590" s="569"/>
      <c r="M590" s="570"/>
      <c r="N590" s="570"/>
      <c r="O590" s="570"/>
      <c r="P590" s="570"/>
      <c r="Q590" s="570"/>
      <c r="R590" s="571"/>
      <c r="S590" s="572"/>
      <c r="T590" s="572"/>
      <c r="U590" s="572"/>
      <c r="V590" s="573"/>
      <c r="W590" s="36"/>
      <c r="X590" s="37"/>
      <c r="Y590" s="38"/>
      <c r="Z590" s="407" t="str">
        <f>IFERROR(VLOOKUP(Y590, 【参考】数式用!$A$2:$B$50, 2, FALSE), "")</f>
        <v/>
      </c>
    </row>
    <row r="591" spans="2:26" ht="33.9" customHeight="1" thickBot="1">
      <c r="B591" s="551">
        <f t="shared" si="8"/>
        <v>553</v>
      </c>
      <c r="C591" s="567"/>
      <c r="D591" s="568"/>
      <c r="E591" s="568"/>
      <c r="F591" s="568"/>
      <c r="G591" s="568"/>
      <c r="H591" s="568"/>
      <c r="I591" s="568"/>
      <c r="J591" s="568"/>
      <c r="K591" s="568"/>
      <c r="L591" s="569"/>
      <c r="M591" s="570"/>
      <c r="N591" s="570"/>
      <c r="O591" s="570"/>
      <c r="P591" s="570"/>
      <c r="Q591" s="570"/>
      <c r="R591" s="571"/>
      <c r="S591" s="572"/>
      <c r="T591" s="572"/>
      <c r="U591" s="572"/>
      <c r="V591" s="573"/>
      <c r="W591" s="36"/>
      <c r="X591" s="37"/>
      <c r="Y591" s="38"/>
      <c r="Z591" s="407" t="str">
        <f>IFERROR(VLOOKUP(Y591, 【参考】数式用!$A$2:$B$50, 2, FALSE), "")</f>
        <v/>
      </c>
    </row>
    <row r="592" spans="2:26" ht="33.9" customHeight="1" thickBot="1">
      <c r="B592" s="551">
        <f t="shared" si="8"/>
        <v>554</v>
      </c>
      <c r="C592" s="567"/>
      <c r="D592" s="568"/>
      <c r="E592" s="568"/>
      <c r="F592" s="568"/>
      <c r="G592" s="568"/>
      <c r="H592" s="568"/>
      <c r="I592" s="568"/>
      <c r="J592" s="568"/>
      <c r="K592" s="568"/>
      <c r="L592" s="569"/>
      <c r="M592" s="570"/>
      <c r="N592" s="570"/>
      <c r="O592" s="570"/>
      <c r="P592" s="570"/>
      <c r="Q592" s="570"/>
      <c r="R592" s="571"/>
      <c r="S592" s="572"/>
      <c r="T592" s="572"/>
      <c r="U592" s="572"/>
      <c r="V592" s="573"/>
      <c r="W592" s="36"/>
      <c r="X592" s="37"/>
      <c r="Y592" s="38"/>
      <c r="Z592" s="407" t="str">
        <f>IFERROR(VLOOKUP(Y592, 【参考】数式用!$A$2:$B$50, 2, FALSE), "")</f>
        <v/>
      </c>
    </row>
    <row r="593" spans="2:26" ht="33.9" customHeight="1" thickBot="1">
      <c r="B593" s="551">
        <f t="shared" si="8"/>
        <v>555</v>
      </c>
      <c r="C593" s="567"/>
      <c r="D593" s="568"/>
      <c r="E593" s="568"/>
      <c r="F593" s="568"/>
      <c r="G593" s="568"/>
      <c r="H593" s="568"/>
      <c r="I593" s="568"/>
      <c r="J593" s="568"/>
      <c r="K593" s="568"/>
      <c r="L593" s="569"/>
      <c r="M593" s="570"/>
      <c r="N593" s="570"/>
      <c r="O593" s="570"/>
      <c r="P593" s="570"/>
      <c r="Q593" s="570"/>
      <c r="R593" s="571"/>
      <c r="S593" s="572"/>
      <c r="T593" s="572"/>
      <c r="U593" s="572"/>
      <c r="V593" s="573"/>
      <c r="W593" s="36"/>
      <c r="X593" s="37"/>
      <c r="Y593" s="38"/>
      <c r="Z593" s="407" t="str">
        <f>IFERROR(VLOOKUP(Y593, 【参考】数式用!$A$2:$B$50, 2, FALSE), "")</f>
        <v/>
      </c>
    </row>
    <row r="594" spans="2:26" ht="33.9" customHeight="1" thickBot="1">
      <c r="B594" s="551">
        <f t="shared" si="8"/>
        <v>556</v>
      </c>
      <c r="C594" s="567"/>
      <c r="D594" s="568"/>
      <c r="E594" s="568"/>
      <c r="F594" s="568"/>
      <c r="G594" s="568"/>
      <c r="H594" s="568"/>
      <c r="I594" s="568"/>
      <c r="J594" s="568"/>
      <c r="K594" s="568"/>
      <c r="L594" s="569"/>
      <c r="M594" s="570"/>
      <c r="N594" s="570"/>
      <c r="O594" s="570"/>
      <c r="P594" s="570"/>
      <c r="Q594" s="570"/>
      <c r="R594" s="571"/>
      <c r="S594" s="572"/>
      <c r="T594" s="572"/>
      <c r="U594" s="572"/>
      <c r="V594" s="573"/>
      <c r="W594" s="36"/>
      <c r="X594" s="37"/>
      <c r="Y594" s="38"/>
      <c r="Z594" s="407" t="str">
        <f>IFERROR(VLOOKUP(Y594, 【参考】数式用!$A$2:$B$50, 2, FALSE), "")</f>
        <v/>
      </c>
    </row>
    <row r="595" spans="2:26" ht="33.9" customHeight="1" thickBot="1">
      <c r="B595" s="551">
        <f t="shared" si="8"/>
        <v>557</v>
      </c>
      <c r="C595" s="567"/>
      <c r="D595" s="568"/>
      <c r="E595" s="568"/>
      <c r="F595" s="568"/>
      <c r="G595" s="568"/>
      <c r="H595" s="568"/>
      <c r="I595" s="568"/>
      <c r="J595" s="568"/>
      <c r="K595" s="568"/>
      <c r="L595" s="569"/>
      <c r="M595" s="570"/>
      <c r="N595" s="570"/>
      <c r="O595" s="570"/>
      <c r="P595" s="570"/>
      <c r="Q595" s="570"/>
      <c r="R595" s="571"/>
      <c r="S595" s="572"/>
      <c r="T595" s="572"/>
      <c r="U595" s="572"/>
      <c r="V595" s="573"/>
      <c r="W595" s="36"/>
      <c r="X595" s="37"/>
      <c r="Y595" s="38"/>
      <c r="Z595" s="407" t="str">
        <f>IFERROR(VLOOKUP(Y595, 【参考】数式用!$A$2:$B$50, 2, FALSE), "")</f>
        <v/>
      </c>
    </row>
    <row r="596" spans="2:26" ht="33.9" customHeight="1" thickBot="1">
      <c r="B596" s="551">
        <f t="shared" si="8"/>
        <v>558</v>
      </c>
      <c r="C596" s="567"/>
      <c r="D596" s="568"/>
      <c r="E596" s="568"/>
      <c r="F596" s="568"/>
      <c r="G596" s="568"/>
      <c r="H596" s="568"/>
      <c r="I596" s="568"/>
      <c r="J596" s="568"/>
      <c r="K596" s="568"/>
      <c r="L596" s="569"/>
      <c r="M596" s="570"/>
      <c r="N596" s="570"/>
      <c r="O596" s="570"/>
      <c r="P596" s="570"/>
      <c r="Q596" s="570"/>
      <c r="R596" s="571"/>
      <c r="S596" s="572"/>
      <c r="T596" s="572"/>
      <c r="U596" s="572"/>
      <c r="V596" s="573"/>
      <c r="W596" s="36"/>
      <c r="X596" s="37"/>
      <c r="Y596" s="38"/>
      <c r="Z596" s="407" t="str">
        <f>IFERROR(VLOOKUP(Y596, 【参考】数式用!$A$2:$B$50, 2, FALSE), "")</f>
        <v/>
      </c>
    </row>
    <row r="597" spans="2:26" ht="33.9" customHeight="1" thickBot="1">
      <c r="B597" s="551">
        <f t="shared" si="8"/>
        <v>559</v>
      </c>
      <c r="C597" s="567"/>
      <c r="D597" s="568"/>
      <c r="E597" s="568"/>
      <c r="F597" s="568"/>
      <c r="G597" s="568"/>
      <c r="H597" s="568"/>
      <c r="I597" s="568"/>
      <c r="J597" s="568"/>
      <c r="K597" s="568"/>
      <c r="L597" s="569"/>
      <c r="M597" s="570"/>
      <c r="N597" s="570"/>
      <c r="O597" s="570"/>
      <c r="P597" s="570"/>
      <c r="Q597" s="570"/>
      <c r="R597" s="571"/>
      <c r="S597" s="572"/>
      <c r="T597" s="572"/>
      <c r="U597" s="572"/>
      <c r="V597" s="573"/>
      <c r="W597" s="36"/>
      <c r="X597" s="37"/>
      <c r="Y597" s="38"/>
      <c r="Z597" s="407" t="str">
        <f>IFERROR(VLOOKUP(Y597, 【参考】数式用!$A$2:$B$50, 2, FALSE), "")</f>
        <v/>
      </c>
    </row>
    <row r="598" spans="2:26" ht="33.9" customHeight="1" thickBot="1">
      <c r="B598" s="551">
        <f t="shared" si="8"/>
        <v>560</v>
      </c>
      <c r="C598" s="567"/>
      <c r="D598" s="568"/>
      <c r="E598" s="568"/>
      <c r="F598" s="568"/>
      <c r="G598" s="568"/>
      <c r="H598" s="568"/>
      <c r="I598" s="568"/>
      <c r="J598" s="568"/>
      <c r="K598" s="568"/>
      <c r="L598" s="569"/>
      <c r="M598" s="570"/>
      <c r="N598" s="570"/>
      <c r="O598" s="570"/>
      <c r="P598" s="570"/>
      <c r="Q598" s="570"/>
      <c r="R598" s="571"/>
      <c r="S598" s="572"/>
      <c r="T598" s="572"/>
      <c r="U598" s="572"/>
      <c r="V598" s="573"/>
      <c r="W598" s="36"/>
      <c r="X598" s="37"/>
      <c r="Y598" s="38"/>
      <c r="Z598" s="407" t="str">
        <f>IFERROR(VLOOKUP(Y598, 【参考】数式用!$A$2:$B$50, 2, FALSE), "")</f>
        <v/>
      </c>
    </row>
    <row r="599" spans="2:26" ht="33.9" customHeight="1" thickBot="1">
      <c r="B599" s="551">
        <f t="shared" si="8"/>
        <v>561</v>
      </c>
      <c r="C599" s="567"/>
      <c r="D599" s="568"/>
      <c r="E599" s="568"/>
      <c r="F599" s="568"/>
      <c r="G599" s="568"/>
      <c r="H599" s="568"/>
      <c r="I599" s="568"/>
      <c r="J599" s="568"/>
      <c r="K599" s="568"/>
      <c r="L599" s="569"/>
      <c r="M599" s="570"/>
      <c r="N599" s="570"/>
      <c r="O599" s="570"/>
      <c r="P599" s="570"/>
      <c r="Q599" s="570"/>
      <c r="R599" s="571"/>
      <c r="S599" s="572"/>
      <c r="T599" s="572"/>
      <c r="U599" s="572"/>
      <c r="V599" s="573"/>
      <c r="W599" s="36"/>
      <c r="X599" s="37"/>
      <c r="Y599" s="38"/>
      <c r="Z599" s="407" t="str">
        <f>IFERROR(VLOOKUP(Y599, 【参考】数式用!$A$2:$B$50, 2, FALSE), "")</f>
        <v/>
      </c>
    </row>
    <row r="600" spans="2:26" ht="33.9" customHeight="1" thickBot="1">
      <c r="B600" s="551">
        <f t="shared" si="8"/>
        <v>562</v>
      </c>
      <c r="C600" s="567"/>
      <c r="D600" s="568"/>
      <c r="E600" s="568"/>
      <c r="F600" s="568"/>
      <c r="G600" s="568"/>
      <c r="H600" s="568"/>
      <c r="I600" s="568"/>
      <c r="J600" s="568"/>
      <c r="K600" s="568"/>
      <c r="L600" s="569"/>
      <c r="M600" s="570"/>
      <c r="N600" s="570"/>
      <c r="O600" s="570"/>
      <c r="P600" s="570"/>
      <c r="Q600" s="570"/>
      <c r="R600" s="571"/>
      <c r="S600" s="572"/>
      <c r="T600" s="572"/>
      <c r="U600" s="572"/>
      <c r="V600" s="573"/>
      <c r="W600" s="36"/>
      <c r="X600" s="37"/>
      <c r="Y600" s="38"/>
      <c r="Z600" s="407" t="str">
        <f>IFERROR(VLOOKUP(Y600, 【参考】数式用!$A$2:$B$50, 2, FALSE), "")</f>
        <v/>
      </c>
    </row>
    <row r="601" spans="2:26" ht="33.9" customHeight="1" thickBot="1">
      <c r="B601" s="551">
        <f t="shared" si="8"/>
        <v>563</v>
      </c>
      <c r="C601" s="567"/>
      <c r="D601" s="568"/>
      <c r="E601" s="568"/>
      <c r="F601" s="568"/>
      <c r="G601" s="568"/>
      <c r="H601" s="568"/>
      <c r="I601" s="568"/>
      <c r="J601" s="568"/>
      <c r="K601" s="568"/>
      <c r="L601" s="569"/>
      <c r="M601" s="570"/>
      <c r="N601" s="570"/>
      <c r="O601" s="570"/>
      <c r="P601" s="570"/>
      <c r="Q601" s="570"/>
      <c r="R601" s="571"/>
      <c r="S601" s="572"/>
      <c r="T601" s="572"/>
      <c r="U601" s="572"/>
      <c r="V601" s="573"/>
      <c r="W601" s="36"/>
      <c r="X601" s="37"/>
      <c r="Y601" s="38"/>
      <c r="Z601" s="407" t="str">
        <f>IFERROR(VLOOKUP(Y601, 【参考】数式用!$A$2:$B$50, 2, FALSE), "")</f>
        <v/>
      </c>
    </row>
    <row r="602" spans="2:26" ht="33.9" customHeight="1" thickBot="1">
      <c r="B602" s="551">
        <f t="shared" si="8"/>
        <v>564</v>
      </c>
      <c r="C602" s="567"/>
      <c r="D602" s="568"/>
      <c r="E602" s="568"/>
      <c r="F602" s="568"/>
      <c r="G602" s="568"/>
      <c r="H602" s="568"/>
      <c r="I602" s="568"/>
      <c r="J602" s="568"/>
      <c r="K602" s="568"/>
      <c r="L602" s="569"/>
      <c r="M602" s="570"/>
      <c r="N602" s="570"/>
      <c r="O602" s="570"/>
      <c r="P602" s="570"/>
      <c r="Q602" s="570"/>
      <c r="R602" s="571"/>
      <c r="S602" s="572"/>
      <c r="T602" s="572"/>
      <c r="U602" s="572"/>
      <c r="V602" s="573"/>
      <c r="W602" s="36"/>
      <c r="X602" s="37"/>
      <c r="Y602" s="38"/>
      <c r="Z602" s="407" t="str">
        <f>IFERROR(VLOOKUP(Y602, 【参考】数式用!$A$2:$B$50, 2, FALSE), "")</f>
        <v/>
      </c>
    </row>
    <row r="603" spans="2:26" ht="33.9" customHeight="1" thickBot="1">
      <c r="B603" s="551">
        <f t="shared" si="8"/>
        <v>565</v>
      </c>
      <c r="C603" s="567"/>
      <c r="D603" s="568"/>
      <c r="E603" s="568"/>
      <c r="F603" s="568"/>
      <c r="G603" s="568"/>
      <c r="H603" s="568"/>
      <c r="I603" s="568"/>
      <c r="J603" s="568"/>
      <c r="K603" s="568"/>
      <c r="L603" s="569"/>
      <c r="M603" s="570"/>
      <c r="N603" s="570"/>
      <c r="O603" s="570"/>
      <c r="P603" s="570"/>
      <c r="Q603" s="570"/>
      <c r="R603" s="571"/>
      <c r="S603" s="572"/>
      <c r="T603" s="572"/>
      <c r="U603" s="572"/>
      <c r="V603" s="573"/>
      <c r="W603" s="36"/>
      <c r="X603" s="37"/>
      <c r="Y603" s="38"/>
      <c r="Z603" s="407" t="str">
        <f>IFERROR(VLOOKUP(Y603, 【参考】数式用!$A$2:$B$50, 2, FALSE), "")</f>
        <v/>
      </c>
    </row>
    <row r="604" spans="2:26" ht="33.9" customHeight="1" thickBot="1">
      <c r="B604" s="551">
        <f t="shared" si="8"/>
        <v>566</v>
      </c>
      <c r="C604" s="567"/>
      <c r="D604" s="568"/>
      <c r="E604" s="568"/>
      <c r="F604" s="568"/>
      <c r="G604" s="568"/>
      <c r="H604" s="568"/>
      <c r="I604" s="568"/>
      <c r="J604" s="568"/>
      <c r="K604" s="568"/>
      <c r="L604" s="569"/>
      <c r="M604" s="570"/>
      <c r="N604" s="570"/>
      <c r="O604" s="570"/>
      <c r="P604" s="570"/>
      <c r="Q604" s="570"/>
      <c r="R604" s="571"/>
      <c r="S604" s="572"/>
      <c r="T604" s="572"/>
      <c r="U604" s="572"/>
      <c r="V604" s="573"/>
      <c r="W604" s="36"/>
      <c r="X604" s="37"/>
      <c r="Y604" s="38"/>
      <c r="Z604" s="407" t="str">
        <f>IFERROR(VLOOKUP(Y604, 【参考】数式用!$A$2:$B$50, 2, FALSE), "")</f>
        <v/>
      </c>
    </row>
    <row r="605" spans="2:26" ht="33.9" customHeight="1" thickBot="1">
      <c r="B605" s="551">
        <f t="shared" si="8"/>
        <v>567</v>
      </c>
      <c r="C605" s="567"/>
      <c r="D605" s="568"/>
      <c r="E605" s="568"/>
      <c r="F605" s="568"/>
      <c r="G605" s="568"/>
      <c r="H605" s="568"/>
      <c r="I605" s="568"/>
      <c r="J605" s="568"/>
      <c r="K605" s="568"/>
      <c r="L605" s="569"/>
      <c r="M605" s="570"/>
      <c r="N605" s="570"/>
      <c r="O605" s="570"/>
      <c r="P605" s="570"/>
      <c r="Q605" s="570"/>
      <c r="R605" s="571"/>
      <c r="S605" s="572"/>
      <c r="T605" s="572"/>
      <c r="U605" s="572"/>
      <c r="V605" s="573"/>
      <c r="W605" s="36"/>
      <c r="X605" s="37"/>
      <c r="Y605" s="38"/>
      <c r="Z605" s="407" t="str">
        <f>IFERROR(VLOOKUP(Y605, 【参考】数式用!$A$2:$B$50, 2, FALSE), "")</f>
        <v/>
      </c>
    </row>
    <row r="606" spans="2:26" ht="33.9" customHeight="1" thickBot="1">
      <c r="B606" s="551">
        <f t="shared" si="8"/>
        <v>568</v>
      </c>
      <c r="C606" s="567"/>
      <c r="D606" s="568"/>
      <c r="E606" s="568"/>
      <c r="F606" s="568"/>
      <c r="G606" s="568"/>
      <c r="H606" s="568"/>
      <c r="I606" s="568"/>
      <c r="J606" s="568"/>
      <c r="K606" s="568"/>
      <c r="L606" s="569"/>
      <c r="M606" s="570"/>
      <c r="N606" s="570"/>
      <c r="O606" s="570"/>
      <c r="P606" s="570"/>
      <c r="Q606" s="570"/>
      <c r="R606" s="571"/>
      <c r="S606" s="572"/>
      <c r="T606" s="572"/>
      <c r="U606" s="572"/>
      <c r="V606" s="573"/>
      <c r="W606" s="36"/>
      <c r="X606" s="37"/>
      <c r="Y606" s="38"/>
      <c r="Z606" s="407" t="str">
        <f>IFERROR(VLOOKUP(Y606, 【参考】数式用!$A$2:$B$50, 2, FALSE), "")</f>
        <v/>
      </c>
    </row>
    <row r="607" spans="2:26" ht="33.9" customHeight="1" thickBot="1">
      <c r="B607" s="551">
        <f t="shared" si="8"/>
        <v>569</v>
      </c>
      <c r="C607" s="567"/>
      <c r="D607" s="568"/>
      <c r="E607" s="568"/>
      <c r="F607" s="568"/>
      <c r="G607" s="568"/>
      <c r="H607" s="568"/>
      <c r="I607" s="568"/>
      <c r="J607" s="568"/>
      <c r="K607" s="568"/>
      <c r="L607" s="569"/>
      <c r="M607" s="570"/>
      <c r="N607" s="570"/>
      <c r="O607" s="570"/>
      <c r="P607" s="570"/>
      <c r="Q607" s="570"/>
      <c r="R607" s="571"/>
      <c r="S607" s="572"/>
      <c r="T607" s="572"/>
      <c r="U607" s="572"/>
      <c r="V607" s="573"/>
      <c r="W607" s="36"/>
      <c r="X607" s="37"/>
      <c r="Y607" s="38"/>
      <c r="Z607" s="407" t="str">
        <f>IFERROR(VLOOKUP(Y607, 【参考】数式用!$A$2:$B$50, 2, FALSE), "")</f>
        <v/>
      </c>
    </row>
    <row r="608" spans="2:26" ht="33.9" customHeight="1" thickBot="1">
      <c r="B608" s="551">
        <f t="shared" si="8"/>
        <v>570</v>
      </c>
      <c r="C608" s="567"/>
      <c r="D608" s="568"/>
      <c r="E608" s="568"/>
      <c r="F608" s="568"/>
      <c r="G608" s="568"/>
      <c r="H608" s="568"/>
      <c r="I608" s="568"/>
      <c r="J608" s="568"/>
      <c r="K608" s="568"/>
      <c r="L608" s="569"/>
      <c r="M608" s="570"/>
      <c r="N608" s="570"/>
      <c r="O608" s="570"/>
      <c r="P608" s="570"/>
      <c r="Q608" s="570"/>
      <c r="R608" s="571"/>
      <c r="S608" s="572"/>
      <c r="T608" s="572"/>
      <c r="U608" s="572"/>
      <c r="V608" s="573"/>
      <c r="W608" s="36"/>
      <c r="X608" s="37"/>
      <c r="Y608" s="38"/>
      <c r="Z608" s="407" t="str">
        <f>IFERROR(VLOOKUP(Y608, 【参考】数式用!$A$2:$B$50, 2, FALSE), "")</f>
        <v/>
      </c>
    </row>
    <row r="609" spans="2:26" ht="33.9" customHeight="1" thickBot="1">
      <c r="B609" s="551">
        <f t="shared" si="8"/>
        <v>571</v>
      </c>
      <c r="C609" s="567"/>
      <c r="D609" s="568"/>
      <c r="E609" s="568"/>
      <c r="F609" s="568"/>
      <c r="G609" s="568"/>
      <c r="H609" s="568"/>
      <c r="I609" s="568"/>
      <c r="J609" s="568"/>
      <c r="K609" s="568"/>
      <c r="L609" s="569"/>
      <c r="M609" s="570"/>
      <c r="N609" s="570"/>
      <c r="O609" s="570"/>
      <c r="P609" s="570"/>
      <c r="Q609" s="570"/>
      <c r="R609" s="571"/>
      <c r="S609" s="572"/>
      <c r="T609" s="572"/>
      <c r="U609" s="572"/>
      <c r="V609" s="573"/>
      <c r="W609" s="36"/>
      <c r="X609" s="37"/>
      <c r="Y609" s="38"/>
      <c r="Z609" s="407" t="str">
        <f>IFERROR(VLOOKUP(Y609, 【参考】数式用!$A$2:$B$50, 2, FALSE), "")</f>
        <v/>
      </c>
    </row>
    <row r="610" spans="2:26" ht="33.9" customHeight="1" thickBot="1">
      <c r="B610" s="551">
        <f t="shared" si="8"/>
        <v>572</v>
      </c>
      <c r="C610" s="567"/>
      <c r="D610" s="568"/>
      <c r="E610" s="568"/>
      <c r="F610" s="568"/>
      <c r="G610" s="568"/>
      <c r="H610" s="568"/>
      <c r="I610" s="568"/>
      <c r="J610" s="568"/>
      <c r="K610" s="568"/>
      <c r="L610" s="569"/>
      <c r="M610" s="570"/>
      <c r="N610" s="570"/>
      <c r="O610" s="570"/>
      <c r="P610" s="570"/>
      <c r="Q610" s="570"/>
      <c r="R610" s="571"/>
      <c r="S610" s="572"/>
      <c r="T610" s="572"/>
      <c r="U610" s="572"/>
      <c r="V610" s="573"/>
      <c r="W610" s="36"/>
      <c r="X610" s="37"/>
      <c r="Y610" s="38"/>
      <c r="Z610" s="407" t="str">
        <f>IFERROR(VLOOKUP(Y610, 【参考】数式用!$A$2:$B$50, 2, FALSE), "")</f>
        <v/>
      </c>
    </row>
    <row r="611" spans="2:26" ht="33.9" customHeight="1" thickBot="1">
      <c r="B611" s="551">
        <f t="shared" si="8"/>
        <v>573</v>
      </c>
      <c r="C611" s="567"/>
      <c r="D611" s="568"/>
      <c r="E611" s="568"/>
      <c r="F611" s="568"/>
      <c r="G611" s="568"/>
      <c r="H611" s="568"/>
      <c r="I611" s="568"/>
      <c r="J611" s="568"/>
      <c r="K611" s="568"/>
      <c r="L611" s="569"/>
      <c r="M611" s="570"/>
      <c r="N611" s="570"/>
      <c r="O611" s="570"/>
      <c r="P611" s="570"/>
      <c r="Q611" s="570"/>
      <c r="R611" s="571"/>
      <c r="S611" s="572"/>
      <c r="T611" s="572"/>
      <c r="U611" s="572"/>
      <c r="V611" s="573"/>
      <c r="W611" s="36"/>
      <c r="X611" s="37"/>
      <c r="Y611" s="38"/>
      <c r="Z611" s="407" t="str">
        <f>IFERROR(VLOOKUP(Y611, 【参考】数式用!$A$2:$B$50, 2, FALSE), "")</f>
        <v/>
      </c>
    </row>
    <row r="612" spans="2:26" ht="33.9" customHeight="1" thickBot="1">
      <c r="B612" s="551">
        <f t="shared" si="8"/>
        <v>574</v>
      </c>
      <c r="C612" s="567"/>
      <c r="D612" s="568"/>
      <c r="E612" s="568"/>
      <c r="F612" s="568"/>
      <c r="G612" s="568"/>
      <c r="H612" s="568"/>
      <c r="I612" s="568"/>
      <c r="J612" s="568"/>
      <c r="K612" s="568"/>
      <c r="L612" s="569"/>
      <c r="M612" s="570"/>
      <c r="N612" s="570"/>
      <c r="O612" s="570"/>
      <c r="P612" s="570"/>
      <c r="Q612" s="570"/>
      <c r="R612" s="571"/>
      <c r="S612" s="572"/>
      <c r="T612" s="572"/>
      <c r="U612" s="572"/>
      <c r="V612" s="573"/>
      <c r="W612" s="36"/>
      <c r="X612" s="37"/>
      <c r="Y612" s="38"/>
      <c r="Z612" s="407" t="str">
        <f>IFERROR(VLOOKUP(Y612, 【参考】数式用!$A$2:$B$50, 2, FALSE), "")</f>
        <v/>
      </c>
    </row>
    <row r="613" spans="2:26" ht="33.9" customHeight="1" thickBot="1">
      <c r="B613" s="551">
        <f t="shared" si="8"/>
        <v>575</v>
      </c>
      <c r="C613" s="567"/>
      <c r="D613" s="568"/>
      <c r="E613" s="568"/>
      <c r="F613" s="568"/>
      <c r="G613" s="568"/>
      <c r="H613" s="568"/>
      <c r="I613" s="568"/>
      <c r="J613" s="568"/>
      <c r="K613" s="568"/>
      <c r="L613" s="569"/>
      <c r="M613" s="570"/>
      <c r="N613" s="570"/>
      <c r="O613" s="570"/>
      <c r="P613" s="570"/>
      <c r="Q613" s="570"/>
      <c r="R613" s="571"/>
      <c r="S613" s="572"/>
      <c r="T613" s="572"/>
      <c r="U613" s="572"/>
      <c r="V613" s="573"/>
      <c r="W613" s="36"/>
      <c r="X613" s="37"/>
      <c r="Y613" s="38"/>
      <c r="Z613" s="407" t="str">
        <f>IFERROR(VLOOKUP(Y613, 【参考】数式用!$A$2:$B$50, 2, FALSE), "")</f>
        <v/>
      </c>
    </row>
    <row r="614" spans="2:26" ht="33.9" customHeight="1" thickBot="1">
      <c r="B614" s="551">
        <f t="shared" si="8"/>
        <v>576</v>
      </c>
      <c r="C614" s="567"/>
      <c r="D614" s="568"/>
      <c r="E614" s="568"/>
      <c r="F614" s="568"/>
      <c r="G614" s="568"/>
      <c r="H614" s="568"/>
      <c r="I614" s="568"/>
      <c r="J614" s="568"/>
      <c r="K614" s="568"/>
      <c r="L614" s="569"/>
      <c r="M614" s="570"/>
      <c r="N614" s="570"/>
      <c r="O614" s="570"/>
      <c r="P614" s="570"/>
      <c r="Q614" s="570"/>
      <c r="R614" s="571"/>
      <c r="S614" s="572"/>
      <c r="T614" s="572"/>
      <c r="U614" s="572"/>
      <c r="V614" s="573"/>
      <c r="W614" s="36"/>
      <c r="X614" s="37"/>
      <c r="Y614" s="38"/>
      <c r="Z614" s="407" t="str">
        <f>IFERROR(VLOOKUP(Y614, 【参考】数式用!$A$2:$B$50, 2, FALSE), "")</f>
        <v/>
      </c>
    </row>
    <row r="615" spans="2:26" ht="33.9" customHeight="1" thickBot="1">
      <c r="B615" s="551">
        <f t="shared" si="8"/>
        <v>577</v>
      </c>
      <c r="C615" s="567"/>
      <c r="D615" s="568"/>
      <c r="E615" s="568"/>
      <c r="F615" s="568"/>
      <c r="G615" s="568"/>
      <c r="H615" s="568"/>
      <c r="I615" s="568"/>
      <c r="J615" s="568"/>
      <c r="K615" s="568"/>
      <c r="L615" s="569"/>
      <c r="M615" s="570"/>
      <c r="N615" s="570"/>
      <c r="O615" s="570"/>
      <c r="P615" s="570"/>
      <c r="Q615" s="570"/>
      <c r="R615" s="571"/>
      <c r="S615" s="572"/>
      <c r="T615" s="572"/>
      <c r="U615" s="572"/>
      <c r="V615" s="573"/>
      <c r="W615" s="36"/>
      <c r="X615" s="37"/>
      <c r="Y615" s="38"/>
      <c r="Z615" s="407" t="str">
        <f>IFERROR(VLOOKUP(Y615, 【参考】数式用!$A$2:$B$50, 2, FALSE), "")</f>
        <v/>
      </c>
    </row>
    <row r="616" spans="2:26" ht="33.9" customHeight="1" thickBot="1">
      <c r="B616" s="551">
        <f t="shared" si="8"/>
        <v>578</v>
      </c>
      <c r="C616" s="567"/>
      <c r="D616" s="568"/>
      <c r="E616" s="568"/>
      <c r="F616" s="568"/>
      <c r="G616" s="568"/>
      <c r="H616" s="568"/>
      <c r="I616" s="568"/>
      <c r="J616" s="568"/>
      <c r="K616" s="568"/>
      <c r="L616" s="569"/>
      <c r="M616" s="570"/>
      <c r="N616" s="570"/>
      <c r="O616" s="570"/>
      <c r="P616" s="570"/>
      <c r="Q616" s="570"/>
      <c r="R616" s="571"/>
      <c r="S616" s="572"/>
      <c r="T616" s="572"/>
      <c r="U616" s="572"/>
      <c r="V616" s="573"/>
      <c r="W616" s="36"/>
      <c r="X616" s="37"/>
      <c r="Y616" s="38"/>
      <c r="Z616" s="407" t="str">
        <f>IFERROR(VLOOKUP(Y616, 【参考】数式用!$A$2:$B$50, 2, FALSE), "")</f>
        <v/>
      </c>
    </row>
    <row r="617" spans="2:26" ht="33.9" customHeight="1" thickBot="1">
      <c r="B617" s="551">
        <f t="shared" ref="B617:B680" si="9">B616+1</f>
        <v>579</v>
      </c>
      <c r="C617" s="567"/>
      <c r="D617" s="568"/>
      <c r="E617" s="568"/>
      <c r="F617" s="568"/>
      <c r="G617" s="568"/>
      <c r="H617" s="568"/>
      <c r="I617" s="568"/>
      <c r="J617" s="568"/>
      <c r="K617" s="568"/>
      <c r="L617" s="569"/>
      <c r="M617" s="570"/>
      <c r="N617" s="570"/>
      <c r="O617" s="570"/>
      <c r="P617" s="570"/>
      <c r="Q617" s="570"/>
      <c r="R617" s="571"/>
      <c r="S617" s="572"/>
      <c r="T617" s="572"/>
      <c r="U617" s="572"/>
      <c r="V617" s="573"/>
      <c r="W617" s="36"/>
      <c r="X617" s="37"/>
      <c r="Y617" s="38"/>
      <c r="Z617" s="407" t="str">
        <f>IFERROR(VLOOKUP(Y617, 【参考】数式用!$A$2:$B$50, 2, FALSE), "")</f>
        <v/>
      </c>
    </row>
    <row r="618" spans="2:26" ht="33.9" customHeight="1" thickBot="1">
      <c r="B618" s="551">
        <f t="shared" si="9"/>
        <v>580</v>
      </c>
      <c r="C618" s="567"/>
      <c r="D618" s="568"/>
      <c r="E618" s="568"/>
      <c r="F618" s="568"/>
      <c r="G618" s="568"/>
      <c r="H618" s="568"/>
      <c r="I618" s="568"/>
      <c r="J618" s="568"/>
      <c r="K618" s="568"/>
      <c r="L618" s="569"/>
      <c r="M618" s="570"/>
      <c r="N618" s="570"/>
      <c r="O618" s="570"/>
      <c r="P618" s="570"/>
      <c r="Q618" s="570"/>
      <c r="R618" s="571"/>
      <c r="S618" s="572"/>
      <c r="T618" s="572"/>
      <c r="U618" s="572"/>
      <c r="V618" s="573"/>
      <c r="W618" s="36"/>
      <c r="X618" s="37"/>
      <c r="Y618" s="38"/>
      <c r="Z618" s="407" t="str">
        <f>IFERROR(VLOOKUP(Y618, 【参考】数式用!$A$2:$B$50, 2, FALSE), "")</f>
        <v/>
      </c>
    </row>
    <row r="619" spans="2:26" ht="33.9" customHeight="1" thickBot="1">
      <c r="B619" s="551">
        <f t="shared" si="9"/>
        <v>581</v>
      </c>
      <c r="C619" s="567"/>
      <c r="D619" s="568"/>
      <c r="E619" s="568"/>
      <c r="F619" s="568"/>
      <c r="G619" s="568"/>
      <c r="H619" s="568"/>
      <c r="I619" s="568"/>
      <c r="J619" s="568"/>
      <c r="K619" s="568"/>
      <c r="L619" s="569"/>
      <c r="M619" s="570"/>
      <c r="N619" s="570"/>
      <c r="O619" s="570"/>
      <c r="P619" s="570"/>
      <c r="Q619" s="570"/>
      <c r="R619" s="571"/>
      <c r="S619" s="572"/>
      <c r="T619" s="572"/>
      <c r="U619" s="572"/>
      <c r="V619" s="573"/>
      <c r="W619" s="36"/>
      <c r="X619" s="37"/>
      <c r="Y619" s="38"/>
      <c r="Z619" s="407" t="str">
        <f>IFERROR(VLOOKUP(Y619, 【参考】数式用!$A$2:$B$50, 2, FALSE), "")</f>
        <v/>
      </c>
    </row>
    <row r="620" spans="2:26" ht="33.9" customHeight="1" thickBot="1">
      <c r="B620" s="551">
        <f t="shared" si="9"/>
        <v>582</v>
      </c>
      <c r="C620" s="567"/>
      <c r="D620" s="568"/>
      <c r="E620" s="568"/>
      <c r="F620" s="568"/>
      <c r="G620" s="568"/>
      <c r="H620" s="568"/>
      <c r="I620" s="568"/>
      <c r="J620" s="568"/>
      <c r="K620" s="568"/>
      <c r="L620" s="569"/>
      <c r="M620" s="570"/>
      <c r="N620" s="570"/>
      <c r="O620" s="570"/>
      <c r="P620" s="570"/>
      <c r="Q620" s="570"/>
      <c r="R620" s="571"/>
      <c r="S620" s="572"/>
      <c r="T620" s="572"/>
      <c r="U620" s="572"/>
      <c r="V620" s="573"/>
      <c r="W620" s="36"/>
      <c r="X620" s="37"/>
      <c r="Y620" s="38"/>
      <c r="Z620" s="407" t="str">
        <f>IFERROR(VLOOKUP(Y620, 【参考】数式用!$A$2:$B$50, 2, FALSE), "")</f>
        <v/>
      </c>
    </row>
    <row r="621" spans="2:26" ht="33.9" customHeight="1" thickBot="1">
      <c r="B621" s="551">
        <f t="shared" si="9"/>
        <v>583</v>
      </c>
      <c r="C621" s="567"/>
      <c r="D621" s="568"/>
      <c r="E621" s="568"/>
      <c r="F621" s="568"/>
      <c r="G621" s="568"/>
      <c r="H621" s="568"/>
      <c r="I621" s="568"/>
      <c r="J621" s="568"/>
      <c r="K621" s="568"/>
      <c r="L621" s="569"/>
      <c r="M621" s="570"/>
      <c r="N621" s="570"/>
      <c r="O621" s="570"/>
      <c r="P621" s="570"/>
      <c r="Q621" s="570"/>
      <c r="R621" s="571"/>
      <c r="S621" s="572"/>
      <c r="T621" s="572"/>
      <c r="U621" s="572"/>
      <c r="V621" s="573"/>
      <c r="W621" s="36"/>
      <c r="X621" s="37"/>
      <c r="Y621" s="38"/>
      <c r="Z621" s="407" t="str">
        <f>IFERROR(VLOOKUP(Y621, 【参考】数式用!$A$2:$B$50, 2, FALSE), "")</f>
        <v/>
      </c>
    </row>
    <row r="622" spans="2:26" ht="33.9" customHeight="1" thickBot="1">
      <c r="B622" s="551">
        <f t="shared" si="9"/>
        <v>584</v>
      </c>
      <c r="C622" s="567"/>
      <c r="D622" s="568"/>
      <c r="E622" s="568"/>
      <c r="F622" s="568"/>
      <c r="G622" s="568"/>
      <c r="H622" s="568"/>
      <c r="I622" s="568"/>
      <c r="J622" s="568"/>
      <c r="K622" s="568"/>
      <c r="L622" s="569"/>
      <c r="M622" s="570"/>
      <c r="N622" s="570"/>
      <c r="O622" s="570"/>
      <c r="P622" s="570"/>
      <c r="Q622" s="570"/>
      <c r="R622" s="571"/>
      <c r="S622" s="572"/>
      <c r="T622" s="572"/>
      <c r="U622" s="572"/>
      <c r="V622" s="573"/>
      <c r="W622" s="36"/>
      <c r="X622" s="37"/>
      <c r="Y622" s="38"/>
      <c r="Z622" s="407" t="str">
        <f>IFERROR(VLOOKUP(Y622, 【参考】数式用!$A$2:$B$50, 2, FALSE), "")</f>
        <v/>
      </c>
    </row>
    <row r="623" spans="2:26" ht="33.9" customHeight="1" thickBot="1">
      <c r="B623" s="551">
        <f t="shared" si="9"/>
        <v>585</v>
      </c>
      <c r="C623" s="567"/>
      <c r="D623" s="568"/>
      <c r="E623" s="568"/>
      <c r="F623" s="568"/>
      <c r="G623" s="568"/>
      <c r="H623" s="568"/>
      <c r="I623" s="568"/>
      <c r="J623" s="568"/>
      <c r="K623" s="568"/>
      <c r="L623" s="569"/>
      <c r="M623" s="570"/>
      <c r="N623" s="570"/>
      <c r="O623" s="570"/>
      <c r="P623" s="570"/>
      <c r="Q623" s="570"/>
      <c r="R623" s="571"/>
      <c r="S623" s="572"/>
      <c r="T623" s="572"/>
      <c r="U623" s="572"/>
      <c r="V623" s="573"/>
      <c r="W623" s="36"/>
      <c r="X623" s="37"/>
      <c r="Y623" s="38"/>
      <c r="Z623" s="407" t="str">
        <f>IFERROR(VLOOKUP(Y623, 【参考】数式用!$A$2:$B$50, 2, FALSE), "")</f>
        <v/>
      </c>
    </row>
    <row r="624" spans="2:26" ht="33.9" customHeight="1" thickBot="1">
      <c r="B624" s="551">
        <f t="shared" si="9"/>
        <v>586</v>
      </c>
      <c r="C624" s="567"/>
      <c r="D624" s="568"/>
      <c r="E624" s="568"/>
      <c r="F624" s="568"/>
      <c r="G624" s="568"/>
      <c r="H624" s="568"/>
      <c r="I624" s="568"/>
      <c r="J624" s="568"/>
      <c r="K624" s="568"/>
      <c r="L624" s="569"/>
      <c r="M624" s="570"/>
      <c r="N624" s="570"/>
      <c r="O624" s="570"/>
      <c r="P624" s="570"/>
      <c r="Q624" s="570"/>
      <c r="R624" s="571"/>
      <c r="S624" s="572"/>
      <c r="T624" s="572"/>
      <c r="U624" s="572"/>
      <c r="V624" s="573"/>
      <c r="W624" s="36"/>
      <c r="X624" s="37"/>
      <c r="Y624" s="38"/>
      <c r="Z624" s="407" t="str">
        <f>IFERROR(VLOOKUP(Y624, 【参考】数式用!$A$2:$B$50, 2, FALSE), "")</f>
        <v/>
      </c>
    </row>
    <row r="625" spans="2:26" ht="33.9" customHeight="1" thickBot="1">
      <c r="B625" s="551">
        <f t="shared" si="9"/>
        <v>587</v>
      </c>
      <c r="C625" s="567"/>
      <c r="D625" s="568"/>
      <c r="E625" s="568"/>
      <c r="F625" s="568"/>
      <c r="G625" s="568"/>
      <c r="H625" s="568"/>
      <c r="I625" s="568"/>
      <c r="J625" s="568"/>
      <c r="K625" s="568"/>
      <c r="L625" s="569"/>
      <c r="M625" s="570"/>
      <c r="N625" s="570"/>
      <c r="O625" s="570"/>
      <c r="P625" s="570"/>
      <c r="Q625" s="570"/>
      <c r="R625" s="571"/>
      <c r="S625" s="572"/>
      <c r="T625" s="572"/>
      <c r="U625" s="572"/>
      <c r="V625" s="573"/>
      <c r="W625" s="36"/>
      <c r="X625" s="37"/>
      <c r="Y625" s="38"/>
      <c r="Z625" s="407" t="str">
        <f>IFERROR(VLOOKUP(Y625, 【参考】数式用!$A$2:$B$50, 2, FALSE), "")</f>
        <v/>
      </c>
    </row>
    <row r="626" spans="2:26" ht="33.9" customHeight="1" thickBot="1">
      <c r="B626" s="551">
        <f t="shared" si="9"/>
        <v>588</v>
      </c>
      <c r="C626" s="567"/>
      <c r="D626" s="568"/>
      <c r="E626" s="568"/>
      <c r="F626" s="568"/>
      <c r="G626" s="568"/>
      <c r="H626" s="568"/>
      <c r="I626" s="568"/>
      <c r="J626" s="568"/>
      <c r="K626" s="568"/>
      <c r="L626" s="569"/>
      <c r="M626" s="570"/>
      <c r="N626" s="570"/>
      <c r="O626" s="570"/>
      <c r="P626" s="570"/>
      <c r="Q626" s="570"/>
      <c r="R626" s="571"/>
      <c r="S626" s="572"/>
      <c r="T626" s="572"/>
      <c r="U626" s="572"/>
      <c r="V626" s="573"/>
      <c r="W626" s="36"/>
      <c r="X626" s="37"/>
      <c r="Y626" s="38"/>
      <c r="Z626" s="407" t="str">
        <f>IFERROR(VLOOKUP(Y626, 【参考】数式用!$A$2:$B$50, 2, FALSE), "")</f>
        <v/>
      </c>
    </row>
    <row r="627" spans="2:26" ht="33.9" customHeight="1" thickBot="1">
      <c r="B627" s="551">
        <f t="shared" si="9"/>
        <v>589</v>
      </c>
      <c r="C627" s="567"/>
      <c r="D627" s="568"/>
      <c r="E627" s="568"/>
      <c r="F627" s="568"/>
      <c r="G627" s="568"/>
      <c r="H627" s="568"/>
      <c r="I627" s="568"/>
      <c r="J627" s="568"/>
      <c r="K627" s="568"/>
      <c r="L627" s="569"/>
      <c r="M627" s="570"/>
      <c r="N627" s="570"/>
      <c r="O627" s="570"/>
      <c r="P627" s="570"/>
      <c r="Q627" s="570"/>
      <c r="R627" s="571"/>
      <c r="S627" s="572"/>
      <c r="T627" s="572"/>
      <c r="U627" s="572"/>
      <c r="V627" s="573"/>
      <c r="W627" s="36"/>
      <c r="X627" s="37"/>
      <c r="Y627" s="38"/>
      <c r="Z627" s="407" t="str">
        <f>IFERROR(VLOOKUP(Y627, 【参考】数式用!$A$2:$B$50, 2, FALSE), "")</f>
        <v/>
      </c>
    </row>
    <row r="628" spans="2:26" ht="33.9" customHeight="1" thickBot="1">
      <c r="B628" s="551">
        <f t="shared" si="9"/>
        <v>590</v>
      </c>
      <c r="C628" s="567"/>
      <c r="D628" s="568"/>
      <c r="E628" s="568"/>
      <c r="F628" s="568"/>
      <c r="G628" s="568"/>
      <c r="H628" s="568"/>
      <c r="I628" s="568"/>
      <c r="J628" s="568"/>
      <c r="K628" s="568"/>
      <c r="L628" s="569"/>
      <c r="M628" s="570"/>
      <c r="N628" s="570"/>
      <c r="O628" s="570"/>
      <c r="P628" s="570"/>
      <c r="Q628" s="570"/>
      <c r="R628" s="571"/>
      <c r="S628" s="572"/>
      <c r="T628" s="572"/>
      <c r="U628" s="572"/>
      <c r="V628" s="573"/>
      <c r="W628" s="36"/>
      <c r="X628" s="37"/>
      <c r="Y628" s="38"/>
      <c r="Z628" s="407" t="str">
        <f>IFERROR(VLOOKUP(Y628, 【参考】数式用!$A$2:$B$50, 2, FALSE), "")</f>
        <v/>
      </c>
    </row>
    <row r="629" spans="2:26" ht="33.9" customHeight="1" thickBot="1">
      <c r="B629" s="551">
        <f t="shared" si="9"/>
        <v>591</v>
      </c>
      <c r="C629" s="567"/>
      <c r="D629" s="568"/>
      <c r="E629" s="568"/>
      <c r="F629" s="568"/>
      <c r="G629" s="568"/>
      <c r="H629" s="568"/>
      <c r="I629" s="568"/>
      <c r="J629" s="568"/>
      <c r="K629" s="568"/>
      <c r="L629" s="569"/>
      <c r="M629" s="570"/>
      <c r="N629" s="570"/>
      <c r="O629" s="570"/>
      <c r="P629" s="570"/>
      <c r="Q629" s="570"/>
      <c r="R629" s="571"/>
      <c r="S629" s="572"/>
      <c r="T629" s="572"/>
      <c r="U629" s="572"/>
      <c r="V629" s="573"/>
      <c r="W629" s="36"/>
      <c r="X629" s="37"/>
      <c r="Y629" s="38"/>
      <c r="Z629" s="407" t="str">
        <f>IFERROR(VLOOKUP(Y629, 【参考】数式用!$A$2:$B$50, 2, FALSE), "")</f>
        <v/>
      </c>
    </row>
    <row r="630" spans="2:26" ht="33.9" customHeight="1" thickBot="1">
      <c r="B630" s="551">
        <f t="shared" si="9"/>
        <v>592</v>
      </c>
      <c r="C630" s="567"/>
      <c r="D630" s="568"/>
      <c r="E630" s="568"/>
      <c r="F630" s="568"/>
      <c r="G630" s="568"/>
      <c r="H630" s="568"/>
      <c r="I630" s="568"/>
      <c r="J630" s="568"/>
      <c r="K630" s="568"/>
      <c r="L630" s="569"/>
      <c r="M630" s="570"/>
      <c r="N630" s="570"/>
      <c r="O630" s="570"/>
      <c r="P630" s="570"/>
      <c r="Q630" s="570"/>
      <c r="R630" s="571"/>
      <c r="S630" s="572"/>
      <c r="T630" s="572"/>
      <c r="U630" s="572"/>
      <c r="V630" s="573"/>
      <c r="W630" s="36"/>
      <c r="X630" s="37"/>
      <c r="Y630" s="38"/>
      <c r="Z630" s="407" t="str">
        <f>IFERROR(VLOOKUP(Y630, 【参考】数式用!$A$2:$B$50, 2, FALSE), "")</f>
        <v/>
      </c>
    </row>
    <row r="631" spans="2:26" ht="33.9" customHeight="1" thickBot="1">
      <c r="B631" s="551">
        <f t="shared" si="9"/>
        <v>593</v>
      </c>
      <c r="C631" s="567"/>
      <c r="D631" s="568"/>
      <c r="E631" s="568"/>
      <c r="F631" s="568"/>
      <c r="G631" s="568"/>
      <c r="H631" s="568"/>
      <c r="I631" s="568"/>
      <c r="J631" s="568"/>
      <c r="K631" s="568"/>
      <c r="L631" s="569"/>
      <c r="M631" s="570"/>
      <c r="N631" s="570"/>
      <c r="O631" s="570"/>
      <c r="P631" s="570"/>
      <c r="Q631" s="570"/>
      <c r="R631" s="571"/>
      <c r="S631" s="572"/>
      <c r="T631" s="572"/>
      <c r="U631" s="572"/>
      <c r="V631" s="573"/>
      <c r="W631" s="36"/>
      <c r="X631" s="37"/>
      <c r="Y631" s="38"/>
      <c r="Z631" s="407" t="str">
        <f>IFERROR(VLOOKUP(Y631, 【参考】数式用!$A$2:$B$50, 2, FALSE), "")</f>
        <v/>
      </c>
    </row>
    <row r="632" spans="2:26" ht="33.9" customHeight="1" thickBot="1">
      <c r="B632" s="551">
        <f t="shared" si="9"/>
        <v>594</v>
      </c>
      <c r="C632" s="567"/>
      <c r="D632" s="568"/>
      <c r="E632" s="568"/>
      <c r="F632" s="568"/>
      <c r="G632" s="568"/>
      <c r="H632" s="568"/>
      <c r="I632" s="568"/>
      <c r="J632" s="568"/>
      <c r="K632" s="568"/>
      <c r="L632" s="569"/>
      <c r="M632" s="570"/>
      <c r="N632" s="570"/>
      <c r="O632" s="570"/>
      <c r="P632" s="570"/>
      <c r="Q632" s="570"/>
      <c r="R632" s="571"/>
      <c r="S632" s="572"/>
      <c r="T632" s="572"/>
      <c r="U632" s="572"/>
      <c r="V632" s="573"/>
      <c r="W632" s="36"/>
      <c r="X632" s="37"/>
      <c r="Y632" s="38"/>
      <c r="Z632" s="407" t="str">
        <f>IFERROR(VLOOKUP(Y632, 【参考】数式用!$A$2:$B$50, 2, FALSE), "")</f>
        <v/>
      </c>
    </row>
    <row r="633" spans="2:26" ht="33.9" customHeight="1" thickBot="1">
      <c r="B633" s="551">
        <f t="shared" si="9"/>
        <v>595</v>
      </c>
      <c r="C633" s="567"/>
      <c r="D633" s="568"/>
      <c r="E633" s="568"/>
      <c r="F633" s="568"/>
      <c r="G633" s="568"/>
      <c r="H633" s="568"/>
      <c r="I633" s="568"/>
      <c r="J633" s="568"/>
      <c r="K633" s="568"/>
      <c r="L633" s="569"/>
      <c r="M633" s="570"/>
      <c r="N633" s="570"/>
      <c r="O633" s="570"/>
      <c r="P633" s="570"/>
      <c r="Q633" s="570"/>
      <c r="R633" s="571"/>
      <c r="S633" s="572"/>
      <c r="T633" s="572"/>
      <c r="U633" s="572"/>
      <c r="V633" s="573"/>
      <c r="W633" s="36"/>
      <c r="X633" s="37"/>
      <c r="Y633" s="38"/>
      <c r="Z633" s="407" t="str">
        <f>IFERROR(VLOOKUP(Y633, 【参考】数式用!$A$2:$B$50, 2, FALSE), "")</f>
        <v/>
      </c>
    </row>
    <row r="634" spans="2:26" ht="33.9" customHeight="1" thickBot="1">
      <c r="B634" s="551">
        <f t="shared" si="9"/>
        <v>596</v>
      </c>
      <c r="C634" s="567"/>
      <c r="D634" s="568"/>
      <c r="E634" s="568"/>
      <c r="F634" s="568"/>
      <c r="G634" s="568"/>
      <c r="H634" s="568"/>
      <c r="I634" s="568"/>
      <c r="J634" s="568"/>
      <c r="K634" s="568"/>
      <c r="L634" s="569"/>
      <c r="M634" s="570"/>
      <c r="N634" s="570"/>
      <c r="O634" s="570"/>
      <c r="P634" s="570"/>
      <c r="Q634" s="570"/>
      <c r="R634" s="571"/>
      <c r="S634" s="572"/>
      <c r="T634" s="572"/>
      <c r="U634" s="572"/>
      <c r="V634" s="573"/>
      <c r="W634" s="36"/>
      <c r="X634" s="37"/>
      <c r="Y634" s="38"/>
      <c r="Z634" s="407" t="str">
        <f>IFERROR(VLOOKUP(Y634, 【参考】数式用!$A$2:$B$50, 2, FALSE), "")</f>
        <v/>
      </c>
    </row>
    <row r="635" spans="2:26" ht="33.9" customHeight="1" thickBot="1">
      <c r="B635" s="551">
        <f t="shared" si="9"/>
        <v>597</v>
      </c>
      <c r="C635" s="567"/>
      <c r="D635" s="568"/>
      <c r="E635" s="568"/>
      <c r="F635" s="568"/>
      <c r="G635" s="568"/>
      <c r="H635" s="568"/>
      <c r="I635" s="568"/>
      <c r="J635" s="568"/>
      <c r="K635" s="568"/>
      <c r="L635" s="569"/>
      <c r="M635" s="570"/>
      <c r="N635" s="570"/>
      <c r="O635" s="570"/>
      <c r="P635" s="570"/>
      <c r="Q635" s="570"/>
      <c r="R635" s="571"/>
      <c r="S635" s="572"/>
      <c r="T635" s="572"/>
      <c r="U635" s="572"/>
      <c r="V635" s="573"/>
      <c r="W635" s="36"/>
      <c r="X635" s="37"/>
      <c r="Y635" s="38"/>
      <c r="Z635" s="407" t="str">
        <f>IFERROR(VLOOKUP(Y635, 【参考】数式用!$A$2:$B$50, 2, FALSE), "")</f>
        <v/>
      </c>
    </row>
    <row r="636" spans="2:26" ht="33.9" customHeight="1" thickBot="1">
      <c r="B636" s="551">
        <f t="shared" si="9"/>
        <v>598</v>
      </c>
      <c r="C636" s="567"/>
      <c r="D636" s="568"/>
      <c r="E636" s="568"/>
      <c r="F636" s="568"/>
      <c r="G636" s="568"/>
      <c r="H636" s="568"/>
      <c r="I636" s="568"/>
      <c r="J636" s="568"/>
      <c r="K636" s="568"/>
      <c r="L636" s="569"/>
      <c r="M636" s="570"/>
      <c r="N636" s="570"/>
      <c r="O636" s="570"/>
      <c r="P636" s="570"/>
      <c r="Q636" s="570"/>
      <c r="R636" s="571"/>
      <c r="S636" s="572"/>
      <c r="T636" s="572"/>
      <c r="U636" s="572"/>
      <c r="V636" s="573"/>
      <c r="W636" s="36"/>
      <c r="X636" s="37"/>
      <c r="Y636" s="38"/>
      <c r="Z636" s="407" t="str">
        <f>IFERROR(VLOOKUP(Y636, 【参考】数式用!$A$2:$B$50, 2, FALSE), "")</f>
        <v/>
      </c>
    </row>
    <row r="637" spans="2:26" ht="33.9" customHeight="1" thickBot="1">
      <c r="B637" s="551">
        <f t="shared" si="9"/>
        <v>599</v>
      </c>
      <c r="C637" s="567"/>
      <c r="D637" s="568"/>
      <c r="E637" s="568"/>
      <c r="F637" s="568"/>
      <c r="G637" s="568"/>
      <c r="H637" s="568"/>
      <c r="I637" s="568"/>
      <c r="J637" s="568"/>
      <c r="K637" s="568"/>
      <c r="L637" s="569"/>
      <c r="M637" s="570"/>
      <c r="N637" s="570"/>
      <c r="O637" s="570"/>
      <c r="P637" s="570"/>
      <c r="Q637" s="570"/>
      <c r="R637" s="571"/>
      <c r="S637" s="572"/>
      <c r="T637" s="572"/>
      <c r="U637" s="572"/>
      <c r="V637" s="573"/>
      <c r="W637" s="36"/>
      <c r="X637" s="37"/>
      <c r="Y637" s="38"/>
      <c r="Z637" s="407" t="str">
        <f>IFERROR(VLOOKUP(Y637, 【参考】数式用!$A$2:$B$50, 2, FALSE), "")</f>
        <v/>
      </c>
    </row>
    <row r="638" spans="2:26" ht="33.9" customHeight="1" thickBot="1">
      <c r="B638" s="551">
        <f t="shared" si="9"/>
        <v>600</v>
      </c>
      <c r="C638" s="567"/>
      <c r="D638" s="568"/>
      <c r="E638" s="568"/>
      <c r="F638" s="568"/>
      <c r="G638" s="568"/>
      <c r="H638" s="568"/>
      <c r="I638" s="568"/>
      <c r="J638" s="568"/>
      <c r="K638" s="568"/>
      <c r="L638" s="569"/>
      <c r="M638" s="570"/>
      <c r="N638" s="570"/>
      <c r="O638" s="570"/>
      <c r="P638" s="570"/>
      <c r="Q638" s="570"/>
      <c r="R638" s="571"/>
      <c r="S638" s="572"/>
      <c r="T638" s="572"/>
      <c r="U638" s="572"/>
      <c r="V638" s="573"/>
      <c r="W638" s="36"/>
      <c r="X638" s="37"/>
      <c r="Y638" s="38"/>
      <c r="Z638" s="407" t="str">
        <f>IFERROR(VLOOKUP(Y638, 【参考】数式用!$A$2:$B$50, 2, FALSE), "")</f>
        <v/>
      </c>
    </row>
    <row r="639" spans="2:26" ht="33.9" customHeight="1" thickBot="1">
      <c r="B639" s="551">
        <f t="shared" si="9"/>
        <v>601</v>
      </c>
      <c r="C639" s="567"/>
      <c r="D639" s="568"/>
      <c r="E639" s="568"/>
      <c r="F639" s="568"/>
      <c r="G639" s="568"/>
      <c r="H639" s="568"/>
      <c r="I639" s="568"/>
      <c r="J639" s="568"/>
      <c r="K639" s="568"/>
      <c r="L639" s="569"/>
      <c r="M639" s="570"/>
      <c r="N639" s="570"/>
      <c r="O639" s="570"/>
      <c r="P639" s="570"/>
      <c r="Q639" s="570"/>
      <c r="R639" s="571"/>
      <c r="S639" s="572"/>
      <c r="T639" s="572"/>
      <c r="U639" s="572"/>
      <c r="V639" s="573"/>
      <c r="W639" s="36"/>
      <c r="X639" s="37"/>
      <c r="Y639" s="38"/>
      <c r="Z639" s="407" t="str">
        <f>IFERROR(VLOOKUP(Y639, 【参考】数式用!$A$2:$B$50, 2, FALSE), "")</f>
        <v/>
      </c>
    </row>
    <row r="640" spans="2:26" ht="33.9" customHeight="1" thickBot="1">
      <c r="B640" s="551">
        <f t="shared" si="9"/>
        <v>602</v>
      </c>
      <c r="C640" s="567"/>
      <c r="D640" s="568"/>
      <c r="E640" s="568"/>
      <c r="F640" s="568"/>
      <c r="G640" s="568"/>
      <c r="H640" s="568"/>
      <c r="I640" s="568"/>
      <c r="J640" s="568"/>
      <c r="K640" s="568"/>
      <c r="L640" s="569"/>
      <c r="M640" s="570"/>
      <c r="N640" s="570"/>
      <c r="O640" s="570"/>
      <c r="P640" s="570"/>
      <c r="Q640" s="570"/>
      <c r="R640" s="571"/>
      <c r="S640" s="572"/>
      <c r="T640" s="572"/>
      <c r="U640" s="572"/>
      <c r="V640" s="573"/>
      <c r="W640" s="36"/>
      <c r="X640" s="37"/>
      <c r="Y640" s="38"/>
      <c r="Z640" s="407" t="str">
        <f>IFERROR(VLOOKUP(Y640, 【参考】数式用!$A$2:$B$50, 2, FALSE), "")</f>
        <v/>
      </c>
    </row>
    <row r="641" spans="2:26" ht="33.9" customHeight="1" thickBot="1">
      <c r="B641" s="551">
        <f t="shared" si="9"/>
        <v>603</v>
      </c>
      <c r="C641" s="567"/>
      <c r="D641" s="568"/>
      <c r="E641" s="568"/>
      <c r="F641" s="568"/>
      <c r="G641" s="568"/>
      <c r="H641" s="568"/>
      <c r="I641" s="568"/>
      <c r="J641" s="568"/>
      <c r="K641" s="568"/>
      <c r="L641" s="569"/>
      <c r="M641" s="570"/>
      <c r="N641" s="570"/>
      <c r="O641" s="570"/>
      <c r="P641" s="570"/>
      <c r="Q641" s="570"/>
      <c r="R641" s="571"/>
      <c r="S641" s="572"/>
      <c r="T641" s="572"/>
      <c r="U641" s="572"/>
      <c r="V641" s="573"/>
      <c r="W641" s="36"/>
      <c r="X641" s="37"/>
      <c r="Y641" s="38"/>
      <c r="Z641" s="407" t="str">
        <f>IFERROR(VLOOKUP(Y641, 【参考】数式用!$A$2:$B$50, 2, FALSE), "")</f>
        <v/>
      </c>
    </row>
    <row r="642" spans="2:26" ht="33.9" customHeight="1" thickBot="1">
      <c r="B642" s="551">
        <f t="shared" si="9"/>
        <v>604</v>
      </c>
      <c r="C642" s="567"/>
      <c r="D642" s="568"/>
      <c r="E642" s="568"/>
      <c r="F642" s="568"/>
      <c r="G642" s="568"/>
      <c r="H642" s="568"/>
      <c r="I642" s="568"/>
      <c r="J642" s="568"/>
      <c r="K642" s="568"/>
      <c r="L642" s="569"/>
      <c r="M642" s="570"/>
      <c r="N642" s="570"/>
      <c r="O642" s="570"/>
      <c r="P642" s="570"/>
      <c r="Q642" s="570"/>
      <c r="R642" s="571"/>
      <c r="S642" s="572"/>
      <c r="T642" s="572"/>
      <c r="U642" s="572"/>
      <c r="V642" s="573"/>
      <c r="W642" s="36"/>
      <c r="X642" s="37"/>
      <c r="Y642" s="38"/>
      <c r="Z642" s="407" t="str">
        <f>IFERROR(VLOOKUP(Y642, 【参考】数式用!$A$2:$B$50, 2, FALSE), "")</f>
        <v/>
      </c>
    </row>
    <row r="643" spans="2:26" ht="33.9" customHeight="1" thickBot="1">
      <c r="B643" s="551">
        <f t="shared" si="9"/>
        <v>605</v>
      </c>
      <c r="C643" s="567"/>
      <c r="D643" s="568"/>
      <c r="E643" s="568"/>
      <c r="F643" s="568"/>
      <c r="G643" s="568"/>
      <c r="H643" s="568"/>
      <c r="I643" s="568"/>
      <c r="J643" s="568"/>
      <c r="K643" s="568"/>
      <c r="L643" s="569"/>
      <c r="M643" s="570"/>
      <c r="N643" s="570"/>
      <c r="O643" s="570"/>
      <c r="P643" s="570"/>
      <c r="Q643" s="570"/>
      <c r="R643" s="571"/>
      <c r="S643" s="572"/>
      <c r="T643" s="572"/>
      <c r="U643" s="572"/>
      <c r="V643" s="573"/>
      <c r="W643" s="36"/>
      <c r="X643" s="37"/>
      <c r="Y643" s="38"/>
      <c r="Z643" s="407" t="str">
        <f>IFERROR(VLOOKUP(Y643, 【参考】数式用!$A$2:$B$50, 2, FALSE), "")</f>
        <v/>
      </c>
    </row>
    <row r="644" spans="2:26" ht="33.9" customHeight="1" thickBot="1">
      <c r="B644" s="551">
        <f t="shared" si="9"/>
        <v>606</v>
      </c>
      <c r="C644" s="567"/>
      <c r="D644" s="568"/>
      <c r="E644" s="568"/>
      <c r="F644" s="568"/>
      <c r="G644" s="568"/>
      <c r="H644" s="568"/>
      <c r="I644" s="568"/>
      <c r="J644" s="568"/>
      <c r="K644" s="568"/>
      <c r="L644" s="569"/>
      <c r="M644" s="570"/>
      <c r="N644" s="570"/>
      <c r="O644" s="570"/>
      <c r="P644" s="570"/>
      <c r="Q644" s="570"/>
      <c r="R644" s="571"/>
      <c r="S644" s="572"/>
      <c r="T644" s="572"/>
      <c r="U644" s="572"/>
      <c r="V644" s="573"/>
      <c r="W644" s="36"/>
      <c r="X644" s="37"/>
      <c r="Y644" s="38"/>
      <c r="Z644" s="407" t="str">
        <f>IFERROR(VLOOKUP(Y644, 【参考】数式用!$A$2:$B$50, 2, FALSE), "")</f>
        <v/>
      </c>
    </row>
    <row r="645" spans="2:26" ht="33.9" customHeight="1" thickBot="1">
      <c r="B645" s="551">
        <f t="shared" si="9"/>
        <v>607</v>
      </c>
      <c r="C645" s="567"/>
      <c r="D645" s="568"/>
      <c r="E645" s="568"/>
      <c r="F645" s="568"/>
      <c r="G645" s="568"/>
      <c r="H645" s="568"/>
      <c r="I645" s="568"/>
      <c r="J645" s="568"/>
      <c r="K645" s="568"/>
      <c r="L645" s="569"/>
      <c r="M645" s="570"/>
      <c r="N645" s="570"/>
      <c r="O645" s="570"/>
      <c r="P645" s="570"/>
      <c r="Q645" s="570"/>
      <c r="R645" s="571"/>
      <c r="S645" s="572"/>
      <c r="T645" s="572"/>
      <c r="U645" s="572"/>
      <c r="V645" s="573"/>
      <c r="W645" s="36"/>
      <c r="X645" s="37"/>
      <c r="Y645" s="38"/>
      <c r="Z645" s="407" t="str">
        <f>IFERROR(VLOOKUP(Y645, 【参考】数式用!$A$2:$B$50, 2, FALSE), "")</f>
        <v/>
      </c>
    </row>
    <row r="646" spans="2:26" ht="33.9" customHeight="1" thickBot="1">
      <c r="B646" s="551">
        <f t="shared" si="9"/>
        <v>608</v>
      </c>
      <c r="C646" s="567"/>
      <c r="D646" s="568"/>
      <c r="E646" s="568"/>
      <c r="F646" s="568"/>
      <c r="G646" s="568"/>
      <c r="H646" s="568"/>
      <c r="I646" s="568"/>
      <c r="J646" s="568"/>
      <c r="K646" s="568"/>
      <c r="L646" s="569"/>
      <c r="M646" s="570"/>
      <c r="N646" s="570"/>
      <c r="O646" s="570"/>
      <c r="P646" s="570"/>
      <c r="Q646" s="570"/>
      <c r="R646" s="571"/>
      <c r="S646" s="572"/>
      <c r="T646" s="572"/>
      <c r="U646" s="572"/>
      <c r="V646" s="573"/>
      <c r="W646" s="36"/>
      <c r="X646" s="37"/>
      <c r="Y646" s="38"/>
      <c r="Z646" s="407" t="str">
        <f>IFERROR(VLOOKUP(Y646, 【参考】数式用!$A$2:$B$50, 2, FALSE), "")</f>
        <v/>
      </c>
    </row>
    <row r="647" spans="2:26" ht="33.9" customHeight="1" thickBot="1">
      <c r="B647" s="551">
        <f t="shared" si="9"/>
        <v>609</v>
      </c>
      <c r="C647" s="567"/>
      <c r="D647" s="568"/>
      <c r="E647" s="568"/>
      <c r="F647" s="568"/>
      <c r="G647" s="568"/>
      <c r="H647" s="568"/>
      <c r="I647" s="568"/>
      <c r="J647" s="568"/>
      <c r="K647" s="568"/>
      <c r="L647" s="569"/>
      <c r="M647" s="570"/>
      <c r="N647" s="570"/>
      <c r="O647" s="570"/>
      <c r="P647" s="570"/>
      <c r="Q647" s="570"/>
      <c r="R647" s="571"/>
      <c r="S647" s="572"/>
      <c r="T647" s="572"/>
      <c r="U647" s="572"/>
      <c r="V647" s="573"/>
      <c r="W647" s="36"/>
      <c r="X647" s="37"/>
      <c r="Y647" s="38"/>
      <c r="Z647" s="407" t="str">
        <f>IFERROR(VLOOKUP(Y647, 【参考】数式用!$A$2:$B$50, 2, FALSE), "")</f>
        <v/>
      </c>
    </row>
    <row r="648" spans="2:26" ht="33.9" customHeight="1" thickBot="1">
      <c r="B648" s="551">
        <f t="shared" si="9"/>
        <v>610</v>
      </c>
      <c r="C648" s="567"/>
      <c r="D648" s="568"/>
      <c r="E648" s="568"/>
      <c r="F648" s="568"/>
      <c r="G648" s="568"/>
      <c r="H648" s="568"/>
      <c r="I648" s="568"/>
      <c r="J648" s="568"/>
      <c r="K648" s="568"/>
      <c r="L648" s="569"/>
      <c r="M648" s="570"/>
      <c r="N648" s="570"/>
      <c r="O648" s="570"/>
      <c r="P648" s="570"/>
      <c r="Q648" s="570"/>
      <c r="R648" s="571"/>
      <c r="S648" s="572"/>
      <c r="T648" s="572"/>
      <c r="U648" s="572"/>
      <c r="V648" s="573"/>
      <c r="W648" s="36"/>
      <c r="X648" s="37"/>
      <c r="Y648" s="38"/>
      <c r="Z648" s="407" t="str">
        <f>IFERROR(VLOOKUP(Y648, 【参考】数式用!$A$2:$B$50, 2, FALSE), "")</f>
        <v/>
      </c>
    </row>
    <row r="649" spans="2:26" ht="33.9" customHeight="1" thickBot="1">
      <c r="B649" s="551">
        <f t="shared" si="9"/>
        <v>611</v>
      </c>
      <c r="C649" s="567"/>
      <c r="D649" s="568"/>
      <c r="E649" s="568"/>
      <c r="F649" s="568"/>
      <c r="G649" s="568"/>
      <c r="H649" s="568"/>
      <c r="I649" s="568"/>
      <c r="J649" s="568"/>
      <c r="K649" s="568"/>
      <c r="L649" s="569"/>
      <c r="M649" s="570"/>
      <c r="N649" s="570"/>
      <c r="O649" s="570"/>
      <c r="P649" s="570"/>
      <c r="Q649" s="570"/>
      <c r="R649" s="571"/>
      <c r="S649" s="572"/>
      <c r="T649" s="572"/>
      <c r="U649" s="572"/>
      <c r="V649" s="573"/>
      <c r="W649" s="36"/>
      <c r="X649" s="37"/>
      <c r="Y649" s="38"/>
      <c r="Z649" s="407" t="str">
        <f>IFERROR(VLOOKUP(Y649, 【参考】数式用!$A$2:$B$50, 2, FALSE), "")</f>
        <v/>
      </c>
    </row>
    <row r="650" spans="2:26" ht="33.9" customHeight="1" thickBot="1">
      <c r="B650" s="551">
        <f t="shared" si="9"/>
        <v>612</v>
      </c>
      <c r="C650" s="567"/>
      <c r="D650" s="568"/>
      <c r="E650" s="568"/>
      <c r="F650" s="568"/>
      <c r="G650" s="568"/>
      <c r="H650" s="568"/>
      <c r="I650" s="568"/>
      <c r="J650" s="568"/>
      <c r="K650" s="568"/>
      <c r="L650" s="569"/>
      <c r="M650" s="570"/>
      <c r="N650" s="570"/>
      <c r="O650" s="570"/>
      <c r="P650" s="570"/>
      <c r="Q650" s="570"/>
      <c r="R650" s="571"/>
      <c r="S650" s="572"/>
      <c r="T650" s="572"/>
      <c r="U650" s="572"/>
      <c r="V650" s="573"/>
      <c r="W650" s="36"/>
      <c r="X650" s="37"/>
      <c r="Y650" s="38"/>
      <c r="Z650" s="407" t="str">
        <f>IFERROR(VLOOKUP(Y650, 【参考】数式用!$A$2:$B$50, 2, FALSE), "")</f>
        <v/>
      </c>
    </row>
    <row r="651" spans="2:26" ht="33.9" customHeight="1" thickBot="1">
      <c r="B651" s="551">
        <f t="shared" si="9"/>
        <v>613</v>
      </c>
      <c r="C651" s="567"/>
      <c r="D651" s="568"/>
      <c r="E651" s="568"/>
      <c r="F651" s="568"/>
      <c r="G651" s="568"/>
      <c r="H651" s="568"/>
      <c r="I651" s="568"/>
      <c r="J651" s="568"/>
      <c r="K651" s="568"/>
      <c r="L651" s="569"/>
      <c r="M651" s="570"/>
      <c r="N651" s="570"/>
      <c r="O651" s="570"/>
      <c r="P651" s="570"/>
      <c r="Q651" s="570"/>
      <c r="R651" s="571"/>
      <c r="S651" s="572"/>
      <c r="T651" s="572"/>
      <c r="U651" s="572"/>
      <c r="V651" s="573"/>
      <c r="W651" s="36"/>
      <c r="X651" s="37"/>
      <c r="Y651" s="38"/>
      <c r="Z651" s="407" t="str">
        <f>IFERROR(VLOOKUP(Y651, 【参考】数式用!$A$2:$B$50, 2, FALSE), "")</f>
        <v/>
      </c>
    </row>
    <row r="652" spans="2:26" ht="33.9" customHeight="1" thickBot="1">
      <c r="B652" s="551">
        <f t="shared" si="9"/>
        <v>614</v>
      </c>
      <c r="C652" s="567"/>
      <c r="D652" s="568"/>
      <c r="E652" s="568"/>
      <c r="F652" s="568"/>
      <c r="G652" s="568"/>
      <c r="H652" s="568"/>
      <c r="I652" s="568"/>
      <c r="J652" s="568"/>
      <c r="K652" s="568"/>
      <c r="L652" s="569"/>
      <c r="M652" s="570"/>
      <c r="N652" s="570"/>
      <c r="O652" s="570"/>
      <c r="P652" s="570"/>
      <c r="Q652" s="570"/>
      <c r="R652" s="571"/>
      <c r="S652" s="572"/>
      <c r="T652" s="572"/>
      <c r="U652" s="572"/>
      <c r="V652" s="573"/>
      <c r="W652" s="36"/>
      <c r="X652" s="37"/>
      <c r="Y652" s="38"/>
      <c r="Z652" s="407" t="str">
        <f>IFERROR(VLOOKUP(Y652, 【参考】数式用!$A$2:$B$50, 2, FALSE), "")</f>
        <v/>
      </c>
    </row>
    <row r="653" spans="2:26" ht="33.9" customHeight="1" thickBot="1">
      <c r="B653" s="551">
        <f t="shared" si="9"/>
        <v>615</v>
      </c>
      <c r="C653" s="567"/>
      <c r="D653" s="568"/>
      <c r="E653" s="568"/>
      <c r="F653" s="568"/>
      <c r="G653" s="568"/>
      <c r="H653" s="568"/>
      <c r="I653" s="568"/>
      <c r="J653" s="568"/>
      <c r="K653" s="568"/>
      <c r="L653" s="569"/>
      <c r="M653" s="570"/>
      <c r="N653" s="570"/>
      <c r="O653" s="570"/>
      <c r="P653" s="570"/>
      <c r="Q653" s="570"/>
      <c r="R653" s="571"/>
      <c r="S653" s="572"/>
      <c r="T653" s="572"/>
      <c r="U653" s="572"/>
      <c r="V653" s="573"/>
      <c r="W653" s="36"/>
      <c r="X653" s="37"/>
      <c r="Y653" s="38"/>
      <c r="Z653" s="407" t="str">
        <f>IFERROR(VLOOKUP(Y653, 【参考】数式用!$A$2:$B$50, 2, FALSE), "")</f>
        <v/>
      </c>
    </row>
    <row r="654" spans="2:26" ht="33.9" customHeight="1" thickBot="1">
      <c r="B654" s="551">
        <f t="shared" si="9"/>
        <v>616</v>
      </c>
      <c r="C654" s="567"/>
      <c r="D654" s="568"/>
      <c r="E654" s="568"/>
      <c r="F654" s="568"/>
      <c r="G654" s="568"/>
      <c r="H654" s="568"/>
      <c r="I654" s="568"/>
      <c r="J654" s="568"/>
      <c r="K654" s="568"/>
      <c r="L654" s="569"/>
      <c r="M654" s="570"/>
      <c r="N654" s="570"/>
      <c r="O654" s="570"/>
      <c r="P654" s="570"/>
      <c r="Q654" s="570"/>
      <c r="R654" s="571"/>
      <c r="S654" s="572"/>
      <c r="T654" s="572"/>
      <c r="U654" s="572"/>
      <c r="V654" s="573"/>
      <c r="W654" s="36"/>
      <c r="X654" s="37"/>
      <c r="Y654" s="38"/>
      <c r="Z654" s="407" t="str">
        <f>IFERROR(VLOOKUP(Y654, 【参考】数式用!$A$2:$B$50, 2, FALSE), "")</f>
        <v/>
      </c>
    </row>
    <row r="655" spans="2:26" ht="33.9" customHeight="1" thickBot="1">
      <c r="B655" s="551">
        <f t="shared" si="9"/>
        <v>617</v>
      </c>
      <c r="C655" s="567"/>
      <c r="D655" s="568"/>
      <c r="E655" s="568"/>
      <c r="F655" s="568"/>
      <c r="G655" s="568"/>
      <c r="H655" s="568"/>
      <c r="I655" s="568"/>
      <c r="J655" s="568"/>
      <c r="K655" s="568"/>
      <c r="L655" s="569"/>
      <c r="M655" s="570"/>
      <c r="N655" s="570"/>
      <c r="O655" s="570"/>
      <c r="P655" s="570"/>
      <c r="Q655" s="570"/>
      <c r="R655" s="571"/>
      <c r="S655" s="572"/>
      <c r="T655" s="572"/>
      <c r="U655" s="572"/>
      <c r="V655" s="573"/>
      <c r="W655" s="36"/>
      <c r="X655" s="37"/>
      <c r="Y655" s="38"/>
      <c r="Z655" s="407" t="str">
        <f>IFERROR(VLOOKUP(Y655, 【参考】数式用!$A$2:$B$50, 2, FALSE), "")</f>
        <v/>
      </c>
    </row>
    <row r="656" spans="2:26" ht="33.9" customHeight="1" thickBot="1">
      <c r="B656" s="551">
        <f t="shared" si="9"/>
        <v>618</v>
      </c>
      <c r="C656" s="567"/>
      <c r="D656" s="568"/>
      <c r="E656" s="568"/>
      <c r="F656" s="568"/>
      <c r="G656" s="568"/>
      <c r="H656" s="568"/>
      <c r="I656" s="568"/>
      <c r="J656" s="568"/>
      <c r="K656" s="568"/>
      <c r="L656" s="569"/>
      <c r="M656" s="570"/>
      <c r="N656" s="570"/>
      <c r="O656" s="570"/>
      <c r="P656" s="570"/>
      <c r="Q656" s="570"/>
      <c r="R656" s="571"/>
      <c r="S656" s="572"/>
      <c r="T656" s="572"/>
      <c r="U656" s="572"/>
      <c r="V656" s="573"/>
      <c r="W656" s="36"/>
      <c r="X656" s="37"/>
      <c r="Y656" s="38"/>
      <c r="Z656" s="407" t="str">
        <f>IFERROR(VLOOKUP(Y656, 【参考】数式用!$A$2:$B$50, 2, FALSE), "")</f>
        <v/>
      </c>
    </row>
    <row r="657" spans="2:26" ht="33.9" customHeight="1" thickBot="1">
      <c r="B657" s="551">
        <f t="shared" si="9"/>
        <v>619</v>
      </c>
      <c r="C657" s="567"/>
      <c r="D657" s="568"/>
      <c r="E657" s="568"/>
      <c r="F657" s="568"/>
      <c r="G657" s="568"/>
      <c r="H657" s="568"/>
      <c r="I657" s="568"/>
      <c r="J657" s="568"/>
      <c r="K657" s="568"/>
      <c r="L657" s="569"/>
      <c r="M657" s="570"/>
      <c r="N657" s="570"/>
      <c r="O657" s="570"/>
      <c r="P657" s="570"/>
      <c r="Q657" s="570"/>
      <c r="R657" s="571"/>
      <c r="S657" s="572"/>
      <c r="T657" s="572"/>
      <c r="U657" s="572"/>
      <c r="V657" s="573"/>
      <c r="W657" s="36"/>
      <c r="X657" s="37"/>
      <c r="Y657" s="38"/>
      <c r="Z657" s="407" t="str">
        <f>IFERROR(VLOOKUP(Y657, 【参考】数式用!$A$2:$B$50, 2, FALSE), "")</f>
        <v/>
      </c>
    </row>
    <row r="658" spans="2:26" ht="33.9" customHeight="1" thickBot="1">
      <c r="B658" s="551">
        <f t="shared" si="9"/>
        <v>620</v>
      </c>
      <c r="C658" s="567"/>
      <c r="D658" s="568"/>
      <c r="E658" s="568"/>
      <c r="F658" s="568"/>
      <c r="G658" s="568"/>
      <c r="H658" s="568"/>
      <c r="I658" s="568"/>
      <c r="J658" s="568"/>
      <c r="K658" s="568"/>
      <c r="L658" s="569"/>
      <c r="M658" s="570"/>
      <c r="N658" s="570"/>
      <c r="O658" s="570"/>
      <c r="P658" s="570"/>
      <c r="Q658" s="570"/>
      <c r="R658" s="571"/>
      <c r="S658" s="572"/>
      <c r="T658" s="572"/>
      <c r="U658" s="572"/>
      <c r="V658" s="573"/>
      <c r="W658" s="36"/>
      <c r="X658" s="37"/>
      <c r="Y658" s="38"/>
      <c r="Z658" s="407" t="str">
        <f>IFERROR(VLOOKUP(Y658, 【参考】数式用!$A$2:$B$50, 2, FALSE), "")</f>
        <v/>
      </c>
    </row>
    <row r="659" spans="2:26" ht="33.9" customHeight="1" thickBot="1">
      <c r="B659" s="551">
        <f t="shared" si="9"/>
        <v>621</v>
      </c>
      <c r="C659" s="567"/>
      <c r="D659" s="568"/>
      <c r="E659" s="568"/>
      <c r="F659" s="568"/>
      <c r="G659" s="568"/>
      <c r="H659" s="568"/>
      <c r="I659" s="568"/>
      <c r="J659" s="568"/>
      <c r="K659" s="568"/>
      <c r="L659" s="569"/>
      <c r="M659" s="570"/>
      <c r="N659" s="570"/>
      <c r="O659" s="570"/>
      <c r="P659" s="570"/>
      <c r="Q659" s="570"/>
      <c r="R659" s="571"/>
      <c r="S659" s="572"/>
      <c r="T659" s="572"/>
      <c r="U659" s="572"/>
      <c r="V659" s="573"/>
      <c r="W659" s="36"/>
      <c r="X659" s="37"/>
      <c r="Y659" s="38"/>
      <c r="Z659" s="407" t="str">
        <f>IFERROR(VLOOKUP(Y659, 【参考】数式用!$A$2:$B$50, 2, FALSE), "")</f>
        <v/>
      </c>
    </row>
    <row r="660" spans="2:26" ht="33.9" customHeight="1" thickBot="1">
      <c r="B660" s="551">
        <f t="shared" si="9"/>
        <v>622</v>
      </c>
      <c r="C660" s="567"/>
      <c r="D660" s="568"/>
      <c r="E660" s="568"/>
      <c r="F660" s="568"/>
      <c r="G660" s="568"/>
      <c r="H660" s="568"/>
      <c r="I660" s="568"/>
      <c r="J660" s="568"/>
      <c r="K660" s="568"/>
      <c r="L660" s="569"/>
      <c r="M660" s="570"/>
      <c r="N660" s="570"/>
      <c r="O660" s="570"/>
      <c r="P660" s="570"/>
      <c r="Q660" s="570"/>
      <c r="R660" s="571"/>
      <c r="S660" s="572"/>
      <c r="T660" s="572"/>
      <c r="U660" s="572"/>
      <c r="V660" s="573"/>
      <c r="W660" s="36"/>
      <c r="X660" s="37"/>
      <c r="Y660" s="38"/>
      <c r="Z660" s="407" t="str">
        <f>IFERROR(VLOOKUP(Y660, 【参考】数式用!$A$2:$B$50, 2, FALSE), "")</f>
        <v/>
      </c>
    </row>
    <row r="661" spans="2:26" ht="33.9" customHeight="1" thickBot="1">
      <c r="B661" s="551">
        <f t="shared" si="9"/>
        <v>623</v>
      </c>
      <c r="C661" s="567"/>
      <c r="D661" s="568"/>
      <c r="E661" s="568"/>
      <c r="F661" s="568"/>
      <c r="G661" s="568"/>
      <c r="H661" s="568"/>
      <c r="I661" s="568"/>
      <c r="J661" s="568"/>
      <c r="K661" s="568"/>
      <c r="L661" s="569"/>
      <c r="M661" s="570"/>
      <c r="N661" s="570"/>
      <c r="O661" s="570"/>
      <c r="P661" s="570"/>
      <c r="Q661" s="570"/>
      <c r="R661" s="571"/>
      <c r="S661" s="572"/>
      <c r="T661" s="572"/>
      <c r="U661" s="572"/>
      <c r="V661" s="573"/>
      <c r="W661" s="36"/>
      <c r="X661" s="37"/>
      <c r="Y661" s="38"/>
      <c r="Z661" s="407" t="str">
        <f>IFERROR(VLOOKUP(Y661, 【参考】数式用!$A$2:$B$50, 2, FALSE), "")</f>
        <v/>
      </c>
    </row>
    <row r="662" spans="2:26" ht="33.9" customHeight="1" thickBot="1">
      <c r="B662" s="551">
        <f t="shared" si="9"/>
        <v>624</v>
      </c>
      <c r="C662" s="567"/>
      <c r="D662" s="568"/>
      <c r="E662" s="568"/>
      <c r="F662" s="568"/>
      <c r="G662" s="568"/>
      <c r="H662" s="568"/>
      <c r="I662" s="568"/>
      <c r="J662" s="568"/>
      <c r="K662" s="568"/>
      <c r="L662" s="569"/>
      <c r="M662" s="570"/>
      <c r="N662" s="570"/>
      <c r="O662" s="570"/>
      <c r="P662" s="570"/>
      <c r="Q662" s="570"/>
      <c r="R662" s="571"/>
      <c r="S662" s="572"/>
      <c r="T662" s="572"/>
      <c r="U662" s="572"/>
      <c r="V662" s="573"/>
      <c r="W662" s="36"/>
      <c r="X662" s="37"/>
      <c r="Y662" s="38"/>
      <c r="Z662" s="407" t="str">
        <f>IFERROR(VLOOKUP(Y662, 【参考】数式用!$A$2:$B$50, 2, FALSE), "")</f>
        <v/>
      </c>
    </row>
    <row r="663" spans="2:26" ht="33.9" customHeight="1" thickBot="1">
      <c r="B663" s="551">
        <f t="shared" si="9"/>
        <v>625</v>
      </c>
      <c r="C663" s="567"/>
      <c r="D663" s="568"/>
      <c r="E663" s="568"/>
      <c r="F663" s="568"/>
      <c r="G663" s="568"/>
      <c r="H663" s="568"/>
      <c r="I663" s="568"/>
      <c r="J663" s="568"/>
      <c r="K663" s="568"/>
      <c r="L663" s="569"/>
      <c r="M663" s="570"/>
      <c r="N663" s="570"/>
      <c r="O663" s="570"/>
      <c r="P663" s="570"/>
      <c r="Q663" s="570"/>
      <c r="R663" s="571"/>
      <c r="S663" s="572"/>
      <c r="T663" s="572"/>
      <c r="U663" s="572"/>
      <c r="V663" s="573"/>
      <c r="W663" s="36"/>
      <c r="X663" s="37"/>
      <c r="Y663" s="38"/>
      <c r="Z663" s="407" t="str">
        <f>IFERROR(VLOOKUP(Y663, 【参考】数式用!$A$2:$B$50, 2, FALSE), "")</f>
        <v/>
      </c>
    </row>
    <row r="664" spans="2:26" ht="33.9" customHeight="1" thickBot="1">
      <c r="B664" s="551">
        <f t="shared" si="9"/>
        <v>626</v>
      </c>
      <c r="C664" s="567"/>
      <c r="D664" s="568"/>
      <c r="E664" s="568"/>
      <c r="F664" s="568"/>
      <c r="G664" s="568"/>
      <c r="H664" s="568"/>
      <c r="I664" s="568"/>
      <c r="J664" s="568"/>
      <c r="K664" s="568"/>
      <c r="L664" s="569"/>
      <c r="M664" s="570"/>
      <c r="N664" s="570"/>
      <c r="O664" s="570"/>
      <c r="P664" s="570"/>
      <c r="Q664" s="570"/>
      <c r="R664" s="571"/>
      <c r="S664" s="572"/>
      <c r="T664" s="572"/>
      <c r="U664" s="572"/>
      <c r="V664" s="573"/>
      <c r="W664" s="36"/>
      <c r="X664" s="37"/>
      <c r="Y664" s="38"/>
      <c r="Z664" s="407" t="str">
        <f>IFERROR(VLOOKUP(Y664, 【参考】数式用!$A$2:$B$50, 2, FALSE), "")</f>
        <v/>
      </c>
    </row>
    <row r="665" spans="2:26" ht="33.9" customHeight="1" thickBot="1">
      <c r="B665" s="551">
        <f t="shared" si="9"/>
        <v>627</v>
      </c>
      <c r="C665" s="567"/>
      <c r="D665" s="568"/>
      <c r="E665" s="568"/>
      <c r="F665" s="568"/>
      <c r="G665" s="568"/>
      <c r="H665" s="568"/>
      <c r="I665" s="568"/>
      <c r="J665" s="568"/>
      <c r="K665" s="568"/>
      <c r="L665" s="569"/>
      <c r="M665" s="570"/>
      <c r="N665" s="570"/>
      <c r="O665" s="570"/>
      <c r="P665" s="570"/>
      <c r="Q665" s="570"/>
      <c r="R665" s="571"/>
      <c r="S665" s="572"/>
      <c r="T665" s="572"/>
      <c r="U665" s="572"/>
      <c r="V665" s="573"/>
      <c r="W665" s="36"/>
      <c r="X665" s="37"/>
      <c r="Y665" s="38"/>
      <c r="Z665" s="407" t="str">
        <f>IFERROR(VLOOKUP(Y665, 【参考】数式用!$A$2:$B$50, 2, FALSE), "")</f>
        <v/>
      </c>
    </row>
    <row r="666" spans="2:26" ht="33.9" customHeight="1" thickBot="1">
      <c r="B666" s="551">
        <f t="shared" si="9"/>
        <v>628</v>
      </c>
      <c r="C666" s="567"/>
      <c r="D666" s="568"/>
      <c r="E666" s="568"/>
      <c r="F666" s="568"/>
      <c r="G666" s="568"/>
      <c r="H666" s="568"/>
      <c r="I666" s="568"/>
      <c r="J666" s="568"/>
      <c r="K666" s="568"/>
      <c r="L666" s="569"/>
      <c r="M666" s="570"/>
      <c r="N666" s="570"/>
      <c r="O666" s="570"/>
      <c r="P666" s="570"/>
      <c r="Q666" s="570"/>
      <c r="R666" s="571"/>
      <c r="S666" s="572"/>
      <c r="T666" s="572"/>
      <c r="U666" s="572"/>
      <c r="V666" s="573"/>
      <c r="W666" s="36"/>
      <c r="X666" s="37"/>
      <c r="Y666" s="38"/>
      <c r="Z666" s="407" t="str">
        <f>IFERROR(VLOOKUP(Y666, 【参考】数式用!$A$2:$B$50, 2, FALSE), "")</f>
        <v/>
      </c>
    </row>
    <row r="667" spans="2:26" ht="33.9" customHeight="1" thickBot="1">
      <c r="B667" s="551">
        <f t="shared" si="9"/>
        <v>629</v>
      </c>
      <c r="C667" s="567"/>
      <c r="D667" s="568"/>
      <c r="E667" s="568"/>
      <c r="F667" s="568"/>
      <c r="G667" s="568"/>
      <c r="H667" s="568"/>
      <c r="I667" s="568"/>
      <c r="J667" s="568"/>
      <c r="K667" s="568"/>
      <c r="L667" s="569"/>
      <c r="M667" s="570"/>
      <c r="N667" s="570"/>
      <c r="O667" s="570"/>
      <c r="P667" s="570"/>
      <c r="Q667" s="570"/>
      <c r="R667" s="571"/>
      <c r="S667" s="572"/>
      <c r="T667" s="572"/>
      <c r="U667" s="572"/>
      <c r="V667" s="573"/>
      <c r="W667" s="36"/>
      <c r="X667" s="37"/>
      <c r="Y667" s="38"/>
      <c r="Z667" s="407" t="str">
        <f>IFERROR(VLOOKUP(Y667, 【参考】数式用!$A$2:$B$50, 2, FALSE), "")</f>
        <v/>
      </c>
    </row>
    <row r="668" spans="2:26" ht="33.9" customHeight="1" thickBot="1">
      <c r="B668" s="551">
        <f t="shared" si="9"/>
        <v>630</v>
      </c>
      <c r="C668" s="567"/>
      <c r="D668" s="568"/>
      <c r="E668" s="568"/>
      <c r="F668" s="568"/>
      <c r="G668" s="568"/>
      <c r="H668" s="568"/>
      <c r="I668" s="568"/>
      <c r="J668" s="568"/>
      <c r="K668" s="568"/>
      <c r="L668" s="569"/>
      <c r="M668" s="570"/>
      <c r="N668" s="570"/>
      <c r="O668" s="570"/>
      <c r="P668" s="570"/>
      <c r="Q668" s="570"/>
      <c r="R668" s="571"/>
      <c r="S668" s="572"/>
      <c r="T668" s="572"/>
      <c r="U668" s="572"/>
      <c r="V668" s="573"/>
      <c r="W668" s="36"/>
      <c r="X668" s="37"/>
      <c r="Y668" s="38"/>
      <c r="Z668" s="407" t="str">
        <f>IFERROR(VLOOKUP(Y668, 【参考】数式用!$A$2:$B$50, 2, FALSE), "")</f>
        <v/>
      </c>
    </row>
    <row r="669" spans="2:26" ht="33.9" customHeight="1" thickBot="1">
      <c r="B669" s="551">
        <f t="shared" si="9"/>
        <v>631</v>
      </c>
      <c r="C669" s="567"/>
      <c r="D669" s="568"/>
      <c r="E669" s="568"/>
      <c r="F669" s="568"/>
      <c r="G669" s="568"/>
      <c r="H669" s="568"/>
      <c r="I669" s="568"/>
      <c r="J669" s="568"/>
      <c r="K669" s="568"/>
      <c r="L669" s="569"/>
      <c r="M669" s="570"/>
      <c r="N669" s="570"/>
      <c r="O669" s="570"/>
      <c r="P669" s="570"/>
      <c r="Q669" s="570"/>
      <c r="R669" s="571"/>
      <c r="S669" s="572"/>
      <c r="T669" s="572"/>
      <c r="U669" s="572"/>
      <c r="V669" s="573"/>
      <c r="W669" s="36"/>
      <c r="X669" s="37"/>
      <c r="Y669" s="38"/>
      <c r="Z669" s="407" t="str">
        <f>IFERROR(VLOOKUP(Y669, 【参考】数式用!$A$2:$B$50, 2, FALSE), "")</f>
        <v/>
      </c>
    </row>
    <row r="670" spans="2:26" ht="33.9" customHeight="1" thickBot="1">
      <c r="B670" s="551">
        <f t="shared" si="9"/>
        <v>632</v>
      </c>
      <c r="C670" s="567"/>
      <c r="D670" s="568"/>
      <c r="E670" s="568"/>
      <c r="F670" s="568"/>
      <c r="G670" s="568"/>
      <c r="H670" s="568"/>
      <c r="I670" s="568"/>
      <c r="J670" s="568"/>
      <c r="K670" s="568"/>
      <c r="L670" s="569"/>
      <c r="M670" s="570"/>
      <c r="N670" s="570"/>
      <c r="O670" s="570"/>
      <c r="P670" s="570"/>
      <c r="Q670" s="570"/>
      <c r="R670" s="571"/>
      <c r="S670" s="572"/>
      <c r="T670" s="572"/>
      <c r="U670" s="572"/>
      <c r="V670" s="573"/>
      <c r="W670" s="36"/>
      <c r="X670" s="37"/>
      <c r="Y670" s="38"/>
      <c r="Z670" s="407" t="str">
        <f>IFERROR(VLOOKUP(Y670, 【参考】数式用!$A$2:$B$50, 2, FALSE), "")</f>
        <v/>
      </c>
    </row>
    <row r="671" spans="2:26" ht="33.9" customHeight="1" thickBot="1">
      <c r="B671" s="551">
        <f t="shared" si="9"/>
        <v>633</v>
      </c>
      <c r="C671" s="567"/>
      <c r="D671" s="568"/>
      <c r="E671" s="568"/>
      <c r="F671" s="568"/>
      <c r="G671" s="568"/>
      <c r="H671" s="568"/>
      <c r="I671" s="568"/>
      <c r="J671" s="568"/>
      <c r="K671" s="568"/>
      <c r="L671" s="569"/>
      <c r="M671" s="570"/>
      <c r="N671" s="570"/>
      <c r="O671" s="570"/>
      <c r="P671" s="570"/>
      <c r="Q671" s="570"/>
      <c r="R671" s="571"/>
      <c r="S671" s="572"/>
      <c r="T671" s="572"/>
      <c r="U671" s="572"/>
      <c r="V671" s="573"/>
      <c r="W671" s="36"/>
      <c r="X671" s="37"/>
      <c r="Y671" s="38"/>
      <c r="Z671" s="407" t="str">
        <f>IFERROR(VLOOKUP(Y671, 【参考】数式用!$A$2:$B$50, 2, FALSE), "")</f>
        <v/>
      </c>
    </row>
    <row r="672" spans="2:26" ht="33.9" customHeight="1" thickBot="1">
      <c r="B672" s="551">
        <f t="shared" si="9"/>
        <v>634</v>
      </c>
      <c r="C672" s="567"/>
      <c r="D672" s="568"/>
      <c r="E672" s="568"/>
      <c r="F672" s="568"/>
      <c r="G672" s="568"/>
      <c r="H672" s="568"/>
      <c r="I672" s="568"/>
      <c r="J672" s="568"/>
      <c r="K672" s="568"/>
      <c r="L672" s="569"/>
      <c r="M672" s="570"/>
      <c r="N672" s="570"/>
      <c r="O672" s="570"/>
      <c r="P672" s="570"/>
      <c r="Q672" s="570"/>
      <c r="R672" s="571"/>
      <c r="S672" s="572"/>
      <c r="T672" s="572"/>
      <c r="U672" s="572"/>
      <c r="V672" s="573"/>
      <c r="W672" s="36"/>
      <c r="X672" s="37"/>
      <c r="Y672" s="38"/>
      <c r="Z672" s="407" t="str">
        <f>IFERROR(VLOOKUP(Y672, 【参考】数式用!$A$2:$B$50, 2, FALSE), "")</f>
        <v/>
      </c>
    </row>
    <row r="673" spans="2:26" ht="33.9" customHeight="1" thickBot="1">
      <c r="B673" s="551">
        <f t="shared" si="9"/>
        <v>635</v>
      </c>
      <c r="C673" s="567"/>
      <c r="D673" s="568"/>
      <c r="E673" s="568"/>
      <c r="F673" s="568"/>
      <c r="G673" s="568"/>
      <c r="H673" s="568"/>
      <c r="I673" s="568"/>
      <c r="J673" s="568"/>
      <c r="K673" s="568"/>
      <c r="L673" s="569"/>
      <c r="M673" s="570"/>
      <c r="N673" s="570"/>
      <c r="O673" s="570"/>
      <c r="P673" s="570"/>
      <c r="Q673" s="570"/>
      <c r="R673" s="571"/>
      <c r="S673" s="572"/>
      <c r="T673" s="572"/>
      <c r="U673" s="572"/>
      <c r="V673" s="573"/>
      <c r="W673" s="36"/>
      <c r="X673" s="37"/>
      <c r="Y673" s="38"/>
      <c r="Z673" s="407" t="str">
        <f>IFERROR(VLOOKUP(Y673, 【参考】数式用!$A$2:$B$50, 2, FALSE), "")</f>
        <v/>
      </c>
    </row>
    <row r="674" spans="2:26" ht="33.9" customHeight="1" thickBot="1">
      <c r="B674" s="551">
        <f t="shared" si="9"/>
        <v>636</v>
      </c>
      <c r="C674" s="567"/>
      <c r="D674" s="568"/>
      <c r="E674" s="568"/>
      <c r="F674" s="568"/>
      <c r="G674" s="568"/>
      <c r="H674" s="568"/>
      <c r="I674" s="568"/>
      <c r="J674" s="568"/>
      <c r="K674" s="568"/>
      <c r="L674" s="569"/>
      <c r="M674" s="570"/>
      <c r="N674" s="570"/>
      <c r="O674" s="570"/>
      <c r="P674" s="570"/>
      <c r="Q674" s="570"/>
      <c r="R674" s="571"/>
      <c r="S674" s="572"/>
      <c r="T674" s="572"/>
      <c r="U674" s="572"/>
      <c r="V674" s="573"/>
      <c r="W674" s="36"/>
      <c r="X674" s="37"/>
      <c r="Y674" s="38"/>
      <c r="Z674" s="407" t="str">
        <f>IFERROR(VLOOKUP(Y674, 【参考】数式用!$A$2:$B$50, 2, FALSE), "")</f>
        <v/>
      </c>
    </row>
    <row r="675" spans="2:26" ht="33.9" customHeight="1" thickBot="1">
      <c r="B675" s="551">
        <f t="shared" si="9"/>
        <v>637</v>
      </c>
      <c r="C675" s="567"/>
      <c r="D675" s="568"/>
      <c r="E675" s="568"/>
      <c r="F675" s="568"/>
      <c r="G675" s="568"/>
      <c r="H675" s="568"/>
      <c r="I675" s="568"/>
      <c r="J675" s="568"/>
      <c r="K675" s="568"/>
      <c r="L675" s="569"/>
      <c r="M675" s="570"/>
      <c r="N675" s="570"/>
      <c r="O675" s="570"/>
      <c r="P675" s="570"/>
      <c r="Q675" s="570"/>
      <c r="R675" s="571"/>
      <c r="S675" s="572"/>
      <c r="T675" s="572"/>
      <c r="U675" s="572"/>
      <c r="V675" s="573"/>
      <c r="W675" s="36"/>
      <c r="X675" s="37"/>
      <c r="Y675" s="38"/>
      <c r="Z675" s="407" t="str">
        <f>IFERROR(VLOOKUP(Y675, 【参考】数式用!$A$2:$B$50, 2, FALSE), "")</f>
        <v/>
      </c>
    </row>
    <row r="676" spans="2:26" ht="33.9" customHeight="1" thickBot="1">
      <c r="B676" s="551">
        <f t="shared" si="9"/>
        <v>638</v>
      </c>
      <c r="C676" s="567"/>
      <c r="D676" s="568"/>
      <c r="E676" s="568"/>
      <c r="F676" s="568"/>
      <c r="G676" s="568"/>
      <c r="H676" s="568"/>
      <c r="I676" s="568"/>
      <c r="J676" s="568"/>
      <c r="K676" s="568"/>
      <c r="L676" s="569"/>
      <c r="M676" s="570"/>
      <c r="N676" s="570"/>
      <c r="O676" s="570"/>
      <c r="P676" s="570"/>
      <c r="Q676" s="570"/>
      <c r="R676" s="571"/>
      <c r="S676" s="572"/>
      <c r="T676" s="572"/>
      <c r="U676" s="572"/>
      <c r="V676" s="573"/>
      <c r="W676" s="36"/>
      <c r="X676" s="37"/>
      <c r="Y676" s="38"/>
      <c r="Z676" s="407" t="str">
        <f>IFERROR(VLOOKUP(Y676, 【参考】数式用!$A$2:$B$50, 2, FALSE), "")</f>
        <v/>
      </c>
    </row>
    <row r="677" spans="2:26" ht="33.9" customHeight="1" thickBot="1">
      <c r="B677" s="551">
        <f t="shared" si="9"/>
        <v>639</v>
      </c>
      <c r="C677" s="567"/>
      <c r="D677" s="568"/>
      <c r="E677" s="568"/>
      <c r="F677" s="568"/>
      <c r="G677" s="568"/>
      <c r="H677" s="568"/>
      <c r="I677" s="568"/>
      <c r="J677" s="568"/>
      <c r="K677" s="568"/>
      <c r="L677" s="569"/>
      <c r="M677" s="570"/>
      <c r="N677" s="570"/>
      <c r="O677" s="570"/>
      <c r="P677" s="570"/>
      <c r="Q677" s="570"/>
      <c r="R677" s="571"/>
      <c r="S677" s="572"/>
      <c r="T677" s="572"/>
      <c r="U677" s="572"/>
      <c r="V677" s="573"/>
      <c r="W677" s="36"/>
      <c r="X677" s="37"/>
      <c r="Y677" s="38"/>
      <c r="Z677" s="407" t="str">
        <f>IFERROR(VLOOKUP(Y677, 【参考】数式用!$A$2:$B$50, 2, FALSE), "")</f>
        <v/>
      </c>
    </row>
    <row r="678" spans="2:26" ht="33.9" customHeight="1" thickBot="1">
      <c r="B678" s="551">
        <f t="shared" si="9"/>
        <v>640</v>
      </c>
      <c r="C678" s="567"/>
      <c r="D678" s="568"/>
      <c r="E678" s="568"/>
      <c r="F678" s="568"/>
      <c r="G678" s="568"/>
      <c r="H678" s="568"/>
      <c r="I678" s="568"/>
      <c r="J678" s="568"/>
      <c r="K678" s="568"/>
      <c r="L678" s="569"/>
      <c r="M678" s="570"/>
      <c r="N678" s="570"/>
      <c r="O678" s="570"/>
      <c r="P678" s="570"/>
      <c r="Q678" s="570"/>
      <c r="R678" s="571"/>
      <c r="S678" s="572"/>
      <c r="T678" s="572"/>
      <c r="U678" s="572"/>
      <c r="V678" s="573"/>
      <c r="W678" s="36"/>
      <c r="X678" s="37"/>
      <c r="Y678" s="38"/>
      <c r="Z678" s="407" t="str">
        <f>IFERROR(VLOOKUP(Y678, 【参考】数式用!$A$2:$B$50, 2, FALSE), "")</f>
        <v/>
      </c>
    </row>
    <row r="679" spans="2:26" ht="33.9" customHeight="1" thickBot="1">
      <c r="B679" s="551">
        <f t="shared" si="9"/>
        <v>641</v>
      </c>
      <c r="C679" s="567"/>
      <c r="D679" s="568"/>
      <c r="E679" s="568"/>
      <c r="F679" s="568"/>
      <c r="G679" s="568"/>
      <c r="H679" s="568"/>
      <c r="I679" s="568"/>
      <c r="J679" s="568"/>
      <c r="K679" s="568"/>
      <c r="L679" s="569"/>
      <c r="M679" s="570"/>
      <c r="N679" s="570"/>
      <c r="O679" s="570"/>
      <c r="P679" s="570"/>
      <c r="Q679" s="570"/>
      <c r="R679" s="571"/>
      <c r="S679" s="572"/>
      <c r="T679" s="572"/>
      <c r="U679" s="572"/>
      <c r="V679" s="573"/>
      <c r="W679" s="36"/>
      <c r="X679" s="37"/>
      <c r="Y679" s="38"/>
      <c r="Z679" s="407" t="str">
        <f>IFERROR(VLOOKUP(Y679, 【参考】数式用!$A$2:$B$50, 2, FALSE), "")</f>
        <v/>
      </c>
    </row>
    <row r="680" spans="2:26" ht="33.9" customHeight="1" thickBot="1">
      <c r="B680" s="551">
        <f t="shared" si="9"/>
        <v>642</v>
      </c>
      <c r="C680" s="567"/>
      <c r="D680" s="568"/>
      <c r="E680" s="568"/>
      <c r="F680" s="568"/>
      <c r="G680" s="568"/>
      <c r="H680" s="568"/>
      <c r="I680" s="568"/>
      <c r="J680" s="568"/>
      <c r="K680" s="568"/>
      <c r="L680" s="569"/>
      <c r="M680" s="570"/>
      <c r="N680" s="570"/>
      <c r="O680" s="570"/>
      <c r="P680" s="570"/>
      <c r="Q680" s="570"/>
      <c r="R680" s="571"/>
      <c r="S680" s="572"/>
      <c r="T680" s="572"/>
      <c r="U680" s="572"/>
      <c r="V680" s="573"/>
      <c r="W680" s="36"/>
      <c r="X680" s="37"/>
      <c r="Y680" s="38"/>
      <c r="Z680" s="407" t="str">
        <f>IFERROR(VLOOKUP(Y680, 【参考】数式用!$A$2:$B$50, 2, FALSE), "")</f>
        <v/>
      </c>
    </row>
    <row r="681" spans="2:26" ht="33.9" customHeight="1" thickBot="1">
      <c r="B681" s="551">
        <f t="shared" ref="B681:B744" si="10">B680+1</f>
        <v>643</v>
      </c>
      <c r="C681" s="567"/>
      <c r="D681" s="568"/>
      <c r="E681" s="568"/>
      <c r="F681" s="568"/>
      <c r="G681" s="568"/>
      <c r="H681" s="568"/>
      <c r="I681" s="568"/>
      <c r="J681" s="568"/>
      <c r="K681" s="568"/>
      <c r="L681" s="569"/>
      <c r="M681" s="570"/>
      <c r="N681" s="570"/>
      <c r="O681" s="570"/>
      <c r="P681" s="570"/>
      <c r="Q681" s="570"/>
      <c r="R681" s="571"/>
      <c r="S681" s="572"/>
      <c r="T681" s="572"/>
      <c r="U681" s="572"/>
      <c r="V681" s="573"/>
      <c r="W681" s="36"/>
      <c r="X681" s="37"/>
      <c r="Y681" s="38"/>
      <c r="Z681" s="407" t="str">
        <f>IFERROR(VLOOKUP(Y681, 【参考】数式用!$A$2:$B$50, 2, FALSE), "")</f>
        <v/>
      </c>
    </row>
    <row r="682" spans="2:26" ht="33.9" customHeight="1" thickBot="1">
      <c r="B682" s="551">
        <f t="shared" si="10"/>
        <v>644</v>
      </c>
      <c r="C682" s="567"/>
      <c r="D682" s="568"/>
      <c r="E682" s="568"/>
      <c r="F682" s="568"/>
      <c r="G682" s="568"/>
      <c r="H682" s="568"/>
      <c r="I682" s="568"/>
      <c r="J682" s="568"/>
      <c r="K682" s="568"/>
      <c r="L682" s="569"/>
      <c r="M682" s="570"/>
      <c r="N682" s="570"/>
      <c r="O682" s="570"/>
      <c r="P682" s="570"/>
      <c r="Q682" s="570"/>
      <c r="R682" s="571"/>
      <c r="S682" s="572"/>
      <c r="T682" s="572"/>
      <c r="U682" s="572"/>
      <c r="V682" s="573"/>
      <c r="W682" s="36"/>
      <c r="X682" s="37"/>
      <c r="Y682" s="38"/>
      <c r="Z682" s="407" t="str">
        <f>IFERROR(VLOOKUP(Y682, 【参考】数式用!$A$2:$B$50, 2, FALSE), "")</f>
        <v/>
      </c>
    </row>
    <row r="683" spans="2:26" ht="33.9" customHeight="1" thickBot="1">
      <c r="B683" s="551">
        <f t="shared" si="10"/>
        <v>645</v>
      </c>
      <c r="C683" s="567"/>
      <c r="D683" s="568"/>
      <c r="E683" s="568"/>
      <c r="F683" s="568"/>
      <c r="G683" s="568"/>
      <c r="H683" s="568"/>
      <c r="I683" s="568"/>
      <c r="J683" s="568"/>
      <c r="K683" s="568"/>
      <c r="L683" s="569"/>
      <c r="M683" s="570"/>
      <c r="N683" s="570"/>
      <c r="O683" s="570"/>
      <c r="P683" s="570"/>
      <c r="Q683" s="570"/>
      <c r="R683" s="571"/>
      <c r="S683" s="572"/>
      <c r="T683" s="572"/>
      <c r="U683" s="572"/>
      <c r="V683" s="573"/>
      <c r="W683" s="36"/>
      <c r="X683" s="37"/>
      <c r="Y683" s="38"/>
      <c r="Z683" s="407" t="str">
        <f>IFERROR(VLOOKUP(Y683, 【参考】数式用!$A$2:$B$50, 2, FALSE), "")</f>
        <v/>
      </c>
    </row>
    <row r="684" spans="2:26" ht="33.9" customHeight="1" thickBot="1">
      <c r="B684" s="551">
        <f t="shared" si="10"/>
        <v>646</v>
      </c>
      <c r="C684" s="567"/>
      <c r="D684" s="568"/>
      <c r="E684" s="568"/>
      <c r="F684" s="568"/>
      <c r="G684" s="568"/>
      <c r="H684" s="568"/>
      <c r="I684" s="568"/>
      <c r="J684" s="568"/>
      <c r="K684" s="568"/>
      <c r="L684" s="569"/>
      <c r="M684" s="570"/>
      <c r="N684" s="570"/>
      <c r="O684" s="570"/>
      <c r="P684" s="570"/>
      <c r="Q684" s="570"/>
      <c r="R684" s="571"/>
      <c r="S684" s="572"/>
      <c r="T684" s="572"/>
      <c r="U684" s="572"/>
      <c r="V684" s="573"/>
      <c r="W684" s="36"/>
      <c r="X684" s="37"/>
      <c r="Y684" s="38"/>
      <c r="Z684" s="407" t="str">
        <f>IFERROR(VLOOKUP(Y684, 【参考】数式用!$A$2:$B$50, 2, FALSE), "")</f>
        <v/>
      </c>
    </row>
    <row r="685" spans="2:26" ht="33.9" customHeight="1" thickBot="1">
      <c r="B685" s="551">
        <f t="shared" si="10"/>
        <v>647</v>
      </c>
      <c r="C685" s="567"/>
      <c r="D685" s="568"/>
      <c r="E685" s="568"/>
      <c r="F685" s="568"/>
      <c r="G685" s="568"/>
      <c r="H685" s="568"/>
      <c r="I685" s="568"/>
      <c r="J685" s="568"/>
      <c r="K685" s="568"/>
      <c r="L685" s="569"/>
      <c r="M685" s="570"/>
      <c r="N685" s="570"/>
      <c r="O685" s="570"/>
      <c r="P685" s="570"/>
      <c r="Q685" s="570"/>
      <c r="R685" s="571"/>
      <c r="S685" s="572"/>
      <c r="T685" s="572"/>
      <c r="U685" s="572"/>
      <c r="V685" s="573"/>
      <c r="W685" s="36"/>
      <c r="X685" s="37"/>
      <c r="Y685" s="38"/>
      <c r="Z685" s="407" t="str">
        <f>IFERROR(VLOOKUP(Y685, 【参考】数式用!$A$2:$B$50, 2, FALSE), "")</f>
        <v/>
      </c>
    </row>
    <row r="686" spans="2:26" ht="33.9" customHeight="1" thickBot="1">
      <c r="B686" s="551">
        <f t="shared" si="10"/>
        <v>648</v>
      </c>
      <c r="C686" s="567"/>
      <c r="D686" s="568"/>
      <c r="E686" s="568"/>
      <c r="F686" s="568"/>
      <c r="G686" s="568"/>
      <c r="H686" s="568"/>
      <c r="I686" s="568"/>
      <c r="J686" s="568"/>
      <c r="K686" s="568"/>
      <c r="L686" s="569"/>
      <c r="M686" s="570"/>
      <c r="N686" s="570"/>
      <c r="O686" s="570"/>
      <c r="P686" s="570"/>
      <c r="Q686" s="570"/>
      <c r="R686" s="571"/>
      <c r="S686" s="572"/>
      <c r="T686" s="572"/>
      <c r="U686" s="572"/>
      <c r="V686" s="573"/>
      <c r="W686" s="36"/>
      <c r="X686" s="37"/>
      <c r="Y686" s="38"/>
      <c r="Z686" s="407" t="str">
        <f>IFERROR(VLOOKUP(Y686, 【参考】数式用!$A$2:$B$50, 2, FALSE), "")</f>
        <v/>
      </c>
    </row>
    <row r="687" spans="2:26" ht="33.9" customHeight="1" thickBot="1">
      <c r="B687" s="551">
        <f t="shared" si="10"/>
        <v>649</v>
      </c>
      <c r="C687" s="567"/>
      <c r="D687" s="568"/>
      <c r="E687" s="568"/>
      <c r="F687" s="568"/>
      <c r="G687" s="568"/>
      <c r="H687" s="568"/>
      <c r="I687" s="568"/>
      <c r="J687" s="568"/>
      <c r="K687" s="568"/>
      <c r="L687" s="569"/>
      <c r="M687" s="570"/>
      <c r="N687" s="570"/>
      <c r="O687" s="570"/>
      <c r="P687" s="570"/>
      <c r="Q687" s="570"/>
      <c r="R687" s="571"/>
      <c r="S687" s="572"/>
      <c r="T687" s="572"/>
      <c r="U687" s="572"/>
      <c r="V687" s="573"/>
      <c r="W687" s="36"/>
      <c r="X687" s="37"/>
      <c r="Y687" s="38"/>
      <c r="Z687" s="407" t="str">
        <f>IFERROR(VLOOKUP(Y687, 【参考】数式用!$A$2:$B$50, 2, FALSE), "")</f>
        <v/>
      </c>
    </row>
    <row r="688" spans="2:26" ht="33.9" customHeight="1" thickBot="1">
      <c r="B688" s="551">
        <f t="shared" si="10"/>
        <v>650</v>
      </c>
      <c r="C688" s="567"/>
      <c r="D688" s="568"/>
      <c r="E688" s="568"/>
      <c r="F688" s="568"/>
      <c r="G688" s="568"/>
      <c r="H688" s="568"/>
      <c r="I688" s="568"/>
      <c r="J688" s="568"/>
      <c r="K688" s="568"/>
      <c r="L688" s="569"/>
      <c r="M688" s="570"/>
      <c r="N688" s="570"/>
      <c r="O688" s="570"/>
      <c r="P688" s="570"/>
      <c r="Q688" s="570"/>
      <c r="R688" s="571"/>
      <c r="S688" s="572"/>
      <c r="T688" s="572"/>
      <c r="U688" s="572"/>
      <c r="V688" s="573"/>
      <c r="W688" s="36"/>
      <c r="X688" s="37"/>
      <c r="Y688" s="38"/>
      <c r="Z688" s="407" t="str">
        <f>IFERROR(VLOOKUP(Y688, 【参考】数式用!$A$2:$B$50, 2, FALSE), "")</f>
        <v/>
      </c>
    </row>
    <row r="689" spans="2:26" ht="33.9" customHeight="1" thickBot="1">
      <c r="B689" s="551">
        <f t="shared" si="10"/>
        <v>651</v>
      </c>
      <c r="C689" s="567"/>
      <c r="D689" s="568"/>
      <c r="E689" s="568"/>
      <c r="F689" s="568"/>
      <c r="G689" s="568"/>
      <c r="H689" s="568"/>
      <c r="I689" s="568"/>
      <c r="J689" s="568"/>
      <c r="K689" s="568"/>
      <c r="L689" s="569"/>
      <c r="M689" s="570"/>
      <c r="N689" s="570"/>
      <c r="O689" s="570"/>
      <c r="P689" s="570"/>
      <c r="Q689" s="570"/>
      <c r="R689" s="571"/>
      <c r="S689" s="572"/>
      <c r="T689" s="572"/>
      <c r="U689" s="572"/>
      <c r="V689" s="573"/>
      <c r="W689" s="36"/>
      <c r="X689" s="37"/>
      <c r="Y689" s="38"/>
      <c r="Z689" s="407" t="str">
        <f>IFERROR(VLOOKUP(Y689, 【参考】数式用!$A$2:$B$50, 2, FALSE), "")</f>
        <v/>
      </c>
    </row>
    <row r="690" spans="2:26" ht="33.9" customHeight="1" thickBot="1">
      <c r="B690" s="551">
        <f t="shared" si="10"/>
        <v>652</v>
      </c>
      <c r="C690" s="567"/>
      <c r="D690" s="568"/>
      <c r="E690" s="568"/>
      <c r="F690" s="568"/>
      <c r="G690" s="568"/>
      <c r="H690" s="568"/>
      <c r="I690" s="568"/>
      <c r="J690" s="568"/>
      <c r="K690" s="568"/>
      <c r="L690" s="569"/>
      <c r="M690" s="570"/>
      <c r="N690" s="570"/>
      <c r="O690" s="570"/>
      <c r="P690" s="570"/>
      <c r="Q690" s="570"/>
      <c r="R690" s="571"/>
      <c r="S690" s="572"/>
      <c r="T690" s="572"/>
      <c r="U690" s="572"/>
      <c r="V690" s="573"/>
      <c r="W690" s="36"/>
      <c r="X690" s="37"/>
      <c r="Y690" s="38"/>
      <c r="Z690" s="407" t="str">
        <f>IFERROR(VLOOKUP(Y690, 【参考】数式用!$A$2:$B$50, 2, FALSE), "")</f>
        <v/>
      </c>
    </row>
    <row r="691" spans="2:26" ht="33.9" customHeight="1" thickBot="1">
      <c r="B691" s="551">
        <f t="shared" si="10"/>
        <v>653</v>
      </c>
      <c r="C691" s="567"/>
      <c r="D691" s="568"/>
      <c r="E691" s="568"/>
      <c r="F691" s="568"/>
      <c r="G691" s="568"/>
      <c r="H691" s="568"/>
      <c r="I691" s="568"/>
      <c r="J691" s="568"/>
      <c r="K691" s="568"/>
      <c r="L691" s="569"/>
      <c r="M691" s="570"/>
      <c r="N691" s="570"/>
      <c r="O691" s="570"/>
      <c r="P691" s="570"/>
      <c r="Q691" s="570"/>
      <c r="R691" s="571"/>
      <c r="S691" s="572"/>
      <c r="T691" s="572"/>
      <c r="U691" s="572"/>
      <c r="V691" s="573"/>
      <c r="W691" s="36"/>
      <c r="X691" s="37"/>
      <c r="Y691" s="38"/>
      <c r="Z691" s="407" t="str">
        <f>IFERROR(VLOOKUP(Y691, 【参考】数式用!$A$2:$B$50, 2, FALSE), "")</f>
        <v/>
      </c>
    </row>
    <row r="692" spans="2:26" ht="33.9" customHeight="1" thickBot="1">
      <c r="B692" s="551">
        <f t="shared" si="10"/>
        <v>654</v>
      </c>
      <c r="C692" s="567"/>
      <c r="D692" s="568"/>
      <c r="E692" s="568"/>
      <c r="F692" s="568"/>
      <c r="G692" s="568"/>
      <c r="H692" s="568"/>
      <c r="I692" s="568"/>
      <c r="J692" s="568"/>
      <c r="K692" s="568"/>
      <c r="L692" s="569"/>
      <c r="M692" s="570"/>
      <c r="N692" s="570"/>
      <c r="O692" s="570"/>
      <c r="P692" s="570"/>
      <c r="Q692" s="570"/>
      <c r="R692" s="571"/>
      <c r="S692" s="572"/>
      <c r="T692" s="572"/>
      <c r="U692" s="572"/>
      <c r="V692" s="573"/>
      <c r="W692" s="36"/>
      <c r="X692" s="37"/>
      <c r="Y692" s="38"/>
      <c r="Z692" s="407" t="str">
        <f>IFERROR(VLOOKUP(Y692, 【参考】数式用!$A$2:$B$50, 2, FALSE), "")</f>
        <v/>
      </c>
    </row>
    <row r="693" spans="2:26" ht="33.9" customHeight="1" thickBot="1">
      <c r="B693" s="551">
        <f t="shared" si="10"/>
        <v>655</v>
      </c>
      <c r="C693" s="567"/>
      <c r="D693" s="568"/>
      <c r="E693" s="568"/>
      <c r="F693" s="568"/>
      <c r="G693" s="568"/>
      <c r="H693" s="568"/>
      <c r="I693" s="568"/>
      <c r="J693" s="568"/>
      <c r="K693" s="568"/>
      <c r="L693" s="569"/>
      <c r="M693" s="570"/>
      <c r="N693" s="570"/>
      <c r="O693" s="570"/>
      <c r="P693" s="570"/>
      <c r="Q693" s="570"/>
      <c r="R693" s="571"/>
      <c r="S693" s="572"/>
      <c r="T693" s="572"/>
      <c r="U693" s="572"/>
      <c r="V693" s="573"/>
      <c r="W693" s="36"/>
      <c r="X693" s="37"/>
      <c r="Y693" s="38"/>
      <c r="Z693" s="407" t="str">
        <f>IFERROR(VLOOKUP(Y693, 【参考】数式用!$A$2:$B$50, 2, FALSE), "")</f>
        <v/>
      </c>
    </row>
    <row r="694" spans="2:26" ht="33.9" customHeight="1" thickBot="1">
      <c r="B694" s="551">
        <f t="shared" si="10"/>
        <v>656</v>
      </c>
      <c r="C694" s="567"/>
      <c r="D694" s="568"/>
      <c r="E694" s="568"/>
      <c r="F694" s="568"/>
      <c r="G694" s="568"/>
      <c r="H694" s="568"/>
      <c r="I694" s="568"/>
      <c r="J694" s="568"/>
      <c r="K694" s="568"/>
      <c r="L694" s="569"/>
      <c r="M694" s="570"/>
      <c r="N694" s="570"/>
      <c r="O694" s="570"/>
      <c r="P694" s="570"/>
      <c r="Q694" s="570"/>
      <c r="R694" s="571"/>
      <c r="S694" s="572"/>
      <c r="T694" s="572"/>
      <c r="U694" s="572"/>
      <c r="V694" s="573"/>
      <c r="W694" s="36"/>
      <c r="X694" s="37"/>
      <c r="Y694" s="38"/>
      <c r="Z694" s="407" t="str">
        <f>IFERROR(VLOOKUP(Y694, 【参考】数式用!$A$2:$B$50, 2, FALSE), "")</f>
        <v/>
      </c>
    </row>
    <row r="695" spans="2:26" ht="33.9" customHeight="1" thickBot="1">
      <c r="B695" s="551">
        <f t="shared" si="10"/>
        <v>657</v>
      </c>
      <c r="C695" s="567"/>
      <c r="D695" s="568"/>
      <c r="E695" s="568"/>
      <c r="F695" s="568"/>
      <c r="G695" s="568"/>
      <c r="H695" s="568"/>
      <c r="I695" s="568"/>
      <c r="J695" s="568"/>
      <c r="K695" s="568"/>
      <c r="L695" s="569"/>
      <c r="M695" s="570"/>
      <c r="N695" s="570"/>
      <c r="O695" s="570"/>
      <c r="P695" s="570"/>
      <c r="Q695" s="570"/>
      <c r="R695" s="571"/>
      <c r="S695" s="572"/>
      <c r="T695" s="572"/>
      <c r="U695" s="572"/>
      <c r="V695" s="573"/>
      <c r="W695" s="36"/>
      <c r="X695" s="37"/>
      <c r="Y695" s="38"/>
      <c r="Z695" s="407" t="str">
        <f>IFERROR(VLOOKUP(Y695, 【参考】数式用!$A$2:$B$50, 2, FALSE), "")</f>
        <v/>
      </c>
    </row>
    <row r="696" spans="2:26" ht="33.9" customHeight="1" thickBot="1">
      <c r="B696" s="551">
        <f t="shared" si="10"/>
        <v>658</v>
      </c>
      <c r="C696" s="567"/>
      <c r="D696" s="568"/>
      <c r="E696" s="568"/>
      <c r="F696" s="568"/>
      <c r="G696" s="568"/>
      <c r="H696" s="568"/>
      <c r="I696" s="568"/>
      <c r="J696" s="568"/>
      <c r="K696" s="568"/>
      <c r="L696" s="569"/>
      <c r="M696" s="570"/>
      <c r="N696" s="570"/>
      <c r="O696" s="570"/>
      <c r="P696" s="570"/>
      <c r="Q696" s="570"/>
      <c r="R696" s="571"/>
      <c r="S696" s="572"/>
      <c r="T696" s="572"/>
      <c r="U696" s="572"/>
      <c r="V696" s="573"/>
      <c r="W696" s="36"/>
      <c r="X696" s="37"/>
      <c r="Y696" s="38"/>
      <c r="Z696" s="407" t="str">
        <f>IFERROR(VLOOKUP(Y696, 【参考】数式用!$A$2:$B$50, 2, FALSE), "")</f>
        <v/>
      </c>
    </row>
    <row r="697" spans="2:26" ht="33.9" customHeight="1" thickBot="1">
      <c r="B697" s="551">
        <f t="shared" si="10"/>
        <v>659</v>
      </c>
      <c r="C697" s="567"/>
      <c r="D697" s="568"/>
      <c r="E697" s="568"/>
      <c r="F697" s="568"/>
      <c r="G697" s="568"/>
      <c r="H697" s="568"/>
      <c r="I697" s="568"/>
      <c r="J697" s="568"/>
      <c r="K697" s="568"/>
      <c r="L697" s="569"/>
      <c r="M697" s="570"/>
      <c r="N697" s="570"/>
      <c r="O697" s="570"/>
      <c r="P697" s="570"/>
      <c r="Q697" s="570"/>
      <c r="R697" s="571"/>
      <c r="S697" s="572"/>
      <c r="T697" s="572"/>
      <c r="U697" s="572"/>
      <c r="V697" s="573"/>
      <c r="W697" s="36"/>
      <c r="X697" s="37"/>
      <c r="Y697" s="38"/>
      <c r="Z697" s="407" t="str">
        <f>IFERROR(VLOOKUP(Y697, 【参考】数式用!$A$2:$B$50, 2, FALSE), "")</f>
        <v/>
      </c>
    </row>
    <row r="698" spans="2:26" ht="33.9" customHeight="1" thickBot="1">
      <c r="B698" s="551">
        <f t="shared" si="10"/>
        <v>660</v>
      </c>
      <c r="C698" s="567"/>
      <c r="D698" s="568"/>
      <c r="E698" s="568"/>
      <c r="F698" s="568"/>
      <c r="G698" s="568"/>
      <c r="H698" s="568"/>
      <c r="I698" s="568"/>
      <c r="J698" s="568"/>
      <c r="K698" s="568"/>
      <c r="L698" s="569"/>
      <c r="M698" s="570"/>
      <c r="N698" s="570"/>
      <c r="O698" s="570"/>
      <c r="P698" s="570"/>
      <c r="Q698" s="570"/>
      <c r="R698" s="571"/>
      <c r="S698" s="572"/>
      <c r="T698" s="572"/>
      <c r="U698" s="572"/>
      <c r="V698" s="573"/>
      <c r="W698" s="36"/>
      <c r="X698" s="37"/>
      <c r="Y698" s="38"/>
      <c r="Z698" s="407" t="str">
        <f>IFERROR(VLOOKUP(Y698, 【参考】数式用!$A$2:$B$50, 2, FALSE), "")</f>
        <v/>
      </c>
    </row>
    <row r="699" spans="2:26" ht="33.9" customHeight="1" thickBot="1">
      <c r="B699" s="551">
        <f t="shared" si="10"/>
        <v>661</v>
      </c>
      <c r="C699" s="567"/>
      <c r="D699" s="568"/>
      <c r="E699" s="568"/>
      <c r="F699" s="568"/>
      <c r="G699" s="568"/>
      <c r="H699" s="568"/>
      <c r="I699" s="568"/>
      <c r="J699" s="568"/>
      <c r="K699" s="568"/>
      <c r="L699" s="569"/>
      <c r="M699" s="570"/>
      <c r="N699" s="570"/>
      <c r="O699" s="570"/>
      <c r="P699" s="570"/>
      <c r="Q699" s="570"/>
      <c r="R699" s="571"/>
      <c r="S699" s="572"/>
      <c r="T699" s="572"/>
      <c r="U699" s="572"/>
      <c r="V699" s="573"/>
      <c r="W699" s="36"/>
      <c r="X699" s="37"/>
      <c r="Y699" s="38"/>
      <c r="Z699" s="407" t="str">
        <f>IFERROR(VLOOKUP(Y699, 【参考】数式用!$A$2:$B$50, 2, FALSE), "")</f>
        <v/>
      </c>
    </row>
    <row r="700" spans="2:26" ht="33.9" customHeight="1" thickBot="1">
      <c r="B700" s="551">
        <f t="shared" si="10"/>
        <v>662</v>
      </c>
      <c r="C700" s="567"/>
      <c r="D700" s="568"/>
      <c r="E700" s="568"/>
      <c r="F700" s="568"/>
      <c r="G700" s="568"/>
      <c r="H700" s="568"/>
      <c r="I700" s="568"/>
      <c r="J700" s="568"/>
      <c r="K700" s="568"/>
      <c r="L700" s="569"/>
      <c r="M700" s="570"/>
      <c r="N700" s="570"/>
      <c r="O700" s="570"/>
      <c r="P700" s="570"/>
      <c r="Q700" s="570"/>
      <c r="R700" s="571"/>
      <c r="S700" s="572"/>
      <c r="T700" s="572"/>
      <c r="U700" s="572"/>
      <c r="V700" s="573"/>
      <c r="W700" s="36"/>
      <c r="X700" s="37"/>
      <c r="Y700" s="38"/>
      <c r="Z700" s="407" t="str">
        <f>IFERROR(VLOOKUP(Y700, 【参考】数式用!$A$2:$B$50, 2, FALSE), "")</f>
        <v/>
      </c>
    </row>
    <row r="701" spans="2:26" ht="33.9" customHeight="1" thickBot="1">
      <c r="B701" s="551">
        <f t="shared" si="10"/>
        <v>663</v>
      </c>
      <c r="C701" s="567"/>
      <c r="D701" s="568"/>
      <c r="E701" s="568"/>
      <c r="F701" s="568"/>
      <c r="G701" s="568"/>
      <c r="H701" s="568"/>
      <c r="I701" s="568"/>
      <c r="J701" s="568"/>
      <c r="K701" s="568"/>
      <c r="L701" s="569"/>
      <c r="M701" s="570"/>
      <c r="N701" s="570"/>
      <c r="O701" s="570"/>
      <c r="P701" s="570"/>
      <c r="Q701" s="570"/>
      <c r="R701" s="571"/>
      <c r="S701" s="572"/>
      <c r="T701" s="572"/>
      <c r="U701" s="572"/>
      <c r="V701" s="573"/>
      <c r="W701" s="36"/>
      <c r="X701" s="37"/>
      <c r="Y701" s="38"/>
      <c r="Z701" s="407" t="str">
        <f>IFERROR(VLOOKUP(Y701, 【参考】数式用!$A$2:$B$50, 2, FALSE), "")</f>
        <v/>
      </c>
    </row>
    <row r="702" spans="2:26" ht="33.9" customHeight="1" thickBot="1">
      <c r="B702" s="551">
        <f t="shared" si="10"/>
        <v>664</v>
      </c>
      <c r="C702" s="567"/>
      <c r="D702" s="568"/>
      <c r="E702" s="568"/>
      <c r="F702" s="568"/>
      <c r="G702" s="568"/>
      <c r="H702" s="568"/>
      <c r="I702" s="568"/>
      <c r="J702" s="568"/>
      <c r="K702" s="568"/>
      <c r="L702" s="569"/>
      <c r="M702" s="570"/>
      <c r="N702" s="570"/>
      <c r="O702" s="570"/>
      <c r="P702" s="570"/>
      <c r="Q702" s="570"/>
      <c r="R702" s="571"/>
      <c r="S702" s="572"/>
      <c r="T702" s="572"/>
      <c r="U702" s="572"/>
      <c r="V702" s="573"/>
      <c r="W702" s="36"/>
      <c r="X702" s="37"/>
      <c r="Y702" s="38"/>
      <c r="Z702" s="407" t="str">
        <f>IFERROR(VLOOKUP(Y702, 【参考】数式用!$A$2:$B$50, 2, FALSE), "")</f>
        <v/>
      </c>
    </row>
    <row r="703" spans="2:26" ht="33.9" customHeight="1" thickBot="1">
      <c r="B703" s="551">
        <f t="shared" si="10"/>
        <v>665</v>
      </c>
      <c r="C703" s="567"/>
      <c r="D703" s="568"/>
      <c r="E703" s="568"/>
      <c r="F703" s="568"/>
      <c r="G703" s="568"/>
      <c r="H703" s="568"/>
      <c r="I703" s="568"/>
      <c r="J703" s="568"/>
      <c r="K703" s="568"/>
      <c r="L703" s="569"/>
      <c r="M703" s="570"/>
      <c r="N703" s="570"/>
      <c r="O703" s="570"/>
      <c r="P703" s="570"/>
      <c r="Q703" s="570"/>
      <c r="R703" s="571"/>
      <c r="S703" s="572"/>
      <c r="T703" s="572"/>
      <c r="U703" s="572"/>
      <c r="V703" s="573"/>
      <c r="W703" s="36"/>
      <c r="X703" s="37"/>
      <c r="Y703" s="38"/>
      <c r="Z703" s="407" t="str">
        <f>IFERROR(VLOOKUP(Y703, 【参考】数式用!$A$2:$B$50, 2, FALSE), "")</f>
        <v/>
      </c>
    </row>
    <row r="704" spans="2:26" ht="33.9" customHeight="1" thickBot="1">
      <c r="B704" s="551">
        <f t="shared" si="10"/>
        <v>666</v>
      </c>
      <c r="C704" s="567"/>
      <c r="D704" s="568"/>
      <c r="E704" s="568"/>
      <c r="F704" s="568"/>
      <c r="G704" s="568"/>
      <c r="H704" s="568"/>
      <c r="I704" s="568"/>
      <c r="J704" s="568"/>
      <c r="K704" s="568"/>
      <c r="L704" s="569"/>
      <c r="M704" s="570"/>
      <c r="N704" s="570"/>
      <c r="O704" s="570"/>
      <c r="P704" s="570"/>
      <c r="Q704" s="570"/>
      <c r="R704" s="571"/>
      <c r="S704" s="572"/>
      <c r="T704" s="572"/>
      <c r="U704" s="572"/>
      <c r="V704" s="573"/>
      <c r="W704" s="36"/>
      <c r="X704" s="37"/>
      <c r="Y704" s="38"/>
      <c r="Z704" s="407" t="str">
        <f>IFERROR(VLOOKUP(Y704, 【参考】数式用!$A$2:$B$50, 2, FALSE), "")</f>
        <v/>
      </c>
    </row>
    <row r="705" spans="2:26" ht="33.9" customHeight="1" thickBot="1">
      <c r="B705" s="551">
        <f t="shared" si="10"/>
        <v>667</v>
      </c>
      <c r="C705" s="567"/>
      <c r="D705" s="568"/>
      <c r="E705" s="568"/>
      <c r="F705" s="568"/>
      <c r="G705" s="568"/>
      <c r="H705" s="568"/>
      <c r="I705" s="568"/>
      <c r="J705" s="568"/>
      <c r="K705" s="568"/>
      <c r="L705" s="569"/>
      <c r="M705" s="570"/>
      <c r="N705" s="570"/>
      <c r="O705" s="570"/>
      <c r="P705" s="570"/>
      <c r="Q705" s="570"/>
      <c r="R705" s="571"/>
      <c r="S705" s="572"/>
      <c r="T705" s="572"/>
      <c r="U705" s="572"/>
      <c r="V705" s="573"/>
      <c r="W705" s="36"/>
      <c r="X705" s="37"/>
      <c r="Y705" s="38"/>
      <c r="Z705" s="407" t="str">
        <f>IFERROR(VLOOKUP(Y705, 【参考】数式用!$A$2:$B$50, 2, FALSE), "")</f>
        <v/>
      </c>
    </row>
    <row r="706" spans="2:26" ht="33.9" customHeight="1" thickBot="1">
      <c r="B706" s="551">
        <f t="shared" si="10"/>
        <v>668</v>
      </c>
      <c r="C706" s="567"/>
      <c r="D706" s="568"/>
      <c r="E706" s="568"/>
      <c r="F706" s="568"/>
      <c r="G706" s="568"/>
      <c r="H706" s="568"/>
      <c r="I706" s="568"/>
      <c r="J706" s="568"/>
      <c r="K706" s="568"/>
      <c r="L706" s="569"/>
      <c r="M706" s="570"/>
      <c r="N706" s="570"/>
      <c r="O706" s="570"/>
      <c r="P706" s="570"/>
      <c r="Q706" s="570"/>
      <c r="R706" s="571"/>
      <c r="S706" s="572"/>
      <c r="T706" s="572"/>
      <c r="U706" s="572"/>
      <c r="V706" s="573"/>
      <c r="W706" s="36"/>
      <c r="X706" s="37"/>
      <c r="Y706" s="38"/>
      <c r="Z706" s="407" t="str">
        <f>IFERROR(VLOOKUP(Y706, 【参考】数式用!$A$2:$B$50, 2, FALSE), "")</f>
        <v/>
      </c>
    </row>
    <row r="707" spans="2:26" ht="33.9" customHeight="1" thickBot="1">
      <c r="B707" s="551">
        <f t="shared" si="10"/>
        <v>669</v>
      </c>
      <c r="C707" s="567"/>
      <c r="D707" s="568"/>
      <c r="E707" s="568"/>
      <c r="F707" s="568"/>
      <c r="G707" s="568"/>
      <c r="H707" s="568"/>
      <c r="I707" s="568"/>
      <c r="J707" s="568"/>
      <c r="K707" s="568"/>
      <c r="L707" s="569"/>
      <c r="M707" s="570"/>
      <c r="N707" s="570"/>
      <c r="O707" s="570"/>
      <c r="P707" s="570"/>
      <c r="Q707" s="570"/>
      <c r="R707" s="571"/>
      <c r="S707" s="572"/>
      <c r="T707" s="572"/>
      <c r="U707" s="572"/>
      <c r="V707" s="573"/>
      <c r="W707" s="36"/>
      <c r="X707" s="37"/>
      <c r="Y707" s="38"/>
      <c r="Z707" s="407" t="str">
        <f>IFERROR(VLOOKUP(Y707, 【参考】数式用!$A$2:$B$50, 2, FALSE), "")</f>
        <v/>
      </c>
    </row>
    <row r="708" spans="2:26" ht="33.9" customHeight="1" thickBot="1">
      <c r="B708" s="551">
        <f t="shared" si="10"/>
        <v>670</v>
      </c>
      <c r="C708" s="567"/>
      <c r="D708" s="568"/>
      <c r="E708" s="568"/>
      <c r="F708" s="568"/>
      <c r="G708" s="568"/>
      <c r="H708" s="568"/>
      <c r="I708" s="568"/>
      <c r="J708" s="568"/>
      <c r="K708" s="568"/>
      <c r="L708" s="569"/>
      <c r="M708" s="570"/>
      <c r="N708" s="570"/>
      <c r="O708" s="570"/>
      <c r="P708" s="570"/>
      <c r="Q708" s="570"/>
      <c r="R708" s="571"/>
      <c r="S708" s="572"/>
      <c r="T708" s="572"/>
      <c r="U708" s="572"/>
      <c r="V708" s="573"/>
      <c r="W708" s="36"/>
      <c r="X708" s="37"/>
      <c r="Y708" s="38"/>
      <c r="Z708" s="407" t="str">
        <f>IFERROR(VLOOKUP(Y708, 【参考】数式用!$A$2:$B$50, 2, FALSE), "")</f>
        <v/>
      </c>
    </row>
    <row r="709" spans="2:26" ht="33.9" customHeight="1" thickBot="1">
      <c r="B709" s="551">
        <f t="shared" si="10"/>
        <v>671</v>
      </c>
      <c r="C709" s="567"/>
      <c r="D709" s="568"/>
      <c r="E709" s="568"/>
      <c r="F709" s="568"/>
      <c r="G709" s="568"/>
      <c r="H709" s="568"/>
      <c r="I709" s="568"/>
      <c r="J709" s="568"/>
      <c r="K709" s="568"/>
      <c r="L709" s="569"/>
      <c r="M709" s="570"/>
      <c r="N709" s="570"/>
      <c r="O709" s="570"/>
      <c r="P709" s="570"/>
      <c r="Q709" s="570"/>
      <c r="R709" s="571"/>
      <c r="S709" s="572"/>
      <c r="T709" s="572"/>
      <c r="U709" s="572"/>
      <c r="V709" s="573"/>
      <c r="W709" s="36"/>
      <c r="X709" s="37"/>
      <c r="Y709" s="38"/>
      <c r="Z709" s="407" t="str">
        <f>IFERROR(VLOOKUP(Y709, 【参考】数式用!$A$2:$B$50, 2, FALSE), "")</f>
        <v/>
      </c>
    </row>
    <row r="710" spans="2:26" ht="33.9" customHeight="1" thickBot="1">
      <c r="B710" s="551">
        <f t="shared" si="10"/>
        <v>672</v>
      </c>
      <c r="C710" s="567"/>
      <c r="D710" s="568"/>
      <c r="E710" s="568"/>
      <c r="F710" s="568"/>
      <c r="G710" s="568"/>
      <c r="H710" s="568"/>
      <c r="I710" s="568"/>
      <c r="J710" s="568"/>
      <c r="K710" s="568"/>
      <c r="L710" s="569"/>
      <c r="M710" s="570"/>
      <c r="N710" s="570"/>
      <c r="O710" s="570"/>
      <c r="P710" s="570"/>
      <c r="Q710" s="570"/>
      <c r="R710" s="571"/>
      <c r="S710" s="572"/>
      <c r="T710" s="572"/>
      <c r="U710" s="572"/>
      <c r="V710" s="573"/>
      <c r="W710" s="36"/>
      <c r="X710" s="37"/>
      <c r="Y710" s="38"/>
      <c r="Z710" s="407" t="str">
        <f>IFERROR(VLOOKUP(Y710, 【参考】数式用!$A$2:$B$50, 2, FALSE), "")</f>
        <v/>
      </c>
    </row>
    <row r="711" spans="2:26" ht="33.9" customHeight="1" thickBot="1">
      <c r="B711" s="551">
        <f t="shared" si="10"/>
        <v>673</v>
      </c>
      <c r="C711" s="567"/>
      <c r="D711" s="568"/>
      <c r="E711" s="568"/>
      <c r="F711" s="568"/>
      <c r="G711" s="568"/>
      <c r="H711" s="568"/>
      <c r="I711" s="568"/>
      <c r="J711" s="568"/>
      <c r="K711" s="568"/>
      <c r="L711" s="569"/>
      <c r="M711" s="570"/>
      <c r="N711" s="570"/>
      <c r="O711" s="570"/>
      <c r="P711" s="570"/>
      <c r="Q711" s="570"/>
      <c r="R711" s="571"/>
      <c r="S711" s="572"/>
      <c r="T711" s="572"/>
      <c r="U711" s="572"/>
      <c r="V711" s="573"/>
      <c r="W711" s="36"/>
      <c r="X711" s="37"/>
      <c r="Y711" s="38"/>
      <c r="Z711" s="407" t="str">
        <f>IFERROR(VLOOKUP(Y711, 【参考】数式用!$A$2:$B$50, 2, FALSE), "")</f>
        <v/>
      </c>
    </row>
    <row r="712" spans="2:26" ht="33.9" customHeight="1" thickBot="1">
      <c r="B712" s="551">
        <f t="shared" si="10"/>
        <v>674</v>
      </c>
      <c r="C712" s="567"/>
      <c r="D712" s="568"/>
      <c r="E712" s="568"/>
      <c r="F712" s="568"/>
      <c r="G712" s="568"/>
      <c r="H712" s="568"/>
      <c r="I712" s="568"/>
      <c r="J712" s="568"/>
      <c r="K712" s="568"/>
      <c r="L712" s="569"/>
      <c r="M712" s="570"/>
      <c r="N712" s="570"/>
      <c r="O712" s="570"/>
      <c r="P712" s="570"/>
      <c r="Q712" s="570"/>
      <c r="R712" s="571"/>
      <c r="S712" s="572"/>
      <c r="T712" s="572"/>
      <c r="U712" s="572"/>
      <c r="V712" s="573"/>
      <c r="W712" s="36"/>
      <c r="X712" s="37"/>
      <c r="Y712" s="38"/>
      <c r="Z712" s="407" t="str">
        <f>IFERROR(VLOOKUP(Y712, 【参考】数式用!$A$2:$B$50, 2, FALSE), "")</f>
        <v/>
      </c>
    </row>
    <row r="713" spans="2:26" ht="33.9" customHeight="1" thickBot="1">
      <c r="B713" s="551">
        <f t="shared" si="10"/>
        <v>675</v>
      </c>
      <c r="C713" s="567"/>
      <c r="D713" s="568"/>
      <c r="E713" s="568"/>
      <c r="F713" s="568"/>
      <c r="G713" s="568"/>
      <c r="H713" s="568"/>
      <c r="I713" s="568"/>
      <c r="J713" s="568"/>
      <c r="K713" s="568"/>
      <c r="L713" s="569"/>
      <c r="M713" s="570"/>
      <c r="N713" s="570"/>
      <c r="O713" s="570"/>
      <c r="P713" s="570"/>
      <c r="Q713" s="570"/>
      <c r="R713" s="571"/>
      <c r="S713" s="572"/>
      <c r="T713" s="572"/>
      <c r="U713" s="572"/>
      <c r="V713" s="573"/>
      <c r="W713" s="36"/>
      <c r="X713" s="37"/>
      <c r="Y713" s="38"/>
      <c r="Z713" s="407" t="str">
        <f>IFERROR(VLOOKUP(Y713, 【参考】数式用!$A$2:$B$50, 2, FALSE), "")</f>
        <v/>
      </c>
    </row>
    <row r="714" spans="2:26" ht="33.9" customHeight="1" thickBot="1">
      <c r="B714" s="551">
        <f t="shared" si="10"/>
        <v>676</v>
      </c>
      <c r="C714" s="567"/>
      <c r="D714" s="568"/>
      <c r="E714" s="568"/>
      <c r="F714" s="568"/>
      <c r="G714" s="568"/>
      <c r="H714" s="568"/>
      <c r="I714" s="568"/>
      <c r="J714" s="568"/>
      <c r="K714" s="568"/>
      <c r="L714" s="569"/>
      <c r="M714" s="570"/>
      <c r="N714" s="570"/>
      <c r="O714" s="570"/>
      <c r="P714" s="570"/>
      <c r="Q714" s="570"/>
      <c r="R714" s="571"/>
      <c r="S714" s="572"/>
      <c r="T714" s="572"/>
      <c r="U714" s="572"/>
      <c r="V714" s="573"/>
      <c r="W714" s="36"/>
      <c r="X714" s="37"/>
      <c r="Y714" s="38"/>
      <c r="Z714" s="407" t="str">
        <f>IFERROR(VLOOKUP(Y714, 【参考】数式用!$A$2:$B$50, 2, FALSE), "")</f>
        <v/>
      </c>
    </row>
    <row r="715" spans="2:26" ht="33.9" customHeight="1" thickBot="1">
      <c r="B715" s="551">
        <f t="shared" si="10"/>
        <v>677</v>
      </c>
      <c r="C715" s="567"/>
      <c r="D715" s="568"/>
      <c r="E715" s="568"/>
      <c r="F715" s="568"/>
      <c r="G715" s="568"/>
      <c r="H715" s="568"/>
      <c r="I715" s="568"/>
      <c r="J715" s="568"/>
      <c r="K715" s="568"/>
      <c r="L715" s="569"/>
      <c r="M715" s="570"/>
      <c r="N715" s="570"/>
      <c r="O715" s="570"/>
      <c r="P715" s="570"/>
      <c r="Q715" s="570"/>
      <c r="R715" s="571"/>
      <c r="S715" s="572"/>
      <c r="T715" s="572"/>
      <c r="U715" s="572"/>
      <c r="V715" s="573"/>
      <c r="W715" s="36"/>
      <c r="X715" s="37"/>
      <c r="Y715" s="38"/>
      <c r="Z715" s="407" t="str">
        <f>IFERROR(VLOOKUP(Y715, 【参考】数式用!$A$2:$B$50, 2, FALSE), "")</f>
        <v/>
      </c>
    </row>
    <row r="716" spans="2:26" ht="33.9" customHeight="1" thickBot="1">
      <c r="B716" s="551">
        <f t="shared" si="10"/>
        <v>678</v>
      </c>
      <c r="C716" s="567"/>
      <c r="D716" s="568"/>
      <c r="E716" s="568"/>
      <c r="F716" s="568"/>
      <c r="G716" s="568"/>
      <c r="H716" s="568"/>
      <c r="I716" s="568"/>
      <c r="J716" s="568"/>
      <c r="K716" s="568"/>
      <c r="L716" s="569"/>
      <c r="M716" s="570"/>
      <c r="N716" s="570"/>
      <c r="O716" s="570"/>
      <c r="P716" s="570"/>
      <c r="Q716" s="570"/>
      <c r="R716" s="571"/>
      <c r="S716" s="572"/>
      <c r="T716" s="572"/>
      <c r="U716" s="572"/>
      <c r="V716" s="573"/>
      <c r="W716" s="36"/>
      <c r="X716" s="37"/>
      <c r="Y716" s="38"/>
      <c r="Z716" s="407" t="str">
        <f>IFERROR(VLOOKUP(Y716, 【参考】数式用!$A$2:$B$50, 2, FALSE), "")</f>
        <v/>
      </c>
    </row>
    <row r="717" spans="2:26" ht="33.9" customHeight="1" thickBot="1">
      <c r="B717" s="551">
        <f t="shared" si="10"/>
        <v>679</v>
      </c>
      <c r="C717" s="567"/>
      <c r="D717" s="568"/>
      <c r="E717" s="568"/>
      <c r="F717" s="568"/>
      <c r="G717" s="568"/>
      <c r="H717" s="568"/>
      <c r="I717" s="568"/>
      <c r="J717" s="568"/>
      <c r="K717" s="568"/>
      <c r="L717" s="569"/>
      <c r="M717" s="570"/>
      <c r="N717" s="570"/>
      <c r="O717" s="570"/>
      <c r="P717" s="570"/>
      <c r="Q717" s="570"/>
      <c r="R717" s="571"/>
      <c r="S717" s="572"/>
      <c r="T717" s="572"/>
      <c r="U717" s="572"/>
      <c r="V717" s="573"/>
      <c r="W717" s="36"/>
      <c r="X717" s="37"/>
      <c r="Y717" s="38"/>
      <c r="Z717" s="407" t="str">
        <f>IFERROR(VLOOKUP(Y717, 【参考】数式用!$A$2:$B$50, 2, FALSE), "")</f>
        <v/>
      </c>
    </row>
    <row r="718" spans="2:26" ht="33.9" customHeight="1" thickBot="1">
      <c r="B718" s="551">
        <f t="shared" si="10"/>
        <v>680</v>
      </c>
      <c r="C718" s="567"/>
      <c r="D718" s="568"/>
      <c r="E718" s="568"/>
      <c r="F718" s="568"/>
      <c r="G718" s="568"/>
      <c r="H718" s="568"/>
      <c r="I718" s="568"/>
      <c r="J718" s="568"/>
      <c r="K718" s="568"/>
      <c r="L718" s="569"/>
      <c r="M718" s="570"/>
      <c r="N718" s="570"/>
      <c r="O718" s="570"/>
      <c r="P718" s="570"/>
      <c r="Q718" s="570"/>
      <c r="R718" s="571"/>
      <c r="S718" s="572"/>
      <c r="T718" s="572"/>
      <c r="U718" s="572"/>
      <c r="V718" s="573"/>
      <c r="W718" s="36"/>
      <c r="X718" s="37"/>
      <c r="Y718" s="38"/>
      <c r="Z718" s="407" t="str">
        <f>IFERROR(VLOOKUP(Y718, 【参考】数式用!$A$2:$B$50, 2, FALSE), "")</f>
        <v/>
      </c>
    </row>
    <row r="719" spans="2:26" ht="33.9" customHeight="1" thickBot="1">
      <c r="B719" s="551">
        <f t="shared" si="10"/>
        <v>681</v>
      </c>
      <c r="C719" s="567"/>
      <c r="D719" s="568"/>
      <c r="E719" s="568"/>
      <c r="F719" s="568"/>
      <c r="G719" s="568"/>
      <c r="H719" s="568"/>
      <c r="I719" s="568"/>
      <c r="J719" s="568"/>
      <c r="K719" s="568"/>
      <c r="L719" s="569"/>
      <c r="M719" s="570"/>
      <c r="N719" s="570"/>
      <c r="O719" s="570"/>
      <c r="P719" s="570"/>
      <c r="Q719" s="570"/>
      <c r="R719" s="571"/>
      <c r="S719" s="572"/>
      <c r="T719" s="572"/>
      <c r="U719" s="572"/>
      <c r="V719" s="573"/>
      <c r="W719" s="36"/>
      <c r="X719" s="37"/>
      <c r="Y719" s="38"/>
      <c r="Z719" s="407" t="str">
        <f>IFERROR(VLOOKUP(Y719, 【参考】数式用!$A$2:$B$50, 2, FALSE), "")</f>
        <v/>
      </c>
    </row>
    <row r="720" spans="2:26" ht="33.9" customHeight="1" thickBot="1">
      <c r="B720" s="551">
        <f t="shared" si="10"/>
        <v>682</v>
      </c>
      <c r="C720" s="567"/>
      <c r="D720" s="568"/>
      <c r="E720" s="568"/>
      <c r="F720" s="568"/>
      <c r="G720" s="568"/>
      <c r="H720" s="568"/>
      <c r="I720" s="568"/>
      <c r="J720" s="568"/>
      <c r="K720" s="568"/>
      <c r="L720" s="569"/>
      <c r="M720" s="570"/>
      <c r="N720" s="570"/>
      <c r="O720" s="570"/>
      <c r="P720" s="570"/>
      <c r="Q720" s="570"/>
      <c r="R720" s="571"/>
      <c r="S720" s="572"/>
      <c r="T720" s="572"/>
      <c r="U720" s="572"/>
      <c r="V720" s="573"/>
      <c r="W720" s="36"/>
      <c r="X720" s="37"/>
      <c r="Y720" s="38"/>
      <c r="Z720" s="407" t="str">
        <f>IFERROR(VLOOKUP(Y720, 【参考】数式用!$A$2:$B$50, 2, FALSE), "")</f>
        <v/>
      </c>
    </row>
    <row r="721" spans="2:26" ht="33.9" customHeight="1" thickBot="1">
      <c r="B721" s="551">
        <f t="shared" si="10"/>
        <v>683</v>
      </c>
      <c r="C721" s="567"/>
      <c r="D721" s="568"/>
      <c r="E721" s="568"/>
      <c r="F721" s="568"/>
      <c r="G721" s="568"/>
      <c r="H721" s="568"/>
      <c r="I721" s="568"/>
      <c r="J721" s="568"/>
      <c r="K721" s="568"/>
      <c r="L721" s="569"/>
      <c r="M721" s="570"/>
      <c r="N721" s="570"/>
      <c r="O721" s="570"/>
      <c r="P721" s="570"/>
      <c r="Q721" s="570"/>
      <c r="R721" s="571"/>
      <c r="S721" s="572"/>
      <c r="T721" s="572"/>
      <c r="U721" s="572"/>
      <c r="V721" s="573"/>
      <c r="W721" s="36"/>
      <c r="X721" s="37"/>
      <c r="Y721" s="38"/>
      <c r="Z721" s="407" t="str">
        <f>IFERROR(VLOOKUP(Y721, 【参考】数式用!$A$2:$B$50, 2, FALSE), "")</f>
        <v/>
      </c>
    </row>
    <row r="722" spans="2:26" ht="33.9" customHeight="1" thickBot="1">
      <c r="B722" s="551">
        <f t="shared" si="10"/>
        <v>684</v>
      </c>
      <c r="C722" s="567"/>
      <c r="D722" s="568"/>
      <c r="E722" s="568"/>
      <c r="F722" s="568"/>
      <c r="G722" s="568"/>
      <c r="H722" s="568"/>
      <c r="I722" s="568"/>
      <c r="J722" s="568"/>
      <c r="K722" s="568"/>
      <c r="L722" s="569"/>
      <c r="M722" s="570"/>
      <c r="N722" s="570"/>
      <c r="O722" s="570"/>
      <c r="P722" s="570"/>
      <c r="Q722" s="570"/>
      <c r="R722" s="571"/>
      <c r="S722" s="572"/>
      <c r="T722" s="572"/>
      <c r="U722" s="572"/>
      <c r="V722" s="573"/>
      <c r="W722" s="36"/>
      <c r="X722" s="37"/>
      <c r="Y722" s="38"/>
      <c r="Z722" s="407" t="str">
        <f>IFERROR(VLOOKUP(Y722, 【参考】数式用!$A$2:$B$50, 2, FALSE), "")</f>
        <v/>
      </c>
    </row>
    <row r="723" spans="2:26" ht="33.9" customHeight="1" thickBot="1">
      <c r="B723" s="551">
        <f t="shared" si="10"/>
        <v>685</v>
      </c>
      <c r="C723" s="567"/>
      <c r="D723" s="568"/>
      <c r="E723" s="568"/>
      <c r="F723" s="568"/>
      <c r="G723" s="568"/>
      <c r="H723" s="568"/>
      <c r="I723" s="568"/>
      <c r="J723" s="568"/>
      <c r="K723" s="568"/>
      <c r="L723" s="569"/>
      <c r="M723" s="570"/>
      <c r="N723" s="570"/>
      <c r="O723" s="570"/>
      <c r="P723" s="570"/>
      <c r="Q723" s="570"/>
      <c r="R723" s="571"/>
      <c r="S723" s="572"/>
      <c r="T723" s="572"/>
      <c r="U723" s="572"/>
      <c r="V723" s="573"/>
      <c r="W723" s="36"/>
      <c r="X723" s="37"/>
      <c r="Y723" s="38"/>
      <c r="Z723" s="407" t="str">
        <f>IFERROR(VLOOKUP(Y723, 【参考】数式用!$A$2:$B$50, 2, FALSE), "")</f>
        <v/>
      </c>
    </row>
    <row r="724" spans="2:26" ht="33.9" customHeight="1" thickBot="1">
      <c r="B724" s="551">
        <f t="shared" si="10"/>
        <v>686</v>
      </c>
      <c r="C724" s="567"/>
      <c r="D724" s="568"/>
      <c r="E724" s="568"/>
      <c r="F724" s="568"/>
      <c r="G724" s="568"/>
      <c r="H724" s="568"/>
      <c r="I724" s="568"/>
      <c r="J724" s="568"/>
      <c r="K724" s="568"/>
      <c r="L724" s="569"/>
      <c r="M724" s="570"/>
      <c r="N724" s="570"/>
      <c r="O724" s="570"/>
      <c r="P724" s="570"/>
      <c r="Q724" s="570"/>
      <c r="R724" s="571"/>
      <c r="S724" s="572"/>
      <c r="T724" s="572"/>
      <c r="U724" s="572"/>
      <c r="V724" s="573"/>
      <c r="W724" s="36"/>
      <c r="X724" s="37"/>
      <c r="Y724" s="38"/>
      <c r="Z724" s="407" t="str">
        <f>IFERROR(VLOOKUP(Y724, 【参考】数式用!$A$2:$B$50, 2, FALSE), "")</f>
        <v/>
      </c>
    </row>
    <row r="725" spans="2:26" ht="33.9" customHeight="1" thickBot="1">
      <c r="B725" s="551">
        <f t="shared" si="10"/>
        <v>687</v>
      </c>
      <c r="C725" s="567"/>
      <c r="D725" s="568"/>
      <c r="E725" s="568"/>
      <c r="F725" s="568"/>
      <c r="G725" s="568"/>
      <c r="H725" s="568"/>
      <c r="I725" s="568"/>
      <c r="J725" s="568"/>
      <c r="K725" s="568"/>
      <c r="L725" s="569"/>
      <c r="M725" s="570"/>
      <c r="N725" s="570"/>
      <c r="O725" s="570"/>
      <c r="P725" s="570"/>
      <c r="Q725" s="570"/>
      <c r="R725" s="571"/>
      <c r="S725" s="572"/>
      <c r="T725" s="572"/>
      <c r="U725" s="572"/>
      <c r="V725" s="573"/>
      <c r="W725" s="36"/>
      <c r="X725" s="37"/>
      <c r="Y725" s="38"/>
      <c r="Z725" s="407" t="str">
        <f>IFERROR(VLOOKUP(Y725, 【参考】数式用!$A$2:$B$50, 2, FALSE), "")</f>
        <v/>
      </c>
    </row>
    <row r="726" spans="2:26" ht="33.9" customHeight="1" thickBot="1">
      <c r="B726" s="551">
        <f t="shared" si="10"/>
        <v>688</v>
      </c>
      <c r="C726" s="567"/>
      <c r="D726" s="568"/>
      <c r="E726" s="568"/>
      <c r="F726" s="568"/>
      <c r="G726" s="568"/>
      <c r="H726" s="568"/>
      <c r="I726" s="568"/>
      <c r="J726" s="568"/>
      <c r="K726" s="568"/>
      <c r="L726" s="569"/>
      <c r="M726" s="570"/>
      <c r="N726" s="570"/>
      <c r="O726" s="570"/>
      <c r="P726" s="570"/>
      <c r="Q726" s="570"/>
      <c r="R726" s="571"/>
      <c r="S726" s="572"/>
      <c r="T726" s="572"/>
      <c r="U726" s="572"/>
      <c r="V726" s="573"/>
      <c r="W726" s="36"/>
      <c r="X726" s="37"/>
      <c r="Y726" s="38"/>
      <c r="Z726" s="407" t="str">
        <f>IFERROR(VLOOKUP(Y726, 【参考】数式用!$A$2:$B$50, 2, FALSE), "")</f>
        <v/>
      </c>
    </row>
    <row r="727" spans="2:26" ht="33.9" customHeight="1" thickBot="1">
      <c r="B727" s="551">
        <f t="shared" si="10"/>
        <v>689</v>
      </c>
      <c r="C727" s="567"/>
      <c r="D727" s="568"/>
      <c r="E727" s="568"/>
      <c r="F727" s="568"/>
      <c r="G727" s="568"/>
      <c r="H727" s="568"/>
      <c r="I727" s="568"/>
      <c r="J727" s="568"/>
      <c r="K727" s="568"/>
      <c r="L727" s="569"/>
      <c r="M727" s="570"/>
      <c r="N727" s="570"/>
      <c r="O727" s="570"/>
      <c r="P727" s="570"/>
      <c r="Q727" s="570"/>
      <c r="R727" s="571"/>
      <c r="S727" s="572"/>
      <c r="T727" s="572"/>
      <c r="U727" s="572"/>
      <c r="V727" s="573"/>
      <c r="W727" s="36"/>
      <c r="X727" s="37"/>
      <c r="Y727" s="38"/>
      <c r="Z727" s="407" t="str">
        <f>IFERROR(VLOOKUP(Y727, 【参考】数式用!$A$2:$B$50, 2, FALSE), "")</f>
        <v/>
      </c>
    </row>
    <row r="728" spans="2:26" ht="33.9" customHeight="1" thickBot="1">
      <c r="B728" s="551">
        <f t="shared" si="10"/>
        <v>690</v>
      </c>
      <c r="C728" s="567"/>
      <c r="D728" s="568"/>
      <c r="E728" s="568"/>
      <c r="F728" s="568"/>
      <c r="G728" s="568"/>
      <c r="H728" s="568"/>
      <c r="I728" s="568"/>
      <c r="J728" s="568"/>
      <c r="K728" s="568"/>
      <c r="L728" s="569"/>
      <c r="M728" s="570"/>
      <c r="N728" s="570"/>
      <c r="O728" s="570"/>
      <c r="P728" s="570"/>
      <c r="Q728" s="570"/>
      <c r="R728" s="571"/>
      <c r="S728" s="572"/>
      <c r="T728" s="572"/>
      <c r="U728" s="572"/>
      <c r="V728" s="573"/>
      <c r="W728" s="36"/>
      <c r="X728" s="37"/>
      <c r="Y728" s="38"/>
      <c r="Z728" s="407" t="str">
        <f>IFERROR(VLOOKUP(Y728, 【参考】数式用!$A$2:$B$50, 2, FALSE), "")</f>
        <v/>
      </c>
    </row>
    <row r="729" spans="2:26" ht="33.9" customHeight="1" thickBot="1">
      <c r="B729" s="551">
        <f t="shared" si="10"/>
        <v>691</v>
      </c>
      <c r="C729" s="567"/>
      <c r="D729" s="568"/>
      <c r="E729" s="568"/>
      <c r="F729" s="568"/>
      <c r="G729" s="568"/>
      <c r="H729" s="568"/>
      <c r="I729" s="568"/>
      <c r="J729" s="568"/>
      <c r="K729" s="568"/>
      <c r="L729" s="569"/>
      <c r="M729" s="570"/>
      <c r="N729" s="570"/>
      <c r="O729" s="570"/>
      <c r="P729" s="570"/>
      <c r="Q729" s="570"/>
      <c r="R729" s="571"/>
      <c r="S729" s="572"/>
      <c r="T729" s="572"/>
      <c r="U729" s="572"/>
      <c r="V729" s="573"/>
      <c r="W729" s="36"/>
      <c r="X729" s="37"/>
      <c r="Y729" s="38"/>
      <c r="Z729" s="407" t="str">
        <f>IFERROR(VLOOKUP(Y729, 【参考】数式用!$A$2:$B$50, 2, FALSE), "")</f>
        <v/>
      </c>
    </row>
    <row r="730" spans="2:26" ht="33.9" customHeight="1" thickBot="1">
      <c r="B730" s="551">
        <f t="shared" si="10"/>
        <v>692</v>
      </c>
      <c r="C730" s="567"/>
      <c r="D730" s="568"/>
      <c r="E730" s="568"/>
      <c r="F730" s="568"/>
      <c r="G730" s="568"/>
      <c r="H730" s="568"/>
      <c r="I730" s="568"/>
      <c r="J730" s="568"/>
      <c r="K730" s="568"/>
      <c r="L730" s="569"/>
      <c r="M730" s="570"/>
      <c r="N730" s="570"/>
      <c r="O730" s="570"/>
      <c r="P730" s="570"/>
      <c r="Q730" s="570"/>
      <c r="R730" s="571"/>
      <c r="S730" s="572"/>
      <c r="T730" s="572"/>
      <c r="U730" s="572"/>
      <c r="V730" s="573"/>
      <c r="W730" s="36"/>
      <c r="X730" s="37"/>
      <c r="Y730" s="38"/>
      <c r="Z730" s="407" t="str">
        <f>IFERROR(VLOOKUP(Y730, 【参考】数式用!$A$2:$B$50, 2, FALSE), "")</f>
        <v/>
      </c>
    </row>
    <row r="731" spans="2:26" ht="33.9" customHeight="1" thickBot="1">
      <c r="B731" s="551">
        <f t="shared" si="10"/>
        <v>693</v>
      </c>
      <c r="C731" s="567"/>
      <c r="D731" s="568"/>
      <c r="E731" s="568"/>
      <c r="F731" s="568"/>
      <c r="G731" s="568"/>
      <c r="H731" s="568"/>
      <c r="I731" s="568"/>
      <c r="J731" s="568"/>
      <c r="K731" s="568"/>
      <c r="L731" s="569"/>
      <c r="M731" s="570"/>
      <c r="N731" s="570"/>
      <c r="O731" s="570"/>
      <c r="P731" s="570"/>
      <c r="Q731" s="570"/>
      <c r="R731" s="571"/>
      <c r="S731" s="572"/>
      <c r="T731" s="572"/>
      <c r="U731" s="572"/>
      <c r="V731" s="573"/>
      <c r="W731" s="36"/>
      <c r="X731" s="37"/>
      <c r="Y731" s="38"/>
      <c r="Z731" s="407" t="str">
        <f>IFERROR(VLOOKUP(Y731, 【参考】数式用!$A$2:$B$50, 2, FALSE), "")</f>
        <v/>
      </c>
    </row>
    <row r="732" spans="2:26" ht="33.9" customHeight="1" thickBot="1">
      <c r="B732" s="551">
        <f t="shared" si="10"/>
        <v>694</v>
      </c>
      <c r="C732" s="567"/>
      <c r="D732" s="568"/>
      <c r="E732" s="568"/>
      <c r="F732" s="568"/>
      <c r="G732" s="568"/>
      <c r="H732" s="568"/>
      <c r="I732" s="568"/>
      <c r="J732" s="568"/>
      <c r="K732" s="568"/>
      <c r="L732" s="569"/>
      <c r="M732" s="570"/>
      <c r="N732" s="570"/>
      <c r="O732" s="570"/>
      <c r="P732" s="570"/>
      <c r="Q732" s="570"/>
      <c r="R732" s="571"/>
      <c r="S732" s="572"/>
      <c r="T732" s="572"/>
      <c r="U732" s="572"/>
      <c r="V732" s="573"/>
      <c r="W732" s="36"/>
      <c r="X732" s="37"/>
      <c r="Y732" s="38"/>
      <c r="Z732" s="407" t="str">
        <f>IFERROR(VLOOKUP(Y732, 【参考】数式用!$A$2:$B$50, 2, FALSE), "")</f>
        <v/>
      </c>
    </row>
    <row r="733" spans="2:26" ht="33.9" customHeight="1" thickBot="1">
      <c r="B733" s="551">
        <f t="shared" si="10"/>
        <v>695</v>
      </c>
      <c r="C733" s="567"/>
      <c r="D733" s="568"/>
      <c r="E733" s="568"/>
      <c r="F733" s="568"/>
      <c r="G733" s="568"/>
      <c r="H733" s="568"/>
      <c r="I733" s="568"/>
      <c r="J733" s="568"/>
      <c r="K733" s="568"/>
      <c r="L733" s="569"/>
      <c r="M733" s="570"/>
      <c r="N733" s="570"/>
      <c r="O733" s="570"/>
      <c r="P733" s="570"/>
      <c r="Q733" s="570"/>
      <c r="R733" s="571"/>
      <c r="S733" s="572"/>
      <c r="T733" s="572"/>
      <c r="U733" s="572"/>
      <c r="V733" s="573"/>
      <c r="W733" s="36"/>
      <c r="X733" s="37"/>
      <c r="Y733" s="38"/>
      <c r="Z733" s="407" t="str">
        <f>IFERROR(VLOOKUP(Y733, 【参考】数式用!$A$2:$B$50, 2, FALSE), "")</f>
        <v/>
      </c>
    </row>
    <row r="734" spans="2:26" ht="33.9" customHeight="1" thickBot="1">
      <c r="B734" s="551">
        <f t="shared" si="10"/>
        <v>696</v>
      </c>
      <c r="C734" s="567"/>
      <c r="D734" s="568"/>
      <c r="E734" s="568"/>
      <c r="F734" s="568"/>
      <c r="G734" s="568"/>
      <c r="H734" s="568"/>
      <c r="I734" s="568"/>
      <c r="J734" s="568"/>
      <c r="K734" s="568"/>
      <c r="L734" s="569"/>
      <c r="M734" s="570"/>
      <c r="N734" s="570"/>
      <c r="O734" s="570"/>
      <c r="P734" s="570"/>
      <c r="Q734" s="570"/>
      <c r="R734" s="571"/>
      <c r="S734" s="572"/>
      <c r="T734" s="572"/>
      <c r="U734" s="572"/>
      <c r="V734" s="573"/>
      <c r="W734" s="36"/>
      <c r="X734" s="37"/>
      <c r="Y734" s="38"/>
      <c r="Z734" s="407" t="str">
        <f>IFERROR(VLOOKUP(Y734, 【参考】数式用!$A$2:$B$50, 2, FALSE), "")</f>
        <v/>
      </c>
    </row>
    <row r="735" spans="2:26" ht="33.9" customHeight="1" thickBot="1">
      <c r="B735" s="551">
        <f t="shared" si="10"/>
        <v>697</v>
      </c>
      <c r="C735" s="567"/>
      <c r="D735" s="568"/>
      <c r="E735" s="568"/>
      <c r="F735" s="568"/>
      <c r="G735" s="568"/>
      <c r="H735" s="568"/>
      <c r="I735" s="568"/>
      <c r="J735" s="568"/>
      <c r="K735" s="568"/>
      <c r="L735" s="569"/>
      <c r="M735" s="570"/>
      <c r="N735" s="570"/>
      <c r="O735" s="570"/>
      <c r="P735" s="570"/>
      <c r="Q735" s="570"/>
      <c r="R735" s="571"/>
      <c r="S735" s="572"/>
      <c r="T735" s="572"/>
      <c r="U735" s="572"/>
      <c r="V735" s="573"/>
      <c r="W735" s="36"/>
      <c r="X735" s="37"/>
      <c r="Y735" s="38"/>
      <c r="Z735" s="407" t="str">
        <f>IFERROR(VLOOKUP(Y735, 【参考】数式用!$A$2:$B$50, 2, FALSE), "")</f>
        <v/>
      </c>
    </row>
    <row r="736" spans="2:26" ht="33.9" customHeight="1" thickBot="1">
      <c r="B736" s="551">
        <f t="shared" si="10"/>
        <v>698</v>
      </c>
      <c r="C736" s="567"/>
      <c r="D736" s="568"/>
      <c r="E736" s="568"/>
      <c r="F736" s="568"/>
      <c r="G736" s="568"/>
      <c r="H736" s="568"/>
      <c r="I736" s="568"/>
      <c r="J736" s="568"/>
      <c r="K736" s="568"/>
      <c r="L736" s="569"/>
      <c r="M736" s="570"/>
      <c r="N736" s="570"/>
      <c r="O736" s="570"/>
      <c r="P736" s="570"/>
      <c r="Q736" s="570"/>
      <c r="R736" s="571"/>
      <c r="S736" s="572"/>
      <c r="T736" s="572"/>
      <c r="U736" s="572"/>
      <c r="V736" s="573"/>
      <c r="W736" s="36"/>
      <c r="X736" s="37"/>
      <c r="Y736" s="38"/>
      <c r="Z736" s="407" t="str">
        <f>IFERROR(VLOOKUP(Y736, 【参考】数式用!$A$2:$B$50, 2, FALSE), "")</f>
        <v/>
      </c>
    </row>
    <row r="737" spans="2:26" ht="33.9" customHeight="1" thickBot="1">
      <c r="B737" s="551">
        <f t="shared" si="10"/>
        <v>699</v>
      </c>
      <c r="C737" s="567"/>
      <c r="D737" s="568"/>
      <c r="E737" s="568"/>
      <c r="F737" s="568"/>
      <c r="G737" s="568"/>
      <c r="H737" s="568"/>
      <c r="I737" s="568"/>
      <c r="J737" s="568"/>
      <c r="K737" s="568"/>
      <c r="L737" s="569"/>
      <c r="M737" s="570"/>
      <c r="N737" s="570"/>
      <c r="O737" s="570"/>
      <c r="P737" s="570"/>
      <c r="Q737" s="570"/>
      <c r="R737" s="571"/>
      <c r="S737" s="572"/>
      <c r="T737" s="572"/>
      <c r="U737" s="572"/>
      <c r="V737" s="573"/>
      <c r="W737" s="36"/>
      <c r="X737" s="37"/>
      <c r="Y737" s="38"/>
      <c r="Z737" s="407" t="str">
        <f>IFERROR(VLOOKUP(Y737, 【参考】数式用!$A$2:$B$50, 2, FALSE), "")</f>
        <v/>
      </c>
    </row>
    <row r="738" spans="2:26" ht="33.9" customHeight="1" thickBot="1">
      <c r="B738" s="551">
        <f t="shared" si="10"/>
        <v>700</v>
      </c>
      <c r="C738" s="567"/>
      <c r="D738" s="568"/>
      <c r="E738" s="568"/>
      <c r="F738" s="568"/>
      <c r="G738" s="568"/>
      <c r="H738" s="568"/>
      <c r="I738" s="568"/>
      <c r="J738" s="568"/>
      <c r="K738" s="568"/>
      <c r="L738" s="569"/>
      <c r="M738" s="570"/>
      <c r="N738" s="570"/>
      <c r="O738" s="570"/>
      <c r="P738" s="570"/>
      <c r="Q738" s="570"/>
      <c r="R738" s="571"/>
      <c r="S738" s="572"/>
      <c r="T738" s="572"/>
      <c r="U738" s="572"/>
      <c r="V738" s="573"/>
      <c r="W738" s="36"/>
      <c r="X738" s="37"/>
      <c r="Y738" s="38"/>
      <c r="Z738" s="407" t="str">
        <f>IFERROR(VLOOKUP(Y738, 【参考】数式用!$A$2:$B$50, 2, FALSE), "")</f>
        <v/>
      </c>
    </row>
    <row r="739" spans="2:26" ht="33.9" customHeight="1" thickBot="1">
      <c r="B739" s="551">
        <f t="shared" si="10"/>
        <v>701</v>
      </c>
      <c r="C739" s="567"/>
      <c r="D739" s="568"/>
      <c r="E739" s="568"/>
      <c r="F739" s="568"/>
      <c r="G739" s="568"/>
      <c r="H739" s="568"/>
      <c r="I739" s="568"/>
      <c r="J739" s="568"/>
      <c r="K739" s="568"/>
      <c r="L739" s="569"/>
      <c r="M739" s="570"/>
      <c r="N739" s="570"/>
      <c r="O739" s="570"/>
      <c r="P739" s="570"/>
      <c r="Q739" s="570"/>
      <c r="R739" s="571"/>
      <c r="S739" s="572"/>
      <c r="T739" s="572"/>
      <c r="U739" s="572"/>
      <c r="V739" s="573"/>
      <c r="W739" s="36"/>
      <c r="X739" s="37"/>
      <c r="Y739" s="38"/>
      <c r="Z739" s="407" t="str">
        <f>IFERROR(VLOOKUP(Y739, 【参考】数式用!$A$2:$B$50, 2, FALSE), "")</f>
        <v/>
      </c>
    </row>
    <row r="740" spans="2:26" ht="33.9" customHeight="1" thickBot="1">
      <c r="B740" s="551">
        <f t="shared" si="10"/>
        <v>702</v>
      </c>
      <c r="C740" s="567"/>
      <c r="D740" s="568"/>
      <c r="E740" s="568"/>
      <c r="F740" s="568"/>
      <c r="G740" s="568"/>
      <c r="H740" s="568"/>
      <c r="I740" s="568"/>
      <c r="J740" s="568"/>
      <c r="K740" s="568"/>
      <c r="L740" s="569"/>
      <c r="M740" s="570"/>
      <c r="N740" s="570"/>
      <c r="O740" s="570"/>
      <c r="P740" s="570"/>
      <c r="Q740" s="570"/>
      <c r="R740" s="571"/>
      <c r="S740" s="572"/>
      <c r="T740" s="572"/>
      <c r="U740" s="572"/>
      <c r="V740" s="573"/>
      <c r="W740" s="36"/>
      <c r="X740" s="37"/>
      <c r="Y740" s="38"/>
      <c r="Z740" s="407" t="str">
        <f>IFERROR(VLOOKUP(Y740, 【参考】数式用!$A$2:$B$50, 2, FALSE), "")</f>
        <v/>
      </c>
    </row>
    <row r="741" spans="2:26" ht="33.9" customHeight="1" thickBot="1">
      <c r="B741" s="551">
        <f t="shared" si="10"/>
        <v>703</v>
      </c>
      <c r="C741" s="567"/>
      <c r="D741" s="568"/>
      <c r="E741" s="568"/>
      <c r="F741" s="568"/>
      <c r="G741" s="568"/>
      <c r="H741" s="568"/>
      <c r="I741" s="568"/>
      <c r="J741" s="568"/>
      <c r="K741" s="568"/>
      <c r="L741" s="569"/>
      <c r="M741" s="570"/>
      <c r="N741" s="570"/>
      <c r="O741" s="570"/>
      <c r="P741" s="570"/>
      <c r="Q741" s="570"/>
      <c r="R741" s="571"/>
      <c r="S741" s="572"/>
      <c r="T741" s="572"/>
      <c r="U741" s="572"/>
      <c r="V741" s="573"/>
      <c r="W741" s="36"/>
      <c r="X741" s="37"/>
      <c r="Y741" s="38"/>
      <c r="Z741" s="407" t="str">
        <f>IFERROR(VLOOKUP(Y741, 【参考】数式用!$A$2:$B$50, 2, FALSE), "")</f>
        <v/>
      </c>
    </row>
    <row r="742" spans="2:26" ht="33.9" customHeight="1" thickBot="1">
      <c r="B742" s="551">
        <f t="shared" si="10"/>
        <v>704</v>
      </c>
      <c r="C742" s="567"/>
      <c r="D742" s="568"/>
      <c r="E742" s="568"/>
      <c r="F742" s="568"/>
      <c r="G742" s="568"/>
      <c r="H742" s="568"/>
      <c r="I742" s="568"/>
      <c r="J742" s="568"/>
      <c r="K742" s="568"/>
      <c r="L742" s="569"/>
      <c r="M742" s="570"/>
      <c r="N742" s="570"/>
      <c r="O742" s="570"/>
      <c r="P742" s="570"/>
      <c r="Q742" s="570"/>
      <c r="R742" s="571"/>
      <c r="S742" s="572"/>
      <c r="T742" s="572"/>
      <c r="U742" s="572"/>
      <c r="V742" s="573"/>
      <c r="W742" s="36"/>
      <c r="X742" s="37"/>
      <c r="Y742" s="38"/>
      <c r="Z742" s="407" t="str">
        <f>IFERROR(VLOOKUP(Y742, 【参考】数式用!$A$2:$B$50, 2, FALSE), "")</f>
        <v/>
      </c>
    </row>
    <row r="743" spans="2:26" ht="33.9" customHeight="1" thickBot="1">
      <c r="B743" s="551">
        <f t="shared" si="10"/>
        <v>705</v>
      </c>
      <c r="C743" s="567"/>
      <c r="D743" s="568"/>
      <c r="E743" s="568"/>
      <c r="F743" s="568"/>
      <c r="G743" s="568"/>
      <c r="H743" s="568"/>
      <c r="I743" s="568"/>
      <c r="J743" s="568"/>
      <c r="K743" s="568"/>
      <c r="L743" s="569"/>
      <c r="M743" s="570"/>
      <c r="N743" s="570"/>
      <c r="O743" s="570"/>
      <c r="P743" s="570"/>
      <c r="Q743" s="570"/>
      <c r="R743" s="571"/>
      <c r="S743" s="572"/>
      <c r="T743" s="572"/>
      <c r="U743" s="572"/>
      <c r="V743" s="573"/>
      <c r="W743" s="36"/>
      <c r="X743" s="37"/>
      <c r="Y743" s="38"/>
      <c r="Z743" s="407" t="str">
        <f>IFERROR(VLOOKUP(Y743, 【参考】数式用!$A$2:$B$50, 2, FALSE), "")</f>
        <v/>
      </c>
    </row>
    <row r="744" spans="2:26" ht="33.9" customHeight="1" thickBot="1">
      <c r="B744" s="551">
        <f t="shared" si="10"/>
        <v>706</v>
      </c>
      <c r="C744" s="567"/>
      <c r="D744" s="568"/>
      <c r="E744" s="568"/>
      <c r="F744" s="568"/>
      <c r="G744" s="568"/>
      <c r="H744" s="568"/>
      <c r="I744" s="568"/>
      <c r="J744" s="568"/>
      <c r="K744" s="568"/>
      <c r="L744" s="569"/>
      <c r="M744" s="570"/>
      <c r="N744" s="570"/>
      <c r="O744" s="570"/>
      <c r="P744" s="570"/>
      <c r="Q744" s="570"/>
      <c r="R744" s="571"/>
      <c r="S744" s="572"/>
      <c r="T744" s="572"/>
      <c r="U744" s="572"/>
      <c r="V744" s="573"/>
      <c r="W744" s="36"/>
      <c r="X744" s="37"/>
      <c r="Y744" s="38"/>
      <c r="Z744" s="407" t="str">
        <f>IFERROR(VLOOKUP(Y744, 【参考】数式用!$A$2:$B$50, 2, FALSE), "")</f>
        <v/>
      </c>
    </row>
    <row r="745" spans="2:26" ht="33.9" customHeight="1" thickBot="1">
      <c r="B745" s="551">
        <f t="shared" ref="B745:B808" si="11">B744+1</f>
        <v>707</v>
      </c>
      <c r="C745" s="567"/>
      <c r="D745" s="568"/>
      <c r="E745" s="568"/>
      <c r="F745" s="568"/>
      <c r="G745" s="568"/>
      <c r="H745" s="568"/>
      <c r="I745" s="568"/>
      <c r="J745" s="568"/>
      <c r="K745" s="568"/>
      <c r="L745" s="569"/>
      <c r="M745" s="570"/>
      <c r="N745" s="570"/>
      <c r="O745" s="570"/>
      <c r="P745" s="570"/>
      <c r="Q745" s="570"/>
      <c r="R745" s="571"/>
      <c r="S745" s="572"/>
      <c r="T745" s="572"/>
      <c r="U745" s="572"/>
      <c r="V745" s="573"/>
      <c r="W745" s="36"/>
      <c r="X745" s="37"/>
      <c r="Y745" s="38"/>
      <c r="Z745" s="407" t="str">
        <f>IFERROR(VLOOKUP(Y745, 【参考】数式用!$A$2:$B$50, 2, FALSE), "")</f>
        <v/>
      </c>
    </row>
    <row r="746" spans="2:26" ht="33.9" customHeight="1" thickBot="1">
      <c r="B746" s="551">
        <f t="shared" si="11"/>
        <v>708</v>
      </c>
      <c r="C746" s="567"/>
      <c r="D746" s="568"/>
      <c r="E746" s="568"/>
      <c r="F746" s="568"/>
      <c r="G746" s="568"/>
      <c r="H746" s="568"/>
      <c r="I746" s="568"/>
      <c r="J746" s="568"/>
      <c r="K746" s="568"/>
      <c r="L746" s="569"/>
      <c r="M746" s="570"/>
      <c r="N746" s="570"/>
      <c r="O746" s="570"/>
      <c r="P746" s="570"/>
      <c r="Q746" s="570"/>
      <c r="R746" s="571"/>
      <c r="S746" s="572"/>
      <c r="T746" s="572"/>
      <c r="U746" s="572"/>
      <c r="V746" s="573"/>
      <c r="W746" s="36"/>
      <c r="X746" s="37"/>
      <c r="Y746" s="38"/>
      <c r="Z746" s="407" t="str">
        <f>IFERROR(VLOOKUP(Y746, 【参考】数式用!$A$2:$B$50, 2, FALSE), "")</f>
        <v/>
      </c>
    </row>
    <row r="747" spans="2:26" ht="33.9" customHeight="1" thickBot="1">
      <c r="B747" s="551">
        <f t="shared" si="11"/>
        <v>709</v>
      </c>
      <c r="C747" s="567"/>
      <c r="D747" s="568"/>
      <c r="E747" s="568"/>
      <c r="F747" s="568"/>
      <c r="G747" s="568"/>
      <c r="H747" s="568"/>
      <c r="I747" s="568"/>
      <c r="J747" s="568"/>
      <c r="K747" s="568"/>
      <c r="L747" s="569"/>
      <c r="M747" s="570"/>
      <c r="N747" s="570"/>
      <c r="O747" s="570"/>
      <c r="P747" s="570"/>
      <c r="Q747" s="570"/>
      <c r="R747" s="571"/>
      <c r="S747" s="572"/>
      <c r="T747" s="572"/>
      <c r="U747" s="572"/>
      <c r="V747" s="573"/>
      <c r="W747" s="36"/>
      <c r="X747" s="37"/>
      <c r="Y747" s="38"/>
      <c r="Z747" s="407" t="str">
        <f>IFERROR(VLOOKUP(Y747, 【参考】数式用!$A$2:$B$50, 2, FALSE), "")</f>
        <v/>
      </c>
    </row>
    <row r="748" spans="2:26" ht="33.9" customHeight="1" thickBot="1">
      <c r="B748" s="551">
        <f t="shared" si="11"/>
        <v>710</v>
      </c>
      <c r="C748" s="567"/>
      <c r="D748" s="568"/>
      <c r="E748" s="568"/>
      <c r="F748" s="568"/>
      <c r="G748" s="568"/>
      <c r="H748" s="568"/>
      <c r="I748" s="568"/>
      <c r="J748" s="568"/>
      <c r="K748" s="568"/>
      <c r="L748" s="569"/>
      <c r="M748" s="570"/>
      <c r="N748" s="570"/>
      <c r="O748" s="570"/>
      <c r="P748" s="570"/>
      <c r="Q748" s="570"/>
      <c r="R748" s="571"/>
      <c r="S748" s="572"/>
      <c r="T748" s="572"/>
      <c r="U748" s="572"/>
      <c r="V748" s="573"/>
      <c r="W748" s="36"/>
      <c r="X748" s="37"/>
      <c r="Y748" s="38"/>
      <c r="Z748" s="407" t="str">
        <f>IFERROR(VLOOKUP(Y748, 【参考】数式用!$A$2:$B$50, 2, FALSE), "")</f>
        <v/>
      </c>
    </row>
    <row r="749" spans="2:26" ht="33.9" customHeight="1" thickBot="1">
      <c r="B749" s="551">
        <f t="shared" si="11"/>
        <v>711</v>
      </c>
      <c r="C749" s="567"/>
      <c r="D749" s="568"/>
      <c r="E749" s="568"/>
      <c r="F749" s="568"/>
      <c r="G749" s="568"/>
      <c r="H749" s="568"/>
      <c r="I749" s="568"/>
      <c r="J749" s="568"/>
      <c r="K749" s="568"/>
      <c r="L749" s="569"/>
      <c r="M749" s="570"/>
      <c r="N749" s="570"/>
      <c r="O749" s="570"/>
      <c r="P749" s="570"/>
      <c r="Q749" s="570"/>
      <c r="R749" s="571"/>
      <c r="S749" s="572"/>
      <c r="T749" s="572"/>
      <c r="U749" s="572"/>
      <c r="V749" s="573"/>
      <c r="W749" s="36"/>
      <c r="X749" s="37"/>
      <c r="Y749" s="38"/>
      <c r="Z749" s="407" t="str">
        <f>IFERROR(VLOOKUP(Y749, 【参考】数式用!$A$2:$B$50, 2, FALSE), "")</f>
        <v/>
      </c>
    </row>
    <row r="750" spans="2:26" ht="33.9" customHeight="1" thickBot="1">
      <c r="B750" s="551">
        <f t="shared" si="11"/>
        <v>712</v>
      </c>
      <c r="C750" s="567"/>
      <c r="D750" s="568"/>
      <c r="E750" s="568"/>
      <c r="F750" s="568"/>
      <c r="G750" s="568"/>
      <c r="H750" s="568"/>
      <c r="I750" s="568"/>
      <c r="J750" s="568"/>
      <c r="K750" s="568"/>
      <c r="L750" s="569"/>
      <c r="M750" s="570"/>
      <c r="N750" s="570"/>
      <c r="O750" s="570"/>
      <c r="P750" s="570"/>
      <c r="Q750" s="570"/>
      <c r="R750" s="571"/>
      <c r="S750" s="572"/>
      <c r="T750" s="572"/>
      <c r="U750" s="572"/>
      <c r="V750" s="573"/>
      <c r="W750" s="36"/>
      <c r="X750" s="37"/>
      <c r="Y750" s="38"/>
      <c r="Z750" s="407" t="str">
        <f>IFERROR(VLOOKUP(Y750, 【参考】数式用!$A$2:$B$50, 2, FALSE), "")</f>
        <v/>
      </c>
    </row>
    <row r="751" spans="2:26" ht="33.9" customHeight="1" thickBot="1">
      <c r="B751" s="551">
        <f t="shared" si="11"/>
        <v>713</v>
      </c>
      <c r="C751" s="567"/>
      <c r="D751" s="568"/>
      <c r="E751" s="568"/>
      <c r="F751" s="568"/>
      <c r="G751" s="568"/>
      <c r="H751" s="568"/>
      <c r="I751" s="568"/>
      <c r="J751" s="568"/>
      <c r="K751" s="568"/>
      <c r="L751" s="569"/>
      <c r="M751" s="570"/>
      <c r="N751" s="570"/>
      <c r="O751" s="570"/>
      <c r="P751" s="570"/>
      <c r="Q751" s="570"/>
      <c r="R751" s="571"/>
      <c r="S751" s="572"/>
      <c r="T751" s="572"/>
      <c r="U751" s="572"/>
      <c r="V751" s="573"/>
      <c r="W751" s="36"/>
      <c r="X751" s="37"/>
      <c r="Y751" s="38"/>
      <c r="Z751" s="407" t="str">
        <f>IFERROR(VLOOKUP(Y751, 【参考】数式用!$A$2:$B$50, 2, FALSE), "")</f>
        <v/>
      </c>
    </row>
    <row r="752" spans="2:26" ht="33.9" customHeight="1" thickBot="1">
      <c r="B752" s="551">
        <f t="shared" si="11"/>
        <v>714</v>
      </c>
      <c r="C752" s="567"/>
      <c r="D752" s="568"/>
      <c r="E752" s="568"/>
      <c r="F752" s="568"/>
      <c r="G752" s="568"/>
      <c r="H752" s="568"/>
      <c r="I752" s="568"/>
      <c r="J752" s="568"/>
      <c r="K752" s="568"/>
      <c r="L752" s="569"/>
      <c r="M752" s="570"/>
      <c r="N752" s="570"/>
      <c r="O752" s="570"/>
      <c r="P752" s="570"/>
      <c r="Q752" s="570"/>
      <c r="R752" s="571"/>
      <c r="S752" s="572"/>
      <c r="T752" s="572"/>
      <c r="U752" s="572"/>
      <c r="V752" s="573"/>
      <c r="W752" s="36"/>
      <c r="X752" s="37"/>
      <c r="Y752" s="38"/>
      <c r="Z752" s="407" t="str">
        <f>IFERROR(VLOOKUP(Y752, 【参考】数式用!$A$2:$B$50, 2, FALSE), "")</f>
        <v/>
      </c>
    </row>
    <row r="753" spans="2:26" ht="33.9" customHeight="1" thickBot="1">
      <c r="B753" s="551">
        <f t="shared" si="11"/>
        <v>715</v>
      </c>
      <c r="C753" s="567"/>
      <c r="D753" s="568"/>
      <c r="E753" s="568"/>
      <c r="F753" s="568"/>
      <c r="G753" s="568"/>
      <c r="H753" s="568"/>
      <c r="I753" s="568"/>
      <c r="J753" s="568"/>
      <c r="K753" s="568"/>
      <c r="L753" s="569"/>
      <c r="M753" s="570"/>
      <c r="N753" s="570"/>
      <c r="O753" s="570"/>
      <c r="P753" s="570"/>
      <c r="Q753" s="570"/>
      <c r="R753" s="571"/>
      <c r="S753" s="572"/>
      <c r="T753" s="572"/>
      <c r="U753" s="572"/>
      <c r="V753" s="573"/>
      <c r="W753" s="36"/>
      <c r="X753" s="37"/>
      <c r="Y753" s="38"/>
      <c r="Z753" s="407" t="str">
        <f>IFERROR(VLOOKUP(Y753, 【参考】数式用!$A$2:$B$50, 2, FALSE), "")</f>
        <v/>
      </c>
    </row>
    <row r="754" spans="2:26" ht="33.9" customHeight="1" thickBot="1">
      <c r="B754" s="551">
        <f t="shared" si="11"/>
        <v>716</v>
      </c>
      <c r="C754" s="567"/>
      <c r="D754" s="568"/>
      <c r="E754" s="568"/>
      <c r="F754" s="568"/>
      <c r="G754" s="568"/>
      <c r="H754" s="568"/>
      <c r="I754" s="568"/>
      <c r="J754" s="568"/>
      <c r="K754" s="568"/>
      <c r="L754" s="569"/>
      <c r="M754" s="570"/>
      <c r="N754" s="570"/>
      <c r="O754" s="570"/>
      <c r="P754" s="570"/>
      <c r="Q754" s="570"/>
      <c r="R754" s="571"/>
      <c r="S754" s="572"/>
      <c r="T754" s="572"/>
      <c r="U754" s="572"/>
      <c r="V754" s="573"/>
      <c r="W754" s="36"/>
      <c r="X754" s="37"/>
      <c r="Y754" s="38"/>
      <c r="Z754" s="407" t="str">
        <f>IFERROR(VLOOKUP(Y754, 【参考】数式用!$A$2:$B$50, 2, FALSE), "")</f>
        <v/>
      </c>
    </row>
    <row r="755" spans="2:26" ht="33.9" customHeight="1" thickBot="1">
      <c r="B755" s="551">
        <f t="shared" si="11"/>
        <v>717</v>
      </c>
      <c r="C755" s="567"/>
      <c r="D755" s="568"/>
      <c r="E755" s="568"/>
      <c r="F755" s="568"/>
      <c r="G755" s="568"/>
      <c r="H755" s="568"/>
      <c r="I755" s="568"/>
      <c r="J755" s="568"/>
      <c r="K755" s="568"/>
      <c r="L755" s="569"/>
      <c r="M755" s="570"/>
      <c r="N755" s="570"/>
      <c r="O755" s="570"/>
      <c r="P755" s="570"/>
      <c r="Q755" s="570"/>
      <c r="R755" s="571"/>
      <c r="S755" s="572"/>
      <c r="T755" s="572"/>
      <c r="U755" s="572"/>
      <c r="V755" s="573"/>
      <c r="W755" s="36"/>
      <c r="X755" s="37"/>
      <c r="Y755" s="38"/>
      <c r="Z755" s="407" t="str">
        <f>IFERROR(VLOOKUP(Y755, 【参考】数式用!$A$2:$B$50, 2, FALSE), "")</f>
        <v/>
      </c>
    </row>
    <row r="756" spans="2:26" ht="33.9" customHeight="1" thickBot="1">
      <c r="B756" s="551">
        <f t="shared" si="11"/>
        <v>718</v>
      </c>
      <c r="C756" s="567"/>
      <c r="D756" s="568"/>
      <c r="E756" s="568"/>
      <c r="F756" s="568"/>
      <c r="G756" s="568"/>
      <c r="H756" s="568"/>
      <c r="I756" s="568"/>
      <c r="J756" s="568"/>
      <c r="K756" s="568"/>
      <c r="L756" s="569"/>
      <c r="M756" s="570"/>
      <c r="N756" s="570"/>
      <c r="O756" s="570"/>
      <c r="P756" s="570"/>
      <c r="Q756" s="570"/>
      <c r="R756" s="571"/>
      <c r="S756" s="572"/>
      <c r="T756" s="572"/>
      <c r="U756" s="572"/>
      <c r="V756" s="573"/>
      <c r="W756" s="36"/>
      <c r="X756" s="37"/>
      <c r="Y756" s="38"/>
      <c r="Z756" s="407" t="str">
        <f>IFERROR(VLOOKUP(Y756, 【参考】数式用!$A$2:$B$50, 2, FALSE), "")</f>
        <v/>
      </c>
    </row>
    <row r="757" spans="2:26" ht="33.9" customHeight="1" thickBot="1">
      <c r="B757" s="551">
        <f t="shared" si="11"/>
        <v>719</v>
      </c>
      <c r="C757" s="567"/>
      <c r="D757" s="568"/>
      <c r="E757" s="568"/>
      <c r="F757" s="568"/>
      <c r="G757" s="568"/>
      <c r="H757" s="568"/>
      <c r="I757" s="568"/>
      <c r="J757" s="568"/>
      <c r="K757" s="568"/>
      <c r="L757" s="569"/>
      <c r="M757" s="570"/>
      <c r="N757" s="570"/>
      <c r="O757" s="570"/>
      <c r="P757" s="570"/>
      <c r="Q757" s="570"/>
      <c r="R757" s="571"/>
      <c r="S757" s="572"/>
      <c r="T757" s="572"/>
      <c r="U757" s="572"/>
      <c r="V757" s="573"/>
      <c r="W757" s="36"/>
      <c r="X757" s="37"/>
      <c r="Y757" s="38"/>
      <c r="Z757" s="407" t="str">
        <f>IFERROR(VLOOKUP(Y757, 【参考】数式用!$A$2:$B$50, 2, FALSE), "")</f>
        <v/>
      </c>
    </row>
    <row r="758" spans="2:26" ht="33.9" customHeight="1" thickBot="1">
      <c r="B758" s="551">
        <f t="shared" si="11"/>
        <v>720</v>
      </c>
      <c r="C758" s="567"/>
      <c r="D758" s="568"/>
      <c r="E758" s="568"/>
      <c r="F758" s="568"/>
      <c r="G758" s="568"/>
      <c r="H758" s="568"/>
      <c r="I758" s="568"/>
      <c r="J758" s="568"/>
      <c r="K758" s="568"/>
      <c r="L758" s="569"/>
      <c r="M758" s="570"/>
      <c r="N758" s="570"/>
      <c r="O758" s="570"/>
      <c r="P758" s="570"/>
      <c r="Q758" s="570"/>
      <c r="R758" s="571"/>
      <c r="S758" s="572"/>
      <c r="T758" s="572"/>
      <c r="U758" s="572"/>
      <c r="V758" s="573"/>
      <c r="W758" s="36"/>
      <c r="X758" s="37"/>
      <c r="Y758" s="38"/>
      <c r="Z758" s="407" t="str">
        <f>IFERROR(VLOOKUP(Y758, 【参考】数式用!$A$2:$B$50, 2, FALSE), "")</f>
        <v/>
      </c>
    </row>
    <row r="759" spans="2:26" ht="33.9" customHeight="1" thickBot="1">
      <c r="B759" s="551">
        <f t="shared" si="11"/>
        <v>721</v>
      </c>
      <c r="C759" s="567"/>
      <c r="D759" s="568"/>
      <c r="E759" s="568"/>
      <c r="F759" s="568"/>
      <c r="G759" s="568"/>
      <c r="H759" s="568"/>
      <c r="I759" s="568"/>
      <c r="J759" s="568"/>
      <c r="K759" s="568"/>
      <c r="L759" s="569"/>
      <c r="M759" s="570"/>
      <c r="N759" s="570"/>
      <c r="O759" s="570"/>
      <c r="P759" s="570"/>
      <c r="Q759" s="570"/>
      <c r="R759" s="571"/>
      <c r="S759" s="572"/>
      <c r="T759" s="572"/>
      <c r="U759" s="572"/>
      <c r="V759" s="573"/>
      <c r="W759" s="36"/>
      <c r="X759" s="37"/>
      <c r="Y759" s="38"/>
      <c r="Z759" s="407" t="str">
        <f>IFERROR(VLOOKUP(Y759, 【参考】数式用!$A$2:$B$50, 2, FALSE), "")</f>
        <v/>
      </c>
    </row>
    <row r="760" spans="2:26" ht="33.9" customHeight="1" thickBot="1">
      <c r="B760" s="551">
        <f t="shared" si="11"/>
        <v>722</v>
      </c>
      <c r="C760" s="567"/>
      <c r="D760" s="568"/>
      <c r="E760" s="568"/>
      <c r="F760" s="568"/>
      <c r="G760" s="568"/>
      <c r="H760" s="568"/>
      <c r="I760" s="568"/>
      <c r="J760" s="568"/>
      <c r="K760" s="568"/>
      <c r="L760" s="569"/>
      <c r="M760" s="570"/>
      <c r="N760" s="570"/>
      <c r="O760" s="570"/>
      <c r="P760" s="570"/>
      <c r="Q760" s="570"/>
      <c r="R760" s="571"/>
      <c r="S760" s="572"/>
      <c r="T760" s="572"/>
      <c r="U760" s="572"/>
      <c r="V760" s="573"/>
      <c r="W760" s="36"/>
      <c r="X760" s="37"/>
      <c r="Y760" s="38"/>
      <c r="Z760" s="407" t="str">
        <f>IFERROR(VLOOKUP(Y760, 【参考】数式用!$A$2:$B$50, 2, FALSE), "")</f>
        <v/>
      </c>
    </row>
    <row r="761" spans="2:26" ht="33.9" customHeight="1" thickBot="1">
      <c r="B761" s="551">
        <f t="shared" si="11"/>
        <v>723</v>
      </c>
      <c r="C761" s="567"/>
      <c r="D761" s="568"/>
      <c r="E761" s="568"/>
      <c r="F761" s="568"/>
      <c r="G761" s="568"/>
      <c r="H761" s="568"/>
      <c r="I761" s="568"/>
      <c r="J761" s="568"/>
      <c r="K761" s="568"/>
      <c r="L761" s="569"/>
      <c r="M761" s="570"/>
      <c r="N761" s="570"/>
      <c r="O761" s="570"/>
      <c r="P761" s="570"/>
      <c r="Q761" s="570"/>
      <c r="R761" s="571"/>
      <c r="S761" s="572"/>
      <c r="T761" s="572"/>
      <c r="U761" s="572"/>
      <c r="V761" s="573"/>
      <c r="W761" s="36"/>
      <c r="X761" s="37"/>
      <c r="Y761" s="38"/>
      <c r="Z761" s="407" t="str">
        <f>IFERROR(VLOOKUP(Y761, 【参考】数式用!$A$2:$B$50, 2, FALSE), "")</f>
        <v/>
      </c>
    </row>
    <row r="762" spans="2:26" ht="33.9" customHeight="1" thickBot="1">
      <c r="B762" s="551">
        <f t="shared" si="11"/>
        <v>724</v>
      </c>
      <c r="C762" s="567"/>
      <c r="D762" s="568"/>
      <c r="E762" s="568"/>
      <c r="F762" s="568"/>
      <c r="G762" s="568"/>
      <c r="H762" s="568"/>
      <c r="I762" s="568"/>
      <c r="J762" s="568"/>
      <c r="K762" s="568"/>
      <c r="L762" s="569"/>
      <c r="M762" s="570"/>
      <c r="N762" s="570"/>
      <c r="O762" s="570"/>
      <c r="P762" s="570"/>
      <c r="Q762" s="570"/>
      <c r="R762" s="571"/>
      <c r="S762" s="572"/>
      <c r="T762" s="572"/>
      <c r="U762" s="572"/>
      <c r="V762" s="573"/>
      <c r="W762" s="36"/>
      <c r="X762" s="37"/>
      <c r="Y762" s="38"/>
      <c r="Z762" s="407" t="str">
        <f>IFERROR(VLOOKUP(Y762, 【参考】数式用!$A$2:$B$50, 2, FALSE), "")</f>
        <v/>
      </c>
    </row>
    <row r="763" spans="2:26" ht="33.9" customHeight="1" thickBot="1">
      <c r="B763" s="551">
        <f t="shared" si="11"/>
        <v>725</v>
      </c>
      <c r="C763" s="567"/>
      <c r="D763" s="568"/>
      <c r="E763" s="568"/>
      <c r="F763" s="568"/>
      <c r="G763" s="568"/>
      <c r="H763" s="568"/>
      <c r="I763" s="568"/>
      <c r="J763" s="568"/>
      <c r="K763" s="568"/>
      <c r="L763" s="569"/>
      <c r="M763" s="570"/>
      <c r="N763" s="570"/>
      <c r="O763" s="570"/>
      <c r="P763" s="570"/>
      <c r="Q763" s="570"/>
      <c r="R763" s="571"/>
      <c r="S763" s="572"/>
      <c r="T763" s="572"/>
      <c r="U763" s="572"/>
      <c r="V763" s="573"/>
      <c r="W763" s="36"/>
      <c r="X763" s="37"/>
      <c r="Y763" s="38"/>
      <c r="Z763" s="407" t="str">
        <f>IFERROR(VLOOKUP(Y763, 【参考】数式用!$A$2:$B$50, 2, FALSE), "")</f>
        <v/>
      </c>
    </row>
    <row r="764" spans="2:26" ht="33.9" customHeight="1" thickBot="1">
      <c r="B764" s="551">
        <f t="shared" si="11"/>
        <v>726</v>
      </c>
      <c r="C764" s="567"/>
      <c r="D764" s="568"/>
      <c r="E764" s="568"/>
      <c r="F764" s="568"/>
      <c r="G764" s="568"/>
      <c r="H764" s="568"/>
      <c r="I764" s="568"/>
      <c r="J764" s="568"/>
      <c r="K764" s="568"/>
      <c r="L764" s="569"/>
      <c r="M764" s="570"/>
      <c r="N764" s="570"/>
      <c r="O764" s="570"/>
      <c r="P764" s="570"/>
      <c r="Q764" s="570"/>
      <c r="R764" s="571"/>
      <c r="S764" s="572"/>
      <c r="T764" s="572"/>
      <c r="U764" s="572"/>
      <c r="V764" s="573"/>
      <c r="W764" s="36"/>
      <c r="X764" s="37"/>
      <c r="Y764" s="38"/>
      <c r="Z764" s="407" t="str">
        <f>IFERROR(VLOOKUP(Y764, 【参考】数式用!$A$2:$B$50, 2, FALSE), "")</f>
        <v/>
      </c>
    </row>
    <row r="765" spans="2:26" ht="33.9" customHeight="1" thickBot="1">
      <c r="B765" s="551">
        <f t="shared" si="11"/>
        <v>727</v>
      </c>
      <c r="C765" s="567"/>
      <c r="D765" s="568"/>
      <c r="E765" s="568"/>
      <c r="F765" s="568"/>
      <c r="G765" s="568"/>
      <c r="H765" s="568"/>
      <c r="I765" s="568"/>
      <c r="J765" s="568"/>
      <c r="K765" s="568"/>
      <c r="L765" s="569"/>
      <c r="M765" s="570"/>
      <c r="N765" s="570"/>
      <c r="O765" s="570"/>
      <c r="P765" s="570"/>
      <c r="Q765" s="570"/>
      <c r="R765" s="571"/>
      <c r="S765" s="572"/>
      <c r="T765" s="572"/>
      <c r="U765" s="572"/>
      <c r="V765" s="573"/>
      <c r="W765" s="36"/>
      <c r="X765" s="37"/>
      <c r="Y765" s="38"/>
      <c r="Z765" s="407" t="str">
        <f>IFERROR(VLOOKUP(Y765, 【参考】数式用!$A$2:$B$50, 2, FALSE), "")</f>
        <v/>
      </c>
    </row>
    <row r="766" spans="2:26" ht="33.9" customHeight="1" thickBot="1">
      <c r="B766" s="551">
        <f t="shared" si="11"/>
        <v>728</v>
      </c>
      <c r="C766" s="567"/>
      <c r="D766" s="568"/>
      <c r="E766" s="568"/>
      <c r="F766" s="568"/>
      <c r="G766" s="568"/>
      <c r="H766" s="568"/>
      <c r="I766" s="568"/>
      <c r="J766" s="568"/>
      <c r="K766" s="568"/>
      <c r="L766" s="569"/>
      <c r="M766" s="570"/>
      <c r="N766" s="570"/>
      <c r="O766" s="570"/>
      <c r="P766" s="570"/>
      <c r="Q766" s="570"/>
      <c r="R766" s="571"/>
      <c r="S766" s="572"/>
      <c r="T766" s="572"/>
      <c r="U766" s="572"/>
      <c r="V766" s="573"/>
      <c r="W766" s="36"/>
      <c r="X766" s="37"/>
      <c r="Y766" s="38"/>
      <c r="Z766" s="407" t="str">
        <f>IFERROR(VLOOKUP(Y766, 【参考】数式用!$A$2:$B$50, 2, FALSE), "")</f>
        <v/>
      </c>
    </row>
    <row r="767" spans="2:26" ht="33.9" customHeight="1" thickBot="1">
      <c r="B767" s="551">
        <f t="shared" si="11"/>
        <v>729</v>
      </c>
      <c r="C767" s="567"/>
      <c r="D767" s="568"/>
      <c r="E767" s="568"/>
      <c r="F767" s="568"/>
      <c r="G767" s="568"/>
      <c r="H767" s="568"/>
      <c r="I767" s="568"/>
      <c r="J767" s="568"/>
      <c r="K767" s="568"/>
      <c r="L767" s="569"/>
      <c r="M767" s="570"/>
      <c r="N767" s="570"/>
      <c r="O767" s="570"/>
      <c r="P767" s="570"/>
      <c r="Q767" s="570"/>
      <c r="R767" s="571"/>
      <c r="S767" s="572"/>
      <c r="T767" s="572"/>
      <c r="U767" s="572"/>
      <c r="V767" s="573"/>
      <c r="W767" s="36"/>
      <c r="X767" s="37"/>
      <c r="Y767" s="38"/>
      <c r="Z767" s="407" t="str">
        <f>IFERROR(VLOOKUP(Y767, 【参考】数式用!$A$2:$B$50, 2, FALSE), "")</f>
        <v/>
      </c>
    </row>
    <row r="768" spans="2:26" ht="33.9" customHeight="1" thickBot="1">
      <c r="B768" s="551">
        <f t="shared" si="11"/>
        <v>730</v>
      </c>
      <c r="C768" s="567"/>
      <c r="D768" s="568"/>
      <c r="E768" s="568"/>
      <c r="F768" s="568"/>
      <c r="G768" s="568"/>
      <c r="H768" s="568"/>
      <c r="I768" s="568"/>
      <c r="J768" s="568"/>
      <c r="K768" s="568"/>
      <c r="L768" s="569"/>
      <c r="M768" s="570"/>
      <c r="N768" s="570"/>
      <c r="O768" s="570"/>
      <c r="P768" s="570"/>
      <c r="Q768" s="570"/>
      <c r="R768" s="571"/>
      <c r="S768" s="572"/>
      <c r="T768" s="572"/>
      <c r="U768" s="572"/>
      <c r="V768" s="573"/>
      <c r="W768" s="36"/>
      <c r="X768" s="37"/>
      <c r="Y768" s="38"/>
      <c r="Z768" s="407" t="str">
        <f>IFERROR(VLOOKUP(Y768, 【参考】数式用!$A$2:$B$50, 2, FALSE), "")</f>
        <v/>
      </c>
    </row>
    <row r="769" spans="2:26" ht="33.9" customHeight="1" thickBot="1">
      <c r="B769" s="551">
        <f t="shared" si="11"/>
        <v>731</v>
      </c>
      <c r="C769" s="567"/>
      <c r="D769" s="568"/>
      <c r="E769" s="568"/>
      <c r="F769" s="568"/>
      <c r="G769" s="568"/>
      <c r="H769" s="568"/>
      <c r="I769" s="568"/>
      <c r="J769" s="568"/>
      <c r="K769" s="568"/>
      <c r="L769" s="569"/>
      <c r="M769" s="570"/>
      <c r="N769" s="570"/>
      <c r="O769" s="570"/>
      <c r="P769" s="570"/>
      <c r="Q769" s="570"/>
      <c r="R769" s="571"/>
      <c r="S769" s="572"/>
      <c r="T769" s="572"/>
      <c r="U769" s="572"/>
      <c r="V769" s="573"/>
      <c r="W769" s="36"/>
      <c r="X769" s="37"/>
      <c r="Y769" s="38"/>
      <c r="Z769" s="407" t="str">
        <f>IFERROR(VLOOKUP(Y769, 【参考】数式用!$A$2:$B$50, 2, FALSE), "")</f>
        <v/>
      </c>
    </row>
    <row r="770" spans="2:26" ht="33.9" customHeight="1" thickBot="1">
      <c r="B770" s="551">
        <f t="shared" si="11"/>
        <v>732</v>
      </c>
      <c r="C770" s="567"/>
      <c r="D770" s="568"/>
      <c r="E770" s="568"/>
      <c r="F770" s="568"/>
      <c r="G770" s="568"/>
      <c r="H770" s="568"/>
      <c r="I770" s="568"/>
      <c r="J770" s="568"/>
      <c r="K770" s="568"/>
      <c r="L770" s="569"/>
      <c r="M770" s="570"/>
      <c r="N770" s="570"/>
      <c r="O770" s="570"/>
      <c r="P770" s="570"/>
      <c r="Q770" s="570"/>
      <c r="R770" s="571"/>
      <c r="S770" s="572"/>
      <c r="T770" s="572"/>
      <c r="U770" s="572"/>
      <c r="V770" s="573"/>
      <c r="W770" s="36"/>
      <c r="X770" s="37"/>
      <c r="Y770" s="38"/>
      <c r="Z770" s="407" t="str">
        <f>IFERROR(VLOOKUP(Y770, 【参考】数式用!$A$2:$B$50, 2, FALSE), "")</f>
        <v/>
      </c>
    </row>
    <row r="771" spans="2:26" ht="33.9" customHeight="1" thickBot="1">
      <c r="B771" s="551">
        <f t="shared" si="11"/>
        <v>733</v>
      </c>
      <c r="C771" s="567"/>
      <c r="D771" s="568"/>
      <c r="E771" s="568"/>
      <c r="F771" s="568"/>
      <c r="G771" s="568"/>
      <c r="H771" s="568"/>
      <c r="I771" s="568"/>
      <c r="J771" s="568"/>
      <c r="K771" s="568"/>
      <c r="L771" s="569"/>
      <c r="M771" s="570"/>
      <c r="N771" s="570"/>
      <c r="O771" s="570"/>
      <c r="P771" s="570"/>
      <c r="Q771" s="570"/>
      <c r="R771" s="571"/>
      <c r="S771" s="572"/>
      <c r="T771" s="572"/>
      <c r="U771" s="572"/>
      <c r="V771" s="573"/>
      <c r="W771" s="36"/>
      <c r="X771" s="37"/>
      <c r="Y771" s="38"/>
      <c r="Z771" s="407" t="str">
        <f>IFERROR(VLOOKUP(Y771, 【参考】数式用!$A$2:$B$50, 2, FALSE), "")</f>
        <v/>
      </c>
    </row>
    <row r="772" spans="2:26" ht="33.9" customHeight="1" thickBot="1">
      <c r="B772" s="551">
        <f t="shared" si="11"/>
        <v>734</v>
      </c>
      <c r="C772" s="567"/>
      <c r="D772" s="568"/>
      <c r="E772" s="568"/>
      <c r="F772" s="568"/>
      <c r="G772" s="568"/>
      <c r="H772" s="568"/>
      <c r="I772" s="568"/>
      <c r="J772" s="568"/>
      <c r="K772" s="568"/>
      <c r="L772" s="569"/>
      <c r="M772" s="570"/>
      <c r="N772" s="570"/>
      <c r="O772" s="570"/>
      <c r="P772" s="570"/>
      <c r="Q772" s="570"/>
      <c r="R772" s="571"/>
      <c r="S772" s="572"/>
      <c r="T772" s="572"/>
      <c r="U772" s="572"/>
      <c r="V772" s="573"/>
      <c r="W772" s="36"/>
      <c r="X772" s="37"/>
      <c r="Y772" s="38"/>
      <c r="Z772" s="407" t="str">
        <f>IFERROR(VLOOKUP(Y772, 【参考】数式用!$A$2:$B$50, 2, FALSE), "")</f>
        <v/>
      </c>
    </row>
    <row r="773" spans="2:26" ht="33.9" customHeight="1" thickBot="1">
      <c r="B773" s="551">
        <f t="shared" si="11"/>
        <v>735</v>
      </c>
      <c r="C773" s="567"/>
      <c r="D773" s="568"/>
      <c r="E773" s="568"/>
      <c r="F773" s="568"/>
      <c r="G773" s="568"/>
      <c r="H773" s="568"/>
      <c r="I773" s="568"/>
      <c r="J773" s="568"/>
      <c r="K773" s="568"/>
      <c r="L773" s="569"/>
      <c r="M773" s="570"/>
      <c r="N773" s="570"/>
      <c r="O773" s="570"/>
      <c r="P773" s="570"/>
      <c r="Q773" s="570"/>
      <c r="R773" s="571"/>
      <c r="S773" s="572"/>
      <c r="T773" s="572"/>
      <c r="U773" s="572"/>
      <c r="V773" s="573"/>
      <c r="W773" s="36"/>
      <c r="X773" s="37"/>
      <c r="Y773" s="38"/>
      <c r="Z773" s="407" t="str">
        <f>IFERROR(VLOOKUP(Y773, 【参考】数式用!$A$2:$B$50, 2, FALSE), "")</f>
        <v/>
      </c>
    </row>
    <row r="774" spans="2:26" ht="33.9" customHeight="1" thickBot="1">
      <c r="B774" s="551">
        <f t="shared" si="11"/>
        <v>736</v>
      </c>
      <c r="C774" s="567"/>
      <c r="D774" s="568"/>
      <c r="E774" s="568"/>
      <c r="F774" s="568"/>
      <c r="G774" s="568"/>
      <c r="H774" s="568"/>
      <c r="I774" s="568"/>
      <c r="J774" s="568"/>
      <c r="K774" s="568"/>
      <c r="L774" s="569"/>
      <c r="M774" s="570"/>
      <c r="N774" s="570"/>
      <c r="O774" s="570"/>
      <c r="P774" s="570"/>
      <c r="Q774" s="570"/>
      <c r="R774" s="571"/>
      <c r="S774" s="572"/>
      <c r="T774" s="572"/>
      <c r="U774" s="572"/>
      <c r="V774" s="573"/>
      <c r="W774" s="36"/>
      <c r="X774" s="37"/>
      <c r="Y774" s="38"/>
      <c r="Z774" s="407" t="str">
        <f>IFERROR(VLOOKUP(Y774, 【参考】数式用!$A$2:$B$50, 2, FALSE), "")</f>
        <v/>
      </c>
    </row>
    <row r="775" spans="2:26" ht="33.9" customHeight="1" thickBot="1">
      <c r="B775" s="551">
        <f t="shared" si="11"/>
        <v>737</v>
      </c>
      <c r="C775" s="567"/>
      <c r="D775" s="568"/>
      <c r="E775" s="568"/>
      <c r="F775" s="568"/>
      <c r="G775" s="568"/>
      <c r="H775" s="568"/>
      <c r="I775" s="568"/>
      <c r="J775" s="568"/>
      <c r="K775" s="568"/>
      <c r="L775" s="569"/>
      <c r="M775" s="570"/>
      <c r="N775" s="570"/>
      <c r="O775" s="570"/>
      <c r="P775" s="570"/>
      <c r="Q775" s="570"/>
      <c r="R775" s="571"/>
      <c r="S775" s="572"/>
      <c r="T775" s="572"/>
      <c r="U775" s="572"/>
      <c r="V775" s="573"/>
      <c r="W775" s="36"/>
      <c r="X775" s="37"/>
      <c r="Y775" s="38"/>
      <c r="Z775" s="407" t="str">
        <f>IFERROR(VLOOKUP(Y775, 【参考】数式用!$A$2:$B$50, 2, FALSE), "")</f>
        <v/>
      </c>
    </row>
    <row r="776" spans="2:26" ht="33.9" customHeight="1" thickBot="1">
      <c r="B776" s="551">
        <f t="shared" si="11"/>
        <v>738</v>
      </c>
      <c r="C776" s="567"/>
      <c r="D776" s="568"/>
      <c r="E776" s="568"/>
      <c r="F776" s="568"/>
      <c r="G776" s="568"/>
      <c r="H776" s="568"/>
      <c r="I776" s="568"/>
      <c r="J776" s="568"/>
      <c r="K776" s="568"/>
      <c r="L776" s="569"/>
      <c r="M776" s="570"/>
      <c r="N776" s="570"/>
      <c r="O776" s="570"/>
      <c r="P776" s="570"/>
      <c r="Q776" s="570"/>
      <c r="R776" s="571"/>
      <c r="S776" s="572"/>
      <c r="T776" s="572"/>
      <c r="U776" s="572"/>
      <c r="V776" s="573"/>
      <c r="W776" s="36"/>
      <c r="X776" s="37"/>
      <c r="Y776" s="38"/>
      <c r="Z776" s="407" t="str">
        <f>IFERROR(VLOOKUP(Y776, 【参考】数式用!$A$2:$B$50, 2, FALSE), "")</f>
        <v/>
      </c>
    </row>
    <row r="777" spans="2:26" ht="33.9" customHeight="1" thickBot="1">
      <c r="B777" s="551">
        <f t="shared" si="11"/>
        <v>739</v>
      </c>
      <c r="C777" s="567"/>
      <c r="D777" s="568"/>
      <c r="E777" s="568"/>
      <c r="F777" s="568"/>
      <c r="G777" s="568"/>
      <c r="H777" s="568"/>
      <c r="I777" s="568"/>
      <c r="J777" s="568"/>
      <c r="K777" s="568"/>
      <c r="L777" s="569"/>
      <c r="M777" s="570"/>
      <c r="N777" s="570"/>
      <c r="O777" s="570"/>
      <c r="P777" s="570"/>
      <c r="Q777" s="570"/>
      <c r="R777" s="571"/>
      <c r="S777" s="572"/>
      <c r="T777" s="572"/>
      <c r="U777" s="572"/>
      <c r="V777" s="573"/>
      <c r="W777" s="36"/>
      <c r="X777" s="37"/>
      <c r="Y777" s="38"/>
      <c r="Z777" s="407" t="str">
        <f>IFERROR(VLOOKUP(Y777, 【参考】数式用!$A$2:$B$50, 2, FALSE), "")</f>
        <v/>
      </c>
    </row>
    <row r="778" spans="2:26" ht="33.9" customHeight="1" thickBot="1">
      <c r="B778" s="551">
        <f t="shared" si="11"/>
        <v>740</v>
      </c>
      <c r="C778" s="567"/>
      <c r="D778" s="568"/>
      <c r="E778" s="568"/>
      <c r="F778" s="568"/>
      <c r="G778" s="568"/>
      <c r="H778" s="568"/>
      <c r="I778" s="568"/>
      <c r="J778" s="568"/>
      <c r="K778" s="568"/>
      <c r="L778" s="569"/>
      <c r="M778" s="570"/>
      <c r="N778" s="570"/>
      <c r="O778" s="570"/>
      <c r="P778" s="570"/>
      <c r="Q778" s="570"/>
      <c r="R778" s="571"/>
      <c r="S778" s="572"/>
      <c r="T778" s="572"/>
      <c r="U778" s="572"/>
      <c r="V778" s="573"/>
      <c r="W778" s="36"/>
      <c r="X778" s="37"/>
      <c r="Y778" s="38"/>
      <c r="Z778" s="407" t="str">
        <f>IFERROR(VLOOKUP(Y778, 【参考】数式用!$A$2:$B$50, 2, FALSE), "")</f>
        <v/>
      </c>
    </row>
    <row r="779" spans="2:26" ht="33.9" customHeight="1" thickBot="1">
      <c r="B779" s="551">
        <f t="shared" si="11"/>
        <v>741</v>
      </c>
      <c r="C779" s="567"/>
      <c r="D779" s="568"/>
      <c r="E779" s="568"/>
      <c r="F779" s="568"/>
      <c r="G779" s="568"/>
      <c r="H779" s="568"/>
      <c r="I779" s="568"/>
      <c r="J779" s="568"/>
      <c r="K779" s="568"/>
      <c r="L779" s="569"/>
      <c r="M779" s="570"/>
      <c r="N779" s="570"/>
      <c r="O779" s="570"/>
      <c r="P779" s="570"/>
      <c r="Q779" s="570"/>
      <c r="R779" s="571"/>
      <c r="S779" s="572"/>
      <c r="T779" s="572"/>
      <c r="U779" s="572"/>
      <c r="V779" s="573"/>
      <c r="W779" s="36"/>
      <c r="X779" s="37"/>
      <c r="Y779" s="38"/>
      <c r="Z779" s="407" t="str">
        <f>IFERROR(VLOOKUP(Y779, 【参考】数式用!$A$2:$B$50, 2, FALSE), "")</f>
        <v/>
      </c>
    </row>
    <row r="780" spans="2:26" ht="33.9" customHeight="1" thickBot="1">
      <c r="B780" s="551">
        <f t="shared" si="11"/>
        <v>742</v>
      </c>
      <c r="C780" s="567"/>
      <c r="D780" s="568"/>
      <c r="E780" s="568"/>
      <c r="F780" s="568"/>
      <c r="G780" s="568"/>
      <c r="H780" s="568"/>
      <c r="I780" s="568"/>
      <c r="J780" s="568"/>
      <c r="K780" s="568"/>
      <c r="L780" s="569"/>
      <c r="M780" s="570"/>
      <c r="N780" s="570"/>
      <c r="O780" s="570"/>
      <c r="P780" s="570"/>
      <c r="Q780" s="570"/>
      <c r="R780" s="571"/>
      <c r="S780" s="572"/>
      <c r="T780" s="572"/>
      <c r="U780" s="572"/>
      <c r="V780" s="573"/>
      <c r="W780" s="36"/>
      <c r="X780" s="37"/>
      <c r="Y780" s="38"/>
      <c r="Z780" s="407" t="str">
        <f>IFERROR(VLOOKUP(Y780, 【参考】数式用!$A$2:$B$50, 2, FALSE), "")</f>
        <v/>
      </c>
    </row>
    <row r="781" spans="2:26" ht="33.9" customHeight="1" thickBot="1">
      <c r="B781" s="551">
        <f t="shared" si="11"/>
        <v>743</v>
      </c>
      <c r="C781" s="567"/>
      <c r="D781" s="568"/>
      <c r="E781" s="568"/>
      <c r="F781" s="568"/>
      <c r="G781" s="568"/>
      <c r="H781" s="568"/>
      <c r="I781" s="568"/>
      <c r="J781" s="568"/>
      <c r="K781" s="568"/>
      <c r="L781" s="569"/>
      <c r="M781" s="570"/>
      <c r="N781" s="570"/>
      <c r="O781" s="570"/>
      <c r="P781" s="570"/>
      <c r="Q781" s="570"/>
      <c r="R781" s="571"/>
      <c r="S781" s="572"/>
      <c r="T781" s="572"/>
      <c r="U781" s="572"/>
      <c r="V781" s="573"/>
      <c r="W781" s="36"/>
      <c r="X781" s="37"/>
      <c r="Y781" s="38"/>
      <c r="Z781" s="407" t="str">
        <f>IFERROR(VLOOKUP(Y781, 【参考】数式用!$A$2:$B$50, 2, FALSE), "")</f>
        <v/>
      </c>
    </row>
    <row r="782" spans="2:26" ht="33.9" customHeight="1" thickBot="1">
      <c r="B782" s="551">
        <f t="shared" si="11"/>
        <v>744</v>
      </c>
      <c r="C782" s="567"/>
      <c r="D782" s="568"/>
      <c r="E782" s="568"/>
      <c r="F782" s="568"/>
      <c r="G782" s="568"/>
      <c r="H782" s="568"/>
      <c r="I782" s="568"/>
      <c r="J782" s="568"/>
      <c r="K782" s="568"/>
      <c r="L782" s="569"/>
      <c r="M782" s="570"/>
      <c r="N782" s="570"/>
      <c r="O782" s="570"/>
      <c r="P782" s="570"/>
      <c r="Q782" s="570"/>
      <c r="R782" s="571"/>
      <c r="S782" s="572"/>
      <c r="T782" s="572"/>
      <c r="U782" s="572"/>
      <c r="V782" s="573"/>
      <c r="W782" s="36"/>
      <c r="X782" s="37"/>
      <c r="Y782" s="38"/>
      <c r="Z782" s="407" t="str">
        <f>IFERROR(VLOOKUP(Y782, 【参考】数式用!$A$2:$B$50, 2, FALSE), "")</f>
        <v/>
      </c>
    </row>
    <row r="783" spans="2:26" ht="33.9" customHeight="1" thickBot="1">
      <c r="B783" s="551">
        <f t="shared" si="11"/>
        <v>745</v>
      </c>
      <c r="C783" s="567"/>
      <c r="D783" s="568"/>
      <c r="E783" s="568"/>
      <c r="F783" s="568"/>
      <c r="G783" s="568"/>
      <c r="H783" s="568"/>
      <c r="I783" s="568"/>
      <c r="J783" s="568"/>
      <c r="K783" s="568"/>
      <c r="L783" s="569"/>
      <c r="M783" s="570"/>
      <c r="N783" s="570"/>
      <c r="O783" s="570"/>
      <c r="P783" s="570"/>
      <c r="Q783" s="570"/>
      <c r="R783" s="571"/>
      <c r="S783" s="572"/>
      <c r="T783" s="572"/>
      <c r="U783" s="572"/>
      <c r="V783" s="573"/>
      <c r="W783" s="36"/>
      <c r="X783" s="37"/>
      <c r="Y783" s="38"/>
      <c r="Z783" s="407" t="str">
        <f>IFERROR(VLOOKUP(Y783, 【参考】数式用!$A$2:$B$50, 2, FALSE), "")</f>
        <v/>
      </c>
    </row>
    <row r="784" spans="2:26" ht="33.9" customHeight="1" thickBot="1">
      <c r="B784" s="551">
        <f t="shared" si="11"/>
        <v>746</v>
      </c>
      <c r="C784" s="567"/>
      <c r="D784" s="568"/>
      <c r="E784" s="568"/>
      <c r="F784" s="568"/>
      <c r="G784" s="568"/>
      <c r="H784" s="568"/>
      <c r="I784" s="568"/>
      <c r="J784" s="568"/>
      <c r="K784" s="568"/>
      <c r="L784" s="569"/>
      <c r="M784" s="570"/>
      <c r="N784" s="570"/>
      <c r="O784" s="570"/>
      <c r="P784" s="570"/>
      <c r="Q784" s="570"/>
      <c r="R784" s="571"/>
      <c r="S784" s="572"/>
      <c r="T784" s="572"/>
      <c r="U784" s="572"/>
      <c r="V784" s="573"/>
      <c r="W784" s="36"/>
      <c r="X784" s="37"/>
      <c r="Y784" s="38"/>
      <c r="Z784" s="407" t="str">
        <f>IFERROR(VLOOKUP(Y784, 【参考】数式用!$A$2:$B$50, 2, FALSE), "")</f>
        <v/>
      </c>
    </row>
    <row r="785" spans="2:26" ht="33.9" customHeight="1" thickBot="1">
      <c r="B785" s="551">
        <f t="shared" si="11"/>
        <v>747</v>
      </c>
      <c r="C785" s="567"/>
      <c r="D785" s="568"/>
      <c r="E785" s="568"/>
      <c r="F785" s="568"/>
      <c r="G785" s="568"/>
      <c r="H785" s="568"/>
      <c r="I785" s="568"/>
      <c r="J785" s="568"/>
      <c r="K785" s="568"/>
      <c r="L785" s="569"/>
      <c r="M785" s="570"/>
      <c r="N785" s="570"/>
      <c r="O785" s="570"/>
      <c r="P785" s="570"/>
      <c r="Q785" s="570"/>
      <c r="R785" s="571"/>
      <c r="S785" s="572"/>
      <c r="T785" s="572"/>
      <c r="U785" s="572"/>
      <c r="V785" s="573"/>
      <c r="W785" s="36"/>
      <c r="X785" s="37"/>
      <c r="Y785" s="38"/>
      <c r="Z785" s="407" t="str">
        <f>IFERROR(VLOOKUP(Y785, 【参考】数式用!$A$2:$B$50, 2, FALSE), "")</f>
        <v/>
      </c>
    </row>
    <row r="786" spans="2:26" ht="33.9" customHeight="1" thickBot="1">
      <c r="B786" s="551">
        <f t="shared" si="11"/>
        <v>748</v>
      </c>
      <c r="C786" s="567"/>
      <c r="D786" s="568"/>
      <c r="E786" s="568"/>
      <c r="F786" s="568"/>
      <c r="G786" s="568"/>
      <c r="H786" s="568"/>
      <c r="I786" s="568"/>
      <c r="J786" s="568"/>
      <c r="K786" s="568"/>
      <c r="L786" s="569"/>
      <c r="M786" s="570"/>
      <c r="N786" s="570"/>
      <c r="O786" s="570"/>
      <c r="P786" s="570"/>
      <c r="Q786" s="570"/>
      <c r="R786" s="571"/>
      <c r="S786" s="572"/>
      <c r="T786" s="572"/>
      <c r="U786" s="572"/>
      <c r="V786" s="573"/>
      <c r="W786" s="36"/>
      <c r="X786" s="37"/>
      <c r="Y786" s="38"/>
      <c r="Z786" s="407" t="str">
        <f>IFERROR(VLOOKUP(Y786, 【参考】数式用!$A$2:$B$50, 2, FALSE), "")</f>
        <v/>
      </c>
    </row>
    <row r="787" spans="2:26" ht="33.9" customHeight="1" thickBot="1">
      <c r="B787" s="551">
        <f t="shared" si="11"/>
        <v>749</v>
      </c>
      <c r="C787" s="567"/>
      <c r="D787" s="568"/>
      <c r="E787" s="568"/>
      <c r="F787" s="568"/>
      <c r="G787" s="568"/>
      <c r="H787" s="568"/>
      <c r="I787" s="568"/>
      <c r="J787" s="568"/>
      <c r="K787" s="568"/>
      <c r="L787" s="569"/>
      <c r="M787" s="570"/>
      <c r="N787" s="570"/>
      <c r="O787" s="570"/>
      <c r="P787" s="570"/>
      <c r="Q787" s="570"/>
      <c r="R787" s="571"/>
      <c r="S787" s="572"/>
      <c r="T787" s="572"/>
      <c r="U787" s="572"/>
      <c r="V787" s="573"/>
      <c r="W787" s="36"/>
      <c r="X787" s="37"/>
      <c r="Y787" s="38"/>
      <c r="Z787" s="407" t="str">
        <f>IFERROR(VLOOKUP(Y787, 【参考】数式用!$A$2:$B$50, 2, FALSE), "")</f>
        <v/>
      </c>
    </row>
    <row r="788" spans="2:26" ht="33.9" customHeight="1" thickBot="1">
      <c r="B788" s="551">
        <f t="shared" si="11"/>
        <v>750</v>
      </c>
      <c r="C788" s="567"/>
      <c r="D788" s="568"/>
      <c r="E788" s="568"/>
      <c r="F788" s="568"/>
      <c r="G788" s="568"/>
      <c r="H788" s="568"/>
      <c r="I788" s="568"/>
      <c r="J788" s="568"/>
      <c r="K788" s="568"/>
      <c r="L788" s="569"/>
      <c r="M788" s="570"/>
      <c r="N788" s="570"/>
      <c r="O788" s="570"/>
      <c r="P788" s="570"/>
      <c r="Q788" s="570"/>
      <c r="R788" s="571"/>
      <c r="S788" s="572"/>
      <c r="T788" s="572"/>
      <c r="U788" s="572"/>
      <c r="V788" s="573"/>
      <c r="W788" s="36"/>
      <c r="X788" s="37"/>
      <c r="Y788" s="38"/>
      <c r="Z788" s="407" t="str">
        <f>IFERROR(VLOOKUP(Y788, 【参考】数式用!$A$2:$B$50, 2, FALSE), "")</f>
        <v/>
      </c>
    </row>
    <row r="789" spans="2:26" ht="33.9" customHeight="1" thickBot="1">
      <c r="B789" s="551">
        <f t="shared" si="11"/>
        <v>751</v>
      </c>
      <c r="C789" s="567"/>
      <c r="D789" s="568"/>
      <c r="E789" s="568"/>
      <c r="F789" s="568"/>
      <c r="G789" s="568"/>
      <c r="H789" s="568"/>
      <c r="I789" s="568"/>
      <c r="J789" s="568"/>
      <c r="K789" s="568"/>
      <c r="L789" s="569"/>
      <c r="M789" s="570"/>
      <c r="N789" s="570"/>
      <c r="O789" s="570"/>
      <c r="P789" s="570"/>
      <c r="Q789" s="570"/>
      <c r="R789" s="571"/>
      <c r="S789" s="572"/>
      <c r="T789" s="572"/>
      <c r="U789" s="572"/>
      <c r="V789" s="573"/>
      <c r="W789" s="36"/>
      <c r="X789" s="37"/>
      <c r="Y789" s="38"/>
      <c r="Z789" s="407" t="str">
        <f>IFERROR(VLOOKUP(Y789, 【参考】数式用!$A$2:$B$50, 2, FALSE), "")</f>
        <v/>
      </c>
    </row>
    <row r="790" spans="2:26" ht="33.9" customHeight="1" thickBot="1">
      <c r="B790" s="551">
        <f t="shared" si="11"/>
        <v>752</v>
      </c>
      <c r="C790" s="567"/>
      <c r="D790" s="568"/>
      <c r="E790" s="568"/>
      <c r="F790" s="568"/>
      <c r="G790" s="568"/>
      <c r="H790" s="568"/>
      <c r="I790" s="568"/>
      <c r="J790" s="568"/>
      <c r="K790" s="568"/>
      <c r="L790" s="569"/>
      <c r="M790" s="570"/>
      <c r="N790" s="570"/>
      <c r="O790" s="570"/>
      <c r="P790" s="570"/>
      <c r="Q790" s="570"/>
      <c r="R790" s="571"/>
      <c r="S790" s="572"/>
      <c r="T790" s="572"/>
      <c r="U790" s="572"/>
      <c r="V790" s="573"/>
      <c r="W790" s="36"/>
      <c r="X790" s="37"/>
      <c r="Y790" s="38"/>
      <c r="Z790" s="407" t="str">
        <f>IFERROR(VLOOKUP(Y790, 【参考】数式用!$A$2:$B$50, 2, FALSE), "")</f>
        <v/>
      </c>
    </row>
    <row r="791" spans="2:26" ht="33.9" customHeight="1" thickBot="1">
      <c r="B791" s="551">
        <f t="shared" si="11"/>
        <v>753</v>
      </c>
      <c r="C791" s="567"/>
      <c r="D791" s="568"/>
      <c r="E791" s="568"/>
      <c r="F791" s="568"/>
      <c r="G791" s="568"/>
      <c r="H791" s="568"/>
      <c r="I791" s="568"/>
      <c r="J791" s="568"/>
      <c r="K791" s="568"/>
      <c r="L791" s="569"/>
      <c r="M791" s="570"/>
      <c r="N791" s="570"/>
      <c r="O791" s="570"/>
      <c r="P791" s="570"/>
      <c r="Q791" s="570"/>
      <c r="R791" s="571"/>
      <c r="S791" s="572"/>
      <c r="T791" s="572"/>
      <c r="U791" s="572"/>
      <c r="V791" s="573"/>
      <c r="W791" s="36"/>
      <c r="X791" s="37"/>
      <c r="Y791" s="38"/>
      <c r="Z791" s="407" t="str">
        <f>IFERROR(VLOOKUP(Y791, 【参考】数式用!$A$2:$B$50, 2, FALSE), "")</f>
        <v/>
      </c>
    </row>
    <row r="792" spans="2:26" ht="33.9" customHeight="1" thickBot="1">
      <c r="B792" s="551">
        <f t="shared" si="11"/>
        <v>754</v>
      </c>
      <c r="C792" s="567"/>
      <c r="D792" s="568"/>
      <c r="E792" s="568"/>
      <c r="F792" s="568"/>
      <c r="G792" s="568"/>
      <c r="H792" s="568"/>
      <c r="I792" s="568"/>
      <c r="J792" s="568"/>
      <c r="K792" s="568"/>
      <c r="L792" s="569"/>
      <c r="M792" s="570"/>
      <c r="N792" s="570"/>
      <c r="O792" s="570"/>
      <c r="P792" s="570"/>
      <c r="Q792" s="570"/>
      <c r="R792" s="571"/>
      <c r="S792" s="572"/>
      <c r="T792" s="572"/>
      <c r="U792" s="572"/>
      <c r="V792" s="573"/>
      <c r="W792" s="36"/>
      <c r="X792" s="37"/>
      <c r="Y792" s="38"/>
      <c r="Z792" s="407" t="str">
        <f>IFERROR(VLOOKUP(Y792, 【参考】数式用!$A$2:$B$50, 2, FALSE), "")</f>
        <v/>
      </c>
    </row>
    <row r="793" spans="2:26" ht="33.9" customHeight="1" thickBot="1">
      <c r="B793" s="551">
        <f t="shared" si="11"/>
        <v>755</v>
      </c>
      <c r="C793" s="567"/>
      <c r="D793" s="568"/>
      <c r="E793" s="568"/>
      <c r="F793" s="568"/>
      <c r="G793" s="568"/>
      <c r="H793" s="568"/>
      <c r="I793" s="568"/>
      <c r="J793" s="568"/>
      <c r="K793" s="568"/>
      <c r="L793" s="569"/>
      <c r="M793" s="570"/>
      <c r="N793" s="570"/>
      <c r="O793" s="570"/>
      <c r="P793" s="570"/>
      <c r="Q793" s="570"/>
      <c r="R793" s="571"/>
      <c r="S793" s="572"/>
      <c r="T793" s="572"/>
      <c r="U793" s="572"/>
      <c r="V793" s="573"/>
      <c r="W793" s="36"/>
      <c r="X793" s="37"/>
      <c r="Y793" s="38"/>
      <c r="Z793" s="407" t="str">
        <f>IFERROR(VLOOKUP(Y793, 【参考】数式用!$A$2:$B$50, 2, FALSE), "")</f>
        <v/>
      </c>
    </row>
    <row r="794" spans="2:26" ht="33.9" customHeight="1" thickBot="1">
      <c r="B794" s="551">
        <f t="shared" si="11"/>
        <v>756</v>
      </c>
      <c r="C794" s="567"/>
      <c r="D794" s="568"/>
      <c r="E794" s="568"/>
      <c r="F794" s="568"/>
      <c r="G794" s="568"/>
      <c r="H794" s="568"/>
      <c r="I794" s="568"/>
      <c r="J794" s="568"/>
      <c r="K794" s="568"/>
      <c r="L794" s="569"/>
      <c r="M794" s="570"/>
      <c r="N794" s="570"/>
      <c r="O794" s="570"/>
      <c r="P794" s="570"/>
      <c r="Q794" s="570"/>
      <c r="R794" s="571"/>
      <c r="S794" s="572"/>
      <c r="T794" s="572"/>
      <c r="U794" s="572"/>
      <c r="V794" s="573"/>
      <c r="W794" s="36"/>
      <c r="X794" s="37"/>
      <c r="Y794" s="38"/>
      <c r="Z794" s="407" t="str">
        <f>IFERROR(VLOOKUP(Y794, 【参考】数式用!$A$2:$B$50, 2, FALSE), "")</f>
        <v/>
      </c>
    </row>
    <row r="795" spans="2:26" ht="33.9" customHeight="1" thickBot="1">
      <c r="B795" s="551">
        <f t="shared" si="11"/>
        <v>757</v>
      </c>
      <c r="C795" s="567"/>
      <c r="D795" s="568"/>
      <c r="E795" s="568"/>
      <c r="F795" s="568"/>
      <c r="G795" s="568"/>
      <c r="H795" s="568"/>
      <c r="I795" s="568"/>
      <c r="J795" s="568"/>
      <c r="K795" s="568"/>
      <c r="L795" s="569"/>
      <c r="M795" s="570"/>
      <c r="N795" s="570"/>
      <c r="O795" s="570"/>
      <c r="P795" s="570"/>
      <c r="Q795" s="570"/>
      <c r="R795" s="571"/>
      <c r="S795" s="572"/>
      <c r="T795" s="572"/>
      <c r="U795" s="572"/>
      <c r="V795" s="573"/>
      <c r="W795" s="36"/>
      <c r="X795" s="37"/>
      <c r="Y795" s="38"/>
      <c r="Z795" s="407" t="str">
        <f>IFERROR(VLOOKUP(Y795, 【参考】数式用!$A$2:$B$50, 2, FALSE), "")</f>
        <v/>
      </c>
    </row>
    <row r="796" spans="2:26" ht="33.9" customHeight="1" thickBot="1">
      <c r="B796" s="551">
        <f t="shared" si="11"/>
        <v>758</v>
      </c>
      <c r="C796" s="567"/>
      <c r="D796" s="568"/>
      <c r="E796" s="568"/>
      <c r="F796" s="568"/>
      <c r="G796" s="568"/>
      <c r="H796" s="568"/>
      <c r="I796" s="568"/>
      <c r="J796" s="568"/>
      <c r="K796" s="568"/>
      <c r="L796" s="569"/>
      <c r="M796" s="570"/>
      <c r="N796" s="570"/>
      <c r="O796" s="570"/>
      <c r="P796" s="570"/>
      <c r="Q796" s="570"/>
      <c r="R796" s="571"/>
      <c r="S796" s="572"/>
      <c r="T796" s="572"/>
      <c r="U796" s="572"/>
      <c r="V796" s="573"/>
      <c r="W796" s="36"/>
      <c r="X796" s="37"/>
      <c r="Y796" s="38"/>
      <c r="Z796" s="407" t="str">
        <f>IFERROR(VLOOKUP(Y796, 【参考】数式用!$A$2:$B$50, 2, FALSE), "")</f>
        <v/>
      </c>
    </row>
    <row r="797" spans="2:26" ht="33.9" customHeight="1" thickBot="1">
      <c r="B797" s="551">
        <f t="shared" si="11"/>
        <v>759</v>
      </c>
      <c r="C797" s="567"/>
      <c r="D797" s="568"/>
      <c r="E797" s="568"/>
      <c r="F797" s="568"/>
      <c r="G797" s="568"/>
      <c r="H797" s="568"/>
      <c r="I797" s="568"/>
      <c r="J797" s="568"/>
      <c r="K797" s="568"/>
      <c r="L797" s="569"/>
      <c r="M797" s="570"/>
      <c r="N797" s="570"/>
      <c r="O797" s="570"/>
      <c r="P797" s="570"/>
      <c r="Q797" s="570"/>
      <c r="R797" s="571"/>
      <c r="S797" s="572"/>
      <c r="T797" s="572"/>
      <c r="U797" s="572"/>
      <c r="V797" s="573"/>
      <c r="W797" s="36"/>
      <c r="X797" s="37"/>
      <c r="Y797" s="38"/>
      <c r="Z797" s="407" t="str">
        <f>IFERROR(VLOOKUP(Y797, 【参考】数式用!$A$2:$B$50, 2, FALSE), "")</f>
        <v/>
      </c>
    </row>
    <row r="798" spans="2:26" ht="33.9" customHeight="1" thickBot="1">
      <c r="B798" s="551">
        <f t="shared" si="11"/>
        <v>760</v>
      </c>
      <c r="C798" s="567"/>
      <c r="D798" s="568"/>
      <c r="E798" s="568"/>
      <c r="F798" s="568"/>
      <c r="G798" s="568"/>
      <c r="H798" s="568"/>
      <c r="I798" s="568"/>
      <c r="J798" s="568"/>
      <c r="K798" s="568"/>
      <c r="L798" s="569"/>
      <c r="M798" s="570"/>
      <c r="N798" s="570"/>
      <c r="O798" s="570"/>
      <c r="P798" s="570"/>
      <c r="Q798" s="570"/>
      <c r="R798" s="571"/>
      <c r="S798" s="572"/>
      <c r="T798" s="572"/>
      <c r="U798" s="572"/>
      <c r="V798" s="573"/>
      <c r="W798" s="36"/>
      <c r="X798" s="37"/>
      <c r="Y798" s="38"/>
      <c r="Z798" s="407" t="str">
        <f>IFERROR(VLOOKUP(Y798, 【参考】数式用!$A$2:$B$50, 2, FALSE), "")</f>
        <v/>
      </c>
    </row>
    <row r="799" spans="2:26" ht="33.9" customHeight="1" thickBot="1">
      <c r="B799" s="551">
        <f t="shared" si="11"/>
        <v>761</v>
      </c>
      <c r="C799" s="567"/>
      <c r="D799" s="568"/>
      <c r="E799" s="568"/>
      <c r="F799" s="568"/>
      <c r="G799" s="568"/>
      <c r="H799" s="568"/>
      <c r="I799" s="568"/>
      <c r="J799" s="568"/>
      <c r="K799" s="568"/>
      <c r="L799" s="569"/>
      <c r="M799" s="570"/>
      <c r="N799" s="570"/>
      <c r="O799" s="570"/>
      <c r="P799" s="570"/>
      <c r="Q799" s="570"/>
      <c r="R799" s="571"/>
      <c r="S799" s="572"/>
      <c r="T799" s="572"/>
      <c r="U799" s="572"/>
      <c r="V799" s="573"/>
      <c r="W799" s="36"/>
      <c r="X799" s="37"/>
      <c r="Y799" s="38"/>
      <c r="Z799" s="407" t="str">
        <f>IFERROR(VLOOKUP(Y799, 【参考】数式用!$A$2:$B$50, 2, FALSE), "")</f>
        <v/>
      </c>
    </row>
    <row r="800" spans="2:26" ht="33.9" customHeight="1" thickBot="1">
      <c r="B800" s="551">
        <f t="shared" si="11"/>
        <v>762</v>
      </c>
      <c r="C800" s="567"/>
      <c r="D800" s="568"/>
      <c r="E800" s="568"/>
      <c r="F800" s="568"/>
      <c r="G800" s="568"/>
      <c r="H800" s="568"/>
      <c r="I800" s="568"/>
      <c r="J800" s="568"/>
      <c r="K800" s="568"/>
      <c r="L800" s="569"/>
      <c r="M800" s="570"/>
      <c r="N800" s="570"/>
      <c r="O800" s="570"/>
      <c r="P800" s="570"/>
      <c r="Q800" s="570"/>
      <c r="R800" s="571"/>
      <c r="S800" s="572"/>
      <c r="T800" s="572"/>
      <c r="U800" s="572"/>
      <c r="V800" s="573"/>
      <c r="W800" s="36"/>
      <c r="X800" s="37"/>
      <c r="Y800" s="38"/>
      <c r="Z800" s="407" t="str">
        <f>IFERROR(VLOOKUP(Y800, 【参考】数式用!$A$2:$B$50, 2, FALSE), "")</f>
        <v/>
      </c>
    </row>
    <row r="801" spans="2:26" ht="33.9" customHeight="1" thickBot="1">
      <c r="B801" s="551">
        <f t="shared" si="11"/>
        <v>763</v>
      </c>
      <c r="C801" s="567"/>
      <c r="D801" s="568"/>
      <c r="E801" s="568"/>
      <c r="F801" s="568"/>
      <c r="G801" s="568"/>
      <c r="H801" s="568"/>
      <c r="I801" s="568"/>
      <c r="J801" s="568"/>
      <c r="K801" s="568"/>
      <c r="L801" s="569"/>
      <c r="M801" s="570"/>
      <c r="N801" s="570"/>
      <c r="O801" s="570"/>
      <c r="P801" s="570"/>
      <c r="Q801" s="570"/>
      <c r="R801" s="571"/>
      <c r="S801" s="572"/>
      <c r="T801" s="572"/>
      <c r="U801" s="572"/>
      <c r="V801" s="573"/>
      <c r="W801" s="36"/>
      <c r="X801" s="37"/>
      <c r="Y801" s="38"/>
      <c r="Z801" s="407" t="str">
        <f>IFERROR(VLOOKUP(Y801, 【参考】数式用!$A$2:$B$50, 2, FALSE), "")</f>
        <v/>
      </c>
    </row>
    <row r="802" spans="2:26" ht="33.9" customHeight="1" thickBot="1">
      <c r="B802" s="551">
        <f t="shared" si="11"/>
        <v>764</v>
      </c>
      <c r="C802" s="567"/>
      <c r="D802" s="568"/>
      <c r="E802" s="568"/>
      <c r="F802" s="568"/>
      <c r="G802" s="568"/>
      <c r="H802" s="568"/>
      <c r="I802" s="568"/>
      <c r="J802" s="568"/>
      <c r="K802" s="568"/>
      <c r="L802" s="569"/>
      <c r="M802" s="570"/>
      <c r="N802" s="570"/>
      <c r="O802" s="570"/>
      <c r="P802" s="570"/>
      <c r="Q802" s="570"/>
      <c r="R802" s="571"/>
      <c r="S802" s="572"/>
      <c r="T802" s="572"/>
      <c r="U802" s="572"/>
      <c r="V802" s="573"/>
      <c r="W802" s="36"/>
      <c r="X802" s="37"/>
      <c r="Y802" s="38"/>
      <c r="Z802" s="407" t="str">
        <f>IFERROR(VLOOKUP(Y802, 【参考】数式用!$A$2:$B$50, 2, FALSE), "")</f>
        <v/>
      </c>
    </row>
    <row r="803" spans="2:26" ht="33.9" customHeight="1" thickBot="1">
      <c r="B803" s="551">
        <f t="shared" si="11"/>
        <v>765</v>
      </c>
      <c r="C803" s="567"/>
      <c r="D803" s="568"/>
      <c r="E803" s="568"/>
      <c r="F803" s="568"/>
      <c r="G803" s="568"/>
      <c r="H803" s="568"/>
      <c r="I803" s="568"/>
      <c r="J803" s="568"/>
      <c r="K803" s="568"/>
      <c r="L803" s="569"/>
      <c r="M803" s="570"/>
      <c r="N803" s="570"/>
      <c r="O803" s="570"/>
      <c r="P803" s="570"/>
      <c r="Q803" s="570"/>
      <c r="R803" s="571"/>
      <c r="S803" s="572"/>
      <c r="T803" s="572"/>
      <c r="U803" s="572"/>
      <c r="V803" s="573"/>
      <c r="W803" s="36"/>
      <c r="X803" s="37"/>
      <c r="Y803" s="38"/>
      <c r="Z803" s="407" t="str">
        <f>IFERROR(VLOOKUP(Y803, 【参考】数式用!$A$2:$B$50, 2, FALSE), "")</f>
        <v/>
      </c>
    </row>
    <row r="804" spans="2:26" ht="33.9" customHeight="1" thickBot="1">
      <c r="B804" s="551">
        <f t="shared" si="11"/>
        <v>766</v>
      </c>
      <c r="C804" s="567"/>
      <c r="D804" s="568"/>
      <c r="E804" s="568"/>
      <c r="F804" s="568"/>
      <c r="G804" s="568"/>
      <c r="H804" s="568"/>
      <c r="I804" s="568"/>
      <c r="J804" s="568"/>
      <c r="K804" s="568"/>
      <c r="L804" s="569"/>
      <c r="M804" s="570"/>
      <c r="N804" s="570"/>
      <c r="O804" s="570"/>
      <c r="P804" s="570"/>
      <c r="Q804" s="570"/>
      <c r="R804" s="571"/>
      <c r="S804" s="572"/>
      <c r="T804" s="572"/>
      <c r="U804" s="572"/>
      <c r="V804" s="573"/>
      <c r="W804" s="36"/>
      <c r="X804" s="37"/>
      <c r="Y804" s="38"/>
      <c r="Z804" s="407" t="str">
        <f>IFERROR(VLOOKUP(Y804, 【参考】数式用!$A$2:$B$50, 2, FALSE), "")</f>
        <v/>
      </c>
    </row>
    <row r="805" spans="2:26" ht="33.9" customHeight="1" thickBot="1">
      <c r="B805" s="551">
        <f t="shared" si="11"/>
        <v>767</v>
      </c>
      <c r="C805" s="567"/>
      <c r="D805" s="568"/>
      <c r="E805" s="568"/>
      <c r="F805" s="568"/>
      <c r="G805" s="568"/>
      <c r="H805" s="568"/>
      <c r="I805" s="568"/>
      <c r="J805" s="568"/>
      <c r="K805" s="568"/>
      <c r="L805" s="569"/>
      <c r="M805" s="570"/>
      <c r="N805" s="570"/>
      <c r="O805" s="570"/>
      <c r="P805" s="570"/>
      <c r="Q805" s="570"/>
      <c r="R805" s="571"/>
      <c r="S805" s="572"/>
      <c r="T805" s="572"/>
      <c r="U805" s="572"/>
      <c r="V805" s="573"/>
      <c r="W805" s="36"/>
      <c r="X805" s="37"/>
      <c r="Y805" s="38"/>
      <c r="Z805" s="407" t="str">
        <f>IFERROR(VLOOKUP(Y805, 【参考】数式用!$A$2:$B$50, 2, FALSE), "")</f>
        <v/>
      </c>
    </row>
    <row r="806" spans="2:26" ht="33.9" customHeight="1" thickBot="1">
      <c r="B806" s="551">
        <f t="shared" si="11"/>
        <v>768</v>
      </c>
      <c r="C806" s="567"/>
      <c r="D806" s="568"/>
      <c r="E806" s="568"/>
      <c r="F806" s="568"/>
      <c r="G806" s="568"/>
      <c r="H806" s="568"/>
      <c r="I806" s="568"/>
      <c r="J806" s="568"/>
      <c r="K806" s="568"/>
      <c r="L806" s="569"/>
      <c r="M806" s="570"/>
      <c r="N806" s="570"/>
      <c r="O806" s="570"/>
      <c r="P806" s="570"/>
      <c r="Q806" s="570"/>
      <c r="R806" s="571"/>
      <c r="S806" s="572"/>
      <c r="T806" s="572"/>
      <c r="U806" s="572"/>
      <c r="V806" s="573"/>
      <c r="W806" s="36"/>
      <c r="X806" s="37"/>
      <c r="Y806" s="38"/>
      <c r="Z806" s="407" t="str">
        <f>IFERROR(VLOOKUP(Y806, 【参考】数式用!$A$2:$B$50, 2, FALSE), "")</f>
        <v/>
      </c>
    </row>
    <row r="807" spans="2:26" ht="33.9" customHeight="1" thickBot="1">
      <c r="B807" s="551">
        <f t="shared" si="11"/>
        <v>769</v>
      </c>
      <c r="C807" s="567"/>
      <c r="D807" s="568"/>
      <c r="E807" s="568"/>
      <c r="F807" s="568"/>
      <c r="G807" s="568"/>
      <c r="H807" s="568"/>
      <c r="I807" s="568"/>
      <c r="J807" s="568"/>
      <c r="K807" s="568"/>
      <c r="L807" s="569"/>
      <c r="M807" s="570"/>
      <c r="N807" s="570"/>
      <c r="O807" s="570"/>
      <c r="P807" s="570"/>
      <c r="Q807" s="570"/>
      <c r="R807" s="571"/>
      <c r="S807" s="572"/>
      <c r="T807" s="572"/>
      <c r="U807" s="572"/>
      <c r="V807" s="573"/>
      <c r="W807" s="36"/>
      <c r="X807" s="37"/>
      <c r="Y807" s="38"/>
      <c r="Z807" s="407" t="str">
        <f>IFERROR(VLOOKUP(Y807, 【参考】数式用!$A$2:$B$50, 2, FALSE), "")</f>
        <v/>
      </c>
    </row>
    <row r="808" spans="2:26" ht="33.9" customHeight="1" thickBot="1">
      <c r="B808" s="551">
        <f t="shared" si="11"/>
        <v>770</v>
      </c>
      <c r="C808" s="567"/>
      <c r="D808" s="568"/>
      <c r="E808" s="568"/>
      <c r="F808" s="568"/>
      <c r="G808" s="568"/>
      <c r="H808" s="568"/>
      <c r="I808" s="568"/>
      <c r="J808" s="568"/>
      <c r="K808" s="568"/>
      <c r="L808" s="569"/>
      <c r="M808" s="570"/>
      <c r="N808" s="570"/>
      <c r="O808" s="570"/>
      <c r="P808" s="570"/>
      <c r="Q808" s="570"/>
      <c r="R808" s="571"/>
      <c r="S808" s="572"/>
      <c r="T808" s="572"/>
      <c r="U808" s="572"/>
      <c r="V808" s="573"/>
      <c r="W808" s="36"/>
      <c r="X808" s="37"/>
      <c r="Y808" s="38"/>
      <c r="Z808" s="407" t="str">
        <f>IFERROR(VLOOKUP(Y808, 【参考】数式用!$A$2:$B$50, 2, FALSE), "")</f>
        <v/>
      </c>
    </row>
    <row r="809" spans="2:26" ht="33.9" customHeight="1" thickBot="1">
      <c r="B809" s="551">
        <f t="shared" ref="B809:B872" si="12">B808+1</f>
        <v>771</v>
      </c>
      <c r="C809" s="567"/>
      <c r="D809" s="568"/>
      <c r="E809" s="568"/>
      <c r="F809" s="568"/>
      <c r="G809" s="568"/>
      <c r="H809" s="568"/>
      <c r="I809" s="568"/>
      <c r="J809" s="568"/>
      <c r="K809" s="568"/>
      <c r="L809" s="569"/>
      <c r="M809" s="570"/>
      <c r="N809" s="570"/>
      <c r="O809" s="570"/>
      <c r="P809" s="570"/>
      <c r="Q809" s="570"/>
      <c r="R809" s="571"/>
      <c r="S809" s="572"/>
      <c r="T809" s="572"/>
      <c r="U809" s="572"/>
      <c r="V809" s="573"/>
      <c r="W809" s="36"/>
      <c r="X809" s="37"/>
      <c r="Y809" s="38"/>
      <c r="Z809" s="407" t="str">
        <f>IFERROR(VLOOKUP(Y809, 【参考】数式用!$A$2:$B$50, 2, FALSE), "")</f>
        <v/>
      </c>
    </row>
    <row r="810" spans="2:26" ht="33.9" customHeight="1" thickBot="1">
      <c r="B810" s="551">
        <f t="shared" si="12"/>
        <v>772</v>
      </c>
      <c r="C810" s="567"/>
      <c r="D810" s="568"/>
      <c r="E810" s="568"/>
      <c r="F810" s="568"/>
      <c r="G810" s="568"/>
      <c r="H810" s="568"/>
      <c r="I810" s="568"/>
      <c r="J810" s="568"/>
      <c r="K810" s="568"/>
      <c r="L810" s="569"/>
      <c r="M810" s="570"/>
      <c r="N810" s="570"/>
      <c r="O810" s="570"/>
      <c r="P810" s="570"/>
      <c r="Q810" s="570"/>
      <c r="R810" s="571"/>
      <c r="S810" s="572"/>
      <c r="T810" s="572"/>
      <c r="U810" s="572"/>
      <c r="V810" s="573"/>
      <c r="W810" s="36"/>
      <c r="X810" s="37"/>
      <c r="Y810" s="38"/>
      <c r="Z810" s="407" t="str">
        <f>IFERROR(VLOOKUP(Y810, 【参考】数式用!$A$2:$B$50, 2, FALSE), "")</f>
        <v/>
      </c>
    </row>
    <row r="811" spans="2:26" ht="33.9" customHeight="1" thickBot="1">
      <c r="B811" s="551">
        <f t="shared" si="12"/>
        <v>773</v>
      </c>
      <c r="C811" s="567"/>
      <c r="D811" s="568"/>
      <c r="E811" s="568"/>
      <c r="F811" s="568"/>
      <c r="G811" s="568"/>
      <c r="H811" s="568"/>
      <c r="I811" s="568"/>
      <c r="J811" s="568"/>
      <c r="K811" s="568"/>
      <c r="L811" s="569"/>
      <c r="M811" s="570"/>
      <c r="N811" s="570"/>
      <c r="O811" s="570"/>
      <c r="P811" s="570"/>
      <c r="Q811" s="570"/>
      <c r="R811" s="571"/>
      <c r="S811" s="572"/>
      <c r="T811" s="572"/>
      <c r="U811" s="572"/>
      <c r="V811" s="573"/>
      <c r="W811" s="36"/>
      <c r="X811" s="37"/>
      <c r="Y811" s="38"/>
      <c r="Z811" s="407" t="str">
        <f>IFERROR(VLOOKUP(Y811, 【参考】数式用!$A$2:$B$50, 2, FALSE), "")</f>
        <v/>
      </c>
    </row>
    <row r="812" spans="2:26" ht="33.9" customHeight="1" thickBot="1">
      <c r="B812" s="551">
        <f t="shared" si="12"/>
        <v>774</v>
      </c>
      <c r="C812" s="567"/>
      <c r="D812" s="568"/>
      <c r="E812" s="568"/>
      <c r="F812" s="568"/>
      <c r="G812" s="568"/>
      <c r="H812" s="568"/>
      <c r="I812" s="568"/>
      <c r="J812" s="568"/>
      <c r="K812" s="568"/>
      <c r="L812" s="569"/>
      <c r="M812" s="570"/>
      <c r="N812" s="570"/>
      <c r="O812" s="570"/>
      <c r="P812" s="570"/>
      <c r="Q812" s="570"/>
      <c r="R812" s="571"/>
      <c r="S812" s="572"/>
      <c r="T812" s="572"/>
      <c r="U812" s="572"/>
      <c r="V812" s="573"/>
      <c r="W812" s="36"/>
      <c r="X812" s="37"/>
      <c r="Y812" s="38"/>
      <c r="Z812" s="407" t="str">
        <f>IFERROR(VLOOKUP(Y812, 【参考】数式用!$A$2:$B$50, 2, FALSE), "")</f>
        <v/>
      </c>
    </row>
    <row r="813" spans="2:26" ht="33.9" customHeight="1" thickBot="1">
      <c r="B813" s="551">
        <f t="shared" si="12"/>
        <v>775</v>
      </c>
      <c r="C813" s="567"/>
      <c r="D813" s="568"/>
      <c r="E813" s="568"/>
      <c r="F813" s="568"/>
      <c r="G813" s="568"/>
      <c r="H813" s="568"/>
      <c r="I813" s="568"/>
      <c r="J813" s="568"/>
      <c r="K813" s="568"/>
      <c r="L813" s="569"/>
      <c r="M813" s="570"/>
      <c r="N813" s="570"/>
      <c r="O813" s="570"/>
      <c r="P813" s="570"/>
      <c r="Q813" s="570"/>
      <c r="R813" s="571"/>
      <c r="S813" s="572"/>
      <c r="T813" s="572"/>
      <c r="U813" s="572"/>
      <c r="V813" s="573"/>
      <c r="W813" s="36"/>
      <c r="X813" s="37"/>
      <c r="Y813" s="38"/>
      <c r="Z813" s="407" t="str">
        <f>IFERROR(VLOOKUP(Y813, 【参考】数式用!$A$2:$B$50, 2, FALSE), "")</f>
        <v/>
      </c>
    </row>
    <row r="814" spans="2:26" ht="33.9" customHeight="1" thickBot="1">
      <c r="B814" s="551">
        <f t="shared" si="12"/>
        <v>776</v>
      </c>
      <c r="C814" s="567"/>
      <c r="D814" s="568"/>
      <c r="E814" s="568"/>
      <c r="F814" s="568"/>
      <c r="G814" s="568"/>
      <c r="H814" s="568"/>
      <c r="I814" s="568"/>
      <c r="J814" s="568"/>
      <c r="K814" s="568"/>
      <c r="L814" s="569"/>
      <c r="M814" s="570"/>
      <c r="N814" s="570"/>
      <c r="O814" s="570"/>
      <c r="P814" s="570"/>
      <c r="Q814" s="570"/>
      <c r="R814" s="571"/>
      <c r="S814" s="572"/>
      <c r="T814" s="572"/>
      <c r="U814" s="572"/>
      <c r="V814" s="573"/>
      <c r="W814" s="36"/>
      <c r="X814" s="37"/>
      <c r="Y814" s="38"/>
      <c r="Z814" s="407" t="str">
        <f>IFERROR(VLOOKUP(Y814, 【参考】数式用!$A$2:$B$50, 2, FALSE), "")</f>
        <v/>
      </c>
    </row>
    <row r="815" spans="2:26" ht="33.9" customHeight="1" thickBot="1">
      <c r="B815" s="551">
        <f t="shared" si="12"/>
        <v>777</v>
      </c>
      <c r="C815" s="567"/>
      <c r="D815" s="568"/>
      <c r="E815" s="568"/>
      <c r="F815" s="568"/>
      <c r="G815" s="568"/>
      <c r="H815" s="568"/>
      <c r="I815" s="568"/>
      <c r="J815" s="568"/>
      <c r="K815" s="568"/>
      <c r="L815" s="569"/>
      <c r="M815" s="570"/>
      <c r="N815" s="570"/>
      <c r="O815" s="570"/>
      <c r="P815" s="570"/>
      <c r="Q815" s="570"/>
      <c r="R815" s="571"/>
      <c r="S815" s="572"/>
      <c r="T815" s="572"/>
      <c r="U815" s="572"/>
      <c r="V815" s="573"/>
      <c r="W815" s="36"/>
      <c r="X815" s="37"/>
      <c r="Y815" s="38"/>
      <c r="Z815" s="407" t="str">
        <f>IFERROR(VLOOKUP(Y815, 【参考】数式用!$A$2:$B$50, 2, FALSE), "")</f>
        <v/>
      </c>
    </row>
    <row r="816" spans="2:26" ht="33.9" customHeight="1" thickBot="1">
      <c r="B816" s="551">
        <f t="shared" si="12"/>
        <v>778</v>
      </c>
      <c r="C816" s="567"/>
      <c r="D816" s="568"/>
      <c r="E816" s="568"/>
      <c r="F816" s="568"/>
      <c r="G816" s="568"/>
      <c r="H816" s="568"/>
      <c r="I816" s="568"/>
      <c r="J816" s="568"/>
      <c r="K816" s="568"/>
      <c r="L816" s="569"/>
      <c r="M816" s="570"/>
      <c r="N816" s="570"/>
      <c r="O816" s="570"/>
      <c r="P816" s="570"/>
      <c r="Q816" s="570"/>
      <c r="R816" s="571"/>
      <c r="S816" s="572"/>
      <c r="T816" s="572"/>
      <c r="U816" s="572"/>
      <c r="V816" s="573"/>
      <c r="W816" s="36"/>
      <c r="X816" s="37"/>
      <c r="Y816" s="38"/>
      <c r="Z816" s="407" t="str">
        <f>IFERROR(VLOOKUP(Y816, 【参考】数式用!$A$2:$B$50, 2, FALSE), "")</f>
        <v/>
      </c>
    </row>
    <row r="817" spans="2:26" ht="33.9" customHeight="1" thickBot="1">
      <c r="B817" s="551">
        <f t="shared" si="12"/>
        <v>779</v>
      </c>
      <c r="C817" s="567"/>
      <c r="D817" s="568"/>
      <c r="E817" s="568"/>
      <c r="F817" s="568"/>
      <c r="G817" s="568"/>
      <c r="H817" s="568"/>
      <c r="I817" s="568"/>
      <c r="J817" s="568"/>
      <c r="K817" s="568"/>
      <c r="L817" s="569"/>
      <c r="M817" s="570"/>
      <c r="N817" s="570"/>
      <c r="O817" s="570"/>
      <c r="P817" s="570"/>
      <c r="Q817" s="570"/>
      <c r="R817" s="571"/>
      <c r="S817" s="572"/>
      <c r="T817" s="572"/>
      <c r="U817" s="572"/>
      <c r="V817" s="573"/>
      <c r="W817" s="36"/>
      <c r="X817" s="37"/>
      <c r="Y817" s="38"/>
      <c r="Z817" s="407" t="str">
        <f>IFERROR(VLOOKUP(Y817, 【参考】数式用!$A$2:$B$50, 2, FALSE), "")</f>
        <v/>
      </c>
    </row>
    <row r="818" spans="2:26" ht="33.9" customHeight="1" thickBot="1">
      <c r="B818" s="551">
        <f t="shared" si="12"/>
        <v>780</v>
      </c>
      <c r="C818" s="567"/>
      <c r="D818" s="568"/>
      <c r="E818" s="568"/>
      <c r="F818" s="568"/>
      <c r="G818" s="568"/>
      <c r="H818" s="568"/>
      <c r="I818" s="568"/>
      <c r="J818" s="568"/>
      <c r="K818" s="568"/>
      <c r="L818" s="569"/>
      <c r="M818" s="570"/>
      <c r="N818" s="570"/>
      <c r="O818" s="570"/>
      <c r="P818" s="570"/>
      <c r="Q818" s="570"/>
      <c r="R818" s="571"/>
      <c r="S818" s="572"/>
      <c r="T818" s="572"/>
      <c r="U818" s="572"/>
      <c r="V818" s="573"/>
      <c r="W818" s="36"/>
      <c r="X818" s="37"/>
      <c r="Y818" s="38"/>
      <c r="Z818" s="407" t="str">
        <f>IFERROR(VLOOKUP(Y818, 【参考】数式用!$A$2:$B$50, 2, FALSE), "")</f>
        <v/>
      </c>
    </row>
    <row r="819" spans="2:26" ht="33.9" customHeight="1" thickBot="1">
      <c r="B819" s="551">
        <f t="shared" si="12"/>
        <v>781</v>
      </c>
      <c r="C819" s="567"/>
      <c r="D819" s="568"/>
      <c r="E819" s="568"/>
      <c r="F819" s="568"/>
      <c r="G819" s="568"/>
      <c r="H819" s="568"/>
      <c r="I819" s="568"/>
      <c r="J819" s="568"/>
      <c r="K819" s="568"/>
      <c r="L819" s="569"/>
      <c r="M819" s="570"/>
      <c r="N819" s="570"/>
      <c r="O819" s="570"/>
      <c r="P819" s="570"/>
      <c r="Q819" s="570"/>
      <c r="R819" s="571"/>
      <c r="S819" s="572"/>
      <c r="T819" s="572"/>
      <c r="U819" s="572"/>
      <c r="V819" s="573"/>
      <c r="W819" s="36"/>
      <c r="X819" s="37"/>
      <c r="Y819" s="38"/>
      <c r="Z819" s="407" t="str">
        <f>IFERROR(VLOOKUP(Y819, 【参考】数式用!$A$2:$B$50, 2, FALSE), "")</f>
        <v/>
      </c>
    </row>
    <row r="820" spans="2:26" ht="33.9" customHeight="1" thickBot="1">
      <c r="B820" s="551">
        <f t="shared" si="12"/>
        <v>782</v>
      </c>
      <c r="C820" s="567"/>
      <c r="D820" s="568"/>
      <c r="E820" s="568"/>
      <c r="F820" s="568"/>
      <c r="G820" s="568"/>
      <c r="H820" s="568"/>
      <c r="I820" s="568"/>
      <c r="J820" s="568"/>
      <c r="K820" s="568"/>
      <c r="L820" s="569"/>
      <c r="M820" s="570"/>
      <c r="N820" s="570"/>
      <c r="O820" s="570"/>
      <c r="P820" s="570"/>
      <c r="Q820" s="570"/>
      <c r="R820" s="571"/>
      <c r="S820" s="572"/>
      <c r="T820" s="572"/>
      <c r="U820" s="572"/>
      <c r="V820" s="573"/>
      <c r="W820" s="36"/>
      <c r="X820" s="37"/>
      <c r="Y820" s="38"/>
      <c r="Z820" s="407" t="str">
        <f>IFERROR(VLOOKUP(Y820, 【参考】数式用!$A$2:$B$50, 2, FALSE), "")</f>
        <v/>
      </c>
    </row>
    <row r="821" spans="2:26" ht="33.9" customHeight="1" thickBot="1">
      <c r="B821" s="551">
        <f t="shared" si="12"/>
        <v>783</v>
      </c>
      <c r="C821" s="567"/>
      <c r="D821" s="568"/>
      <c r="E821" s="568"/>
      <c r="F821" s="568"/>
      <c r="G821" s="568"/>
      <c r="H821" s="568"/>
      <c r="I821" s="568"/>
      <c r="J821" s="568"/>
      <c r="K821" s="568"/>
      <c r="L821" s="569"/>
      <c r="M821" s="570"/>
      <c r="N821" s="570"/>
      <c r="O821" s="570"/>
      <c r="P821" s="570"/>
      <c r="Q821" s="570"/>
      <c r="R821" s="571"/>
      <c r="S821" s="572"/>
      <c r="T821" s="572"/>
      <c r="U821" s="572"/>
      <c r="V821" s="573"/>
      <c r="W821" s="36"/>
      <c r="X821" s="37"/>
      <c r="Y821" s="38"/>
      <c r="Z821" s="407" t="str">
        <f>IFERROR(VLOOKUP(Y821, 【参考】数式用!$A$2:$B$50, 2, FALSE), "")</f>
        <v/>
      </c>
    </row>
    <row r="822" spans="2:26" ht="33.9" customHeight="1" thickBot="1">
      <c r="B822" s="551">
        <f t="shared" si="12"/>
        <v>784</v>
      </c>
      <c r="C822" s="567"/>
      <c r="D822" s="568"/>
      <c r="E822" s="568"/>
      <c r="F822" s="568"/>
      <c r="G822" s="568"/>
      <c r="H822" s="568"/>
      <c r="I822" s="568"/>
      <c r="J822" s="568"/>
      <c r="K822" s="568"/>
      <c r="L822" s="569"/>
      <c r="M822" s="570"/>
      <c r="N822" s="570"/>
      <c r="O822" s="570"/>
      <c r="P822" s="570"/>
      <c r="Q822" s="570"/>
      <c r="R822" s="571"/>
      <c r="S822" s="572"/>
      <c r="T822" s="572"/>
      <c r="U822" s="572"/>
      <c r="V822" s="573"/>
      <c r="W822" s="36"/>
      <c r="X822" s="37"/>
      <c r="Y822" s="38"/>
      <c r="Z822" s="407" t="str">
        <f>IFERROR(VLOOKUP(Y822, 【参考】数式用!$A$2:$B$50, 2, FALSE), "")</f>
        <v/>
      </c>
    </row>
    <row r="823" spans="2:26" ht="33.9" customHeight="1" thickBot="1">
      <c r="B823" s="551">
        <f t="shared" si="12"/>
        <v>785</v>
      </c>
      <c r="C823" s="567"/>
      <c r="D823" s="568"/>
      <c r="E823" s="568"/>
      <c r="F823" s="568"/>
      <c r="G823" s="568"/>
      <c r="H823" s="568"/>
      <c r="I823" s="568"/>
      <c r="J823" s="568"/>
      <c r="K823" s="568"/>
      <c r="L823" s="569"/>
      <c r="M823" s="570"/>
      <c r="N823" s="570"/>
      <c r="O823" s="570"/>
      <c r="P823" s="570"/>
      <c r="Q823" s="570"/>
      <c r="R823" s="571"/>
      <c r="S823" s="572"/>
      <c r="T823" s="572"/>
      <c r="U823" s="572"/>
      <c r="V823" s="573"/>
      <c r="W823" s="36"/>
      <c r="X823" s="37"/>
      <c r="Y823" s="38"/>
      <c r="Z823" s="407" t="str">
        <f>IFERROR(VLOOKUP(Y823, 【参考】数式用!$A$2:$B$50, 2, FALSE), "")</f>
        <v/>
      </c>
    </row>
    <row r="824" spans="2:26" ht="33.9" customHeight="1" thickBot="1">
      <c r="B824" s="551">
        <f t="shared" si="12"/>
        <v>786</v>
      </c>
      <c r="C824" s="567"/>
      <c r="D824" s="568"/>
      <c r="E824" s="568"/>
      <c r="F824" s="568"/>
      <c r="G824" s="568"/>
      <c r="H824" s="568"/>
      <c r="I824" s="568"/>
      <c r="J824" s="568"/>
      <c r="K824" s="568"/>
      <c r="L824" s="569"/>
      <c r="M824" s="570"/>
      <c r="N824" s="570"/>
      <c r="O824" s="570"/>
      <c r="P824" s="570"/>
      <c r="Q824" s="570"/>
      <c r="R824" s="571"/>
      <c r="S824" s="572"/>
      <c r="T824" s="572"/>
      <c r="U824" s="572"/>
      <c r="V824" s="573"/>
      <c r="W824" s="36"/>
      <c r="X824" s="37"/>
      <c r="Y824" s="38"/>
      <c r="Z824" s="407" t="str">
        <f>IFERROR(VLOOKUP(Y824, 【参考】数式用!$A$2:$B$50, 2, FALSE), "")</f>
        <v/>
      </c>
    </row>
    <row r="825" spans="2:26" ht="33.9" customHeight="1" thickBot="1">
      <c r="B825" s="551">
        <f t="shared" si="12"/>
        <v>787</v>
      </c>
      <c r="C825" s="567"/>
      <c r="D825" s="568"/>
      <c r="E825" s="568"/>
      <c r="F825" s="568"/>
      <c r="G825" s="568"/>
      <c r="H825" s="568"/>
      <c r="I825" s="568"/>
      <c r="J825" s="568"/>
      <c r="K825" s="568"/>
      <c r="L825" s="569"/>
      <c r="M825" s="570"/>
      <c r="N825" s="570"/>
      <c r="O825" s="570"/>
      <c r="P825" s="570"/>
      <c r="Q825" s="570"/>
      <c r="R825" s="571"/>
      <c r="S825" s="572"/>
      <c r="T825" s="572"/>
      <c r="U825" s="572"/>
      <c r="V825" s="573"/>
      <c r="W825" s="36"/>
      <c r="X825" s="37"/>
      <c r="Y825" s="38"/>
      <c r="Z825" s="407" t="str">
        <f>IFERROR(VLOOKUP(Y825, 【参考】数式用!$A$2:$B$50, 2, FALSE), "")</f>
        <v/>
      </c>
    </row>
    <row r="826" spans="2:26" ht="33.9" customHeight="1" thickBot="1">
      <c r="B826" s="551">
        <f t="shared" si="12"/>
        <v>788</v>
      </c>
      <c r="C826" s="567"/>
      <c r="D826" s="568"/>
      <c r="E826" s="568"/>
      <c r="F826" s="568"/>
      <c r="G826" s="568"/>
      <c r="H826" s="568"/>
      <c r="I826" s="568"/>
      <c r="J826" s="568"/>
      <c r="K826" s="568"/>
      <c r="L826" s="569"/>
      <c r="M826" s="570"/>
      <c r="N826" s="570"/>
      <c r="O826" s="570"/>
      <c r="P826" s="570"/>
      <c r="Q826" s="570"/>
      <c r="R826" s="571"/>
      <c r="S826" s="572"/>
      <c r="T826" s="572"/>
      <c r="U826" s="572"/>
      <c r="V826" s="573"/>
      <c r="W826" s="36"/>
      <c r="X826" s="37"/>
      <c r="Y826" s="38"/>
      <c r="Z826" s="407" t="str">
        <f>IFERROR(VLOOKUP(Y826, 【参考】数式用!$A$2:$B$50, 2, FALSE), "")</f>
        <v/>
      </c>
    </row>
    <row r="827" spans="2:26" ht="33.9" customHeight="1" thickBot="1">
      <c r="B827" s="551">
        <f t="shared" si="12"/>
        <v>789</v>
      </c>
      <c r="C827" s="567"/>
      <c r="D827" s="568"/>
      <c r="E827" s="568"/>
      <c r="F827" s="568"/>
      <c r="G827" s="568"/>
      <c r="H827" s="568"/>
      <c r="I827" s="568"/>
      <c r="J827" s="568"/>
      <c r="K827" s="568"/>
      <c r="L827" s="569"/>
      <c r="M827" s="570"/>
      <c r="N827" s="570"/>
      <c r="O827" s="570"/>
      <c r="P827" s="570"/>
      <c r="Q827" s="570"/>
      <c r="R827" s="571"/>
      <c r="S827" s="572"/>
      <c r="T827" s="572"/>
      <c r="U827" s="572"/>
      <c r="V827" s="573"/>
      <c r="W827" s="36"/>
      <c r="X827" s="37"/>
      <c r="Y827" s="38"/>
      <c r="Z827" s="407" t="str">
        <f>IFERROR(VLOOKUP(Y827, 【参考】数式用!$A$2:$B$50, 2, FALSE), "")</f>
        <v/>
      </c>
    </row>
    <row r="828" spans="2:26" ht="33.9" customHeight="1" thickBot="1">
      <c r="B828" s="551">
        <f t="shared" si="12"/>
        <v>790</v>
      </c>
      <c r="C828" s="567"/>
      <c r="D828" s="568"/>
      <c r="E828" s="568"/>
      <c r="F828" s="568"/>
      <c r="G828" s="568"/>
      <c r="H828" s="568"/>
      <c r="I828" s="568"/>
      <c r="J828" s="568"/>
      <c r="K828" s="568"/>
      <c r="L828" s="569"/>
      <c r="M828" s="570"/>
      <c r="N828" s="570"/>
      <c r="O828" s="570"/>
      <c r="P828" s="570"/>
      <c r="Q828" s="570"/>
      <c r="R828" s="571"/>
      <c r="S828" s="572"/>
      <c r="T828" s="572"/>
      <c r="U828" s="572"/>
      <c r="V828" s="573"/>
      <c r="W828" s="36"/>
      <c r="X828" s="37"/>
      <c r="Y828" s="38"/>
      <c r="Z828" s="407" t="str">
        <f>IFERROR(VLOOKUP(Y828, 【参考】数式用!$A$2:$B$50, 2, FALSE), "")</f>
        <v/>
      </c>
    </row>
    <row r="829" spans="2:26" ht="33.9" customHeight="1" thickBot="1">
      <c r="B829" s="551">
        <f t="shared" si="12"/>
        <v>791</v>
      </c>
      <c r="C829" s="567"/>
      <c r="D829" s="568"/>
      <c r="E829" s="568"/>
      <c r="F829" s="568"/>
      <c r="G829" s="568"/>
      <c r="H829" s="568"/>
      <c r="I829" s="568"/>
      <c r="J829" s="568"/>
      <c r="K829" s="568"/>
      <c r="L829" s="569"/>
      <c r="M829" s="570"/>
      <c r="N829" s="570"/>
      <c r="O829" s="570"/>
      <c r="P829" s="570"/>
      <c r="Q829" s="570"/>
      <c r="R829" s="571"/>
      <c r="S829" s="572"/>
      <c r="T829" s="572"/>
      <c r="U829" s="572"/>
      <c r="V829" s="573"/>
      <c r="W829" s="36"/>
      <c r="X829" s="37"/>
      <c r="Y829" s="38"/>
      <c r="Z829" s="407" t="str">
        <f>IFERROR(VLOOKUP(Y829, 【参考】数式用!$A$2:$B$50, 2, FALSE), "")</f>
        <v/>
      </c>
    </row>
    <row r="830" spans="2:26" ht="33.9" customHeight="1" thickBot="1">
      <c r="B830" s="551">
        <f t="shared" si="12"/>
        <v>792</v>
      </c>
      <c r="C830" s="567"/>
      <c r="D830" s="568"/>
      <c r="E830" s="568"/>
      <c r="F830" s="568"/>
      <c r="G830" s="568"/>
      <c r="H830" s="568"/>
      <c r="I830" s="568"/>
      <c r="J830" s="568"/>
      <c r="K830" s="568"/>
      <c r="L830" s="569"/>
      <c r="M830" s="570"/>
      <c r="N830" s="570"/>
      <c r="O830" s="570"/>
      <c r="P830" s="570"/>
      <c r="Q830" s="570"/>
      <c r="R830" s="571"/>
      <c r="S830" s="572"/>
      <c r="T830" s="572"/>
      <c r="U830" s="572"/>
      <c r="V830" s="573"/>
      <c r="W830" s="36"/>
      <c r="X830" s="37"/>
      <c r="Y830" s="38"/>
      <c r="Z830" s="407" t="str">
        <f>IFERROR(VLOOKUP(Y830, 【参考】数式用!$A$2:$B$50, 2, FALSE), "")</f>
        <v/>
      </c>
    </row>
    <row r="831" spans="2:26" ht="33.9" customHeight="1" thickBot="1">
      <c r="B831" s="551">
        <f t="shared" si="12"/>
        <v>793</v>
      </c>
      <c r="C831" s="567"/>
      <c r="D831" s="568"/>
      <c r="E831" s="568"/>
      <c r="F831" s="568"/>
      <c r="G831" s="568"/>
      <c r="H831" s="568"/>
      <c r="I831" s="568"/>
      <c r="J831" s="568"/>
      <c r="K831" s="568"/>
      <c r="L831" s="569"/>
      <c r="M831" s="570"/>
      <c r="N831" s="570"/>
      <c r="O831" s="570"/>
      <c r="P831" s="570"/>
      <c r="Q831" s="570"/>
      <c r="R831" s="571"/>
      <c r="S831" s="572"/>
      <c r="T831" s="572"/>
      <c r="U831" s="572"/>
      <c r="V831" s="573"/>
      <c r="W831" s="36"/>
      <c r="X831" s="37"/>
      <c r="Y831" s="38"/>
      <c r="Z831" s="407" t="str">
        <f>IFERROR(VLOOKUP(Y831, 【参考】数式用!$A$2:$B$50, 2, FALSE), "")</f>
        <v/>
      </c>
    </row>
    <row r="832" spans="2:26" ht="33.9" customHeight="1" thickBot="1">
      <c r="B832" s="551">
        <f t="shared" si="12"/>
        <v>794</v>
      </c>
      <c r="C832" s="567"/>
      <c r="D832" s="568"/>
      <c r="E832" s="568"/>
      <c r="F832" s="568"/>
      <c r="G832" s="568"/>
      <c r="H832" s="568"/>
      <c r="I832" s="568"/>
      <c r="J832" s="568"/>
      <c r="K832" s="568"/>
      <c r="L832" s="569"/>
      <c r="M832" s="570"/>
      <c r="N832" s="570"/>
      <c r="O832" s="570"/>
      <c r="P832" s="570"/>
      <c r="Q832" s="570"/>
      <c r="R832" s="571"/>
      <c r="S832" s="572"/>
      <c r="T832" s="572"/>
      <c r="U832" s="572"/>
      <c r="V832" s="573"/>
      <c r="W832" s="36"/>
      <c r="X832" s="37"/>
      <c r="Y832" s="38"/>
      <c r="Z832" s="407" t="str">
        <f>IFERROR(VLOOKUP(Y832, 【参考】数式用!$A$2:$B$50, 2, FALSE), "")</f>
        <v/>
      </c>
    </row>
    <row r="833" spans="2:26" ht="33.9" customHeight="1" thickBot="1">
      <c r="B833" s="551">
        <f t="shared" si="12"/>
        <v>795</v>
      </c>
      <c r="C833" s="567"/>
      <c r="D833" s="568"/>
      <c r="E833" s="568"/>
      <c r="F833" s="568"/>
      <c r="G833" s="568"/>
      <c r="H833" s="568"/>
      <c r="I833" s="568"/>
      <c r="J833" s="568"/>
      <c r="K833" s="568"/>
      <c r="L833" s="569"/>
      <c r="M833" s="570"/>
      <c r="N833" s="570"/>
      <c r="O833" s="570"/>
      <c r="P833" s="570"/>
      <c r="Q833" s="570"/>
      <c r="R833" s="571"/>
      <c r="S833" s="572"/>
      <c r="T833" s="572"/>
      <c r="U833" s="572"/>
      <c r="V833" s="573"/>
      <c r="W833" s="36"/>
      <c r="X833" s="37"/>
      <c r="Y833" s="38"/>
      <c r="Z833" s="407" t="str">
        <f>IFERROR(VLOOKUP(Y833, 【参考】数式用!$A$2:$B$50, 2, FALSE), "")</f>
        <v/>
      </c>
    </row>
    <row r="834" spans="2:26" ht="33.9" customHeight="1" thickBot="1">
      <c r="B834" s="551">
        <f t="shared" si="12"/>
        <v>796</v>
      </c>
      <c r="C834" s="567"/>
      <c r="D834" s="568"/>
      <c r="E834" s="568"/>
      <c r="F834" s="568"/>
      <c r="G834" s="568"/>
      <c r="H834" s="568"/>
      <c r="I834" s="568"/>
      <c r="J834" s="568"/>
      <c r="K834" s="568"/>
      <c r="L834" s="569"/>
      <c r="M834" s="570"/>
      <c r="N834" s="570"/>
      <c r="O834" s="570"/>
      <c r="P834" s="570"/>
      <c r="Q834" s="570"/>
      <c r="R834" s="571"/>
      <c r="S834" s="572"/>
      <c r="T834" s="572"/>
      <c r="U834" s="572"/>
      <c r="V834" s="573"/>
      <c r="W834" s="36"/>
      <c r="X834" s="37"/>
      <c r="Y834" s="38"/>
      <c r="Z834" s="407" t="str">
        <f>IFERROR(VLOOKUP(Y834, 【参考】数式用!$A$2:$B$50, 2, FALSE), "")</f>
        <v/>
      </c>
    </row>
    <row r="835" spans="2:26" ht="33.9" customHeight="1" thickBot="1">
      <c r="B835" s="551">
        <f t="shared" si="12"/>
        <v>797</v>
      </c>
      <c r="C835" s="567"/>
      <c r="D835" s="568"/>
      <c r="E835" s="568"/>
      <c r="F835" s="568"/>
      <c r="G835" s="568"/>
      <c r="H835" s="568"/>
      <c r="I835" s="568"/>
      <c r="J835" s="568"/>
      <c r="K835" s="568"/>
      <c r="L835" s="569"/>
      <c r="M835" s="570"/>
      <c r="N835" s="570"/>
      <c r="O835" s="570"/>
      <c r="P835" s="570"/>
      <c r="Q835" s="570"/>
      <c r="R835" s="571"/>
      <c r="S835" s="572"/>
      <c r="T835" s="572"/>
      <c r="U835" s="572"/>
      <c r="V835" s="573"/>
      <c r="W835" s="36"/>
      <c r="X835" s="37"/>
      <c r="Y835" s="38"/>
      <c r="Z835" s="407" t="str">
        <f>IFERROR(VLOOKUP(Y835, 【参考】数式用!$A$2:$B$50, 2, FALSE), "")</f>
        <v/>
      </c>
    </row>
    <row r="836" spans="2:26" ht="33.9" customHeight="1" thickBot="1">
      <c r="B836" s="551">
        <f t="shared" si="12"/>
        <v>798</v>
      </c>
      <c r="C836" s="567"/>
      <c r="D836" s="568"/>
      <c r="E836" s="568"/>
      <c r="F836" s="568"/>
      <c r="G836" s="568"/>
      <c r="H836" s="568"/>
      <c r="I836" s="568"/>
      <c r="J836" s="568"/>
      <c r="K836" s="568"/>
      <c r="L836" s="569"/>
      <c r="M836" s="570"/>
      <c r="N836" s="570"/>
      <c r="O836" s="570"/>
      <c r="P836" s="570"/>
      <c r="Q836" s="570"/>
      <c r="R836" s="571"/>
      <c r="S836" s="572"/>
      <c r="T836" s="572"/>
      <c r="U836" s="572"/>
      <c r="V836" s="573"/>
      <c r="W836" s="36"/>
      <c r="X836" s="37"/>
      <c r="Y836" s="38"/>
      <c r="Z836" s="407" t="str">
        <f>IFERROR(VLOOKUP(Y836, 【参考】数式用!$A$2:$B$50, 2, FALSE), "")</f>
        <v/>
      </c>
    </row>
    <row r="837" spans="2:26" ht="33.9" customHeight="1" thickBot="1">
      <c r="B837" s="551">
        <f t="shared" si="12"/>
        <v>799</v>
      </c>
      <c r="C837" s="567"/>
      <c r="D837" s="568"/>
      <c r="E837" s="568"/>
      <c r="F837" s="568"/>
      <c r="G837" s="568"/>
      <c r="H837" s="568"/>
      <c r="I837" s="568"/>
      <c r="J837" s="568"/>
      <c r="K837" s="568"/>
      <c r="L837" s="569"/>
      <c r="M837" s="570"/>
      <c r="N837" s="570"/>
      <c r="O837" s="570"/>
      <c r="P837" s="570"/>
      <c r="Q837" s="570"/>
      <c r="R837" s="571"/>
      <c r="S837" s="572"/>
      <c r="T837" s="572"/>
      <c r="U837" s="572"/>
      <c r="V837" s="573"/>
      <c r="W837" s="36"/>
      <c r="X837" s="37"/>
      <c r="Y837" s="38"/>
      <c r="Z837" s="407" t="str">
        <f>IFERROR(VLOOKUP(Y837, 【参考】数式用!$A$2:$B$50, 2, FALSE), "")</f>
        <v/>
      </c>
    </row>
    <row r="838" spans="2:26" ht="33.9" customHeight="1" thickBot="1">
      <c r="B838" s="551">
        <f t="shared" si="12"/>
        <v>800</v>
      </c>
      <c r="C838" s="567"/>
      <c r="D838" s="568"/>
      <c r="E838" s="568"/>
      <c r="F838" s="568"/>
      <c r="G838" s="568"/>
      <c r="H838" s="568"/>
      <c r="I838" s="568"/>
      <c r="J838" s="568"/>
      <c r="K838" s="568"/>
      <c r="L838" s="569"/>
      <c r="M838" s="570"/>
      <c r="N838" s="570"/>
      <c r="O838" s="570"/>
      <c r="P838" s="570"/>
      <c r="Q838" s="570"/>
      <c r="R838" s="571"/>
      <c r="S838" s="572"/>
      <c r="T838" s="572"/>
      <c r="U838" s="572"/>
      <c r="V838" s="573"/>
      <c r="W838" s="36"/>
      <c r="X838" s="37"/>
      <c r="Y838" s="38"/>
      <c r="Z838" s="407" t="str">
        <f>IFERROR(VLOOKUP(Y838, 【参考】数式用!$A$2:$B$50, 2, FALSE), "")</f>
        <v/>
      </c>
    </row>
    <row r="839" spans="2:26" ht="33.9" customHeight="1" thickBot="1">
      <c r="B839" s="551">
        <f t="shared" si="12"/>
        <v>801</v>
      </c>
      <c r="C839" s="567"/>
      <c r="D839" s="568"/>
      <c r="E839" s="568"/>
      <c r="F839" s="568"/>
      <c r="G839" s="568"/>
      <c r="H839" s="568"/>
      <c r="I839" s="568"/>
      <c r="J839" s="568"/>
      <c r="K839" s="568"/>
      <c r="L839" s="569"/>
      <c r="M839" s="570"/>
      <c r="N839" s="570"/>
      <c r="O839" s="570"/>
      <c r="P839" s="570"/>
      <c r="Q839" s="570"/>
      <c r="R839" s="571"/>
      <c r="S839" s="572"/>
      <c r="T839" s="572"/>
      <c r="U839" s="572"/>
      <c r="V839" s="573"/>
      <c r="W839" s="36"/>
      <c r="X839" s="37"/>
      <c r="Y839" s="38"/>
      <c r="Z839" s="407" t="str">
        <f>IFERROR(VLOOKUP(Y839, 【参考】数式用!$A$2:$B$50, 2, FALSE), "")</f>
        <v/>
      </c>
    </row>
    <row r="840" spans="2:26" ht="33.9" customHeight="1" thickBot="1">
      <c r="B840" s="551">
        <f t="shared" si="12"/>
        <v>802</v>
      </c>
      <c r="C840" s="567"/>
      <c r="D840" s="568"/>
      <c r="E840" s="568"/>
      <c r="F840" s="568"/>
      <c r="G840" s="568"/>
      <c r="H840" s="568"/>
      <c r="I840" s="568"/>
      <c r="J840" s="568"/>
      <c r="K840" s="568"/>
      <c r="L840" s="569"/>
      <c r="M840" s="570"/>
      <c r="N840" s="570"/>
      <c r="O840" s="570"/>
      <c r="P840" s="570"/>
      <c r="Q840" s="570"/>
      <c r="R840" s="571"/>
      <c r="S840" s="572"/>
      <c r="T840" s="572"/>
      <c r="U840" s="572"/>
      <c r="V840" s="573"/>
      <c r="W840" s="36"/>
      <c r="X840" s="37"/>
      <c r="Y840" s="38"/>
      <c r="Z840" s="407" t="str">
        <f>IFERROR(VLOOKUP(Y840, 【参考】数式用!$A$2:$B$50, 2, FALSE), "")</f>
        <v/>
      </c>
    </row>
    <row r="841" spans="2:26" ht="33.9" customHeight="1" thickBot="1">
      <c r="B841" s="551">
        <f t="shared" si="12"/>
        <v>803</v>
      </c>
      <c r="C841" s="567"/>
      <c r="D841" s="568"/>
      <c r="E841" s="568"/>
      <c r="F841" s="568"/>
      <c r="G841" s="568"/>
      <c r="H841" s="568"/>
      <c r="I841" s="568"/>
      <c r="J841" s="568"/>
      <c r="K841" s="568"/>
      <c r="L841" s="569"/>
      <c r="M841" s="570"/>
      <c r="N841" s="570"/>
      <c r="O841" s="570"/>
      <c r="P841" s="570"/>
      <c r="Q841" s="570"/>
      <c r="R841" s="571"/>
      <c r="S841" s="572"/>
      <c r="T841" s="572"/>
      <c r="U841" s="572"/>
      <c r="V841" s="573"/>
      <c r="W841" s="36"/>
      <c r="X841" s="37"/>
      <c r="Y841" s="38"/>
      <c r="Z841" s="407" t="str">
        <f>IFERROR(VLOOKUP(Y841, 【参考】数式用!$A$2:$B$50, 2, FALSE), "")</f>
        <v/>
      </c>
    </row>
    <row r="842" spans="2:26" ht="33.9" customHeight="1" thickBot="1">
      <c r="B842" s="551">
        <f t="shared" si="12"/>
        <v>804</v>
      </c>
      <c r="C842" s="567"/>
      <c r="D842" s="568"/>
      <c r="E842" s="568"/>
      <c r="F842" s="568"/>
      <c r="G842" s="568"/>
      <c r="H842" s="568"/>
      <c r="I842" s="568"/>
      <c r="J842" s="568"/>
      <c r="K842" s="568"/>
      <c r="L842" s="569"/>
      <c r="M842" s="570"/>
      <c r="N842" s="570"/>
      <c r="O842" s="570"/>
      <c r="P842" s="570"/>
      <c r="Q842" s="570"/>
      <c r="R842" s="571"/>
      <c r="S842" s="572"/>
      <c r="T842" s="572"/>
      <c r="U842" s="572"/>
      <c r="V842" s="573"/>
      <c r="W842" s="36"/>
      <c r="X842" s="37"/>
      <c r="Y842" s="38"/>
      <c r="Z842" s="407" t="str">
        <f>IFERROR(VLOOKUP(Y842, 【参考】数式用!$A$2:$B$50, 2, FALSE), "")</f>
        <v/>
      </c>
    </row>
    <row r="843" spans="2:26" ht="33.9" customHeight="1" thickBot="1">
      <c r="B843" s="551">
        <f t="shared" si="12"/>
        <v>805</v>
      </c>
      <c r="C843" s="567"/>
      <c r="D843" s="568"/>
      <c r="E843" s="568"/>
      <c r="F843" s="568"/>
      <c r="G843" s="568"/>
      <c r="H843" s="568"/>
      <c r="I843" s="568"/>
      <c r="J843" s="568"/>
      <c r="K843" s="568"/>
      <c r="L843" s="569"/>
      <c r="M843" s="570"/>
      <c r="N843" s="570"/>
      <c r="O843" s="570"/>
      <c r="P843" s="570"/>
      <c r="Q843" s="570"/>
      <c r="R843" s="571"/>
      <c r="S843" s="572"/>
      <c r="T843" s="572"/>
      <c r="U843" s="572"/>
      <c r="V843" s="573"/>
      <c r="W843" s="36"/>
      <c r="X843" s="37"/>
      <c r="Y843" s="38"/>
      <c r="Z843" s="407" t="str">
        <f>IFERROR(VLOOKUP(Y843, 【参考】数式用!$A$2:$B$50, 2, FALSE), "")</f>
        <v/>
      </c>
    </row>
    <row r="844" spans="2:26" ht="33.9" customHeight="1" thickBot="1">
      <c r="B844" s="551">
        <f t="shared" si="12"/>
        <v>806</v>
      </c>
      <c r="C844" s="567"/>
      <c r="D844" s="568"/>
      <c r="E844" s="568"/>
      <c r="F844" s="568"/>
      <c r="G844" s="568"/>
      <c r="H844" s="568"/>
      <c r="I844" s="568"/>
      <c r="J844" s="568"/>
      <c r="K844" s="568"/>
      <c r="L844" s="569"/>
      <c r="M844" s="570"/>
      <c r="N844" s="570"/>
      <c r="O844" s="570"/>
      <c r="P844" s="570"/>
      <c r="Q844" s="570"/>
      <c r="R844" s="571"/>
      <c r="S844" s="572"/>
      <c r="T844" s="572"/>
      <c r="U844" s="572"/>
      <c r="V844" s="573"/>
      <c r="W844" s="36"/>
      <c r="X844" s="37"/>
      <c r="Y844" s="38"/>
      <c r="Z844" s="407" t="str">
        <f>IFERROR(VLOOKUP(Y844, 【参考】数式用!$A$2:$B$50, 2, FALSE), "")</f>
        <v/>
      </c>
    </row>
    <row r="845" spans="2:26" ht="33.9" customHeight="1" thickBot="1">
      <c r="B845" s="551">
        <f t="shared" si="12"/>
        <v>807</v>
      </c>
      <c r="C845" s="567"/>
      <c r="D845" s="568"/>
      <c r="E845" s="568"/>
      <c r="F845" s="568"/>
      <c r="G845" s="568"/>
      <c r="H845" s="568"/>
      <c r="I845" s="568"/>
      <c r="J845" s="568"/>
      <c r="K845" s="568"/>
      <c r="L845" s="569"/>
      <c r="M845" s="570"/>
      <c r="N845" s="570"/>
      <c r="O845" s="570"/>
      <c r="P845" s="570"/>
      <c r="Q845" s="570"/>
      <c r="R845" s="571"/>
      <c r="S845" s="572"/>
      <c r="T845" s="572"/>
      <c r="U845" s="572"/>
      <c r="V845" s="573"/>
      <c r="W845" s="36"/>
      <c r="X845" s="37"/>
      <c r="Y845" s="38"/>
      <c r="Z845" s="407" t="str">
        <f>IFERROR(VLOOKUP(Y845, 【参考】数式用!$A$2:$B$50, 2, FALSE), "")</f>
        <v/>
      </c>
    </row>
    <row r="846" spans="2:26" ht="33.9" customHeight="1" thickBot="1">
      <c r="B846" s="551">
        <f t="shared" si="12"/>
        <v>808</v>
      </c>
      <c r="C846" s="567"/>
      <c r="D846" s="568"/>
      <c r="E846" s="568"/>
      <c r="F846" s="568"/>
      <c r="G846" s="568"/>
      <c r="H846" s="568"/>
      <c r="I846" s="568"/>
      <c r="J846" s="568"/>
      <c r="K846" s="568"/>
      <c r="L846" s="569"/>
      <c r="M846" s="570"/>
      <c r="N846" s="570"/>
      <c r="O846" s="570"/>
      <c r="P846" s="570"/>
      <c r="Q846" s="570"/>
      <c r="R846" s="571"/>
      <c r="S846" s="572"/>
      <c r="T846" s="572"/>
      <c r="U846" s="572"/>
      <c r="V846" s="573"/>
      <c r="W846" s="36"/>
      <c r="X846" s="37"/>
      <c r="Y846" s="38"/>
      <c r="Z846" s="407" t="str">
        <f>IFERROR(VLOOKUP(Y846, 【参考】数式用!$A$2:$B$50, 2, FALSE), "")</f>
        <v/>
      </c>
    </row>
    <row r="847" spans="2:26" ht="33.9" customHeight="1" thickBot="1">
      <c r="B847" s="551">
        <f t="shared" si="12"/>
        <v>809</v>
      </c>
      <c r="C847" s="567"/>
      <c r="D847" s="568"/>
      <c r="E847" s="568"/>
      <c r="F847" s="568"/>
      <c r="G847" s="568"/>
      <c r="H847" s="568"/>
      <c r="I847" s="568"/>
      <c r="J847" s="568"/>
      <c r="K847" s="568"/>
      <c r="L847" s="569"/>
      <c r="M847" s="570"/>
      <c r="N847" s="570"/>
      <c r="O847" s="570"/>
      <c r="P847" s="570"/>
      <c r="Q847" s="570"/>
      <c r="R847" s="571"/>
      <c r="S847" s="572"/>
      <c r="T847" s="572"/>
      <c r="U847" s="572"/>
      <c r="V847" s="573"/>
      <c r="W847" s="36"/>
      <c r="X847" s="37"/>
      <c r="Y847" s="38"/>
      <c r="Z847" s="407" t="str">
        <f>IFERROR(VLOOKUP(Y847, 【参考】数式用!$A$2:$B$50, 2, FALSE), "")</f>
        <v/>
      </c>
    </row>
    <row r="848" spans="2:26" ht="33.9" customHeight="1" thickBot="1">
      <c r="B848" s="551">
        <f t="shared" si="12"/>
        <v>810</v>
      </c>
      <c r="C848" s="567"/>
      <c r="D848" s="568"/>
      <c r="E848" s="568"/>
      <c r="F848" s="568"/>
      <c r="G848" s="568"/>
      <c r="H848" s="568"/>
      <c r="I848" s="568"/>
      <c r="J848" s="568"/>
      <c r="K848" s="568"/>
      <c r="L848" s="569"/>
      <c r="M848" s="570"/>
      <c r="N848" s="570"/>
      <c r="O848" s="570"/>
      <c r="P848" s="570"/>
      <c r="Q848" s="570"/>
      <c r="R848" s="571"/>
      <c r="S848" s="572"/>
      <c r="T848" s="572"/>
      <c r="U848" s="572"/>
      <c r="V848" s="573"/>
      <c r="W848" s="36"/>
      <c r="X848" s="37"/>
      <c r="Y848" s="38"/>
      <c r="Z848" s="407" t="str">
        <f>IFERROR(VLOOKUP(Y848, 【参考】数式用!$A$2:$B$50, 2, FALSE), "")</f>
        <v/>
      </c>
    </row>
    <row r="849" spans="2:26" ht="33.9" customHeight="1" thickBot="1">
      <c r="B849" s="551">
        <f t="shared" si="12"/>
        <v>811</v>
      </c>
      <c r="C849" s="567"/>
      <c r="D849" s="568"/>
      <c r="E849" s="568"/>
      <c r="F849" s="568"/>
      <c r="G849" s="568"/>
      <c r="H849" s="568"/>
      <c r="I849" s="568"/>
      <c r="J849" s="568"/>
      <c r="K849" s="568"/>
      <c r="L849" s="569"/>
      <c r="M849" s="570"/>
      <c r="N849" s="570"/>
      <c r="O849" s="570"/>
      <c r="P849" s="570"/>
      <c r="Q849" s="570"/>
      <c r="R849" s="571"/>
      <c r="S849" s="572"/>
      <c r="T849" s="572"/>
      <c r="U849" s="572"/>
      <c r="V849" s="573"/>
      <c r="W849" s="36"/>
      <c r="X849" s="37"/>
      <c r="Y849" s="38"/>
      <c r="Z849" s="407" t="str">
        <f>IFERROR(VLOOKUP(Y849, 【参考】数式用!$A$2:$B$50, 2, FALSE), "")</f>
        <v/>
      </c>
    </row>
    <row r="850" spans="2:26" ht="33.9" customHeight="1" thickBot="1">
      <c r="B850" s="551">
        <f t="shared" si="12"/>
        <v>812</v>
      </c>
      <c r="C850" s="567"/>
      <c r="D850" s="568"/>
      <c r="E850" s="568"/>
      <c r="F850" s="568"/>
      <c r="G850" s="568"/>
      <c r="H850" s="568"/>
      <c r="I850" s="568"/>
      <c r="J850" s="568"/>
      <c r="K850" s="568"/>
      <c r="L850" s="569"/>
      <c r="M850" s="570"/>
      <c r="N850" s="570"/>
      <c r="O850" s="570"/>
      <c r="P850" s="570"/>
      <c r="Q850" s="570"/>
      <c r="R850" s="571"/>
      <c r="S850" s="572"/>
      <c r="T850" s="572"/>
      <c r="U850" s="572"/>
      <c r="V850" s="573"/>
      <c r="W850" s="36"/>
      <c r="X850" s="37"/>
      <c r="Y850" s="38"/>
      <c r="Z850" s="407" t="str">
        <f>IFERROR(VLOOKUP(Y850, 【参考】数式用!$A$2:$B$50, 2, FALSE), "")</f>
        <v/>
      </c>
    </row>
    <row r="851" spans="2:26" ht="33.9" customHeight="1" thickBot="1">
      <c r="B851" s="551">
        <f t="shared" si="12"/>
        <v>813</v>
      </c>
      <c r="C851" s="567"/>
      <c r="D851" s="568"/>
      <c r="E851" s="568"/>
      <c r="F851" s="568"/>
      <c r="G851" s="568"/>
      <c r="H851" s="568"/>
      <c r="I851" s="568"/>
      <c r="J851" s="568"/>
      <c r="K851" s="568"/>
      <c r="L851" s="569"/>
      <c r="M851" s="570"/>
      <c r="N851" s="570"/>
      <c r="O851" s="570"/>
      <c r="P851" s="570"/>
      <c r="Q851" s="570"/>
      <c r="R851" s="571"/>
      <c r="S851" s="572"/>
      <c r="T851" s="572"/>
      <c r="U851" s="572"/>
      <c r="V851" s="573"/>
      <c r="W851" s="36"/>
      <c r="X851" s="37"/>
      <c r="Y851" s="38"/>
      <c r="Z851" s="407" t="str">
        <f>IFERROR(VLOOKUP(Y851, 【参考】数式用!$A$2:$B$50, 2, FALSE), "")</f>
        <v/>
      </c>
    </row>
    <row r="852" spans="2:26" ht="33.9" customHeight="1" thickBot="1">
      <c r="B852" s="551">
        <f t="shared" si="12"/>
        <v>814</v>
      </c>
      <c r="C852" s="567"/>
      <c r="D852" s="568"/>
      <c r="E852" s="568"/>
      <c r="F852" s="568"/>
      <c r="G852" s="568"/>
      <c r="H852" s="568"/>
      <c r="I852" s="568"/>
      <c r="J852" s="568"/>
      <c r="K852" s="568"/>
      <c r="L852" s="569"/>
      <c r="M852" s="570"/>
      <c r="N852" s="570"/>
      <c r="O852" s="570"/>
      <c r="P852" s="570"/>
      <c r="Q852" s="570"/>
      <c r="R852" s="571"/>
      <c r="S852" s="572"/>
      <c r="T852" s="572"/>
      <c r="U852" s="572"/>
      <c r="V852" s="573"/>
      <c r="W852" s="36"/>
      <c r="X852" s="37"/>
      <c r="Y852" s="38"/>
      <c r="Z852" s="407" t="str">
        <f>IFERROR(VLOOKUP(Y852, 【参考】数式用!$A$2:$B$50, 2, FALSE), "")</f>
        <v/>
      </c>
    </row>
    <row r="853" spans="2:26" ht="33.9" customHeight="1" thickBot="1">
      <c r="B853" s="551">
        <f t="shared" si="12"/>
        <v>815</v>
      </c>
      <c r="C853" s="567"/>
      <c r="D853" s="568"/>
      <c r="E853" s="568"/>
      <c r="F853" s="568"/>
      <c r="G853" s="568"/>
      <c r="H853" s="568"/>
      <c r="I853" s="568"/>
      <c r="J853" s="568"/>
      <c r="K853" s="568"/>
      <c r="L853" s="569"/>
      <c r="M853" s="570"/>
      <c r="N853" s="570"/>
      <c r="O853" s="570"/>
      <c r="P853" s="570"/>
      <c r="Q853" s="570"/>
      <c r="R853" s="571"/>
      <c r="S853" s="572"/>
      <c r="T853" s="572"/>
      <c r="U853" s="572"/>
      <c r="V853" s="573"/>
      <c r="W853" s="36"/>
      <c r="X853" s="37"/>
      <c r="Y853" s="38"/>
      <c r="Z853" s="407" t="str">
        <f>IFERROR(VLOOKUP(Y853, 【参考】数式用!$A$2:$B$50, 2, FALSE), "")</f>
        <v/>
      </c>
    </row>
    <row r="854" spans="2:26" ht="33.9" customHeight="1" thickBot="1">
      <c r="B854" s="551">
        <f t="shared" si="12"/>
        <v>816</v>
      </c>
      <c r="C854" s="567"/>
      <c r="D854" s="568"/>
      <c r="E854" s="568"/>
      <c r="F854" s="568"/>
      <c r="G854" s="568"/>
      <c r="H854" s="568"/>
      <c r="I854" s="568"/>
      <c r="J854" s="568"/>
      <c r="K854" s="568"/>
      <c r="L854" s="569"/>
      <c r="M854" s="570"/>
      <c r="N854" s="570"/>
      <c r="O854" s="570"/>
      <c r="P854" s="570"/>
      <c r="Q854" s="570"/>
      <c r="R854" s="571"/>
      <c r="S854" s="572"/>
      <c r="T854" s="572"/>
      <c r="U854" s="572"/>
      <c r="V854" s="573"/>
      <c r="W854" s="36"/>
      <c r="X854" s="37"/>
      <c r="Y854" s="38"/>
      <c r="Z854" s="407" t="str">
        <f>IFERROR(VLOOKUP(Y854, 【参考】数式用!$A$2:$B$50, 2, FALSE), "")</f>
        <v/>
      </c>
    </row>
    <row r="855" spans="2:26" ht="33.9" customHeight="1" thickBot="1">
      <c r="B855" s="551">
        <f t="shared" si="12"/>
        <v>817</v>
      </c>
      <c r="C855" s="567"/>
      <c r="D855" s="568"/>
      <c r="E855" s="568"/>
      <c r="F855" s="568"/>
      <c r="G855" s="568"/>
      <c r="H855" s="568"/>
      <c r="I855" s="568"/>
      <c r="J855" s="568"/>
      <c r="K855" s="568"/>
      <c r="L855" s="569"/>
      <c r="M855" s="570"/>
      <c r="N855" s="570"/>
      <c r="O855" s="570"/>
      <c r="P855" s="570"/>
      <c r="Q855" s="570"/>
      <c r="R855" s="571"/>
      <c r="S855" s="572"/>
      <c r="T855" s="572"/>
      <c r="U855" s="572"/>
      <c r="V855" s="573"/>
      <c r="W855" s="36"/>
      <c r="X855" s="37"/>
      <c r="Y855" s="38"/>
      <c r="Z855" s="407" t="str">
        <f>IFERROR(VLOOKUP(Y855, 【参考】数式用!$A$2:$B$50, 2, FALSE), "")</f>
        <v/>
      </c>
    </row>
    <row r="856" spans="2:26" ht="33.9" customHeight="1" thickBot="1">
      <c r="B856" s="551">
        <f t="shared" si="12"/>
        <v>818</v>
      </c>
      <c r="C856" s="567"/>
      <c r="D856" s="568"/>
      <c r="E856" s="568"/>
      <c r="F856" s="568"/>
      <c r="G856" s="568"/>
      <c r="H856" s="568"/>
      <c r="I856" s="568"/>
      <c r="J856" s="568"/>
      <c r="K856" s="568"/>
      <c r="L856" s="569"/>
      <c r="M856" s="570"/>
      <c r="N856" s="570"/>
      <c r="O856" s="570"/>
      <c r="P856" s="570"/>
      <c r="Q856" s="570"/>
      <c r="R856" s="571"/>
      <c r="S856" s="572"/>
      <c r="T856" s="572"/>
      <c r="U856" s="572"/>
      <c r="V856" s="573"/>
      <c r="W856" s="36"/>
      <c r="X856" s="37"/>
      <c r="Y856" s="38"/>
      <c r="Z856" s="407" t="str">
        <f>IFERROR(VLOOKUP(Y856, 【参考】数式用!$A$2:$B$50, 2, FALSE), "")</f>
        <v/>
      </c>
    </row>
    <row r="857" spans="2:26" ht="33.9" customHeight="1" thickBot="1">
      <c r="B857" s="551">
        <f t="shared" si="12"/>
        <v>819</v>
      </c>
      <c r="C857" s="567"/>
      <c r="D857" s="568"/>
      <c r="E857" s="568"/>
      <c r="F857" s="568"/>
      <c r="G857" s="568"/>
      <c r="H857" s="568"/>
      <c r="I857" s="568"/>
      <c r="J857" s="568"/>
      <c r="K857" s="568"/>
      <c r="L857" s="569"/>
      <c r="M857" s="570"/>
      <c r="N857" s="570"/>
      <c r="O857" s="570"/>
      <c r="P857" s="570"/>
      <c r="Q857" s="570"/>
      <c r="R857" s="571"/>
      <c r="S857" s="572"/>
      <c r="T857" s="572"/>
      <c r="U857" s="572"/>
      <c r="V857" s="573"/>
      <c r="W857" s="36"/>
      <c r="X857" s="37"/>
      <c r="Y857" s="38"/>
      <c r="Z857" s="407" t="str">
        <f>IFERROR(VLOOKUP(Y857, 【参考】数式用!$A$2:$B$50, 2, FALSE), "")</f>
        <v/>
      </c>
    </row>
    <row r="858" spans="2:26" ht="33.9" customHeight="1" thickBot="1">
      <c r="B858" s="551">
        <f t="shared" si="12"/>
        <v>820</v>
      </c>
      <c r="C858" s="567"/>
      <c r="D858" s="568"/>
      <c r="E858" s="568"/>
      <c r="F858" s="568"/>
      <c r="G858" s="568"/>
      <c r="H858" s="568"/>
      <c r="I858" s="568"/>
      <c r="J858" s="568"/>
      <c r="K858" s="568"/>
      <c r="L858" s="569"/>
      <c r="M858" s="570"/>
      <c r="N858" s="570"/>
      <c r="O858" s="570"/>
      <c r="P858" s="570"/>
      <c r="Q858" s="570"/>
      <c r="R858" s="571"/>
      <c r="S858" s="572"/>
      <c r="T858" s="572"/>
      <c r="U858" s="572"/>
      <c r="V858" s="573"/>
      <c r="W858" s="36"/>
      <c r="X858" s="37"/>
      <c r="Y858" s="38"/>
      <c r="Z858" s="407" t="str">
        <f>IFERROR(VLOOKUP(Y858, 【参考】数式用!$A$2:$B$50, 2, FALSE), "")</f>
        <v/>
      </c>
    </row>
    <row r="859" spans="2:26" ht="33.9" customHeight="1" thickBot="1">
      <c r="B859" s="551">
        <f t="shared" si="12"/>
        <v>821</v>
      </c>
      <c r="C859" s="567"/>
      <c r="D859" s="568"/>
      <c r="E859" s="568"/>
      <c r="F859" s="568"/>
      <c r="G859" s="568"/>
      <c r="H859" s="568"/>
      <c r="I859" s="568"/>
      <c r="J859" s="568"/>
      <c r="K859" s="568"/>
      <c r="L859" s="569"/>
      <c r="M859" s="570"/>
      <c r="N859" s="570"/>
      <c r="O859" s="570"/>
      <c r="P859" s="570"/>
      <c r="Q859" s="570"/>
      <c r="R859" s="571"/>
      <c r="S859" s="572"/>
      <c r="T859" s="572"/>
      <c r="U859" s="572"/>
      <c r="V859" s="573"/>
      <c r="W859" s="36"/>
      <c r="X859" s="37"/>
      <c r="Y859" s="38"/>
      <c r="Z859" s="407" t="str">
        <f>IFERROR(VLOOKUP(Y859, 【参考】数式用!$A$2:$B$50, 2, FALSE), "")</f>
        <v/>
      </c>
    </row>
    <row r="860" spans="2:26" ht="33.9" customHeight="1" thickBot="1">
      <c r="B860" s="551">
        <f t="shared" si="12"/>
        <v>822</v>
      </c>
      <c r="C860" s="567"/>
      <c r="D860" s="568"/>
      <c r="E860" s="568"/>
      <c r="F860" s="568"/>
      <c r="G860" s="568"/>
      <c r="H860" s="568"/>
      <c r="I860" s="568"/>
      <c r="J860" s="568"/>
      <c r="K860" s="568"/>
      <c r="L860" s="569"/>
      <c r="M860" s="570"/>
      <c r="N860" s="570"/>
      <c r="O860" s="570"/>
      <c r="P860" s="570"/>
      <c r="Q860" s="570"/>
      <c r="R860" s="571"/>
      <c r="S860" s="572"/>
      <c r="T860" s="572"/>
      <c r="U860" s="572"/>
      <c r="V860" s="573"/>
      <c r="W860" s="36"/>
      <c r="X860" s="37"/>
      <c r="Y860" s="38"/>
      <c r="Z860" s="407" t="str">
        <f>IFERROR(VLOOKUP(Y860, 【参考】数式用!$A$2:$B$50, 2, FALSE), "")</f>
        <v/>
      </c>
    </row>
    <row r="861" spans="2:26" ht="33.9" customHeight="1" thickBot="1">
      <c r="B861" s="551">
        <f t="shared" si="12"/>
        <v>823</v>
      </c>
      <c r="C861" s="567"/>
      <c r="D861" s="568"/>
      <c r="E861" s="568"/>
      <c r="F861" s="568"/>
      <c r="G861" s="568"/>
      <c r="H861" s="568"/>
      <c r="I861" s="568"/>
      <c r="J861" s="568"/>
      <c r="K861" s="568"/>
      <c r="L861" s="569"/>
      <c r="M861" s="570"/>
      <c r="N861" s="570"/>
      <c r="O861" s="570"/>
      <c r="P861" s="570"/>
      <c r="Q861" s="570"/>
      <c r="R861" s="571"/>
      <c r="S861" s="572"/>
      <c r="T861" s="572"/>
      <c r="U861" s="572"/>
      <c r="V861" s="573"/>
      <c r="W861" s="36"/>
      <c r="X861" s="37"/>
      <c r="Y861" s="38"/>
      <c r="Z861" s="407" t="str">
        <f>IFERROR(VLOOKUP(Y861, 【参考】数式用!$A$2:$B$50, 2, FALSE), "")</f>
        <v/>
      </c>
    </row>
    <row r="862" spans="2:26" ht="33.9" customHeight="1" thickBot="1">
      <c r="B862" s="551">
        <f t="shared" si="12"/>
        <v>824</v>
      </c>
      <c r="C862" s="567"/>
      <c r="D862" s="568"/>
      <c r="E862" s="568"/>
      <c r="F862" s="568"/>
      <c r="G862" s="568"/>
      <c r="H862" s="568"/>
      <c r="I862" s="568"/>
      <c r="J862" s="568"/>
      <c r="K862" s="568"/>
      <c r="L862" s="569"/>
      <c r="M862" s="570"/>
      <c r="N862" s="570"/>
      <c r="O862" s="570"/>
      <c r="P862" s="570"/>
      <c r="Q862" s="570"/>
      <c r="R862" s="571"/>
      <c r="S862" s="572"/>
      <c r="T862" s="572"/>
      <c r="U862" s="572"/>
      <c r="V862" s="573"/>
      <c r="W862" s="36"/>
      <c r="X862" s="37"/>
      <c r="Y862" s="38"/>
      <c r="Z862" s="407" t="str">
        <f>IFERROR(VLOOKUP(Y862, 【参考】数式用!$A$2:$B$50, 2, FALSE), "")</f>
        <v/>
      </c>
    </row>
    <row r="863" spans="2:26" ht="33.9" customHeight="1" thickBot="1">
      <c r="B863" s="551">
        <f t="shared" si="12"/>
        <v>825</v>
      </c>
      <c r="C863" s="567"/>
      <c r="D863" s="568"/>
      <c r="E863" s="568"/>
      <c r="F863" s="568"/>
      <c r="G863" s="568"/>
      <c r="H863" s="568"/>
      <c r="I863" s="568"/>
      <c r="J863" s="568"/>
      <c r="K863" s="568"/>
      <c r="L863" s="569"/>
      <c r="M863" s="570"/>
      <c r="N863" s="570"/>
      <c r="O863" s="570"/>
      <c r="P863" s="570"/>
      <c r="Q863" s="570"/>
      <c r="R863" s="571"/>
      <c r="S863" s="572"/>
      <c r="T863" s="572"/>
      <c r="U863" s="572"/>
      <c r="V863" s="573"/>
      <c r="W863" s="36"/>
      <c r="X863" s="37"/>
      <c r="Y863" s="38"/>
      <c r="Z863" s="407" t="str">
        <f>IFERROR(VLOOKUP(Y863, 【参考】数式用!$A$2:$B$50, 2, FALSE), "")</f>
        <v/>
      </c>
    </row>
    <row r="864" spans="2:26" ht="33.9" customHeight="1" thickBot="1">
      <c r="B864" s="551">
        <f t="shared" si="12"/>
        <v>826</v>
      </c>
      <c r="C864" s="567"/>
      <c r="D864" s="568"/>
      <c r="E864" s="568"/>
      <c r="F864" s="568"/>
      <c r="G864" s="568"/>
      <c r="H864" s="568"/>
      <c r="I864" s="568"/>
      <c r="J864" s="568"/>
      <c r="K864" s="568"/>
      <c r="L864" s="569"/>
      <c r="M864" s="570"/>
      <c r="N864" s="570"/>
      <c r="O864" s="570"/>
      <c r="P864" s="570"/>
      <c r="Q864" s="570"/>
      <c r="R864" s="571"/>
      <c r="S864" s="572"/>
      <c r="T864" s="572"/>
      <c r="U864" s="572"/>
      <c r="V864" s="573"/>
      <c r="W864" s="36"/>
      <c r="X864" s="37"/>
      <c r="Y864" s="38"/>
      <c r="Z864" s="407" t="str">
        <f>IFERROR(VLOOKUP(Y864, 【参考】数式用!$A$2:$B$50, 2, FALSE), "")</f>
        <v/>
      </c>
    </row>
    <row r="865" spans="2:26" ht="33.9" customHeight="1" thickBot="1">
      <c r="B865" s="551">
        <f t="shared" si="12"/>
        <v>827</v>
      </c>
      <c r="C865" s="567"/>
      <c r="D865" s="568"/>
      <c r="E865" s="568"/>
      <c r="F865" s="568"/>
      <c r="G865" s="568"/>
      <c r="H865" s="568"/>
      <c r="I865" s="568"/>
      <c r="J865" s="568"/>
      <c r="K865" s="568"/>
      <c r="L865" s="569"/>
      <c r="M865" s="570"/>
      <c r="N865" s="570"/>
      <c r="O865" s="570"/>
      <c r="P865" s="570"/>
      <c r="Q865" s="570"/>
      <c r="R865" s="571"/>
      <c r="S865" s="572"/>
      <c r="T865" s="572"/>
      <c r="U865" s="572"/>
      <c r="V865" s="573"/>
      <c r="W865" s="36"/>
      <c r="X865" s="37"/>
      <c r="Y865" s="38"/>
      <c r="Z865" s="407" t="str">
        <f>IFERROR(VLOOKUP(Y865, 【参考】数式用!$A$2:$B$50, 2, FALSE), "")</f>
        <v/>
      </c>
    </row>
    <row r="866" spans="2:26" ht="33.9" customHeight="1" thickBot="1">
      <c r="B866" s="551">
        <f t="shared" si="12"/>
        <v>828</v>
      </c>
      <c r="C866" s="567"/>
      <c r="D866" s="568"/>
      <c r="E866" s="568"/>
      <c r="F866" s="568"/>
      <c r="G866" s="568"/>
      <c r="H866" s="568"/>
      <c r="I866" s="568"/>
      <c r="J866" s="568"/>
      <c r="K866" s="568"/>
      <c r="L866" s="569"/>
      <c r="M866" s="570"/>
      <c r="N866" s="570"/>
      <c r="O866" s="570"/>
      <c r="P866" s="570"/>
      <c r="Q866" s="570"/>
      <c r="R866" s="571"/>
      <c r="S866" s="572"/>
      <c r="T866" s="572"/>
      <c r="U866" s="572"/>
      <c r="V866" s="573"/>
      <c r="W866" s="36"/>
      <c r="X866" s="37"/>
      <c r="Y866" s="38"/>
      <c r="Z866" s="407" t="str">
        <f>IFERROR(VLOOKUP(Y866, 【参考】数式用!$A$2:$B$50, 2, FALSE), "")</f>
        <v/>
      </c>
    </row>
    <row r="867" spans="2:26" ht="33.9" customHeight="1" thickBot="1">
      <c r="B867" s="551">
        <f t="shared" si="12"/>
        <v>829</v>
      </c>
      <c r="C867" s="567"/>
      <c r="D867" s="568"/>
      <c r="E867" s="568"/>
      <c r="F867" s="568"/>
      <c r="G867" s="568"/>
      <c r="H867" s="568"/>
      <c r="I867" s="568"/>
      <c r="J867" s="568"/>
      <c r="K867" s="568"/>
      <c r="L867" s="569"/>
      <c r="M867" s="570"/>
      <c r="N867" s="570"/>
      <c r="O867" s="570"/>
      <c r="P867" s="570"/>
      <c r="Q867" s="570"/>
      <c r="R867" s="571"/>
      <c r="S867" s="572"/>
      <c r="T867" s="572"/>
      <c r="U867" s="572"/>
      <c r="V867" s="573"/>
      <c r="W867" s="36"/>
      <c r="X867" s="37"/>
      <c r="Y867" s="38"/>
      <c r="Z867" s="407" t="str">
        <f>IFERROR(VLOOKUP(Y867, 【参考】数式用!$A$2:$B$50, 2, FALSE), "")</f>
        <v/>
      </c>
    </row>
    <row r="868" spans="2:26" ht="33.9" customHeight="1" thickBot="1">
      <c r="B868" s="551">
        <f t="shared" si="12"/>
        <v>830</v>
      </c>
      <c r="C868" s="567"/>
      <c r="D868" s="568"/>
      <c r="E868" s="568"/>
      <c r="F868" s="568"/>
      <c r="G868" s="568"/>
      <c r="H868" s="568"/>
      <c r="I868" s="568"/>
      <c r="J868" s="568"/>
      <c r="K868" s="568"/>
      <c r="L868" s="569"/>
      <c r="M868" s="570"/>
      <c r="N868" s="570"/>
      <c r="O868" s="570"/>
      <c r="P868" s="570"/>
      <c r="Q868" s="570"/>
      <c r="R868" s="571"/>
      <c r="S868" s="572"/>
      <c r="T868" s="572"/>
      <c r="U868" s="572"/>
      <c r="V868" s="573"/>
      <c r="W868" s="36"/>
      <c r="X868" s="37"/>
      <c r="Y868" s="38"/>
      <c r="Z868" s="407" t="str">
        <f>IFERROR(VLOOKUP(Y868, 【参考】数式用!$A$2:$B$50, 2, FALSE), "")</f>
        <v/>
      </c>
    </row>
    <row r="869" spans="2:26" ht="33.9" customHeight="1" thickBot="1">
      <c r="B869" s="551">
        <f t="shared" si="12"/>
        <v>831</v>
      </c>
      <c r="C869" s="567"/>
      <c r="D869" s="568"/>
      <c r="E869" s="568"/>
      <c r="F869" s="568"/>
      <c r="G869" s="568"/>
      <c r="H869" s="568"/>
      <c r="I869" s="568"/>
      <c r="J869" s="568"/>
      <c r="K869" s="568"/>
      <c r="L869" s="569"/>
      <c r="M869" s="570"/>
      <c r="N869" s="570"/>
      <c r="O869" s="570"/>
      <c r="P869" s="570"/>
      <c r="Q869" s="570"/>
      <c r="R869" s="571"/>
      <c r="S869" s="572"/>
      <c r="T869" s="572"/>
      <c r="U869" s="572"/>
      <c r="V869" s="573"/>
      <c r="W869" s="36"/>
      <c r="X869" s="37"/>
      <c r="Y869" s="38"/>
      <c r="Z869" s="407" t="str">
        <f>IFERROR(VLOOKUP(Y869, 【参考】数式用!$A$2:$B$50, 2, FALSE), "")</f>
        <v/>
      </c>
    </row>
    <row r="870" spans="2:26" ht="33.9" customHeight="1" thickBot="1">
      <c r="B870" s="551">
        <f t="shared" si="12"/>
        <v>832</v>
      </c>
      <c r="C870" s="567"/>
      <c r="D870" s="568"/>
      <c r="E870" s="568"/>
      <c r="F870" s="568"/>
      <c r="G870" s="568"/>
      <c r="H870" s="568"/>
      <c r="I870" s="568"/>
      <c r="J870" s="568"/>
      <c r="K870" s="568"/>
      <c r="L870" s="569"/>
      <c r="M870" s="570"/>
      <c r="N870" s="570"/>
      <c r="O870" s="570"/>
      <c r="P870" s="570"/>
      <c r="Q870" s="570"/>
      <c r="R870" s="571"/>
      <c r="S870" s="572"/>
      <c r="T870" s="572"/>
      <c r="U870" s="572"/>
      <c r="V870" s="573"/>
      <c r="W870" s="36"/>
      <c r="X870" s="37"/>
      <c r="Y870" s="38"/>
      <c r="Z870" s="407" t="str">
        <f>IFERROR(VLOOKUP(Y870, 【参考】数式用!$A$2:$B$50, 2, FALSE), "")</f>
        <v/>
      </c>
    </row>
    <row r="871" spans="2:26" ht="33.9" customHeight="1" thickBot="1">
      <c r="B871" s="551">
        <f t="shared" si="12"/>
        <v>833</v>
      </c>
      <c r="C871" s="567"/>
      <c r="D871" s="568"/>
      <c r="E871" s="568"/>
      <c r="F871" s="568"/>
      <c r="G871" s="568"/>
      <c r="H871" s="568"/>
      <c r="I871" s="568"/>
      <c r="J871" s="568"/>
      <c r="K871" s="568"/>
      <c r="L871" s="569"/>
      <c r="M871" s="570"/>
      <c r="N871" s="570"/>
      <c r="O871" s="570"/>
      <c r="P871" s="570"/>
      <c r="Q871" s="570"/>
      <c r="R871" s="571"/>
      <c r="S871" s="572"/>
      <c r="T871" s="572"/>
      <c r="U871" s="572"/>
      <c r="V871" s="573"/>
      <c r="W871" s="36"/>
      <c r="X871" s="37"/>
      <c r="Y871" s="38"/>
      <c r="Z871" s="407" t="str">
        <f>IFERROR(VLOOKUP(Y871, 【参考】数式用!$A$2:$B$50, 2, FALSE), "")</f>
        <v/>
      </c>
    </row>
    <row r="872" spans="2:26" ht="33.9" customHeight="1" thickBot="1">
      <c r="B872" s="551">
        <f t="shared" si="12"/>
        <v>834</v>
      </c>
      <c r="C872" s="567"/>
      <c r="D872" s="568"/>
      <c r="E872" s="568"/>
      <c r="F872" s="568"/>
      <c r="G872" s="568"/>
      <c r="H872" s="568"/>
      <c r="I872" s="568"/>
      <c r="J872" s="568"/>
      <c r="K872" s="568"/>
      <c r="L872" s="569"/>
      <c r="M872" s="570"/>
      <c r="N872" s="570"/>
      <c r="O872" s="570"/>
      <c r="P872" s="570"/>
      <c r="Q872" s="570"/>
      <c r="R872" s="571"/>
      <c r="S872" s="572"/>
      <c r="T872" s="572"/>
      <c r="U872" s="572"/>
      <c r="V872" s="573"/>
      <c r="W872" s="36"/>
      <c r="X872" s="37"/>
      <c r="Y872" s="38"/>
      <c r="Z872" s="407" t="str">
        <f>IFERROR(VLOOKUP(Y872, 【参考】数式用!$A$2:$B$50, 2, FALSE), "")</f>
        <v/>
      </c>
    </row>
    <row r="873" spans="2:26" ht="33.9" customHeight="1" thickBot="1">
      <c r="B873" s="551">
        <f t="shared" ref="B873:B936" si="13">B872+1</f>
        <v>835</v>
      </c>
      <c r="C873" s="567"/>
      <c r="D873" s="568"/>
      <c r="E873" s="568"/>
      <c r="F873" s="568"/>
      <c r="G873" s="568"/>
      <c r="H873" s="568"/>
      <c r="I873" s="568"/>
      <c r="J873" s="568"/>
      <c r="K873" s="568"/>
      <c r="L873" s="569"/>
      <c r="M873" s="570"/>
      <c r="N873" s="570"/>
      <c r="O873" s="570"/>
      <c r="P873" s="570"/>
      <c r="Q873" s="570"/>
      <c r="R873" s="571"/>
      <c r="S873" s="572"/>
      <c r="T873" s="572"/>
      <c r="U873" s="572"/>
      <c r="V873" s="573"/>
      <c r="W873" s="36"/>
      <c r="X873" s="37"/>
      <c r="Y873" s="38"/>
      <c r="Z873" s="407" t="str">
        <f>IFERROR(VLOOKUP(Y873, 【参考】数式用!$A$2:$B$50, 2, FALSE), "")</f>
        <v/>
      </c>
    </row>
    <row r="874" spans="2:26" ht="33.9" customHeight="1" thickBot="1">
      <c r="B874" s="551">
        <f t="shared" si="13"/>
        <v>836</v>
      </c>
      <c r="C874" s="567"/>
      <c r="D874" s="568"/>
      <c r="E874" s="568"/>
      <c r="F874" s="568"/>
      <c r="G874" s="568"/>
      <c r="H874" s="568"/>
      <c r="I874" s="568"/>
      <c r="J874" s="568"/>
      <c r="K874" s="568"/>
      <c r="L874" s="569"/>
      <c r="M874" s="570"/>
      <c r="N874" s="570"/>
      <c r="O874" s="570"/>
      <c r="P874" s="570"/>
      <c r="Q874" s="570"/>
      <c r="R874" s="571"/>
      <c r="S874" s="572"/>
      <c r="T874" s="572"/>
      <c r="U874" s="572"/>
      <c r="V874" s="573"/>
      <c r="W874" s="36"/>
      <c r="X874" s="37"/>
      <c r="Y874" s="38"/>
      <c r="Z874" s="407" t="str">
        <f>IFERROR(VLOOKUP(Y874, 【参考】数式用!$A$2:$B$50, 2, FALSE), "")</f>
        <v/>
      </c>
    </row>
    <row r="875" spans="2:26" ht="33.9" customHeight="1" thickBot="1">
      <c r="B875" s="551">
        <f t="shared" si="13"/>
        <v>837</v>
      </c>
      <c r="C875" s="567"/>
      <c r="D875" s="568"/>
      <c r="E875" s="568"/>
      <c r="F875" s="568"/>
      <c r="G875" s="568"/>
      <c r="H875" s="568"/>
      <c r="I875" s="568"/>
      <c r="J875" s="568"/>
      <c r="K875" s="568"/>
      <c r="L875" s="569"/>
      <c r="M875" s="570"/>
      <c r="N875" s="570"/>
      <c r="O875" s="570"/>
      <c r="P875" s="570"/>
      <c r="Q875" s="570"/>
      <c r="R875" s="571"/>
      <c r="S875" s="572"/>
      <c r="T875" s="572"/>
      <c r="U875" s="572"/>
      <c r="V875" s="573"/>
      <c r="W875" s="36"/>
      <c r="X875" s="37"/>
      <c r="Y875" s="38"/>
      <c r="Z875" s="407" t="str">
        <f>IFERROR(VLOOKUP(Y875, 【参考】数式用!$A$2:$B$50, 2, FALSE), "")</f>
        <v/>
      </c>
    </row>
    <row r="876" spans="2:26" ht="33.9" customHeight="1" thickBot="1">
      <c r="B876" s="551">
        <f t="shared" si="13"/>
        <v>838</v>
      </c>
      <c r="C876" s="567"/>
      <c r="D876" s="568"/>
      <c r="E876" s="568"/>
      <c r="F876" s="568"/>
      <c r="G876" s="568"/>
      <c r="H876" s="568"/>
      <c r="I876" s="568"/>
      <c r="J876" s="568"/>
      <c r="K876" s="568"/>
      <c r="L876" s="569"/>
      <c r="M876" s="570"/>
      <c r="N876" s="570"/>
      <c r="O876" s="570"/>
      <c r="P876" s="570"/>
      <c r="Q876" s="570"/>
      <c r="R876" s="571"/>
      <c r="S876" s="572"/>
      <c r="T876" s="572"/>
      <c r="U876" s="572"/>
      <c r="V876" s="573"/>
      <c r="W876" s="36"/>
      <c r="X876" s="37"/>
      <c r="Y876" s="38"/>
      <c r="Z876" s="407" t="str">
        <f>IFERROR(VLOOKUP(Y876, 【参考】数式用!$A$2:$B$50, 2, FALSE), "")</f>
        <v/>
      </c>
    </row>
    <row r="877" spans="2:26" ht="33.9" customHeight="1" thickBot="1">
      <c r="B877" s="551">
        <f t="shared" si="13"/>
        <v>839</v>
      </c>
      <c r="C877" s="567"/>
      <c r="D877" s="568"/>
      <c r="E877" s="568"/>
      <c r="F877" s="568"/>
      <c r="G877" s="568"/>
      <c r="H877" s="568"/>
      <c r="I877" s="568"/>
      <c r="J877" s="568"/>
      <c r="K877" s="568"/>
      <c r="L877" s="569"/>
      <c r="M877" s="570"/>
      <c r="N877" s="570"/>
      <c r="O877" s="570"/>
      <c r="P877" s="570"/>
      <c r="Q877" s="570"/>
      <c r="R877" s="571"/>
      <c r="S877" s="572"/>
      <c r="T877" s="572"/>
      <c r="U877" s="572"/>
      <c r="V877" s="573"/>
      <c r="W877" s="36"/>
      <c r="X877" s="37"/>
      <c r="Y877" s="38"/>
      <c r="Z877" s="407" t="str">
        <f>IFERROR(VLOOKUP(Y877, 【参考】数式用!$A$2:$B$50, 2, FALSE), "")</f>
        <v/>
      </c>
    </row>
    <row r="878" spans="2:26" ht="33.9" customHeight="1" thickBot="1">
      <c r="B878" s="551">
        <f t="shared" si="13"/>
        <v>840</v>
      </c>
      <c r="C878" s="567"/>
      <c r="D878" s="568"/>
      <c r="E878" s="568"/>
      <c r="F878" s="568"/>
      <c r="G878" s="568"/>
      <c r="H878" s="568"/>
      <c r="I878" s="568"/>
      <c r="J878" s="568"/>
      <c r="K878" s="568"/>
      <c r="L878" s="569"/>
      <c r="M878" s="570"/>
      <c r="N878" s="570"/>
      <c r="O878" s="570"/>
      <c r="P878" s="570"/>
      <c r="Q878" s="570"/>
      <c r="R878" s="571"/>
      <c r="S878" s="572"/>
      <c r="T878" s="572"/>
      <c r="U878" s="572"/>
      <c r="V878" s="573"/>
      <c r="W878" s="36"/>
      <c r="X878" s="37"/>
      <c r="Y878" s="38"/>
      <c r="Z878" s="407" t="str">
        <f>IFERROR(VLOOKUP(Y878, 【参考】数式用!$A$2:$B$50, 2, FALSE), "")</f>
        <v/>
      </c>
    </row>
    <row r="879" spans="2:26" ht="33.9" customHeight="1" thickBot="1">
      <c r="B879" s="551">
        <f t="shared" si="13"/>
        <v>841</v>
      </c>
      <c r="C879" s="567"/>
      <c r="D879" s="568"/>
      <c r="E879" s="568"/>
      <c r="F879" s="568"/>
      <c r="G879" s="568"/>
      <c r="H879" s="568"/>
      <c r="I879" s="568"/>
      <c r="J879" s="568"/>
      <c r="K879" s="568"/>
      <c r="L879" s="569"/>
      <c r="M879" s="570"/>
      <c r="N879" s="570"/>
      <c r="O879" s="570"/>
      <c r="P879" s="570"/>
      <c r="Q879" s="570"/>
      <c r="R879" s="571"/>
      <c r="S879" s="572"/>
      <c r="T879" s="572"/>
      <c r="U879" s="572"/>
      <c r="V879" s="573"/>
      <c r="W879" s="36"/>
      <c r="X879" s="37"/>
      <c r="Y879" s="38"/>
      <c r="Z879" s="407" t="str">
        <f>IFERROR(VLOOKUP(Y879, 【参考】数式用!$A$2:$B$50, 2, FALSE), "")</f>
        <v/>
      </c>
    </row>
    <row r="880" spans="2:26" ht="33.9" customHeight="1" thickBot="1">
      <c r="B880" s="551">
        <f t="shared" si="13"/>
        <v>842</v>
      </c>
      <c r="C880" s="567"/>
      <c r="D880" s="568"/>
      <c r="E880" s="568"/>
      <c r="F880" s="568"/>
      <c r="G880" s="568"/>
      <c r="H880" s="568"/>
      <c r="I880" s="568"/>
      <c r="J880" s="568"/>
      <c r="K880" s="568"/>
      <c r="L880" s="569"/>
      <c r="M880" s="570"/>
      <c r="N880" s="570"/>
      <c r="O880" s="570"/>
      <c r="P880" s="570"/>
      <c r="Q880" s="570"/>
      <c r="R880" s="571"/>
      <c r="S880" s="572"/>
      <c r="T880" s="572"/>
      <c r="U880" s="572"/>
      <c r="V880" s="573"/>
      <c r="W880" s="36"/>
      <c r="X880" s="37"/>
      <c r="Y880" s="38"/>
      <c r="Z880" s="407" t="str">
        <f>IFERROR(VLOOKUP(Y880, 【参考】数式用!$A$2:$B$50, 2, FALSE), "")</f>
        <v/>
      </c>
    </row>
    <row r="881" spans="2:26" ht="33.9" customHeight="1" thickBot="1">
      <c r="B881" s="551">
        <f t="shared" si="13"/>
        <v>843</v>
      </c>
      <c r="C881" s="567"/>
      <c r="D881" s="568"/>
      <c r="E881" s="568"/>
      <c r="F881" s="568"/>
      <c r="G881" s="568"/>
      <c r="H881" s="568"/>
      <c r="I881" s="568"/>
      <c r="J881" s="568"/>
      <c r="K881" s="568"/>
      <c r="L881" s="569"/>
      <c r="M881" s="570"/>
      <c r="N881" s="570"/>
      <c r="O881" s="570"/>
      <c r="P881" s="570"/>
      <c r="Q881" s="570"/>
      <c r="R881" s="571"/>
      <c r="S881" s="572"/>
      <c r="T881" s="572"/>
      <c r="U881" s="572"/>
      <c r="V881" s="573"/>
      <c r="W881" s="36"/>
      <c r="X881" s="37"/>
      <c r="Y881" s="38"/>
      <c r="Z881" s="407" t="str">
        <f>IFERROR(VLOOKUP(Y881, 【参考】数式用!$A$2:$B$50, 2, FALSE), "")</f>
        <v/>
      </c>
    </row>
    <row r="882" spans="2:26" ht="33.9" customHeight="1" thickBot="1">
      <c r="B882" s="551">
        <f t="shared" si="13"/>
        <v>844</v>
      </c>
      <c r="C882" s="567"/>
      <c r="D882" s="568"/>
      <c r="E882" s="568"/>
      <c r="F882" s="568"/>
      <c r="G882" s="568"/>
      <c r="H882" s="568"/>
      <c r="I882" s="568"/>
      <c r="J882" s="568"/>
      <c r="K882" s="568"/>
      <c r="L882" s="569"/>
      <c r="M882" s="570"/>
      <c r="N882" s="570"/>
      <c r="O882" s="570"/>
      <c r="P882" s="570"/>
      <c r="Q882" s="570"/>
      <c r="R882" s="571"/>
      <c r="S882" s="572"/>
      <c r="T882" s="572"/>
      <c r="U882" s="572"/>
      <c r="V882" s="573"/>
      <c r="W882" s="36"/>
      <c r="X882" s="37"/>
      <c r="Y882" s="38"/>
      <c r="Z882" s="407" t="str">
        <f>IFERROR(VLOOKUP(Y882, 【参考】数式用!$A$2:$B$50, 2, FALSE), "")</f>
        <v/>
      </c>
    </row>
    <row r="883" spans="2:26" ht="33.9" customHeight="1" thickBot="1">
      <c r="B883" s="551">
        <f t="shared" si="13"/>
        <v>845</v>
      </c>
      <c r="C883" s="567"/>
      <c r="D883" s="568"/>
      <c r="E883" s="568"/>
      <c r="F883" s="568"/>
      <c r="G883" s="568"/>
      <c r="H883" s="568"/>
      <c r="I883" s="568"/>
      <c r="J883" s="568"/>
      <c r="K883" s="568"/>
      <c r="L883" s="569"/>
      <c r="M883" s="570"/>
      <c r="N883" s="570"/>
      <c r="O883" s="570"/>
      <c r="P883" s="570"/>
      <c r="Q883" s="570"/>
      <c r="R883" s="571"/>
      <c r="S883" s="572"/>
      <c r="T883" s="572"/>
      <c r="U883" s="572"/>
      <c r="V883" s="573"/>
      <c r="W883" s="36"/>
      <c r="X883" s="37"/>
      <c r="Y883" s="38"/>
      <c r="Z883" s="407" t="str">
        <f>IFERROR(VLOOKUP(Y883, 【参考】数式用!$A$2:$B$50, 2, FALSE), "")</f>
        <v/>
      </c>
    </row>
    <row r="884" spans="2:26" ht="33.9" customHeight="1" thickBot="1">
      <c r="B884" s="551">
        <f t="shared" si="13"/>
        <v>846</v>
      </c>
      <c r="C884" s="567"/>
      <c r="D884" s="568"/>
      <c r="E884" s="568"/>
      <c r="F884" s="568"/>
      <c r="G884" s="568"/>
      <c r="H884" s="568"/>
      <c r="I884" s="568"/>
      <c r="J884" s="568"/>
      <c r="K884" s="568"/>
      <c r="L884" s="569"/>
      <c r="M884" s="570"/>
      <c r="N884" s="570"/>
      <c r="O884" s="570"/>
      <c r="P884" s="570"/>
      <c r="Q884" s="570"/>
      <c r="R884" s="571"/>
      <c r="S884" s="572"/>
      <c r="T884" s="572"/>
      <c r="U884" s="572"/>
      <c r="V884" s="573"/>
      <c r="W884" s="36"/>
      <c r="X884" s="37"/>
      <c r="Y884" s="38"/>
      <c r="Z884" s="407" t="str">
        <f>IFERROR(VLOOKUP(Y884, 【参考】数式用!$A$2:$B$50, 2, FALSE), "")</f>
        <v/>
      </c>
    </row>
    <row r="885" spans="2:26" ht="33.9" customHeight="1" thickBot="1">
      <c r="B885" s="551">
        <f t="shared" si="13"/>
        <v>847</v>
      </c>
      <c r="C885" s="567"/>
      <c r="D885" s="568"/>
      <c r="E885" s="568"/>
      <c r="F885" s="568"/>
      <c r="G885" s="568"/>
      <c r="H885" s="568"/>
      <c r="I885" s="568"/>
      <c r="J885" s="568"/>
      <c r="K885" s="568"/>
      <c r="L885" s="569"/>
      <c r="M885" s="570"/>
      <c r="N885" s="570"/>
      <c r="O885" s="570"/>
      <c r="P885" s="570"/>
      <c r="Q885" s="570"/>
      <c r="R885" s="571"/>
      <c r="S885" s="572"/>
      <c r="T885" s="572"/>
      <c r="U885" s="572"/>
      <c r="V885" s="573"/>
      <c r="W885" s="36"/>
      <c r="X885" s="37"/>
      <c r="Y885" s="38"/>
      <c r="Z885" s="407" t="str">
        <f>IFERROR(VLOOKUP(Y885, 【参考】数式用!$A$2:$B$50, 2, FALSE), "")</f>
        <v/>
      </c>
    </row>
    <row r="886" spans="2:26" ht="33.9" customHeight="1" thickBot="1">
      <c r="B886" s="551">
        <f t="shared" si="13"/>
        <v>848</v>
      </c>
      <c r="C886" s="567"/>
      <c r="D886" s="568"/>
      <c r="E886" s="568"/>
      <c r="F886" s="568"/>
      <c r="G886" s="568"/>
      <c r="H886" s="568"/>
      <c r="I886" s="568"/>
      <c r="J886" s="568"/>
      <c r="K886" s="568"/>
      <c r="L886" s="569"/>
      <c r="M886" s="570"/>
      <c r="N886" s="570"/>
      <c r="O886" s="570"/>
      <c r="P886" s="570"/>
      <c r="Q886" s="570"/>
      <c r="R886" s="571"/>
      <c r="S886" s="572"/>
      <c r="T886" s="572"/>
      <c r="U886" s="572"/>
      <c r="V886" s="573"/>
      <c r="W886" s="36"/>
      <c r="X886" s="37"/>
      <c r="Y886" s="38"/>
      <c r="Z886" s="407" t="str">
        <f>IFERROR(VLOOKUP(Y886, 【参考】数式用!$A$2:$B$50, 2, FALSE), "")</f>
        <v/>
      </c>
    </row>
    <row r="887" spans="2:26" ht="33.9" customHeight="1" thickBot="1">
      <c r="B887" s="551">
        <f t="shared" si="13"/>
        <v>849</v>
      </c>
      <c r="C887" s="567"/>
      <c r="D887" s="568"/>
      <c r="E887" s="568"/>
      <c r="F887" s="568"/>
      <c r="G887" s="568"/>
      <c r="H887" s="568"/>
      <c r="I887" s="568"/>
      <c r="J887" s="568"/>
      <c r="K887" s="568"/>
      <c r="L887" s="569"/>
      <c r="M887" s="570"/>
      <c r="N887" s="570"/>
      <c r="O887" s="570"/>
      <c r="P887" s="570"/>
      <c r="Q887" s="570"/>
      <c r="R887" s="571"/>
      <c r="S887" s="572"/>
      <c r="T887" s="572"/>
      <c r="U887" s="572"/>
      <c r="V887" s="573"/>
      <c r="W887" s="36"/>
      <c r="X887" s="37"/>
      <c r="Y887" s="38"/>
      <c r="Z887" s="407" t="str">
        <f>IFERROR(VLOOKUP(Y887, 【参考】数式用!$A$2:$B$50, 2, FALSE), "")</f>
        <v/>
      </c>
    </row>
    <row r="888" spans="2:26" ht="33.9" customHeight="1" thickBot="1">
      <c r="B888" s="551">
        <f t="shared" si="13"/>
        <v>850</v>
      </c>
      <c r="C888" s="567"/>
      <c r="D888" s="568"/>
      <c r="E888" s="568"/>
      <c r="F888" s="568"/>
      <c r="G888" s="568"/>
      <c r="H888" s="568"/>
      <c r="I888" s="568"/>
      <c r="J888" s="568"/>
      <c r="K888" s="568"/>
      <c r="L888" s="569"/>
      <c r="M888" s="570"/>
      <c r="N888" s="570"/>
      <c r="O888" s="570"/>
      <c r="P888" s="570"/>
      <c r="Q888" s="570"/>
      <c r="R888" s="571"/>
      <c r="S888" s="572"/>
      <c r="T888" s="572"/>
      <c r="U888" s="572"/>
      <c r="V888" s="573"/>
      <c r="W888" s="36"/>
      <c r="X888" s="37"/>
      <c r="Y888" s="38"/>
      <c r="Z888" s="407" t="str">
        <f>IFERROR(VLOOKUP(Y888, 【参考】数式用!$A$2:$B$50, 2, FALSE), "")</f>
        <v/>
      </c>
    </row>
    <row r="889" spans="2:26" ht="33.9" customHeight="1" thickBot="1">
      <c r="B889" s="551">
        <f t="shared" si="13"/>
        <v>851</v>
      </c>
      <c r="C889" s="567"/>
      <c r="D889" s="568"/>
      <c r="E889" s="568"/>
      <c r="F889" s="568"/>
      <c r="G889" s="568"/>
      <c r="H889" s="568"/>
      <c r="I889" s="568"/>
      <c r="J889" s="568"/>
      <c r="K889" s="568"/>
      <c r="L889" s="569"/>
      <c r="M889" s="570"/>
      <c r="N889" s="570"/>
      <c r="O889" s="570"/>
      <c r="P889" s="570"/>
      <c r="Q889" s="570"/>
      <c r="R889" s="571"/>
      <c r="S889" s="572"/>
      <c r="T889" s="572"/>
      <c r="U889" s="572"/>
      <c r="V889" s="573"/>
      <c r="W889" s="36"/>
      <c r="X889" s="37"/>
      <c r="Y889" s="38"/>
      <c r="Z889" s="407" t="str">
        <f>IFERROR(VLOOKUP(Y889, 【参考】数式用!$A$2:$B$50, 2, FALSE), "")</f>
        <v/>
      </c>
    </row>
    <row r="890" spans="2:26" ht="33.9" customHeight="1" thickBot="1">
      <c r="B890" s="551">
        <f t="shared" si="13"/>
        <v>852</v>
      </c>
      <c r="C890" s="567"/>
      <c r="D890" s="568"/>
      <c r="E890" s="568"/>
      <c r="F890" s="568"/>
      <c r="G890" s="568"/>
      <c r="H890" s="568"/>
      <c r="I890" s="568"/>
      <c r="J890" s="568"/>
      <c r="K890" s="568"/>
      <c r="L890" s="569"/>
      <c r="M890" s="570"/>
      <c r="N890" s="570"/>
      <c r="O890" s="570"/>
      <c r="P890" s="570"/>
      <c r="Q890" s="570"/>
      <c r="R890" s="571"/>
      <c r="S890" s="572"/>
      <c r="T890" s="572"/>
      <c r="U890" s="572"/>
      <c r="V890" s="573"/>
      <c r="W890" s="36"/>
      <c r="X890" s="37"/>
      <c r="Y890" s="38"/>
      <c r="Z890" s="407" t="str">
        <f>IFERROR(VLOOKUP(Y890, 【参考】数式用!$A$2:$B$50, 2, FALSE), "")</f>
        <v/>
      </c>
    </row>
    <row r="891" spans="2:26" ht="33.9" customHeight="1" thickBot="1">
      <c r="B891" s="551">
        <f t="shared" si="13"/>
        <v>853</v>
      </c>
      <c r="C891" s="567"/>
      <c r="D891" s="568"/>
      <c r="E891" s="568"/>
      <c r="F891" s="568"/>
      <c r="G891" s="568"/>
      <c r="H891" s="568"/>
      <c r="I891" s="568"/>
      <c r="J891" s="568"/>
      <c r="K891" s="568"/>
      <c r="L891" s="569"/>
      <c r="M891" s="570"/>
      <c r="N891" s="570"/>
      <c r="O891" s="570"/>
      <c r="P891" s="570"/>
      <c r="Q891" s="570"/>
      <c r="R891" s="571"/>
      <c r="S891" s="572"/>
      <c r="T891" s="572"/>
      <c r="U891" s="572"/>
      <c r="V891" s="573"/>
      <c r="W891" s="36"/>
      <c r="X891" s="37"/>
      <c r="Y891" s="38"/>
      <c r="Z891" s="407" t="str">
        <f>IFERROR(VLOOKUP(Y891, 【参考】数式用!$A$2:$B$50, 2, FALSE), "")</f>
        <v/>
      </c>
    </row>
    <row r="892" spans="2:26" ht="33.9" customHeight="1" thickBot="1">
      <c r="B892" s="551">
        <f t="shared" si="13"/>
        <v>854</v>
      </c>
      <c r="C892" s="567"/>
      <c r="D892" s="568"/>
      <c r="E892" s="568"/>
      <c r="F892" s="568"/>
      <c r="G892" s="568"/>
      <c r="H892" s="568"/>
      <c r="I892" s="568"/>
      <c r="J892" s="568"/>
      <c r="K892" s="568"/>
      <c r="L892" s="569"/>
      <c r="M892" s="570"/>
      <c r="N892" s="570"/>
      <c r="O892" s="570"/>
      <c r="P892" s="570"/>
      <c r="Q892" s="570"/>
      <c r="R892" s="571"/>
      <c r="S892" s="572"/>
      <c r="T892" s="572"/>
      <c r="U892" s="572"/>
      <c r="V892" s="573"/>
      <c r="W892" s="36"/>
      <c r="X892" s="37"/>
      <c r="Y892" s="38"/>
      <c r="Z892" s="407" t="str">
        <f>IFERROR(VLOOKUP(Y892, 【参考】数式用!$A$2:$B$50, 2, FALSE), "")</f>
        <v/>
      </c>
    </row>
    <row r="893" spans="2:26" ht="33.9" customHeight="1" thickBot="1">
      <c r="B893" s="551">
        <f t="shared" si="13"/>
        <v>855</v>
      </c>
      <c r="C893" s="567"/>
      <c r="D893" s="568"/>
      <c r="E893" s="568"/>
      <c r="F893" s="568"/>
      <c r="G893" s="568"/>
      <c r="H893" s="568"/>
      <c r="I893" s="568"/>
      <c r="J893" s="568"/>
      <c r="K893" s="568"/>
      <c r="L893" s="569"/>
      <c r="M893" s="570"/>
      <c r="N893" s="570"/>
      <c r="O893" s="570"/>
      <c r="P893" s="570"/>
      <c r="Q893" s="570"/>
      <c r="R893" s="571"/>
      <c r="S893" s="572"/>
      <c r="T893" s="572"/>
      <c r="U893" s="572"/>
      <c r="V893" s="573"/>
      <c r="W893" s="36"/>
      <c r="X893" s="37"/>
      <c r="Y893" s="38"/>
      <c r="Z893" s="407" t="str">
        <f>IFERROR(VLOOKUP(Y893, 【参考】数式用!$A$2:$B$50, 2, FALSE), "")</f>
        <v/>
      </c>
    </row>
    <row r="894" spans="2:26" ht="33.9" customHeight="1" thickBot="1">
      <c r="B894" s="551">
        <f t="shared" si="13"/>
        <v>856</v>
      </c>
      <c r="C894" s="567"/>
      <c r="D894" s="568"/>
      <c r="E894" s="568"/>
      <c r="F894" s="568"/>
      <c r="G894" s="568"/>
      <c r="H894" s="568"/>
      <c r="I894" s="568"/>
      <c r="J894" s="568"/>
      <c r="K894" s="568"/>
      <c r="L894" s="569"/>
      <c r="M894" s="570"/>
      <c r="N894" s="570"/>
      <c r="O894" s="570"/>
      <c r="P894" s="570"/>
      <c r="Q894" s="570"/>
      <c r="R894" s="571"/>
      <c r="S894" s="572"/>
      <c r="T894" s="572"/>
      <c r="U894" s="572"/>
      <c r="V894" s="573"/>
      <c r="W894" s="36"/>
      <c r="X894" s="37"/>
      <c r="Y894" s="38"/>
      <c r="Z894" s="407" t="str">
        <f>IFERROR(VLOOKUP(Y894, 【参考】数式用!$A$2:$B$50, 2, FALSE), "")</f>
        <v/>
      </c>
    </row>
    <row r="895" spans="2:26" ht="33.9" customHeight="1" thickBot="1">
      <c r="B895" s="551">
        <f t="shared" si="13"/>
        <v>857</v>
      </c>
      <c r="C895" s="567"/>
      <c r="D895" s="568"/>
      <c r="E895" s="568"/>
      <c r="F895" s="568"/>
      <c r="G895" s="568"/>
      <c r="H895" s="568"/>
      <c r="I895" s="568"/>
      <c r="J895" s="568"/>
      <c r="K895" s="568"/>
      <c r="L895" s="569"/>
      <c r="M895" s="570"/>
      <c r="N895" s="570"/>
      <c r="O895" s="570"/>
      <c r="P895" s="570"/>
      <c r="Q895" s="570"/>
      <c r="R895" s="571"/>
      <c r="S895" s="572"/>
      <c r="T895" s="572"/>
      <c r="U895" s="572"/>
      <c r="V895" s="573"/>
      <c r="W895" s="36"/>
      <c r="X895" s="37"/>
      <c r="Y895" s="38"/>
      <c r="Z895" s="407" t="str">
        <f>IFERROR(VLOOKUP(Y895, 【参考】数式用!$A$2:$B$50, 2, FALSE), "")</f>
        <v/>
      </c>
    </row>
    <row r="896" spans="2:26" ht="33.9" customHeight="1" thickBot="1">
      <c r="B896" s="551">
        <f t="shared" si="13"/>
        <v>858</v>
      </c>
      <c r="C896" s="567"/>
      <c r="D896" s="568"/>
      <c r="E896" s="568"/>
      <c r="F896" s="568"/>
      <c r="G896" s="568"/>
      <c r="H896" s="568"/>
      <c r="I896" s="568"/>
      <c r="J896" s="568"/>
      <c r="K896" s="568"/>
      <c r="L896" s="569"/>
      <c r="M896" s="570"/>
      <c r="N896" s="570"/>
      <c r="O896" s="570"/>
      <c r="P896" s="570"/>
      <c r="Q896" s="570"/>
      <c r="R896" s="571"/>
      <c r="S896" s="572"/>
      <c r="T896" s="572"/>
      <c r="U896" s="572"/>
      <c r="V896" s="573"/>
      <c r="W896" s="36"/>
      <c r="X896" s="37"/>
      <c r="Y896" s="38"/>
      <c r="Z896" s="407" t="str">
        <f>IFERROR(VLOOKUP(Y896, 【参考】数式用!$A$2:$B$50, 2, FALSE), "")</f>
        <v/>
      </c>
    </row>
    <row r="897" spans="2:26" ht="33.9" customHeight="1" thickBot="1">
      <c r="B897" s="551">
        <f t="shared" si="13"/>
        <v>859</v>
      </c>
      <c r="C897" s="567"/>
      <c r="D897" s="568"/>
      <c r="E897" s="568"/>
      <c r="F897" s="568"/>
      <c r="G897" s="568"/>
      <c r="H897" s="568"/>
      <c r="I897" s="568"/>
      <c r="J897" s="568"/>
      <c r="K897" s="568"/>
      <c r="L897" s="569"/>
      <c r="M897" s="570"/>
      <c r="N897" s="570"/>
      <c r="O897" s="570"/>
      <c r="P897" s="570"/>
      <c r="Q897" s="570"/>
      <c r="R897" s="571"/>
      <c r="S897" s="572"/>
      <c r="T897" s="572"/>
      <c r="U897" s="572"/>
      <c r="V897" s="573"/>
      <c r="W897" s="36"/>
      <c r="X897" s="37"/>
      <c r="Y897" s="38"/>
      <c r="Z897" s="407" t="str">
        <f>IFERROR(VLOOKUP(Y897, 【参考】数式用!$A$2:$B$50, 2, FALSE), "")</f>
        <v/>
      </c>
    </row>
    <row r="898" spans="2:26" ht="33.9" customHeight="1" thickBot="1">
      <c r="B898" s="551">
        <f t="shared" si="13"/>
        <v>860</v>
      </c>
      <c r="C898" s="567"/>
      <c r="D898" s="568"/>
      <c r="E898" s="568"/>
      <c r="F898" s="568"/>
      <c r="G898" s="568"/>
      <c r="H898" s="568"/>
      <c r="I898" s="568"/>
      <c r="J898" s="568"/>
      <c r="K898" s="568"/>
      <c r="L898" s="569"/>
      <c r="M898" s="570"/>
      <c r="N898" s="570"/>
      <c r="O898" s="570"/>
      <c r="P898" s="570"/>
      <c r="Q898" s="570"/>
      <c r="R898" s="571"/>
      <c r="S898" s="572"/>
      <c r="T898" s="572"/>
      <c r="U898" s="572"/>
      <c r="V898" s="573"/>
      <c r="W898" s="36"/>
      <c r="X898" s="37"/>
      <c r="Y898" s="38"/>
      <c r="Z898" s="407" t="str">
        <f>IFERROR(VLOOKUP(Y898, 【参考】数式用!$A$2:$B$50, 2, FALSE), "")</f>
        <v/>
      </c>
    </row>
    <row r="899" spans="2:26" ht="33.9" customHeight="1" thickBot="1">
      <c r="B899" s="551">
        <f t="shared" si="13"/>
        <v>861</v>
      </c>
      <c r="C899" s="567"/>
      <c r="D899" s="568"/>
      <c r="E899" s="568"/>
      <c r="F899" s="568"/>
      <c r="G899" s="568"/>
      <c r="H899" s="568"/>
      <c r="I899" s="568"/>
      <c r="J899" s="568"/>
      <c r="K899" s="568"/>
      <c r="L899" s="569"/>
      <c r="M899" s="570"/>
      <c r="N899" s="570"/>
      <c r="O899" s="570"/>
      <c r="P899" s="570"/>
      <c r="Q899" s="570"/>
      <c r="R899" s="571"/>
      <c r="S899" s="572"/>
      <c r="T899" s="572"/>
      <c r="U899" s="572"/>
      <c r="V899" s="573"/>
      <c r="W899" s="36"/>
      <c r="X899" s="37"/>
      <c r="Y899" s="38"/>
      <c r="Z899" s="407" t="str">
        <f>IFERROR(VLOOKUP(Y899, 【参考】数式用!$A$2:$B$50, 2, FALSE), "")</f>
        <v/>
      </c>
    </row>
    <row r="900" spans="2:26" ht="33.9" customHeight="1" thickBot="1">
      <c r="B900" s="551">
        <f t="shared" si="13"/>
        <v>862</v>
      </c>
      <c r="C900" s="567"/>
      <c r="D900" s="568"/>
      <c r="E900" s="568"/>
      <c r="F900" s="568"/>
      <c r="G900" s="568"/>
      <c r="H900" s="568"/>
      <c r="I900" s="568"/>
      <c r="J900" s="568"/>
      <c r="K900" s="568"/>
      <c r="L900" s="569"/>
      <c r="M900" s="570"/>
      <c r="N900" s="570"/>
      <c r="O900" s="570"/>
      <c r="P900" s="570"/>
      <c r="Q900" s="570"/>
      <c r="R900" s="571"/>
      <c r="S900" s="572"/>
      <c r="T900" s="572"/>
      <c r="U900" s="572"/>
      <c r="V900" s="573"/>
      <c r="W900" s="36"/>
      <c r="X900" s="37"/>
      <c r="Y900" s="38"/>
      <c r="Z900" s="407" t="str">
        <f>IFERROR(VLOOKUP(Y900, 【参考】数式用!$A$2:$B$50, 2, FALSE), "")</f>
        <v/>
      </c>
    </row>
    <row r="901" spans="2:26" ht="33.9" customHeight="1" thickBot="1">
      <c r="B901" s="551">
        <f t="shared" si="13"/>
        <v>863</v>
      </c>
      <c r="C901" s="567"/>
      <c r="D901" s="568"/>
      <c r="E901" s="568"/>
      <c r="F901" s="568"/>
      <c r="G901" s="568"/>
      <c r="H901" s="568"/>
      <c r="I901" s="568"/>
      <c r="J901" s="568"/>
      <c r="K901" s="568"/>
      <c r="L901" s="569"/>
      <c r="M901" s="570"/>
      <c r="N901" s="570"/>
      <c r="O901" s="570"/>
      <c r="P901" s="570"/>
      <c r="Q901" s="570"/>
      <c r="R901" s="571"/>
      <c r="S901" s="572"/>
      <c r="T901" s="572"/>
      <c r="U901" s="572"/>
      <c r="V901" s="573"/>
      <c r="W901" s="36"/>
      <c r="X901" s="37"/>
      <c r="Y901" s="38"/>
      <c r="Z901" s="407" t="str">
        <f>IFERROR(VLOOKUP(Y901, 【参考】数式用!$A$2:$B$50, 2, FALSE), "")</f>
        <v/>
      </c>
    </row>
    <row r="902" spans="2:26" ht="33.9" customHeight="1" thickBot="1">
      <c r="B902" s="551">
        <f t="shared" si="13"/>
        <v>864</v>
      </c>
      <c r="C902" s="567"/>
      <c r="D902" s="568"/>
      <c r="E902" s="568"/>
      <c r="F902" s="568"/>
      <c r="G902" s="568"/>
      <c r="H902" s="568"/>
      <c r="I902" s="568"/>
      <c r="J902" s="568"/>
      <c r="K902" s="568"/>
      <c r="L902" s="569"/>
      <c r="M902" s="570"/>
      <c r="N902" s="570"/>
      <c r="O902" s="570"/>
      <c r="P902" s="570"/>
      <c r="Q902" s="570"/>
      <c r="R902" s="571"/>
      <c r="S902" s="572"/>
      <c r="T902" s="572"/>
      <c r="U902" s="572"/>
      <c r="V902" s="573"/>
      <c r="W902" s="36"/>
      <c r="X902" s="37"/>
      <c r="Y902" s="38"/>
      <c r="Z902" s="407" t="str">
        <f>IFERROR(VLOOKUP(Y902, 【参考】数式用!$A$2:$B$50, 2, FALSE), "")</f>
        <v/>
      </c>
    </row>
    <row r="903" spans="2:26" ht="33.9" customHeight="1" thickBot="1">
      <c r="B903" s="551">
        <f t="shared" si="13"/>
        <v>865</v>
      </c>
      <c r="C903" s="567"/>
      <c r="D903" s="568"/>
      <c r="E903" s="568"/>
      <c r="F903" s="568"/>
      <c r="G903" s="568"/>
      <c r="H903" s="568"/>
      <c r="I903" s="568"/>
      <c r="J903" s="568"/>
      <c r="K903" s="568"/>
      <c r="L903" s="569"/>
      <c r="M903" s="570"/>
      <c r="N903" s="570"/>
      <c r="O903" s="570"/>
      <c r="P903" s="570"/>
      <c r="Q903" s="570"/>
      <c r="R903" s="571"/>
      <c r="S903" s="572"/>
      <c r="T903" s="572"/>
      <c r="U903" s="572"/>
      <c r="V903" s="573"/>
      <c r="W903" s="36"/>
      <c r="X903" s="37"/>
      <c r="Y903" s="38"/>
      <c r="Z903" s="407" t="str">
        <f>IFERROR(VLOOKUP(Y903, 【参考】数式用!$A$2:$B$50, 2, FALSE), "")</f>
        <v/>
      </c>
    </row>
    <row r="904" spans="2:26" ht="33.9" customHeight="1" thickBot="1">
      <c r="B904" s="551">
        <f t="shared" si="13"/>
        <v>866</v>
      </c>
      <c r="C904" s="567"/>
      <c r="D904" s="568"/>
      <c r="E904" s="568"/>
      <c r="F904" s="568"/>
      <c r="G904" s="568"/>
      <c r="H904" s="568"/>
      <c r="I904" s="568"/>
      <c r="J904" s="568"/>
      <c r="K904" s="568"/>
      <c r="L904" s="569"/>
      <c r="M904" s="570"/>
      <c r="N904" s="570"/>
      <c r="O904" s="570"/>
      <c r="P904" s="570"/>
      <c r="Q904" s="570"/>
      <c r="R904" s="571"/>
      <c r="S904" s="572"/>
      <c r="T904" s="572"/>
      <c r="U904" s="572"/>
      <c r="V904" s="573"/>
      <c r="W904" s="36"/>
      <c r="X904" s="37"/>
      <c r="Y904" s="38"/>
      <c r="Z904" s="407" t="str">
        <f>IFERROR(VLOOKUP(Y904, 【参考】数式用!$A$2:$B$50, 2, FALSE), "")</f>
        <v/>
      </c>
    </row>
    <row r="905" spans="2:26" ht="33.9" customHeight="1" thickBot="1">
      <c r="B905" s="551">
        <f t="shared" si="13"/>
        <v>867</v>
      </c>
      <c r="C905" s="567"/>
      <c r="D905" s="568"/>
      <c r="E905" s="568"/>
      <c r="F905" s="568"/>
      <c r="G905" s="568"/>
      <c r="H905" s="568"/>
      <c r="I905" s="568"/>
      <c r="J905" s="568"/>
      <c r="K905" s="568"/>
      <c r="L905" s="569"/>
      <c r="M905" s="570"/>
      <c r="N905" s="570"/>
      <c r="O905" s="570"/>
      <c r="P905" s="570"/>
      <c r="Q905" s="570"/>
      <c r="R905" s="571"/>
      <c r="S905" s="572"/>
      <c r="T905" s="572"/>
      <c r="U905" s="572"/>
      <c r="V905" s="573"/>
      <c r="W905" s="36"/>
      <c r="X905" s="37"/>
      <c r="Y905" s="38"/>
      <c r="Z905" s="407" t="str">
        <f>IFERROR(VLOOKUP(Y905, 【参考】数式用!$A$2:$B$50, 2, FALSE), "")</f>
        <v/>
      </c>
    </row>
    <row r="906" spans="2:26" ht="33.9" customHeight="1" thickBot="1">
      <c r="B906" s="551">
        <f t="shared" si="13"/>
        <v>868</v>
      </c>
      <c r="C906" s="567"/>
      <c r="D906" s="568"/>
      <c r="E906" s="568"/>
      <c r="F906" s="568"/>
      <c r="G906" s="568"/>
      <c r="H906" s="568"/>
      <c r="I906" s="568"/>
      <c r="J906" s="568"/>
      <c r="K906" s="568"/>
      <c r="L906" s="569"/>
      <c r="M906" s="570"/>
      <c r="N906" s="570"/>
      <c r="O906" s="570"/>
      <c r="P906" s="570"/>
      <c r="Q906" s="570"/>
      <c r="R906" s="571"/>
      <c r="S906" s="572"/>
      <c r="T906" s="572"/>
      <c r="U906" s="572"/>
      <c r="V906" s="573"/>
      <c r="W906" s="36"/>
      <c r="X906" s="37"/>
      <c r="Y906" s="38"/>
      <c r="Z906" s="407" t="str">
        <f>IFERROR(VLOOKUP(Y906, 【参考】数式用!$A$2:$B$50, 2, FALSE), "")</f>
        <v/>
      </c>
    </row>
    <row r="907" spans="2:26" ht="33.9" customHeight="1" thickBot="1">
      <c r="B907" s="551">
        <f t="shared" si="13"/>
        <v>869</v>
      </c>
      <c r="C907" s="567"/>
      <c r="D907" s="568"/>
      <c r="E907" s="568"/>
      <c r="F907" s="568"/>
      <c r="G907" s="568"/>
      <c r="H907" s="568"/>
      <c r="I907" s="568"/>
      <c r="J907" s="568"/>
      <c r="K907" s="568"/>
      <c r="L907" s="569"/>
      <c r="M907" s="570"/>
      <c r="N907" s="570"/>
      <c r="O907" s="570"/>
      <c r="P907" s="570"/>
      <c r="Q907" s="570"/>
      <c r="R907" s="571"/>
      <c r="S907" s="572"/>
      <c r="T907" s="572"/>
      <c r="U907" s="572"/>
      <c r="V907" s="573"/>
      <c r="W907" s="36"/>
      <c r="X907" s="37"/>
      <c r="Y907" s="38"/>
      <c r="Z907" s="407" t="str">
        <f>IFERROR(VLOOKUP(Y907, 【参考】数式用!$A$2:$B$50, 2, FALSE), "")</f>
        <v/>
      </c>
    </row>
    <row r="908" spans="2:26" ht="33.9" customHeight="1" thickBot="1">
      <c r="B908" s="551">
        <f t="shared" si="13"/>
        <v>870</v>
      </c>
      <c r="C908" s="567"/>
      <c r="D908" s="568"/>
      <c r="E908" s="568"/>
      <c r="F908" s="568"/>
      <c r="G908" s="568"/>
      <c r="H908" s="568"/>
      <c r="I908" s="568"/>
      <c r="J908" s="568"/>
      <c r="K908" s="568"/>
      <c r="L908" s="569"/>
      <c r="M908" s="570"/>
      <c r="N908" s="570"/>
      <c r="O908" s="570"/>
      <c r="P908" s="570"/>
      <c r="Q908" s="570"/>
      <c r="R908" s="571"/>
      <c r="S908" s="572"/>
      <c r="T908" s="572"/>
      <c r="U908" s="572"/>
      <c r="V908" s="573"/>
      <c r="W908" s="36"/>
      <c r="X908" s="37"/>
      <c r="Y908" s="38"/>
      <c r="Z908" s="407" t="str">
        <f>IFERROR(VLOOKUP(Y908, 【参考】数式用!$A$2:$B$50, 2, FALSE), "")</f>
        <v/>
      </c>
    </row>
    <row r="909" spans="2:26" ht="33.9" customHeight="1" thickBot="1">
      <c r="B909" s="551">
        <f t="shared" si="13"/>
        <v>871</v>
      </c>
      <c r="C909" s="567"/>
      <c r="D909" s="568"/>
      <c r="E909" s="568"/>
      <c r="F909" s="568"/>
      <c r="G909" s="568"/>
      <c r="H909" s="568"/>
      <c r="I909" s="568"/>
      <c r="J909" s="568"/>
      <c r="K909" s="568"/>
      <c r="L909" s="569"/>
      <c r="M909" s="570"/>
      <c r="N909" s="570"/>
      <c r="O909" s="570"/>
      <c r="P909" s="570"/>
      <c r="Q909" s="570"/>
      <c r="R909" s="571"/>
      <c r="S909" s="572"/>
      <c r="T909" s="572"/>
      <c r="U909" s="572"/>
      <c r="V909" s="573"/>
      <c r="W909" s="36"/>
      <c r="X909" s="37"/>
      <c r="Y909" s="38"/>
      <c r="Z909" s="407" t="str">
        <f>IFERROR(VLOOKUP(Y909, 【参考】数式用!$A$2:$B$50, 2, FALSE), "")</f>
        <v/>
      </c>
    </row>
    <row r="910" spans="2:26" ht="33.9" customHeight="1" thickBot="1">
      <c r="B910" s="551">
        <f t="shared" si="13"/>
        <v>872</v>
      </c>
      <c r="C910" s="567"/>
      <c r="D910" s="568"/>
      <c r="E910" s="568"/>
      <c r="F910" s="568"/>
      <c r="G910" s="568"/>
      <c r="H910" s="568"/>
      <c r="I910" s="568"/>
      <c r="J910" s="568"/>
      <c r="K910" s="568"/>
      <c r="L910" s="569"/>
      <c r="M910" s="570"/>
      <c r="N910" s="570"/>
      <c r="O910" s="570"/>
      <c r="P910" s="570"/>
      <c r="Q910" s="570"/>
      <c r="R910" s="571"/>
      <c r="S910" s="572"/>
      <c r="T910" s="572"/>
      <c r="U910" s="572"/>
      <c r="V910" s="573"/>
      <c r="W910" s="36"/>
      <c r="X910" s="37"/>
      <c r="Y910" s="38"/>
      <c r="Z910" s="407" t="str">
        <f>IFERROR(VLOOKUP(Y910, 【参考】数式用!$A$2:$B$50, 2, FALSE), "")</f>
        <v/>
      </c>
    </row>
    <row r="911" spans="2:26" ht="33.9" customHeight="1" thickBot="1">
      <c r="B911" s="551">
        <f t="shared" si="13"/>
        <v>873</v>
      </c>
      <c r="C911" s="567"/>
      <c r="D911" s="568"/>
      <c r="E911" s="568"/>
      <c r="F911" s="568"/>
      <c r="G911" s="568"/>
      <c r="H911" s="568"/>
      <c r="I911" s="568"/>
      <c r="J911" s="568"/>
      <c r="K911" s="568"/>
      <c r="L911" s="569"/>
      <c r="M911" s="570"/>
      <c r="N911" s="570"/>
      <c r="O911" s="570"/>
      <c r="P911" s="570"/>
      <c r="Q911" s="570"/>
      <c r="R911" s="571"/>
      <c r="S911" s="572"/>
      <c r="T911" s="572"/>
      <c r="U911" s="572"/>
      <c r="V911" s="573"/>
      <c r="W911" s="36"/>
      <c r="X911" s="37"/>
      <c r="Y911" s="38"/>
      <c r="Z911" s="407" t="str">
        <f>IFERROR(VLOOKUP(Y911, 【参考】数式用!$A$2:$B$50, 2, FALSE), "")</f>
        <v/>
      </c>
    </row>
    <row r="912" spans="2:26" ht="33.9" customHeight="1" thickBot="1">
      <c r="B912" s="551">
        <f t="shared" si="13"/>
        <v>874</v>
      </c>
      <c r="C912" s="567"/>
      <c r="D912" s="568"/>
      <c r="E912" s="568"/>
      <c r="F912" s="568"/>
      <c r="G912" s="568"/>
      <c r="H912" s="568"/>
      <c r="I912" s="568"/>
      <c r="J912" s="568"/>
      <c r="K912" s="568"/>
      <c r="L912" s="569"/>
      <c r="M912" s="570"/>
      <c r="N912" s="570"/>
      <c r="O912" s="570"/>
      <c r="P912" s="570"/>
      <c r="Q912" s="570"/>
      <c r="R912" s="571"/>
      <c r="S912" s="572"/>
      <c r="T912" s="572"/>
      <c r="U912" s="572"/>
      <c r="V912" s="573"/>
      <c r="W912" s="36"/>
      <c r="X912" s="37"/>
      <c r="Y912" s="38"/>
      <c r="Z912" s="407" t="str">
        <f>IFERROR(VLOOKUP(Y912, 【参考】数式用!$A$2:$B$50, 2, FALSE), "")</f>
        <v/>
      </c>
    </row>
    <row r="913" spans="2:26" ht="33.9" customHeight="1" thickBot="1">
      <c r="B913" s="551">
        <f t="shared" si="13"/>
        <v>875</v>
      </c>
      <c r="C913" s="567"/>
      <c r="D913" s="568"/>
      <c r="E913" s="568"/>
      <c r="F913" s="568"/>
      <c r="G913" s="568"/>
      <c r="H913" s="568"/>
      <c r="I913" s="568"/>
      <c r="J913" s="568"/>
      <c r="K913" s="568"/>
      <c r="L913" s="569"/>
      <c r="M913" s="570"/>
      <c r="N913" s="570"/>
      <c r="O913" s="570"/>
      <c r="P913" s="570"/>
      <c r="Q913" s="570"/>
      <c r="R913" s="571"/>
      <c r="S913" s="572"/>
      <c r="T913" s="572"/>
      <c r="U913" s="572"/>
      <c r="V913" s="573"/>
      <c r="W913" s="36"/>
      <c r="X913" s="37"/>
      <c r="Y913" s="38"/>
      <c r="Z913" s="407" t="str">
        <f>IFERROR(VLOOKUP(Y913, 【参考】数式用!$A$2:$B$50, 2, FALSE), "")</f>
        <v/>
      </c>
    </row>
    <row r="914" spans="2:26" ht="33.9" customHeight="1" thickBot="1">
      <c r="B914" s="551">
        <f t="shared" si="13"/>
        <v>876</v>
      </c>
      <c r="C914" s="567"/>
      <c r="D914" s="568"/>
      <c r="E914" s="568"/>
      <c r="F914" s="568"/>
      <c r="G914" s="568"/>
      <c r="H914" s="568"/>
      <c r="I914" s="568"/>
      <c r="J914" s="568"/>
      <c r="K914" s="568"/>
      <c r="L914" s="569"/>
      <c r="M914" s="570"/>
      <c r="N914" s="570"/>
      <c r="O914" s="570"/>
      <c r="P914" s="570"/>
      <c r="Q914" s="570"/>
      <c r="R914" s="571"/>
      <c r="S914" s="572"/>
      <c r="T914" s="572"/>
      <c r="U914" s="572"/>
      <c r="V914" s="573"/>
      <c r="W914" s="36"/>
      <c r="X914" s="37"/>
      <c r="Y914" s="38"/>
      <c r="Z914" s="407" t="str">
        <f>IFERROR(VLOOKUP(Y914, 【参考】数式用!$A$2:$B$50, 2, FALSE), "")</f>
        <v/>
      </c>
    </row>
    <row r="915" spans="2:26" ht="33.9" customHeight="1" thickBot="1">
      <c r="B915" s="551">
        <f t="shared" si="13"/>
        <v>877</v>
      </c>
      <c r="C915" s="567"/>
      <c r="D915" s="568"/>
      <c r="E915" s="568"/>
      <c r="F915" s="568"/>
      <c r="G915" s="568"/>
      <c r="H915" s="568"/>
      <c r="I915" s="568"/>
      <c r="J915" s="568"/>
      <c r="K915" s="568"/>
      <c r="L915" s="569"/>
      <c r="M915" s="570"/>
      <c r="N915" s="570"/>
      <c r="O915" s="570"/>
      <c r="P915" s="570"/>
      <c r="Q915" s="570"/>
      <c r="R915" s="571"/>
      <c r="S915" s="572"/>
      <c r="T915" s="572"/>
      <c r="U915" s="572"/>
      <c r="V915" s="573"/>
      <c r="W915" s="36"/>
      <c r="X915" s="37"/>
      <c r="Y915" s="38"/>
      <c r="Z915" s="407" t="str">
        <f>IFERROR(VLOOKUP(Y915, 【参考】数式用!$A$2:$B$50, 2, FALSE), "")</f>
        <v/>
      </c>
    </row>
    <row r="916" spans="2:26" ht="33.9" customHeight="1" thickBot="1">
      <c r="B916" s="551">
        <f t="shared" si="13"/>
        <v>878</v>
      </c>
      <c r="C916" s="567"/>
      <c r="D916" s="568"/>
      <c r="E916" s="568"/>
      <c r="F916" s="568"/>
      <c r="G916" s="568"/>
      <c r="H916" s="568"/>
      <c r="I916" s="568"/>
      <c r="J916" s="568"/>
      <c r="K916" s="568"/>
      <c r="L916" s="569"/>
      <c r="M916" s="570"/>
      <c r="N916" s="570"/>
      <c r="O916" s="570"/>
      <c r="P916" s="570"/>
      <c r="Q916" s="570"/>
      <c r="R916" s="571"/>
      <c r="S916" s="572"/>
      <c r="T916" s="572"/>
      <c r="U916" s="572"/>
      <c r="V916" s="573"/>
      <c r="W916" s="36"/>
      <c r="X916" s="37"/>
      <c r="Y916" s="38"/>
      <c r="Z916" s="407" t="str">
        <f>IFERROR(VLOOKUP(Y916, 【参考】数式用!$A$2:$B$50, 2, FALSE), "")</f>
        <v/>
      </c>
    </row>
    <row r="917" spans="2:26" ht="33.9" customHeight="1" thickBot="1">
      <c r="B917" s="551">
        <f t="shared" si="13"/>
        <v>879</v>
      </c>
      <c r="C917" s="567"/>
      <c r="D917" s="568"/>
      <c r="E917" s="568"/>
      <c r="F917" s="568"/>
      <c r="G917" s="568"/>
      <c r="H917" s="568"/>
      <c r="I917" s="568"/>
      <c r="J917" s="568"/>
      <c r="K917" s="568"/>
      <c r="L917" s="569"/>
      <c r="M917" s="570"/>
      <c r="N917" s="570"/>
      <c r="O917" s="570"/>
      <c r="P917" s="570"/>
      <c r="Q917" s="570"/>
      <c r="R917" s="571"/>
      <c r="S917" s="572"/>
      <c r="T917" s="572"/>
      <c r="U917" s="572"/>
      <c r="V917" s="573"/>
      <c r="W917" s="36"/>
      <c r="X917" s="37"/>
      <c r="Y917" s="38"/>
      <c r="Z917" s="407" t="str">
        <f>IFERROR(VLOOKUP(Y917, 【参考】数式用!$A$2:$B$50, 2, FALSE), "")</f>
        <v/>
      </c>
    </row>
    <row r="918" spans="2:26" ht="33.9" customHeight="1" thickBot="1">
      <c r="B918" s="551">
        <f t="shared" si="13"/>
        <v>880</v>
      </c>
      <c r="C918" s="567"/>
      <c r="D918" s="568"/>
      <c r="E918" s="568"/>
      <c r="F918" s="568"/>
      <c r="G918" s="568"/>
      <c r="H918" s="568"/>
      <c r="I918" s="568"/>
      <c r="J918" s="568"/>
      <c r="K918" s="568"/>
      <c r="L918" s="569"/>
      <c r="M918" s="570"/>
      <c r="N918" s="570"/>
      <c r="O918" s="570"/>
      <c r="P918" s="570"/>
      <c r="Q918" s="570"/>
      <c r="R918" s="571"/>
      <c r="S918" s="572"/>
      <c r="T918" s="572"/>
      <c r="U918" s="572"/>
      <c r="V918" s="573"/>
      <c r="W918" s="36"/>
      <c r="X918" s="37"/>
      <c r="Y918" s="38"/>
      <c r="Z918" s="407" t="str">
        <f>IFERROR(VLOOKUP(Y918, 【参考】数式用!$A$2:$B$50, 2, FALSE), "")</f>
        <v/>
      </c>
    </row>
    <row r="919" spans="2:26" ht="33.9" customHeight="1" thickBot="1">
      <c r="B919" s="551">
        <f t="shared" si="13"/>
        <v>881</v>
      </c>
      <c r="C919" s="567"/>
      <c r="D919" s="568"/>
      <c r="E919" s="568"/>
      <c r="F919" s="568"/>
      <c r="G919" s="568"/>
      <c r="H919" s="568"/>
      <c r="I919" s="568"/>
      <c r="J919" s="568"/>
      <c r="K919" s="568"/>
      <c r="L919" s="569"/>
      <c r="M919" s="570"/>
      <c r="N919" s="570"/>
      <c r="O919" s="570"/>
      <c r="P919" s="570"/>
      <c r="Q919" s="570"/>
      <c r="R919" s="571"/>
      <c r="S919" s="572"/>
      <c r="T919" s="572"/>
      <c r="U919" s="572"/>
      <c r="V919" s="573"/>
      <c r="W919" s="36"/>
      <c r="X919" s="37"/>
      <c r="Y919" s="38"/>
      <c r="Z919" s="407" t="str">
        <f>IFERROR(VLOOKUP(Y919, 【参考】数式用!$A$2:$B$50, 2, FALSE), "")</f>
        <v/>
      </c>
    </row>
    <row r="920" spans="2:26" ht="33.9" customHeight="1" thickBot="1">
      <c r="B920" s="551">
        <f t="shared" si="13"/>
        <v>882</v>
      </c>
      <c r="C920" s="567"/>
      <c r="D920" s="568"/>
      <c r="E920" s="568"/>
      <c r="F920" s="568"/>
      <c r="G920" s="568"/>
      <c r="H920" s="568"/>
      <c r="I920" s="568"/>
      <c r="J920" s="568"/>
      <c r="K920" s="568"/>
      <c r="L920" s="569"/>
      <c r="M920" s="570"/>
      <c r="N920" s="570"/>
      <c r="O920" s="570"/>
      <c r="P920" s="570"/>
      <c r="Q920" s="570"/>
      <c r="R920" s="571"/>
      <c r="S920" s="572"/>
      <c r="T920" s="572"/>
      <c r="U920" s="572"/>
      <c r="V920" s="573"/>
      <c r="W920" s="36"/>
      <c r="X920" s="37"/>
      <c r="Y920" s="38"/>
      <c r="Z920" s="407" t="str">
        <f>IFERROR(VLOOKUP(Y920, 【参考】数式用!$A$2:$B$50, 2, FALSE), "")</f>
        <v/>
      </c>
    </row>
    <row r="921" spans="2:26" ht="33.9" customHeight="1" thickBot="1">
      <c r="B921" s="551">
        <f t="shared" si="13"/>
        <v>883</v>
      </c>
      <c r="C921" s="567"/>
      <c r="D921" s="568"/>
      <c r="E921" s="568"/>
      <c r="F921" s="568"/>
      <c r="G921" s="568"/>
      <c r="H921" s="568"/>
      <c r="I921" s="568"/>
      <c r="J921" s="568"/>
      <c r="K921" s="568"/>
      <c r="L921" s="569"/>
      <c r="M921" s="570"/>
      <c r="N921" s="570"/>
      <c r="O921" s="570"/>
      <c r="P921" s="570"/>
      <c r="Q921" s="570"/>
      <c r="R921" s="571"/>
      <c r="S921" s="572"/>
      <c r="T921" s="572"/>
      <c r="U921" s="572"/>
      <c r="V921" s="573"/>
      <c r="W921" s="36"/>
      <c r="X921" s="37"/>
      <c r="Y921" s="38"/>
      <c r="Z921" s="407" t="str">
        <f>IFERROR(VLOOKUP(Y921, 【参考】数式用!$A$2:$B$50, 2, FALSE), "")</f>
        <v/>
      </c>
    </row>
    <row r="922" spans="2:26" ht="33.9" customHeight="1" thickBot="1">
      <c r="B922" s="551">
        <f t="shared" si="13"/>
        <v>884</v>
      </c>
      <c r="C922" s="567"/>
      <c r="D922" s="568"/>
      <c r="E922" s="568"/>
      <c r="F922" s="568"/>
      <c r="G922" s="568"/>
      <c r="H922" s="568"/>
      <c r="I922" s="568"/>
      <c r="J922" s="568"/>
      <c r="K922" s="568"/>
      <c r="L922" s="569"/>
      <c r="M922" s="570"/>
      <c r="N922" s="570"/>
      <c r="O922" s="570"/>
      <c r="P922" s="570"/>
      <c r="Q922" s="570"/>
      <c r="R922" s="571"/>
      <c r="S922" s="572"/>
      <c r="T922" s="572"/>
      <c r="U922" s="572"/>
      <c r="V922" s="573"/>
      <c r="W922" s="36"/>
      <c r="X922" s="37"/>
      <c r="Y922" s="38"/>
      <c r="Z922" s="407" t="str">
        <f>IFERROR(VLOOKUP(Y922, 【参考】数式用!$A$2:$B$50, 2, FALSE), "")</f>
        <v/>
      </c>
    </row>
    <row r="923" spans="2:26" ht="33.9" customHeight="1" thickBot="1">
      <c r="B923" s="551">
        <f t="shared" si="13"/>
        <v>885</v>
      </c>
      <c r="C923" s="567"/>
      <c r="D923" s="568"/>
      <c r="E923" s="568"/>
      <c r="F923" s="568"/>
      <c r="G923" s="568"/>
      <c r="H923" s="568"/>
      <c r="I923" s="568"/>
      <c r="J923" s="568"/>
      <c r="K923" s="568"/>
      <c r="L923" s="569"/>
      <c r="M923" s="570"/>
      <c r="N923" s="570"/>
      <c r="O923" s="570"/>
      <c r="P923" s="570"/>
      <c r="Q923" s="570"/>
      <c r="R923" s="571"/>
      <c r="S923" s="572"/>
      <c r="T923" s="572"/>
      <c r="U923" s="572"/>
      <c r="V923" s="573"/>
      <c r="W923" s="36"/>
      <c r="X923" s="37"/>
      <c r="Y923" s="38"/>
      <c r="Z923" s="407" t="str">
        <f>IFERROR(VLOOKUP(Y923, 【参考】数式用!$A$2:$B$50, 2, FALSE), "")</f>
        <v/>
      </c>
    </row>
    <row r="924" spans="2:26" ht="33.9" customHeight="1" thickBot="1">
      <c r="B924" s="551">
        <f t="shared" si="13"/>
        <v>886</v>
      </c>
      <c r="C924" s="567"/>
      <c r="D924" s="568"/>
      <c r="E924" s="568"/>
      <c r="F924" s="568"/>
      <c r="G924" s="568"/>
      <c r="H924" s="568"/>
      <c r="I924" s="568"/>
      <c r="J924" s="568"/>
      <c r="K924" s="568"/>
      <c r="L924" s="569"/>
      <c r="M924" s="570"/>
      <c r="N924" s="570"/>
      <c r="O924" s="570"/>
      <c r="P924" s="570"/>
      <c r="Q924" s="570"/>
      <c r="R924" s="571"/>
      <c r="S924" s="572"/>
      <c r="T924" s="572"/>
      <c r="U924" s="572"/>
      <c r="V924" s="573"/>
      <c r="W924" s="36"/>
      <c r="X924" s="37"/>
      <c r="Y924" s="38"/>
      <c r="Z924" s="407" t="str">
        <f>IFERROR(VLOOKUP(Y924, 【参考】数式用!$A$2:$B$50, 2, FALSE), "")</f>
        <v/>
      </c>
    </row>
    <row r="925" spans="2:26" ht="33.9" customHeight="1" thickBot="1">
      <c r="B925" s="551">
        <f t="shared" si="13"/>
        <v>887</v>
      </c>
      <c r="C925" s="567"/>
      <c r="D925" s="568"/>
      <c r="E925" s="568"/>
      <c r="F925" s="568"/>
      <c r="G925" s="568"/>
      <c r="H925" s="568"/>
      <c r="I925" s="568"/>
      <c r="J925" s="568"/>
      <c r="K925" s="568"/>
      <c r="L925" s="569"/>
      <c r="M925" s="570"/>
      <c r="N925" s="570"/>
      <c r="O925" s="570"/>
      <c r="P925" s="570"/>
      <c r="Q925" s="570"/>
      <c r="R925" s="571"/>
      <c r="S925" s="572"/>
      <c r="T925" s="572"/>
      <c r="U925" s="572"/>
      <c r="V925" s="573"/>
      <c r="W925" s="36"/>
      <c r="X925" s="37"/>
      <c r="Y925" s="38"/>
      <c r="Z925" s="407" t="str">
        <f>IFERROR(VLOOKUP(Y925, 【参考】数式用!$A$2:$B$50, 2, FALSE), "")</f>
        <v/>
      </c>
    </row>
    <row r="926" spans="2:26" ht="33.9" customHeight="1" thickBot="1">
      <c r="B926" s="551">
        <f t="shared" si="13"/>
        <v>888</v>
      </c>
      <c r="C926" s="567"/>
      <c r="D926" s="568"/>
      <c r="E926" s="568"/>
      <c r="F926" s="568"/>
      <c r="G926" s="568"/>
      <c r="H926" s="568"/>
      <c r="I926" s="568"/>
      <c r="J926" s="568"/>
      <c r="K926" s="568"/>
      <c r="L926" s="569"/>
      <c r="M926" s="570"/>
      <c r="N926" s="570"/>
      <c r="O926" s="570"/>
      <c r="P926" s="570"/>
      <c r="Q926" s="570"/>
      <c r="R926" s="571"/>
      <c r="S926" s="572"/>
      <c r="T926" s="572"/>
      <c r="U926" s="572"/>
      <c r="V926" s="573"/>
      <c r="W926" s="36"/>
      <c r="X926" s="37"/>
      <c r="Y926" s="38"/>
      <c r="Z926" s="407" t="str">
        <f>IFERROR(VLOOKUP(Y926, 【参考】数式用!$A$2:$B$50, 2, FALSE), "")</f>
        <v/>
      </c>
    </row>
    <row r="927" spans="2:26" ht="33.9" customHeight="1" thickBot="1">
      <c r="B927" s="551">
        <f t="shared" si="13"/>
        <v>889</v>
      </c>
      <c r="C927" s="567"/>
      <c r="D927" s="568"/>
      <c r="E927" s="568"/>
      <c r="F927" s="568"/>
      <c r="G927" s="568"/>
      <c r="H927" s="568"/>
      <c r="I927" s="568"/>
      <c r="J927" s="568"/>
      <c r="K927" s="568"/>
      <c r="L927" s="569"/>
      <c r="M927" s="570"/>
      <c r="N927" s="570"/>
      <c r="O927" s="570"/>
      <c r="P927" s="570"/>
      <c r="Q927" s="570"/>
      <c r="R927" s="571"/>
      <c r="S927" s="572"/>
      <c r="T927" s="572"/>
      <c r="U927" s="572"/>
      <c r="V927" s="573"/>
      <c r="W927" s="36"/>
      <c r="X927" s="37"/>
      <c r="Y927" s="38"/>
      <c r="Z927" s="407" t="str">
        <f>IFERROR(VLOOKUP(Y927, 【参考】数式用!$A$2:$B$50, 2, FALSE), "")</f>
        <v/>
      </c>
    </row>
    <row r="928" spans="2:26" ht="33.9" customHeight="1" thickBot="1">
      <c r="B928" s="551">
        <f t="shared" si="13"/>
        <v>890</v>
      </c>
      <c r="C928" s="567"/>
      <c r="D928" s="568"/>
      <c r="E928" s="568"/>
      <c r="F928" s="568"/>
      <c r="G928" s="568"/>
      <c r="H928" s="568"/>
      <c r="I928" s="568"/>
      <c r="J928" s="568"/>
      <c r="K928" s="568"/>
      <c r="L928" s="569"/>
      <c r="M928" s="570"/>
      <c r="N928" s="570"/>
      <c r="O928" s="570"/>
      <c r="P928" s="570"/>
      <c r="Q928" s="570"/>
      <c r="R928" s="571"/>
      <c r="S928" s="572"/>
      <c r="T928" s="572"/>
      <c r="U928" s="572"/>
      <c r="V928" s="573"/>
      <c r="W928" s="36"/>
      <c r="X928" s="37"/>
      <c r="Y928" s="38"/>
      <c r="Z928" s="407" t="str">
        <f>IFERROR(VLOOKUP(Y928, 【参考】数式用!$A$2:$B$50, 2, FALSE), "")</f>
        <v/>
      </c>
    </row>
    <row r="929" spans="2:26" ht="33.9" customHeight="1" thickBot="1">
      <c r="B929" s="551">
        <f t="shared" si="13"/>
        <v>891</v>
      </c>
      <c r="C929" s="567"/>
      <c r="D929" s="568"/>
      <c r="E929" s="568"/>
      <c r="F929" s="568"/>
      <c r="G929" s="568"/>
      <c r="H929" s="568"/>
      <c r="I929" s="568"/>
      <c r="J929" s="568"/>
      <c r="K929" s="568"/>
      <c r="L929" s="569"/>
      <c r="M929" s="570"/>
      <c r="N929" s="570"/>
      <c r="O929" s="570"/>
      <c r="P929" s="570"/>
      <c r="Q929" s="570"/>
      <c r="R929" s="571"/>
      <c r="S929" s="572"/>
      <c r="T929" s="572"/>
      <c r="U929" s="572"/>
      <c r="V929" s="573"/>
      <c r="W929" s="36"/>
      <c r="X929" s="37"/>
      <c r="Y929" s="38"/>
      <c r="Z929" s="407" t="str">
        <f>IFERROR(VLOOKUP(Y929, 【参考】数式用!$A$2:$B$50, 2, FALSE), "")</f>
        <v/>
      </c>
    </row>
    <row r="930" spans="2:26" ht="33.9" customHeight="1" thickBot="1">
      <c r="B930" s="551">
        <f t="shared" si="13"/>
        <v>892</v>
      </c>
      <c r="C930" s="567"/>
      <c r="D930" s="568"/>
      <c r="E930" s="568"/>
      <c r="F930" s="568"/>
      <c r="G930" s="568"/>
      <c r="H930" s="568"/>
      <c r="I930" s="568"/>
      <c r="J930" s="568"/>
      <c r="K930" s="568"/>
      <c r="L930" s="569"/>
      <c r="M930" s="570"/>
      <c r="N930" s="570"/>
      <c r="O930" s="570"/>
      <c r="P930" s="570"/>
      <c r="Q930" s="570"/>
      <c r="R930" s="571"/>
      <c r="S930" s="572"/>
      <c r="T930" s="572"/>
      <c r="U930" s="572"/>
      <c r="V930" s="573"/>
      <c r="W930" s="36"/>
      <c r="X930" s="37"/>
      <c r="Y930" s="38"/>
      <c r="Z930" s="407" t="str">
        <f>IFERROR(VLOOKUP(Y930, 【参考】数式用!$A$2:$B$50, 2, FALSE), "")</f>
        <v/>
      </c>
    </row>
    <row r="931" spans="2:26" ht="33.9" customHeight="1" thickBot="1">
      <c r="B931" s="551">
        <f t="shared" si="13"/>
        <v>893</v>
      </c>
      <c r="C931" s="567"/>
      <c r="D931" s="568"/>
      <c r="E931" s="568"/>
      <c r="F931" s="568"/>
      <c r="G931" s="568"/>
      <c r="H931" s="568"/>
      <c r="I931" s="568"/>
      <c r="J931" s="568"/>
      <c r="K931" s="568"/>
      <c r="L931" s="569"/>
      <c r="M931" s="570"/>
      <c r="N931" s="570"/>
      <c r="O931" s="570"/>
      <c r="P931" s="570"/>
      <c r="Q931" s="570"/>
      <c r="R931" s="571"/>
      <c r="S931" s="572"/>
      <c r="T931" s="572"/>
      <c r="U931" s="572"/>
      <c r="V931" s="573"/>
      <c r="W931" s="36"/>
      <c r="X931" s="37"/>
      <c r="Y931" s="38"/>
      <c r="Z931" s="407" t="str">
        <f>IFERROR(VLOOKUP(Y931, 【参考】数式用!$A$2:$B$50, 2, FALSE), "")</f>
        <v/>
      </c>
    </row>
    <row r="932" spans="2:26" ht="33.9" customHeight="1" thickBot="1">
      <c r="B932" s="551">
        <f t="shared" si="13"/>
        <v>894</v>
      </c>
      <c r="C932" s="567"/>
      <c r="D932" s="568"/>
      <c r="E932" s="568"/>
      <c r="F932" s="568"/>
      <c r="G932" s="568"/>
      <c r="H932" s="568"/>
      <c r="I932" s="568"/>
      <c r="J932" s="568"/>
      <c r="K932" s="568"/>
      <c r="L932" s="569"/>
      <c r="M932" s="570"/>
      <c r="N932" s="570"/>
      <c r="O932" s="570"/>
      <c r="P932" s="570"/>
      <c r="Q932" s="570"/>
      <c r="R932" s="571"/>
      <c r="S932" s="572"/>
      <c r="T932" s="572"/>
      <c r="U932" s="572"/>
      <c r="V932" s="573"/>
      <c r="W932" s="36"/>
      <c r="X932" s="37"/>
      <c r="Y932" s="38"/>
      <c r="Z932" s="407" t="str">
        <f>IFERROR(VLOOKUP(Y932, 【参考】数式用!$A$2:$B$50, 2, FALSE), "")</f>
        <v/>
      </c>
    </row>
    <row r="933" spans="2:26" ht="33.9" customHeight="1" thickBot="1">
      <c r="B933" s="551">
        <f t="shared" si="13"/>
        <v>895</v>
      </c>
      <c r="C933" s="567"/>
      <c r="D933" s="568"/>
      <c r="E933" s="568"/>
      <c r="F933" s="568"/>
      <c r="G933" s="568"/>
      <c r="H933" s="568"/>
      <c r="I933" s="568"/>
      <c r="J933" s="568"/>
      <c r="K933" s="568"/>
      <c r="L933" s="569"/>
      <c r="M933" s="570"/>
      <c r="N933" s="570"/>
      <c r="O933" s="570"/>
      <c r="P933" s="570"/>
      <c r="Q933" s="570"/>
      <c r="R933" s="571"/>
      <c r="S933" s="572"/>
      <c r="T933" s="572"/>
      <c r="U933" s="572"/>
      <c r="V933" s="573"/>
      <c r="W933" s="36"/>
      <c r="X933" s="37"/>
      <c r="Y933" s="38"/>
      <c r="Z933" s="407" t="str">
        <f>IFERROR(VLOOKUP(Y933, 【参考】数式用!$A$2:$B$50, 2, FALSE), "")</f>
        <v/>
      </c>
    </row>
    <row r="934" spans="2:26" ht="33.9" customHeight="1" thickBot="1">
      <c r="B934" s="551">
        <f t="shared" si="13"/>
        <v>896</v>
      </c>
      <c r="C934" s="567"/>
      <c r="D934" s="568"/>
      <c r="E934" s="568"/>
      <c r="F934" s="568"/>
      <c r="G934" s="568"/>
      <c r="H934" s="568"/>
      <c r="I934" s="568"/>
      <c r="J934" s="568"/>
      <c r="K934" s="568"/>
      <c r="L934" s="569"/>
      <c r="M934" s="570"/>
      <c r="N934" s="570"/>
      <c r="O934" s="570"/>
      <c r="P934" s="570"/>
      <c r="Q934" s="570"/>
      <c r="R934" s="571"/>
      <c r="S934" s="572"/>
      <c r="T934" s="572"/>
      <c r="U934" s="572"/>
      <c r="V934" s="573"/>
      <c r="W934" s="36"/>
      <c r="X934" s="37"/>
      <c r="Y934" s="38"/>
      <c r="Z934" s="407" t="str">
        <f>IFERROR(VLOOKUP(Y934, 【参考】数式用!$A$2:$B$50, 2, FALSE), "")</f>
        <v/>
      </c>
    </row>
    <row r="935" spans="2:26" ht="33.9" customHeight="1" thickBot="1">
      <c r="B935" s="551">
        <f t="shared" si="13"/>
        <v>897</v>
      </c>
      <c r="C935" s="567"/>
      <c r="D935" s="568"/>
      <c r="E935" s="568"/>
      <c r="F935" s="568"/>
      <c r="G935" s="568"/>
      <c r="H935" s="568"/>
      <c r="I935" s="568"/>
      <c r="J935" s="568"/>
      <c r="K935" s="568"/>
      <c r="L935" s="569"/>
      <c r="M935" s="570"/>
      <c r="N935" s="570"/>
      <c r="O935" s="570"/>
      <c r="P935" s="570"/>
      <c r="Q935" s="570"/>
      <c r="R935" s="571"/>
      <c r="S935" s="572"/>
      <c r="T935" s="572"/>
      <c r="U935" s="572"/>
      <c r="V935" s="573"/>
      <c r="W935" s="36"/>
      <c r="X935" s="37"/>
      <c r="Y935" s="38"/>
      <c r="Z935" s="407" t="str">
        <f>IFERROR(VLOOKUP(Y935, 【参考】数式用!$A$2:$B$50, 2, FALSE), "")</f>
        <v/>
      </c>
    </row>
    <row r="936" spans="2:26" ht="33.9" customHeight="1" thickBot="1">
      <c r="B936" s="551">
        <f t="shared" si="13"/>
        <v>898</v>
      </c>
      <c r="C936" s="567"/>
      <c r="D936" s="568"/>
      <c r="E936" s="568"/>
      <c r="F936" s="568"/>
      <c r="G936" s="568"/>
      <c r="H936" s="568"/>
      <c r="I936" s="568"/>
      <c r="J936" s="568"/>
      <c r="K936" s="568"/>
      <c r="L936" s="569"/>
      <c r="M936" s="570"/>
      <c r="N936" s="570"/>
      <c r="O936" s="570"/>
      <c r="P936" s="570"/>
      <c r="Q936" s="570"/>
      <c r="R936" s="571"/>
      <c r="S936" s="572"/>
      <c r="T936" s="572"/>
      <c r="U936" s="572"/>
      <c r="V936" s="573"/>
      <c r="W936" s="36"/>
      <c r="X936" s="37"/>
      <c r="Y936" s="38"/>
      <c r="Z936" s="407" t="str">
        <f>IFERROR(VLOOKUP(Y936, 【参考】数式用!$A$2:$B$50, 2, FALSE), "")</f>
        <v/>
      </c>
    </row>
    <row r="937" spans="2:26" ht="33.9" customHeight="1" thickBot="1">
      <c r="B937" s="551">
        <f t="shared" ref="B937:B1000" si="14">B936+1</f>
        <v>899</v>
      </c>
      <c r="C937" s="567"/>
      <c r="D937" s="568"/>
      <c r="E937" s="568"/>
      <c r="F937" s="568"/>
      <c r="G937" s="568"/>
      <c r="H937" s="568"/>
      <c r="I937" s="568"/>
      <c r="J937" s="568"/>
      <c r="K937" s="568"/>
      <c r="L937" s="569"/>
      <c r="M937" s="570"/>
      <c r="N937" s="570"/>
      <c r="O937" s="570"/>
      <c r="P937" s="570"/>
      <c r="Q937" s="570"/>
      <c r="R937" s="571"/>
      <c r="S937" s="572"/>
      <c r="T937" s="572"/>
      <c r="U937" s="572"/>
      <c r="V937" s="573"/>
      <c r="W937" s="36"/>
      <c r="X937" s="37"/>
      <c r="Y937" s="38"/>
      <c r="Z937" s="407" t="str">
        <f>IFERROR(VLOOKUP(Y937, 【参考】数式用!$A$2:$B$50, 2, FALSE), "")</f>
        <v/>
      </c>
    </row>
    <row r="938" spans="2:26" ht="33.9" customHeight="1" thickBot="1">
      <c r="B938" s="551">
        <f t="shared" si="14"/>
        <v>900</v>
      </c>
      <c r="C938" s="567"/>
      <c r="D938" s="568"/>
      <c r="E938" s="568"/>
      <c r="F938" s="568"/>
      <c r="G938" s="568"/>
      <c r="H938" s="568"/>
      <c r="I938" s="568"/>
      <c r="J938" s="568"/>
      <c r="K938" s="568"/>
      <c r="L938" s="569"/>
      <c r="M938" s="570"/>
      <c r="N938" s="570"/>
      <c r="O938" s="570"/>
      <c r="P938" s="570"/>
      <c r="Q938" s="570"/>
      <c r="R938" s="571"/>
      <c r="S938" s="572"/>
      <c r="T938" s="572"/>
      <c r="U938" s="572"/>
      <c r="V938" s="573"/>
      <c r="W938" s="36"/>
      <c r="X938" s="37"/>
      <c r="Y938" s="38"/>
      <c r="Z938" s="407" t="str">
        <f>IFERROR(VLOOKUP(Y938, 【参考】数式用!$A$2:$B$50, 2, FALSE), "")</f>
        <v/>
      </c>
    </row>
    <row r="939" spans="2:26" ht="33.9" customHeight="1" thickBot="1">
      <c r="B939" s="551">
        <f t="shared" si="14"/>
        <v>901</v>
      </c>
      <c r="C939" s="567"/>
      <c r="D939" s="568"/>
      <c r="E939" s="568"/>
      <c r="F939" s="568"/>
      <c r="G939" s="568"/>
      <c r="H939" s="568"/>
      <c r="I939" s="568"/>
      <c r="J939" s="568"/>
      <c r="K939" s="568"/>
      <c r="L939" s="569"/>
      <c r="M939" s="570"/>
      <c r="N939" s="570"/>
      <c r="O939" s="570"/>
      <c r="P939" s="570"/>
      <c r="Q939" s="570"/>
      <c r="R939" s="571"/>
      <c r="S939" s="572"/>
      <c r="T939" s="572"/>
      <c r="U939" s="572"/>
      <c r="V939" s="573"/>
      <c r="W939" s="36"/>
      <c r="X939" s="37"/>
      <c r="Y939" s="38"/>
      <c r="Z939" s="407" t="str">
        <f>IFERROR(VLOOKUP(Y939, 【参考】数式用!$A$2:$B$50, 2, FALSE), "")</f>
        <v/>
      </c>
    </row>
    <row r="940" spans="2:26" ht="33.9" customHeight="1" thickBot="1">
      <c r="B940" s="551">
        <f t="shared" si="14"/>
        <v>902</v>
      </c>
      <c r="C940" s="567"/>
      <c r="D940" s="568"/>
      <c r="E940" s="568"/>
      <c r="F940" s="568"/>
      <c r="G940" s="568"/>
      <c r="H940" s="568"/>
      <c r="I940" s="568"/>
      <c r="J940" s="568"/>
      <c r="K940" s="568"/>
      <c r="L940" s="569"/>
      <c r="M940" s="570"/>
      <c r="N940" s="570"/>
      <c r="O940" s="570"/>
      <c r="P940" s="570"/>
      <c r="Q940" s="570"/>
      <c r="R940" s="571"/>
      <c r="S940" s="572"/>
      <c r="T940" s="572"/>
      <c r="U940" s="572"/>
      <c r="V940" s="573"/>
      <c r="W940" s="36"/>
      <c r="X940" s="37"/>
      <c r="Y940" s="38"/>
      <c r="Z940" s="407" t="str">
        <f>IFERROR(VLOOKUP(Y940, 【参考】数式用!$A$2:$B$50, 2, FALSE), "")</f>
        <v/>
      </c>
    </row>
    <row r="941" spans="2:26" ht="33.9" customHeight="1" thickBot="1">
      <c r="B941" s="551">
        <f t="shared" si="14"/>
        <v>903</v>
      </c>
      <c r="C941" s="567"/>
      <c r="D941" s="568"/>
      <c r="E941" s="568"/>
      <c r="F941" s="568"/>
      <c r="G941" s="568"/>
      <c r="H941" s="568"/>
      <c r="I941" s="568"/>
      <c r="J941" s="568"/>
      <c r="K941" s="568"/>
      <c r="L941" s="569"/>
      <c r="M941" s="570"/>
      <c r="N941" s="570"/>
      <c r="O941" s="570"/>
      <c r="P941" s="570"/>
      <c r="Q941" s="570"/>
      <c r="R941" s="571"/>
      <c r="S941" s="572"/>
      <c r="T941" s="572"/>
      <c r="U941" s="572"/>
      <c r="V941" s="573"/>
      <c r="W941" s="36"/>
      <c r="X941" s="37"/>
      <c r="Y941" s="38"/>
      <c r="Z941" s="407" t="str">
        <f>IFERROR(VLOOKUP(Y941, 【参考】数式用!$A$2:$B$50, 2, FALSE), "")</f>
        <v/>
      </c>
    </row>
    <row r="942" spans="2:26" ht="33.9" customHeight="1" thickBot="1">
      <c r="B942" s="551">
        <f t="shared" si="14"/>
        <v>904</v>
      </c>
      <c r="C942" s="567"/>
      <c r="D942" s="568"/>
      <c r="E942" s="568"/>
      <c r="F942" s="568"/>
      <c r="G942" s="568"/>
      <c r="H942" s="568"/>
      <c r="I942" s="568"/>
      <c r="J942" s="568"/>
      <c r="K942" s="568"/>
      <c r="L942" s="569"/>
      <c r="M942" s="570"/>
      <c r="N942" s="570"/>
      <c r="O942" s="570"/>
      <c r="P942" s="570"/>
      <c r="Q942" s="570"/>
      <c r="R942" s="571"/>
      <c r="S942" s="572"/>
      <c r="T942" s="572"/>
      <c r="U942" s="572"/>
      <c r="V942" s="573"/>
      <c r="W942" s="36"/>
      <c r="X942" s="37"/>
      <c r="Y942" s="38"/>
      <c r="Z942" s="407" t="str">
        <f>IFERROR(VLOOKUP(Y942, 【参考】数式用!$A$2:$B$50, 2, FALSE), "")</f>
        <v/>
      </c>
    </row>
    <row r="943" spans="2:26" ht="33.9" customHeight="1" thickBot="1">
      <c r="B943" s="551">
        <f t="shared" si="14"/>
        <v>905</v>
      </c>
      <c r="C943" s="567"/>
      <c r="D943" s="568"/>
      <c r="E943" s="568"/>
      <c r="F943" s="568"/>
      <c r="G943" s="568"/>
      <c r="H943" s="568"/>
      <c r="I943" s="568"/>
      <c r="J943" s="568"/>
      <c r="K943" s="568"/>
      <c r="L943" s="569"/>
      <c r="M943" s="570"/>
      <c r="N943" s="570"/>
      <c r="O943" s="570"/>
      <c r="P943" s="570"/>
      <c r="Q943" s="570"/>
      <c r="R943" s="571"/>
      <c r="S943" s="572"/>
      <c r="T943" s="572"/>
      <c r="U943" s="572"/>
      <c r="V943" s="573"/>
      <c r="W943" s="36"/>
      <c r="X943" s="37"/>
      <c r="Y943" s="38"/>
      <c r="Z943" s="407" t="str">
        <f>IFERROR(VLOOKUP(Y943, 【参考】数式用!$A$2:$B$50, 2, FALSE), "")</f>
        <v/>
      </c>
    </row>
    <row r="944" spans="2:26" ht="33.9" customHeight="1" thickBot="1">
      <c r="B944" s="551">
        <f t="shared" si="14"/>
        <v>906</v>
      </c>
      <c r="C944" s="567"/>
      <c r="D944" s="568"/>
      <c r="E944" s="568"/>
      <c r="F944" s="568"/>
      <c r="G944" s="568"/>
      <c r="H944" s="568"/>
      <c r="I944" s="568"/>
      <c r="J944" s="568"/>
      <c r="K944" s="568"/>
      <c r="L944" s="569"/>
      <c r="M944" s="570"/>
      <c r="N944" s="570"/>
      <c r="O944" s="570"/>
      <c r="P944" s="570"/>
      <c r="Q944" s="570"/>
      <c r="R944" s="571"/>
      <c r="S944" s="572"/>
      <c r="T944" s="572"/>
      <c r="U944" s="572"/>
      <c r="V944" s="573"/>
      <c r="W944" s="36"/>
      <c r="X944" s="37"/>
      <c r="Y944" s="38"/>
      <c r="Z944" s="407" t="str">
        <f>IFERROR(VLOOKUP(Y944, 【参考】数式用!$A$2:$B$50, 2, FALSE), "")</f>
        <v/>
      </c>
    </row>
    <row r="945" spans="2:26" ht="33.9" customHeight="1" thickBot="1">
      <c r="B945" s="551">
        <f t="shared" si="14"/>
        <v>907</v>
      </c>
      <c r="C945" s="567"/>
      <c r="D945" s="568"/>
      <c r="E945" s="568"/>
      <c r="F945" s="568"/>
      <c r="G945" s="568"/>
      <c r="H945" s="568"/>
      <c r="I945" s="568"/>
      <c r="J945" s="568"/>
      <c r="K945" s="568"/>
      <c r="L945" s="569"/>
      <c r="M945" s="570"/>
      <c r="N945" s="570"/>
      <c r="O945" s="570"/>
      <c r="P945" s="570"/>
      <c r="Q945" s="570"/>
      <c r="R945" s="571"/>
      <c r="S945" s="572"/>
      <c r="T945" s="572"/>
      <c r="U945" s="572"/>
      <c r="V945" s="573"/>
      <c r="W945" s="36"/>
      <c r="X945" s="37"/>
      <c r="Y945" s="38"/>
      <c r="Z945" s="407" t="str">
        <f>IFERROR(VLOOKUP(Y945, 【参考】数式用!$A$2:$B$50, 2, FALSE), "")</f>
        <v/>
      </c>
    </row>
    <row r="946" spans="2:26" ht="33.9" customHeight="1" thickBot="1">
      <c r="B946" s="551">
        <f t="shared" si="14"/>
        <v>908</v>
      </c>
      <c r="C946" s="567"/>
      <c r="D946" s="568"/>
      <c r="E946" s="568"/>
      <c r="F946" s="568"/>
      <c r="G946" s="568"/>
      <c r="H946" s="568"/>
      <c r="I946" s="568"/>
      <c r="J946" s="568"/>
      <c r="K946" s="568"/>
      <c r="L946" s="569"/>
      <c r="M946" s="570"/>
      <c r="N946" s="570"/>
      <c r="O946" s="570"/>
      <c r="P946" s="570"/>
      <c r="Q946" s="570"/>
      <c r="R946" s="571"/>
      <c r="S946" s="572"/>
      <c r="T946" s="572"/>
      <c r="U946" s="572"/>
      <c r="V946" s="573"/>
      <c r="W946" s="36"/>
      <c r="X946" s="37"/>
      <c r="Y946" s="38"/>
      <c r="Z946" s="407" t="str">
        <f>IFERROR(VLOOKUP(Y946, 【参考】数式用!$A$2:$B$50, 2, FALSE), "")</f>
        <v/>
      </c>
    </row>
    <row r="947" spans="2:26" ht="33.9" customHeight="1" thickBot="1">
      <c r="B947" s="551">
        <f t="shared" si="14"/>
        <v>909</v>
      </c>
      <c r="C947" s="567"/>
      <c r="D947" s="568"/>
      <c r="E947" s="568"/>
      <c r="F947" s="568"/>
      <c r="G947" s="568"/>
      <c r="H947" s="568"/>
      <c r="I947" s="568"/>
      <c r="J947" s="568"/>
      <c r="K947" s="568"/>
      <c r="L947" s="569"/>
      <c r="M947" s="570"/>
      <c r="N947" s="570"/>
      <c r="O947" s="570"/>
      <c r="P947" s="570"/>
      <c r="Q947" s="570"/>
      <c r="R947" s="571"/>
      <c r="S947" s="572"/>
      <c r="T947" s="572"/>
      <c r="U947" s="572"/>
      <c r="V947" s="573"/>
      <c r="W947" s="36"/>
      <c r="X947" s="37"/>
      <c r="Y947" s="38"/>
      <c r="Z947" s="407" t="str">
        <f>IFERROR(VLOOKUP(Y947, 【参考】数式用!$A$2:$B$50, 2, FALSE), "")</f>
        <v/>
      </c>
    </row>
    <row r="948" spans="2:26" ht="33.9" customHeight="1" thickBot="1">
      <c r="B948" s="551">
        <f t="shared" si="14"/>
        <v>910</v>
      </c>
      <c r="C948" s="567"/>
      <c r="D948" s="568"/>
      <c r="E948" s="568"/>
      <c r="F948" s="568"/>
      <c r="G948" s="568"/>
      <c r="H948" s="568"/>
      <c r="I948" s="568"/>
      <c r="J948" s="568"/>
      <c r="K948" s="568"/>
      <c r="L948" s="569"/>
      <c r="M948" s="570"/>
      <c r="N948" s="570"/>
      <c r="O948" s="570"/>
      <c r="P948" s="570"/>
      <c r="Q948" s="570"/>
      <c r="R948" s="571"/>
      <c r="S948" s="572"/>
      <c r="T948" s="572"/>
      <c r="U948" s="572"/>
      <c r="V948" s="573"/>
      <c r="W948" s="36"/>
      <c r="X948" s="37"/>
      <c r="Y948" s="38"/>
      <c r="Z948" s="407" t="str">
        <f>IFERROR(VLOOKUP(Y948, 【参考】数式用!$A$2:$B$50, 2, FALSE), "")</f>
        <v/>
      </c>
    </row>
    <row r="949" spans="2:26" ht="33.9" customHeight="1" thickBot="1">
      <c r="B949" s="551">
        <f t="shared" si="14"/>
        <v>911</v>
      </c>
      <c r="C949" s="567"/>
      <c r="D949" s="568"/>
      <c r="E949" s="568"/>
      <c r="F949" s="568"/>
      <c r="G949" s="568"/>
      <c r="H949" s="568"/>
      <c r="I949" s="568"/>
      <c r="J949" s="568"/>
      <c r="K949" s="568"/>
      <c r="L949" s="569"/>
      <c r="M949" s="570"/>
      <c r="N949" s="570"/>
      <c r="O949" s="570"/>
      <c r="P949" s="570"/>
      <c r="Q949" s="570"/>
      <c r="R949" s="571"/>
      <c r="S949" s="572"/>
      <c r="T949" s="572"/>
      <c r="U949" s="572"/>
      <c r="V949" s="573"/>
      <c r="W949" s="36"/>
      <c r="X949" s="37"/>
      <c r="Y949" s="38"/>
      <c r="Z949" s="407" t="str">
        <f>IFERROR(VLOOKUP(Y949, 【参考】数式用!$A$2:$B$50, 2, FALSE), "")</f>
        <v/>
      </c>
    </row>
    <row r="950" spans="2:26" ht="33.9" customHeight="1" thickBot="1">
      <c r="B950" s="551">
        <f t="shared" si="14"/>
        <v>912</v>
      </c>
      <c r="C950" s="567"/>
      <c r="D950" s="568"/>
      <c r="E950" s="568"/>
      <c r="F950" s="568"/>
      <c r="G950" s="568"/>
      <c r="H950" s="568"/>
      <c r="I950" s="568"/>
      <c r="J950" s="568"/>
      <c r="K950" s="568"/>
      <c r="L950" s="569"/>
      <c r="M950" s="570"/>
      <c r="N950" s="570"/>
      <c r="O950" s="570"/>
      <c r="P950" s="570"/>
      <c r="Q950" s="570"/>
      <c r="R950" s="571"/>
      <c r="S950" s="572"/>
      <c r="T950" s="572"/>
      <c r="U950" s="572"/>
      <c r="V950" s="573"/>
      <c r="W950" s="36"/>
      <c r="X950" s="37"/>
      <c r="Y950" s="38"/>
      <c r="Z950" s="407" t="str">
        <f>IFERROR(VLOOKUP(Y950, 【参考】数式用!$A$2:$B$50, 2, FALSE), "")</f>
        <v/>
      </c>
    </row>
    <row r="951" spans="2:26" ht="33.9" customHeight="1" thickBot="1">
      <c r="B951" s="551">
        <f t="shared" si="14"/>
        <v>913</v>
      </c>
      <c r="C951" s="567"/>
      <c r="D951" s="568"/>
      <c r="E951" s="568"/>
      <c r="F951" s="568"/>
      <c r="G951" s="568"/>
      <c r="H951" s="568"/>
      <c r="I951" s="568"/>
      <c r="J951" s="568"/>
      <c r="K951" s="568"/>
      <c r="L951" s="569"/>
      <c r="M951" s="570"/>
      <c r="N951" s="570"/>
      <c r="O951" s="570"/>
      <c r="P951" s="570"/>
      <c r="Q951" s="570"/>
      <c r="R951" s="571"/>
      <c r="S951" s="572"/>
      <c r="T951" s="572"/>
      <c r="U951" s="572"/>
      <c r="V951" s="573"/>
      <c r="W951" s="36"/>
      <c r="X951" s="37"/>
      <c r="Y951" s="38"/>
      <c r="Z951" s="407" t="str">
        <f>IFERROR(VLOOKUP(Y951, 【参考】数式用!$A$2:$B$50, 2, FALSE), "")</f>
        <v/>
      </c>
    </row>
    <row r="952" spans="2:26" ht="33.9" customHeight="1" thickBot="1">
      <c r="B952" s="551">
        <f t="shared" si="14"/>
        <v>914</v>
      </c>
      <c r="C952" s="567"/>
      <c r="D952" s="568"/>
      <c r="E952" s="568"/>
      <c r="F952" s="568"/>
      <c r="G952" s="568"/>
      <c r="H952" s="568"/>
      <c r="I952" s="568"/>
      <c r="J952" s="568"/>
      <c r="K952" s="568"/>
      <c r="L952" s="569"/>
      <c r="M952" s="570"/>
      <c r="N952" s="570"/>
      <c r="O952" s="570"/>
      <c r="P952" s="570"/>
      <c r="Q952" s="570"/>
      <c r="R952" s="571"/>
      <c r="S952" s="572"/>
      <c r="T952" s="572"/>
      <c r="U952" s="572"/>
      <c r="V952" s="573"/>
      <c r="W952" s="36"/>
      <c r="X952" s="37"/>
      <c r="Y952" s="38"/>
      <c r="Z952" s="407" t="str">
        <f>IFERROR(VLOOKUP(Y952, 【参考】数式用!$A$2:$B$50, 2, FALSE), "")</f>
        <v/>
      </c>
    </row>
    <row r="953" spans="2:26" ht="33.9" customHeight="1" thickBot="1">
      <c r="B953" s="551">
        <f t="shared" si="14"/>
        <v>915</v>
      </c>
      <c r="C953" s="567"/>
      <c r="D953" s="568"/>
      <c r="E953" s="568"/>
      <c r="F953" s="568"/>
      <c r="G953" s="568"/>
      <c r="H953" s="568"/>
      <c r="I953" s="568"/>
      <c r="J953" s="568"/>
      <c r="K953" s="568"/>
      <c r="L953" s="569"/>
      <c r="M953" s="570"/>
      <c r="N953" s="570"/>
      <c r="O953" s="570"/>
      <c r="P953" s="570"/>
      <c r="Q953" s="570"/>
      <c r="R953" s="571"/>
      <c r="S953" s="572"/>
      <c r="T953" s="572"/>
      <c r="U953" s="572"/>
      <c r="V953" s="573"/>
      <c r="W953" s="36"/>
      <c r="X953" s="37"/>
      <c r="Y953" s="38"/>
      <c r="Z953" s="407" t="str">
        <f>IFERROR(VLOOKUP(Y953, 【参考】数式用!$A$2:$B$50, 2, FALSE), "")</f>
        <v/>
      </c>
    </row>
    <row r="954" spans="2:26" ht="33.9" customHeight="1" thickBot="1">
      <c r="B954" s="551">
        <f t="shared" si="14"/>
        <v>916</v>
      </c>
      <c r="C954" s="567"/>
      <c r="D954" s="568"/>
      <c r="E954" s="568"/>
      <c r="F954" s="568"/>
      <c r="G954" s="568"/>
      <c r="H954" s="568"/>
      <c r="I954" s="568"/>
      <c r="J954" s="568"/>
      <c r="K954" s="568"/>
      <c r="L954" s="569"/>
      <c r="M954" s="570"/>
      <c r="N954" s="570"/>
      <c r="O954" s="570"/>
      <c r="P954" s="570"/>
      <c r="Q954" s="570"/>
      <c r="R954" s="571"/>
      <c r="S954" s="572"/>
      <c r="T954" s="572"/>
      <c r="U954" s="572"/>
      <c r="V954" s="573"/>
      <c r="W954" s="36"/>
      <c r="X954" s="37"/>
      <c r="Y954" s="38"/>
      <c r="Z954" s="407" t="str">
        <f>IFERROR(VLOOKUP(Y954, 【参考】数式用!$A$2:$B$50, 2, FALSE), "")</f>
        <v/>
      </c>
    </row>
    <row r="955" spans="2:26" ht="33.9" customHeight="1" thickBot="1">
      <c r="B955" s="551">
        <f t="shared" si="14"/>
        <v>917</v>
      </c>
      <c r="C955" s="567"/>
      <c r="D955" s="568"/>
      <c r="E955" s="568"/>
      <c r="F955" s="568"/>
      <c r="G955" s="568"/>
      <c r="H955" s="568"/>
      <c r="I955" s="568"/>
      <c r="J955" s="568"/>
      <c r="K955" s="568"/>
      <c r="L955" s="569"/>
      <c r="M955" s="570"/>
      <c r="N955" s="570"/>
      <c r="O955" s="570"/>
      <c r="P955" s="570"/>
      <c r="Q955" s="570"/>
      <c r="R955" s="571"/>
      <c r="S955" s="572"/>
      <c r="T955" s="572"/>
      <c r="U955" s="572"/>
      <c r="V955" s="573"/>
      <c r="W955" s="36"/>
      <c r="X955" s="37"/>
      <c r="Y955" s="38"/>
      <c r="Z955" s="407" t="str">
        <f>IFERROR(VLOOKUP(Y955, 【参考】数式用!$A$2:$B$50, 2, FALSE), "")</f>
        <v/>
      </c>
    </row>
    <row r="956" spans="2:26" ht="33.9" customHeight="1" thickBot="1">
      <c r="B956" s="551">
        <f t="shared" si="14"/>
        <v>918</v>
      </c>
      <c r="C956" s="567"/>
      <c r="D956" s="568"/>
      <c r="E956" s="568"/>
      <c r="F956" s="568"/>
      <c r="G956" s="568"/>
      <c r="H956" s="568"/>
      <c r="I956" s="568"/>
      <c r="J956" s="568"/>
      <c r="K956" s="568"/>
      <c r="L956" s="569"/>
      <c r="M956" s="570"/>
      <c r="N956" s="570"/>
      <c r="O956" s="570"/>
      <c r="P956" s="570"/>
      <c r="Q956" s="570"/>
      <c r="R956" s="571"/>
      <c r="S956" s="572"/>
      <c r="T956" s="572"/>
      <c r="U956" s="572"/>
      <c r="V956" s="573"/>
      <c r="W956" s="36"/>
      <c r="X956" s="37"/>
      <c r="Y956" s="38"/>
      <c r="Z956" s="407" t="str">
        <f>IFERROR(VLOOKUP(Y956, 【参考】数式用!$A$2:$B$50, 2, FALSE), "")</f>
        <v/>
      </c>
    </row>
    <row r="957" spans="2:26" ht="33.9" customHeight="1" thickBot="1">
      <c r="B957" s="551">
        <f t="shared" si="14"/>
        <v>919</v>
      </c>
      <c r="C957" s="567"/>
      <c r="D957" s="568"/>
      <c r="E957" s="568"/>
      <c r="F957" s="568"/>
      <c r="G957" s="568"/>
      <c r="H957" s="568"/>
      <c r="I957" s="568"/>
      <c r="J957" s="568"/>
      <c r="K957" s="568"/>
      <c r="L957" s="569"/>
      <c r="M957" s="570"/>
      <c r="N957" s="570"/>
      <c r="O957" s="570"/>
      <c r="P957" s="570"/>
      <c r="Q957" s="570"/>
      <c r="R957" s="571"/>
      <c r="S957" s="572"/>
      <c r="T957" s="572"/>
      <c r="U957" s="572"/>
      <c r="V957" s="573"/>
      <c r="W957" s="36"/>
      <c r="X957" s="37"/>
      <c r="Y957" s="38"/>
      <c r="Z957" s="407" t="str">
        <f>IFERROR(VLOOKUP(Y957, 【参考】数式用!$A$2:$B$50, 2, FALSE), "")</f>
        <v/>
      </c>
    </row>
    <row r="958" spans="2:26" ht="33.9" customHeight="1" thickBot="1">
      <c r="B958" s="551">
        <f t="shared" si="14"/>
        <v>920</v>
      </c>
      <c r="C958" s="567"/>
      <c r="D958" s="568"/>
      <c r="E958" s="568"/>
      <c r="F958" s="568"/>
      <c r="G958" s="568"/>
      <c r="H958" s="568"/>
      <c r="I958" s="568"/>
      <c r="J958" s="568"/>
      <c r="K958" s="568"/>
      <c r="L958" s="569"/>
      <c r="M958" s="570"/>
      <c r="N958" s="570"/>
      <c r="O958" s="570"/>
      <c r="P958" s="570"/>
      <c r="Q958" s="570"/>
      <c r="R958" s="571"/>
      <c r="S958" s="572"/>
      <c r="T958" s="572"/>
      <c r="U958" s="572"/>
      <c r="V958" s="573"/>
      <c r="W958" s="36"/>
      <c r="X958" s="37"/>
      <c r="Y958" s="38"/>
      <c r="Z958" s="407" t="str">
        <f>IFERROR(VLOOKUP(Y958, 【参考】数式用!$A$2:$B$50, 2, FALSE), "")</f>
        <v/>
      </c>
    </row>
    <row r="959" spans="2:26" ht="33.9" customHeight="1" thickBot="1">
      <c r="B959" s="551">
        <f t="shared" si="14"/>
        <v>921</v>
      </c>
      <c r="C959" s="567"/>
      <c r="D959" s="568"/>
      <c r="E959" s="568"/>
      <c r="F959" s="568"/>
      <c r="G959" s="568"/>
      <c r="H959" s="568"/>
      <c r="I959" s="568"/>
      <c r="J959" s="568"/>
      <c r="K959" s="568"/>
      <c r="L959" s="569"/>
      <c r="M959" s="570"/>
      <c r="N959" s="570"/>
      <c r="O959" s="570"/>
      <c r="P959" s="570"/>
      <c r="Q959" s="570"/>
      <c r="R959" s="571"/>
      <c r="S959" s="572"/>
      <c r="T959" s="572"/>
      <c r="U959" s="572"/>
      <c r="V959" s="573"/>
      <c r="W959" s="36"/>
      <c r="X959" s="37"/>
      <c r="Y959" s="38"/>
      <c r="Z959" s="407" t="str">
        <f>IFERROR(VLOOKUP(Y959, 【参考】数式用!$A$2:$B$50, 2, FALSE), "")</f>
        <v/>
      </c>
    </row>
    <row r="960" spans="2:26" ht="33.9" customHeight="1" thickBot="1">
      <c r="B960" s="551">
        <f t="shared" si="14"/>
        <v>922</v>
      </c>
      <c r="C960" s="567"/>
      <c r="D960" s="568"/>
      <c r="E960" s="568"/>
      <c r="F960" s="568"/>
      <c r="G960" s="568"/>
      <c r="H960" s="568"/>
      <c r="I960" s="568"/>
      <c r="J960" s="568"/>
      <c r="K960" s="568"/>
      <c r="L960" s="569"/>
      <c r="M960" s="570"/>
      <c r="N960" s="570"/>
      <c r="O960" s="570"/>
      <c r="P960" s="570"/>
      <c r="Q960" s="570"/>
      <c r="R960" s="571"/>
      <c r="S960" s="572"/>
      <c r="T960" s="572"/>
      <c r="U960" s="572"/>
      <c r="V960" s="573"/>
      <c r="W960" s="36"/>
      <c r="X960" s="37"/>
      <c r="Y960" s="38"/>
      <c r="Z960" s="407" t="str">
        <f>IFERROR(VLOOKUP(Y960, 【参考】数式用!$A$2:$B$50, 2, FALSE), "")</f>
        <v/>
      </c>
    </row>
    <row r="961" spans="2:26" ht="33.9" customHeight="1" thickBot="1">
      <c r="B961" s="551">
        <f t="shared" si="14"/>
        <v>923</v>
      </c>
      <c r="C961" s="567"/>
      <c r="D961" s="568"/>
      <c r="E961" s="568"/>
      <c r="F961" s="568"/>
      <c r="G961" s="568"/>
      <c r="H961" s="568"/>
      <c r="I961" s="568"/>
      <c r="J961" s="568"/>
      <c r="K961" s="568"/>
      <c r="L961" s="569"/>
      <c r="M961" s="570"/>
      <c r="N961" s="570"/>
      <c r="O961" s="570"/>
      <c r="P961" s="570"/>
      <c r="Q961" s="570"/>
      <c r="R961" s="571"/>
      <c r="S961" s="572"/>
      <c r="T961" s="572"/>
      <c r="U961" s="572"/>
      <c r="V961" s="573"/>
      <c r="W961" s="36"/>
      <c r="X961" s="37"/>
      <c r="Y961" s="38"/>
      <c r="Z961" s="407" t="str">
        <f>IFERROR(VLOOKUP(Y961, 【参考】数式用!$A$2:$B$50, 2, FALSE), "")</f>
        <v/>
      </c>
    </row>
    <row r="962" spans="2:26" ht="33.9" customHeight="1" thickBot="1">
      <c r="B962" s="551">
        <f t="shared" si="14"/>
        <v>924</v>
      </c>
      <c r="C962" s="567"/>
      <c r="D962" s="568"/>
      <c r="E962" s="568"/>
      <c r="F962" s="568"/>
      <c r="G962" s="568"/>
      <c r="H962" s="568"/>
      <c r="I962" s="568"/>
      <c r="J962" s="568"/>
      <c r="K962" s="568"/>
      <c r="L962" s="569"/>
      <c r="M962" s="570"/>
      <c r="N962" s="570"/>
      <c r="O962" s="570"/>
      <c r="P962" s="570"/>
      <c r="Q962" s="570"/>
      <c r="R962" s="571"/>
      <c r="S962" s="572"/>
      <c r="T962" s="572"/>
      <c r="U962" s="572"/>
      <c r="V962" s="573"/>
      <c r="W962" s="36"/>
      <c r="X962" s="37"/>
      <c r="Y962" s="38"/>
      <c r="Z962" s="407" t="str">
        <f>IFERROR(VLOOKUP(Y962, 【参考】数式用!$A$2:$B$50, 2, FALSE), "")</f>
        <v/>
      </c>
    </row>
    <row r="963" spans="2:26" ht="33.9" customHeight="1" thickBot="1">
      <c r="B963" s="551">
        <f t="shared" si="14"/>
        <v>925</v>
      </c>
      <c r="C963" s="567"/>
      <c r="D963" s="568"/>
      <c r="E963" s="568"/>
      <c r="F963" s="568"/>
      <c r="G963" s="568"/>
      <c r="H963" s="568"/>
      <c r="I963" s="568"/>
      <c r="J963" s="568"/>
      <c r="K963" s="568"/>
      <c r="L963" s="569"/>
      <c r="M963" s="570"/>
      <c r="N963" s="570"/>
      <c r="O963" s="570"/>
      <c r="P963" s="570"/>
      <c r="Q963" s="570"/>
      <c r="R963" s="571"/>
      <c r="S963" s="572"/>
      <c r="T963" s="572"/>
      <c r="U963" s="572"/>
      <c r="V963" s="573"/>
      <c r="W963" s="36"/>
      <c r="X963" s="37"/>
      <c r="Y963" s="38"/>
      <c r="Z963" s="407" t="str">
        <f>IFERROR(VLOOKUP(Y963, 【参考】数式用!$A$2:$B$50, 2, FALSE), "")</f>
        <v/>
      </c>
    </row>
    <row r="964" spans="2:26" ht="33.9" customHeight="1" thickBot="1">
      <c r="B964" s="551">
        <f t="shared" si="14"/>
        <v>926</v>
      </c>
      <c r="C964" s="567"/>
      <c r="D964" s="568"/>
      <c r="E964" s="568"/>
      <c r="F964" s="568"/>
      <c r="G964" s="568"/>
      <c r="H964" s="568"/>
      <c r="I964" s="568"/>
      <c r="J964" s="568"/>
      <c r="K964" s="568"/>
      <c r="L964" s="569"/>
      <c r="M964" s="570"/>
      <c r="N964" s="570"/>
      <c r="O964" s="570"/>
      <c r="P964" s="570"/>
      <c r="Q964" s="570"/>
      <c r="R964" s="571"/>
      <c r="S964" s="572"/>
      <c r="T964" s="572"/>
      <c r="U964" s="572"/>
      <c r="V964" s="573"/>
      <c r="W964" s="36"/>
      <c r="X964" s="37"/>
      <c r="Y964" s="38"/>
      <c r="Z964" s="407" t="str">
        <f>IFERROR(VLOOKUP(Y964, 【参考】数式用!$A$2:$B$50, 2, FALSE), "")</f>
        <v/>
      </c>
    </row>
    <row r="965" spans="2:26" ht="33.9" customHeight="1" thickBot="1">
      <c r="B965" s="551">
        <f t="shared" si="14"/>
        <v>927</v>
      </c>
      <c r="C965" s="567"/>
      <c r="D965" s="568"/>
      <c r="E965" s="568"/>
      <c r="F965" s="568"/>
      <c r="G965" s="568"/>
      <c r="H965" s="568"/>
      <c r="I965" s="568"/>
      <c r="J965" s="568"/>
      <c r="K965" s="568"/>
      <c r="L965" s="569"/>
      <c r="M965" s="570"/>
      <c r="N965" s="570"/>
      <c r="O965" s="570"/>
      <c r="P965" s="570"/>
      <c r="Q965" s="570"/>
      <c r="R965" s="571"/>
      <c r="S965" s="572"/>
      <c r="T965" s="572"/>
      <c r="U965" s="572"/>
      <c r="V965" s="573"/>
      <c r="W965" s="36"/>
      <c r="X965" s="37"/>
      <c r="Y965" s="38"/>
      <c r="Z965" s="407" t="str">
        <f>IFERROR(VLOOKUP(Y965, 【参考】数式用!$A$2:$B$50, 2, FALSE), "")</f>
        <v/>
      </c>
    </row>
    <row r="966" spans="2:26" ht="33.9" customHeight="1" thickBot="1">
      <c r="B966" s="551">
        <f t="shared" si="14"/>
        <v>928</v>
      </c>
      <c r="C966" s="567"/>
      <c r="D966" s="568"/>
      <c r="E966" s="568"/>
      <c r="F966" s="568"/>
      <c r="G966" s="568"/>
      <c r="H966" s="568"/>
      <c r="I966" s="568"/>
      <c r="J966" s="568"/>
      <c r="K966" s="568"/>
      <c r="L966" s="569"/>
      <c r="M966" s="570"/>
      <c r="N966" s="570"/>
      <c r="O966" s="570"/>
      <c r="P966" s="570"/>
      <c r="Q966" s="570"/>
      <c r="R966" s="571"/>
      <c r="S966" s="572"/>
      <c r="T966" s="572"/>
      <c r="U966" s="572"/>
      <c r="V966" s="573"/>
      <c r="W966" s="36"/>
      <c r="X966" s="37"/>
      <c r="Y966" s="38"/>
      <c r="Z966" s="407" t="str">
        <f>IFERROR(VLOOKUP(Y966, 【参考】数式用!$A$2:$B$50, 2, FALSE), "")</f>
        <v/>
      </c>
    </row>
    <row r="967" spans="2:26" ht="33.9" customHeight="1" thickBot="1">
      <c r="B967" s="551">
        <f t="shared" si="14"/>
        <v>929</v>
      </c>
      <c r="C967" s="567"/>
      <c r="D967" s="568"/>
      <c r="E967" s="568"/>
      <c r="F967" s="568"/>
      <c r="G967" s="568"/>
      <c r="H967" s="568"/>
      <c r="I967" s="568"/>
      <c r="J967" s="568"/>
      <c r="K967" s="568"/>
      <c r="L967" s="569"/>
      <c r="M967" s="570"/>
      <c r="N967" s="570"/>
      <c r="O967" s="570"/>
      <c r="P967" s="570"/>
      <c r="Q967" s="570"/>
      <c r="R967" s="571"/>
      <c r="S967" s="572"/>
      <c r="T967" s="572"/>
      <c r="U967" s="572"/>
      <c r="V967" s="573"/>
      <c r="W967" s="36"/>
      <c r="X967" s="37"/>
      <c r="Y967" s="38"/>
      <c r="Z967" s="407" t="str">
        <f>IFERROR(VLOOKUP(Y967, 【参考】数式用!$A$2:$B$50, 2, FALSE), "")</f>
        <v/>
      </c>
    </row>
    <row r="968" spans="2:26" ht="33.9" customHeight="1" thickBot="1">
      <c r="B968" s="551">
        <f t="shared" si="14"/>
        <v>930</v>
      </c>
      <c r="C968" s="567"/>
      <c r="D968" s="568"/>
      <c r="E968" s="568"/>
      <c r="F968" s="568"/>
      <c r="G968" s="568"/>
      <c r="H968" s="568"/>
      <c r="I968" s="568"/>
      <c r="J968" s="568"/>
      <c r="K968" s="568"/>
      <c r="L968" s="569"/>
      <c r="M968" s="570"/>
      <c r="N968" s="570"/>
      <c r="O968" s="570"/>
      <c r="P968" s="570"/>
      <c r="Q968" s="570"/>
      <c r="R968" s="571"/>
      <c r="S968" s="572"/>
      <c r="T968" s="572"/>
      <c r="U968" s="572"/>
      <c r="V968" s="573"/>
      <c r="W968" s="36"/>
      <c r="X968" s="37"/>
      <c r="Y968" s="38"/>
      <c r="Z968" s="407" t="str">
        <f>IFERROR(VLOOKUP(Y968, 【参考】数式用!$A$2:$B$50, 2, FALSE), "")</f>
        <v/>
      </c>
    </row>
    <row r="969" spans="2:26" ht="33.9" customHeight="1" thickBot="1">
      <c r="B969" s="551">
        <f t="shared" si="14"/>
        <v>931</v>
      </c>
      <c r="C969" s="567"/>
      <c r="D969" s="568"/>
      <c r="E969" s="568"/>
      <c r="F969" s="568"/>
      <c r="G969" s="568"/>
      <c r="H969" s="568"/>
      <c r="I969" s="568"/>
      <c r="J969" s="568"/>
      <c r="K969" s="568"/>
      <c r="L969" s="569"/>
      <c r="M969" s="570"/>
      <c r="N969" s="570"/>
      <c r="O969" s="570"/>
      <c r="P969" s="570"/>
      <c r="Q969" s="570"/>
      <c r="R969" s="571"/>
      <c r="S969" s="572"/>
      <c r="T969" s="572"/>
      <c r="U969" s="572"/>
      <c r="V969" s="573"/>
      <c r="W969" s="36"/>
      <c r="X969" s="37"/>
      <c r="Y969" s="38"/>
      <c r="Z969" s="407" t="str">
        <f>IFERROR(VLOOKUP(Y969, 【参考】数式用!$A$2:$B$50, 2, FALSE), "")</f>
        <v/>
      </c>
    </row>
    <row r="970" spans="2:26" ht="33.9" customHeight="1" thickBot="1">
      <c r="B970" s="551">
        <f t="shared" si="14"/>
        <v>932</v>
      </c>
      <c r="C970" s="567"/>
      <c r="D970" s="568"/>
      <c r="E970" s="568"/>
      <c r="F970" s="568"/>
      <c r="G970" s="568"/>
      <c r="H970" s="568"/>
      <c r="I970" s="568"/>
      <c r="J970" s="568"/>
      <c r="K970" s="568"/>
      <c r="L970" s="569"/>
      <c r="M970" s="570"/>
      <c r="N970" s="570"/>
      <c r="O970" s="570"/>
      <c r="P970" s="570"/>
      <c r="Q970" s="570"/>
      <c r="R970" s="571"/>
      <c r="S970" s="572"/>
      <c r="T970" s="572"/>
      <c r="U970" s="572"/>
      <c r="V970" s="573"/>
      <c r="W970" s="36"/>
      <c r="X970" s="37"/>
      <c r="Y970" s="38"/>
      <c r="Z970" s="407" t="str">
        <f>IFERROR(VLOOKUP(Y970, 【参考】数式用!$A$2:$B$50, 2, FALSE), "")</f>
        <v/>
      </c>
    </row>
    <row r="971" spans="2:26" ht="33.9" customHeight="1" thickBot="1">
      <c r="B971" s="551">
        <f t="shared" si="14"/>
        <v>933</v>
      </c>
      <c r="C971" s="567"/>
      <c r="D971" s="568"/>
      <c r="E971" s="568"/>
      <c r="F971" s="568"/>
      <c r="G971" s="568"/>
      <c r="H971" s="568"/>
      <c r="I971" s="568"/>
      <c r="J971" s="568"/>
      <c r="K971" s="568"/>
      <c r="L971" s="569"/>
      <c r="M971" s="570"/>
      <c r="N971" s="570"/>
      <c r="O971" s="570"/>
      <c r="P971" s="570"/>
      <c r="Q971" s="570"/>
      <c r="R971" s="571"/>
      <c r="S971" s="572"/>
      <c r="T971" s="572"/>
      <c r="U971" s="572"/>
      <c r="V971" s="573"/>
      <c r="W971" s="36"/>
      <c r="X971" s="37"/>
      <c r="Y971" s="38"/>
      <c r="Z971" s="407" t="str">
        <f>IFERROR(VLOOKUP(Y971, 【参考】数式用!$A$2:$B$50, 2, FALSE), "")</f>
        <v/>
      </c>
    </row>
    <row r="972" spans="2:26" ht="33.9" customHeight="1" thickBot="1">
      <c r="B972" s="551">
        <f t="shared" si="14"/>
        <v>934</v>
      </c>
      <c r="C972" s="567"/>
      <c r="D972" s="568"/>
      <c r="E972" s="568"/>
      <c r="F972" s="568"/>
      <c r="G972" s="568"/>
      <c r="H972" s="568"/>
      <c r="I972" s="568"/>
      <c r="J972" s="568"/>
      <c r="K972" s="568"/>
      <c r="L972" s="569"/>
      <c r="M972" s="570"/>
      <c r="N972" s="570"/>
      <c r="O972" s="570"/>
      <c r="P972" s="570"/>
      <c r="Q972" s="570"/>
      <c r="R972" s="571"/>
      <c r="S972" s="572"/>
      <c r="T972" s="572"/>
      <c r="U972" s="572"/>
      <c r="V972" s="573"/>
      <c r="W972" s="36"/>
      <c r="X972" s="37"/>
      <c r="Y972" s="38"/>
      <c r="Z972" s="407" t="str">
        <f>IFERROR(VLOOKUP(Y972, 【参考】数式用!$A$2:$B$50, 2, FALSE), "")</f>
        <v/>
      </c>
    </row>
    <row r="973" spans="2:26" ht="33.9" customHeight="1" thickBot="1">
      <c r="B973" s="551">
        <f t="shared" si="14"/>
        <v>935</v>
      </c>
      <c r="C973" s="567"/>
      <c r="D973" s="568"/>
      <c r="E973" s="568"/>
      <c r="F973" s="568"/>
      <c r="G973" s="568"/>
      <c r="H973" s="568"/>
      <c r="I973" s="568"/>
      <c r="J973" s="568"/>
      <c r="K973" s="568"/>
      <c r="L973" s="569"/>
      <c r="M973" s="570"/>
      <c r="N973" s="570"/>
      <c r="O973" s="570"/>
      <c r="P973" s="570"/>
      <c r="Q973" s="570"/>
      <c r="R973" s="571"/>
      <c r="S973" s="572"/>
      <c r="T973" s="572"/>
      <c r="U973" s="572"/>
      <c r="V973" s="573"/>
      <c r="W973" s="36"/>
      <c r="X973" s="37"/>
      <c r="Y973" s="38"/>
      <c r="Z973" s="407" t="str">
        <f>IFERROR(VLOOKUP(Y973, 【参考】数式用!$A$2:$B$50, 2, FALSE), "")</f>
        <v/>
      </c>
    </row>
    <row r="974" spans="2:26" ht="33.9" customHeight="1" thickBot="1">
      <c r="B974" s="551">
        <f t="shared" si="14"/>
        <v>936</v>
      </c>
      <c r="C974" s="567"/>
      <c r="D974" s="568"/>
      <c r="E974" s="568"/>
      <c r="F974" s="568"/>
      <c r="G974" s="568"/>
      <c r="H974" s="568"/>
      <c r="I974" s="568"/>
      <c r="J974" s="568"/>
      <c r="K974" s="568"/>
      <c r="L974" s="569"/>
      <c r="M974" s="570"/>
      <c r="N974" s="570"/>
      <c r="O974" s="570"/>
      <c r="P974" s="570"/>
      <c r="Q974" s="570"/>
      <c r="R974" s="571"/>
      <c r="S974" s="572"/>
      <c r="T974" s="572"/>
      <c r="U974" s="572"/>
      <c r="V974" s="573"/>
      <c r="W974" s="36"/>
      <c r="X974" s="37"/>
      <c r="Y974" s="38"/>
      <c r="Z974" s="407" t="str">
        <f>IFERROR(VLOOKUP(Y974, 【参考】数式用!$A$2:$B$50, 2, FALSE), "")</f>
        <v/>
      </c>
    </row>
    <row r="975" spans="2:26" ht="33.9" customHeight="1" thickBot="1">
      <c r="B975" s="551">
        <f t="shared" si="14"/>
        <v>937</v>
      </c>
      <c r="C975" s="567"/>
      <c r="D975" s="568"/>
      <c r="E975" s="568"/>
      <c r="F975" s="568"/>
      <c r="G975" s="568"/>
      <c r="H975" s="568"/>
      <c r="I975" s="568"/>
      <c r="J975" s="568"/>
      <c r="K975" s="568"/>
      <c r="L975" s="569"/>
      <c r="M975" s="570"/>
      <c r="N975" s="570"/>
      <c r="O975" s="570"/>
      <c r="P975" s="570"/>
      <c r="Q975" s="570"/>
      <c r="R975" s="571"/>
      <c r="S975" s="572"/>
      <c r="T975" s="572"/>
      <c r="U975" s="572"/>
      <c r="V975" s="573"/>
      <c r="W975" s="36"/>
      <c r="X975" s="37"/>
      <c r="Y975" s="38"/>
      <c r="Z975" s="407" t="str">
        <f>IFERROR(VLOOKUP(Y975, 【参考】数式用!$A$2:$B$50, 2, FALSE), "")</f>
        <v/>
      </c>
    </row>
    <row r="976" spans="2:26" ht="33.9" customHeight="1" thickBot="1">
      <c r="B976" s="551">
        <f t="shared" si="14"/>
        <v>938</v>
      </c>
      <c r="C976" s="567"/>
      <c r="D976" s="568"/>
      <c r="E976" s="568"/>
      <c r="F976" s="568"/>
      <c r="G976" s="568"/>
      <c r="H976" s="568"/>
      <c r="I976" s="568"/>
      <c r="J976" s="568"/>
      <c r="K976" s="568"/>
      <c r="L976" s="569"/>
      <c r="M976" s="570"/>
      <c r="N976" s="570"/>
      <c r="O976" s="570"/>
      <c r="P976" s="570"/>
      <c r="Q976" s="570"/>
      <c r="R976" s="571"/>
      <c r="S976" s="572"/>
      <c r="T976" s="572"/>
      <c r="U976" s="572"/>
      <c r="V976" s="573"/>
      <c r="W976" s="36"/>
      <c r="X976" s="37"/>
      <c r="Y976" s="38"/>
      <c r="Z976" s="407" t="str">
        <f>IFERROR(VLOOKUP(Y976, 【参考】数式用!$A$2:$B$50, 2, FALSE), "")</f>
        <v/>
      </c>
    </row>
    <row r="977" spans="2:26" ht="33.9" customHeight="1" thickBot="1">
      <c r="B977" s="551">
        <f t="shared" si="14"/>
        <v>939</v>
      </c>
      <c r="C977" s="567"/>
      <c r="D977" s="568"/>
      <c r="E977" s="568"/>
      <c r="F977" s="568"/>
      <c r="G977" s="568"/>
      <c r="H977" s="568"/>
      <c r="I977" s="568"/>
      <c r="J977" s="568"/>
      <c r="K977" s="568"/>
      <c r="L977" s="569"/>
      <c r="M977" s="570"/>
      <c r="N977" s="570"/>
      <c r="O977" s="570"/>
      <c r="P977" s="570"/>
      <c r="Q977" s="570"/>
      <c r="R977" s="571"/>
      <c r="S977" s="572"/>
      <c r="T977" s="572"/>
      <c r="U977" s="572"/>
      <c r="V977" s="573"/>
      <c r="W977" s="36"/>
      <c r="X977" s="37"/>
      <c r="Y977" s="38"/>
      <c r="Z977" s="407" t="str">
        <f>IFERROR(VLOOKUP(Y977, 【参考】数式用!$A$2:$B$50, 2, FALSE), "")</f>
        <v/>
      </c>
    </row>
    <row r="978" spans="2:26" ht="33.9" customHeight="1" thickBot="1">
      <c r="B978" s="551">
        <f t="shared" si="14"/>
        <v>940</v>
      </c>
      <c r="C978" s="567"/>
      <c r="D978" s="568"/>
      <c r="E978" s="568"/>
      <c r="F978" s="568"/>
      <c r="G978" s="568"/>
      <c r="H978" s="568"/>
      <c r="I978" s="568"/>
      <c r="J978" s="568"/>
      <c r="K978" s="568"/>
      <c r="L978" s="569"/>
      <c r="M978" s="570"/>
      <c r="N978" s="570"/>
      <c r="O978" s="570"/>
      <c r="P978" s="570"/>
      <c r="Q978" s="570"/>
      <c r="R978" s="571"/>
      <c r="S978" s="572"/>
      <c r="T978" s="572"/>
      <c r="U978" s="572"/>
      <c r="V978" s="573"/>
      <c r="W978" s="36"/>
      <c r="X978" s="37"/>
      <c r="Y978" s="38"/>
      <c r="Z978" s="407" t="str">
        <f>IFERROR(VLOOKUP(Y978, 【参考】数式用!$A$2:$B$50, 2, FALSE), "")</f>
        <v/>
      </c>
    </row>
    <row r="979" spans="2:26" ht="33.9" customHeight="1" thickBot="1">
      <c r="B979" s="551">
        <f t="shared" si="14"/>
        <v>941</v>
      </c>
      <c r="C979" s="567"/>
      <c r="D979" s="568"/>
      <c r="E979" s="568"/>
      <c r="F979" s="568"/>
      <c r="G979" s="568"/>
      <c r="H979" s="568"/>
      <c r="I979" s="568"/>
      <c r="J979" s="568"/>
      <c r="K979" s="568"/>
      <c r="L979" s="569"/>
      <c r="M979" s="570"/>
      <c r="N979" s="570"/>
      <c r="O979" s="570"/>
      <c r="P979" s="570"/>
      <c r="Q979" s="570"/>
      <c r="R979" s="571"/>
      <c r="S979" s="572"/>
      <c r="T979" s="572"/>
      <c r="U979" s="572"/>
      <c r="V979" s="573"/>
      <c r="W979" s="36"/>
      <c r="X979" s="37"/>
      <c r="Y979" s="38"/>
      <c r="Z979" s="407" t="str">
        <f>IFERROR(VLOOKUP(Y979, 【参考】数式用!$A$2:$B$50, 2, FALSE), "")</f>
        <v/>
      </c>
    </row>
    <row r="980" spans="2:26" ht="33.9" customHeight="1" thickBot="1">
      <c r="B980" s="551">
        <f t="shared" si="14"/>
        <v>942</v>
      </c>
      <c r="C980" s="567"/>
      <c r="D980" s="568"/>
      <c r="E980" s="568"/>
      <c r="F980" s="568"/>
      <c r="G980" s="568"/>
      <c r="H980" s="568"/>
      <c r="I980" s="568"/>
      <c r="J980" s="568"/>
      <c r="K980" s="568"/>
      <c r="L980" s="569"/>
      <c r="M980" s="570"/>
      <c r="N980" s="570"/>
      <c r="O980" s="570"/>
      <c r="P980" s="570"/>
      <c r="Q980" s="570"/>
      <c r="R980" s="571"/>
      <c r="S980" s="572"/>
      <c r="T980" s="572"/>
      <c r="U980" s="572"/>
      <c r="V980" s="573"/>
      <c r="W980" s="36"/>
      <c r="X980" s="37"/>
      <c r="Y980" s="38"/>
      <c r="Z980" s="407" t="str">
        <f>IFERROR(VLOOKUP(Y980, 【参考】数式用!$A$2:$B$50, 2, FALSE), "")</f>
        <v/>
      </c>
    </row>
    <row r="981" spans="2:26" ht="33.9" customHeight="1" thickBot="1">
      <c r="B981" s="551">
        <f t="shared" si="14"/>
        <v>943</v>
      </c>
      <c r="C981" s="567"/>
      <c r="D981" s="568"/>
      <c r="E981" s="568"/>
      <c r="F981" s="568"/>
      <c r="G981" s="568"/>
      <c r="H981" s="568"/>
      <c r="I981" s="568"/>
      <c r="J981" s="568"/>
      <c r="K981" s="568"/>
      <c r="L981" s="569"/>
      <c r="M981" s="570"/>
      <c r="N981" s="570"/>
      <c r="O981" s="570"/>
      <c r="P981" s="570"/>
      <c r="Q981" s="570"/>
      <c r="R981" s="571"/>
      <c r="S981" s="572"/>
      <c r="T981" s="572"/>
      <c r="U981" s="572"/>
      <c r="V981" s="573"/>
      <c r="W981" s="36"/>
      <c r="X981" s="37"/>
      <c r="Y981" s="38"/>
      <c r="Z981" s="407" t="str">
        <f>IFERROR(VLOOKUP(Y981, 【参考】数式用!$A$2:$B$50, 2, FALSE), "")</f>
        <v/>
      </c>
    </row>
    <row r="982" spans="2:26" ht="33.9" customHeight="1" thickBot="1">
      <c r="B982" s="551">
        <f t="shared" si="14"/>
        <v>944</v>
      </c>
      <c r="C982" s="567"/>
      <c r="D982" s="568"/>
      <c r="E982" s="568"/>
      <c r="F982" s="568"/>
      <c r="G982" s="568"/>
      <c r="H982" s="568"/>
      <c r="I982" s="568"/>
      <c r="J982" s="568"/>
      <c r="K982" s="568"/>
      <c r="L982" s="569"/>
      <c r="M982" s="570"/>
      <c r="N982" s="570"/>
      <c r="O982" s="570"/>
      <c r="P982" s="570"/>
      <c r="Q982" s="570"/>
      <c r="R982" s="571"/>
      <c r="S982" s="572"/>
      <c r="T982" s="572"/>
      <c r="U982" s="572"/>
      <c r="V982" s="573"/>
      <c r="W982" s="36"/>
      <c r="X982" s="37"/>
      <c r="Y982" s="38"/>
      <c r="Z982" s="407" t="str">
        <f>IFERROR(VLOOKUP(Y982, 【参考】数式用!$A$2:$B$50, 2, FALSE), "")</f>
        <v/>
      </c>
    </row>
    <row r="983" spans="2:26" ht="33.9" customHeight="1" thickBot="1">
      <c r="B983" s="551">
        <f t="shared" si="14"/>
        <v>945</v>
      </c>
      <c r="C983" s="567"/>
      <c r="D983" s="568"/>
      <c r="E983" s="568"/>
      <c r="F983" s="568"/>
      <c r="G983" s="568"/>
      <c r="H983" s="568"/>
      <c r="I983" s="568"/>
      <c r="J983" s="568"/>
      <c r="K983" s="568"/>
      <c r="L983" s="569"/>
      <c r="M983" s="570"/>
      <c r="N983" s="570"/>
      <c r="O983" s="570"/>
      <c r="P983" s="570"/>
      <c r="Q983" s="570"/>
      <c r="R983" s="571"/>
      <c r="S983" s="572"/>
      <c r="T983" s="572"/>
      <c r="U983" s="572"/>
      <c r="V983" s="573"/>
      <c r="W983" s="36"/>
      <c r="X983" s="37"/>
      <c r="Y983" s="38"/>
      <c r="Z983" s="407" t="str">
        <f>IFERROR(VLOOKUP(Y983, 【参考】数式用!$A$2:$B$50, 2, FALSE), "")</f>
        <v/>
      </c>
    </row>
    <row r="984" spans="2:26" ht="33.9" customHeight="1" thickBot="1">
      <c r="B984" s="551">
        <f t="shared" si="14"/>
        <v>946</v>
      </c>
      <c r="C984" s="567"/>
      <c r="D984" s="568"/>
      <c r="E984" s="568"/>
      <c r="F984" s="568"/>
      <c r="G984" s="568"/>
      <c r="H984" s="568"/>
      <c r="I984" s="568"/>
      <c r="J984" s="568"/>
      <c r="K984" s="568"/>
      <c r="L984" s="569"/>
      <c r="M984" s="570"/>
      <c r="N984" s="570"/>
      <c r="O984" s="570"/>
      <c r="P984" s="570"/>
      <c r="Q984" s="570"/>
      <c r="R984" s="571"/>
      <c r="S984" s="572"/>
      <c r="T984" s="572"/>
      <c r="U984" s="572"/>
      <c r="V984" s="573"/>
      <c r="W984" s="36"/>
      <c r="X984" s="37"/>
      <c r="Y984" s="38"/>
      <c r="Z984" s="407" t="str">
        <f>IFERROR(VLOOKUP(Y984, 【参考】数式用!$A$2:$B$50, 2, FALSE), "")</f>
        <v/>
      </c>
    </row>
    <row r="985" spans="2:26" ht="33.9" customHeight="1" thickBot="1">
      <c r="B985" s="551">
        <f t="shared" si="14"/>
        <v>947</v>
      </c>
      <c r="C985" s="567"/>
      <c r="D985" s="568"/>
      <c r="E985" s="568"/>
      <c r="F985" s="568"/>
      <c r="G985" s="568"/>
      <c r="H985" s="568"/>
      <c r="I985" s="568"/>
      <c r="J985" s="568"/>
      <c r="K985" s="568"/>
      <c r="L985" s="569"/>
      <c r="M985" s="570"/>
      <c r="N985" s="570"/>
      <c r="O985" s="570"/>
      <c r="P985" s="570"/>
      <c r="Q985" s="570"/>
      <c r="R985" s="571"/>
      <c r="S985" s="572"/>
      <c r="T985" s="572"/>
      <c r="U985" s="572"/>
      <c r="V985" s="573"/>
      <c r="W985" s="36"/>
      <c r="X985" s="37"/>
      <c r="Y985" s="38"/>
      <c r="Z985" s="407" t="str">
        <f>IFERROR(VLOOKUP(Y985, 【参考】数式用!$A$2:$B$50, 2, FALSE), "")</f>
        <v/>
      </c>
    </row>
    <row r="986" spans="2:26" ht="33.9" customHeight="1" thickBot="1">
      <c r="B986" s="551">
        <f t="shared" si="14"/>
        <v>948</v>
      </c>
      <c r="C986" s="567"/>
      <c r="D986" s="568"/>
      <c r="E986" s="568"/>
      <c r="F986" s="568"/>
      <c r="G986" s="568"/>
      <c r="H986" s="568"/>
      <c r="I986" s="568"/>
      <c r="J986" s="568"/>
      <c r="K986" s="568"/>
      <c r="L986" s="569"/>
      <c r="M986" s="570"/>
      <c r="N986" s="570"/>
      <c r="O986" s="570"/>
      <c r="P986" s="570"/>
      <c r="Q986" s="570"/>
      <c r="R986" s="571"/>
      <c r="S986" s="572"/>
      <c r="T986" s="572"/>
      <c r="U986" s="572"/>
      <c r="V986" s="573"/>
      <c r="W986" s="36"/>
      <c r="X986" s="37"/>
      <c r="Y986" s="38"/>
      <c r="Z986" s="407" t="str">
        <f>IFERROR(VLOOKUP(Y986, 【参考】数式用!$A$2:$B$50, 2, FALSE), "")</f>
        <v/>
      </c>
    </row>
    <row r="987" spans="2:26" ht="33.9" customHeight="1" thickBot="1">
      <c r="B987" s="551">
        <f t="shared" si="14"/>
        <v>949</v>
      </c>
      <c r="C987" s="567"/>
      <c r="D987" s="568"/>
      <c r="E987" s="568"/>
      <c r="F987" s="568"/>
      <c r="G987" s="568"/>
      <c r="H987" s="568"/>
      <c r="I987" s="568"/>
      <c r="J987" s="568"/>
      <c r="K987" s="568"/>
      <c r="L987" s="569"/>
      <c r="M987" s="570"/>
      <c r="N987" s="570"/>
      <c r="O987" s="570"/>
      <c r="P987" s="570"/>
      <c r="Q987" s="570"/>
      <c r="R987" s="571"/>
      <c r="S987" s="572"/>
      <c r="T987" s="572"/>
      <c r="U987" s="572"/>
      <c r="V987" s="573"/>
      <c r="W987" s="36"/>
      <c r="X987" s="37"/>
      <c r="Y987" s="38"/>
      <c r="Z987" s="407" t="str">
        <f>IFERROR(VLOOKUP(Y987, 【参考】数式用!$A$2:$B$50, 2, FALSE), "")</f>
        <v/>
      </c>
    </row>
    <row r="988" spans="2:26" ht="33.9" customHeight="1" thickBot="1">
      <c r="B988" s="551">
        <f t="shared" si="14"/>
        <v>950</v>
      </c>
      <c r="C988" s="567"/>
      <c r="D988" s="568"/>
      <c r="E988" s="568"/>
      <c r="F988" s="568"/>
      <c r="G988" s="568"/>
      <c r="H988" s="568"/>
      <c r="I988" s="568"/>
      <c r="J988" s="568"/>
      <c r="K988" s="568"/>
      <c r="L988" s="569"/>
      <c r="M988" s="570"/>
      <c r="N988" s="570"/>
      <c r="O988" s="570"/>
      <c r="P988" s="570"/>
      <c r="Q988" s="570"/>
      <c r="R988" s="571"/>
      <c r="S988" s="572"/>
      <c r="T988" s="572"/>
      <c r="U988" s="572"/>
      <c r="V988" s="573"/>
      <c r="W988" s="36"/>
      <c r="X988" s="37"/>
      <c r="Y988" s="38"/>
      <c r="Z988" s="407" t="str">
        <f>IFERROR(VLOOKUP(Y988, 【参考】数式用!$A$2:$B$50, 2, FALSE), "")</f>
        <v/>
      </c>
    </row>
    <row r="989" spans="2:26" ht="33.9" customHeight="1" thickBot="1">
      <c r="B989" s="551">
        <f t="shared" si="14"/>
        <v>951</v>
      </c>
      <c r="C989" s="567"/>
      <c r="D989" s="568"/>
      <c r="E989" s="568"/>
      <c r="F989" s="568"/>
      <c r="G989" s="568"/>
      <c r="H989" s="568"/>
      <c r="I989" s="568"/>
      <c r="J989" s="568"/>
      <c r="K989" s="568"/>
      <c r="L989" s="569"/>
      <c r="M989" s="570"/>
      <c r="N989" s="570"/>
      <c r="O989" s="570"/>
      <c r="P989" s="570"/>
      <c r="Q989" s="570"/>
      <c r="R989" s="571"/>
      <c r="S989" s="572"/>
      <c r="T989" s="572"/>
      <c r="U989" s="572"/>
      <c r="V989" s="573"/>
      <c r="W989" s="36"/>
      <c r="X989" s="37"/>
      <c r="Y989" s="38"/>
      <c r="Z989" s="407" t="str">
        <f>IFERROR(VLOOKUP(Y989, 【参考】数式用!$A$2:$B$50, 2, FALSE), "")</f>
        <v/>
      </c>
    </row>
    <row r="990" spans="2:26" ht="33.9" customHeight="1" thickBot="1">
      <c r="B990" s="551">
        <f t="shared" si="14"/>
        <v>952</v>
      </c>
      <c r="C990" s="567"/>
      <c r="D990" s="568"/>
      <c r="E990" s="568"/>
      <c r="F990" s="568"/>
      <c r="G990" s="568"/>
      <c r="H990" s="568"/>
      <c r="I990" s="568"/>
      <c r="J990" s="568"/>
      <c r="K990" s="568"/>
      <c r="L990" s="569"/>
      <c r="M990" s="570"/>
      <c r="N990" s="570"/>
      <c r="O990" s="570"/>
      <c r="P990" s="570"/>
      <c r="Q990" s="570"/>
      <c r="R990" s="571"/>
      <c r="S990" s="572"/>
      <c r="T990" s="572"/>
      <c r="U990" s="572"/>
      <c r="V990" s="573"/>
      <c r="W990" s="36"/>
      <c r="X990" s="37"/>
      <c r="Y990" s="38"/>
      <c r="Z990" s="407" t="str">
        <f>IFERROR(VLOOKUP(Y990, 【参考】数式用!$A$2:$B$50, 2, FALSE), "")</f>
        <v/>
      </c>
    </row>
    <row r="991" spans="2:26" ht="33.9" customHeight="1" thickBot="1">
      <c r="B991" s="551">
        <f t="shared" si="14"/>
        <v>953</v>
      </c>
      <c r="C991" s="567"/>
      <c r="D991" s="568"/>
      <c r="E991" s="568"/>
      <c r="F991" s="568"/>
      <c r="G991" s="568"/>
      <c r="H991" s="568"/>
      <c r="I991" s="568"/>
      <c r="J991" s="568"/>
      <c r="K991" s="568"/>
      <c r="L991" s="569"/>
      <c r="M991" s="570"/>
      <c r="N991" s="570"/>
      <c r="O991" s="570"/>
      <c r="P991" s="570"/>
      <c r="Q991" s="570"/>
      <c r="R991" s="571"/>
      <c r="S991" s="572"/>
      <c r="T991" s="572"/>
      <c r="U991" s="572"/>
      <c r="V991" s="573"/>
      <c r="W991" s="36"/>
      <c r="X991" s="37"/>
      <c r="Y991" s="38"/>
      <c r="Z991" s="407" t="str">
        <f>IFERROR(VLOOKUP(Y991, 【参考】数式用!$A$2:$B$50, 2, FALSE), "")</f>
        <v/>
      </c>
    </row>
    <row r="992" spans="2:26" ht="33.9" customHeight="1" thickBot="1">
      <c r="B992" s="551">
        <f t="shared" si="14"/>
        <v>954</v>
      </c>
      <c r="C992" s="567"/>
      <c r="D992" s="568"/>
      <c r="E992" s="568"/>
      <c r="F992" s="568"/>
      <c r="G992" s="568"/>
      <c r="H992" s="568"/>
      <c r="I992" s="568"/>
      <c r="J992" s="568"/>
      <c r="K992" s="568"/>
      <c r="L992" s="569"/>
      <c r="M992" s="570"/>
      <c r="N992" s="570"/>
      <c r="O992" s="570"/>
      <c r="P992" s="570"/>
      <c r="Q992" s="570"/>
      <c r="R992" s="571"/>
      <c r="S992" s="572"/>
      <c r="T992" s="572"/>
      <c r="U992" s="572"/>
      <c r="V992" s="573"/>
      <c r="W992" s="36"/>
      <c r="X992" s="37"/>
      <c r="Y992" s="38"/>
      <c r="Z992" s="407" t="str">
        <f>IFERROR(VLOOKUP(Y992, 【参考】数式用!$A$2:$B$50, 2, FALSE), "")</f>
        <v/>
      </c>
    </row>
    <row r="993" spans="2:26" ht="33.9" customHeight="1" thickBot="1">
      <c r="B993" s="551">
        <f t="shared" si="14"/>
        <v>955</v>
      </c>
      <c r="C993" s="567"/>
      <c r="D993" s="568"/>
      <c r="E993" s="568"/>
      <c r="F993" s="568"/>
      <c r="G993" s="568"/>
      <c r="H993" s="568"/>
      <c r="I993" s="568"/>
      <c r="J993" s="568"/>
      <c r="K993" s="568"/>
      <c r="L993" s="569"/>
      <c r="M993" s="570"/>
      <c r="N993" s="570"/>
      <c r="O993" s="570"/>
      <c r="P993" s="570"/>
      <c r="Q993" s="570"/>
      <c r="R993" s="571"/>
      <c r="S993" s="572"/>
      <c r="T993" s="572"/>
      <c r="U993" s="572"/>
      <c r="V993" s="573"/>
      <c r="W993" s="36"/>
      <c r="X993" s="37"/>
      <c r="Y993" s="38"/>
      <c r="Z993" s="407" t="str">
        <f>IFERROR(VLOOKUP(Y993, 【参考】数式用!$A$2:$B$50, 2, FALSE), "")</f>
        <v/>
      </c>
    </row>
    <row r="994" spans="2:26" ht="33.9" customHeight="1" thickBot="1">
      <c r="B994" s="551">
        <f t="shared" si="14"/>
        <v>956</v>
      </c>
      <c r="C994" s="567"/>
      <c r="D994" s="568"/>
      <c r="E994" s="568"/>
      <c r="F994" s="568"/>
      <c r="G994" s="568"/>
      <c r="H994" s="568"/>
      <c r="I994" s="568"/>
      <c r="J994" s="568"/>
      <c r="K994" s="568"/>
      <c r="L994" s="569"/>
      <c r="M994" s="570"/>
      <c r="N994" s="570"/>
      <c r="O994" s="570"/>
      <c r="P994" s="570"/>
      <c r="Q994" s="570"/>
      <c r="R994" s="571"/>
      <c r="S994" s="572"/>
      <c r="T994" s="572"/>
      <c r="U994" s="572"/>
      <c r="V994" s="573"/>
      <c r="W994" s="36"/>
      <c r="X994" s="37"/>
      <c r="Y994" s="38"/>
      <c r="Z994" s="407" t="str">
        <f>IFERROR(VLOOKUP(Y994, 【参考】数式用!$A$2:$B$50, 2, FALSE), "")</f>
        <v/>
      </c>
    </row>
    <row r="995" spans="2:26" ht="33.9" customHeight="1" thickBot="1">
      <c r="B995" s="551">
        <f t="shared" si="14"/>
        <v>957</v>
      </c>
      <c r="C995" s="567"/>
      <c r="D995" s="568"/>
      <c r="E995" s="568"/>
      <c r="F995" s="568"/>
      <c r="G995" s="568"/>
      <c r="H995" s="568"/>
      <c r="I995" s="568"/>
      <c r="J995" s="568"/>
      <c r="K995" s="568"/>
      <c r="L995" s="569"/>
      <c r="M995" s="570"/>
      <c r="N995" s="570"/>
      <c r="O995" s="570"/>
      <c r="P995" s="570"/>
      <c r="Q995" s="570"/>
      <c r="R995" s="571"/>
      <c r="S995" s="572"/>
      <c r="T995" s="572"/>
      <c r="U995" s="572"/>
      <c r="V995" s="573"/>
      <c r="W995" s="36"/>
      <c r="X995" s="37"/>
      <c r="Y995" s="38"/>
      <c r="Z995" s="407" t="str">
        <f>IFERROR(VLOOKUP(Y995, 【参考】数式用!$A$2:$B$50, 2, FALSE), "")</f>
        <v/>
      </c>
    </row>
    <row r="996" spans="2:26" ht="33.9" customHeight="1" thickBot="1">
      <c r="B996" s="551">
        <f t="shared" si="14"/>
        <v>958</v>
      </c>
      <c r="C996" s="567"/>
      <c r="D996" s="568"/>
      <c r="E996" s="568"/>
      <c r="F996" s="568"/>
      <c r="G996" s="568"/>
      <c r="H996" s="568"/>
      <c r="I996" s="568"/>
      <c r="J996" s="568"/>
      <c r="K996" s="568"/>
      <c r="L996" s="569"/>
      <c r="M996" s="570"/>
      <c r="N996" s="570"/>
      <c r="O996" s="570"/>
      <c r="P996" s="570"/>
      <c r="Q996" s="570"/>
      <c r="R996" s="571"/>
      <c r="S996" s="572"/>
      <c r="T996" s="572"/>
      <c r="U996" s="572"/>
      <c r="V996" s="573"/>
      <c r="W996" s="36"/>
      <c r="X996" s="37"/>
      <c r="Y996" s="38"/>
      <c r="Z996" s="407" t="str">
        <f>IFERROR(VLOOKUP(Y996, 【参考】数式用!$A$2:$B$50, 2, FALSE), "")</f>
        <v/>
      </c>
    </row>
    <row r="997" spans="2:26" ht="33.9" customHeight="1" thickBot="1">
      <c r="B997" s="551">
        <f t="shared" si="14"/>
        <v>959</v>
      </c>
      <c r="C997" s="567"/>
      <c r="D997" s="568"/>
      <c r="E997" s="568"/>
      <c r="F997" s="568"/>
      <c r="G997" s="568"/>
      <c r="H997" s="568"/>
      <c r="I997" s="568"/>
      <c r="J997" s="568"/>
      <c r="K997" s="568"/>
      <c r="L997" s="569"/>
      <c r="M997" s="570"/>
      <c r="N997" s="570"/>
      <c r="O997" s="570"/>
      <c r="P997" s="570"/>
      <c r="Q997" s="570"/>
      <c r="R997" s="571"/>
      <c r="S997" s="572"/>
      <c r="T997" s="572"/>
      <c r="U997" s="572"/>
      <c r="V997" s="573"/>
      <c r="W997" s="36"/>
      <c r="X997" s="37"/>
      <c r="Y997" s="38"/>
      <c r="Z997" s="407" t="str">
        <f>IFERROR(VLOOKUP(Y997, 【参考】数式用!$A$2:$B$50, 2, FALSE), "")</f>
        <v/>
      </c>
    </row>
    <row r="998" spans="2:26" ht="33.9" customHeight="1" thickBot="1">
      <c r="B998" s="551">
        <f t="shared" si="14"/>
        <v>960</v>
      </c>
      <c r="C998" s="567"/>
      <c r="D998" s="568"/>
      <c r="E998" s="568"/>
      <c r="F998" s="568"/>
      <c r="G998" s="568"/>
      <c r="H998" s="568"/>
      <c r="I998" s="568"/>
      <c r="J998" s="568"/>
      <c r="K998" s="568"/>
      <c r="L998" s="569"/>
      <c r="M998" s="570"/>
      <c r="N998" s="570"/>
      <c r="O998" s="570"/>
      <c r="P998" s="570"/>
      <c r="Q998" s="570"/>
      <c r="R998" s="571"/>
      <c r="S998" s="572"/>
      <c r="T998" s="572"/>
      <c r="U998" s="572"/>
      <c r="V998" s="573"/>
      <c r="W998" s="36"/>
      <c r="X998" s="37"/>
      <c r="Y998" s="38"/>
      <c r="Z998" s="407" t="str">
        <f>IFERROR(VLOOKUP(Y998, 【参考】数式用!$A$2:$B$50, 2, FALSE), "")</f>
        <v/>
      </c>
    </row>
    <row r="999" spans="2:26" ht="33.9" customHeight="1" thickBot="1">
      <c r="B999" s="551">
        <f t="shared" si="14"/>
        <v>961</v>
      </c>
      <c r="C999" s="567"/>
      <c r="D999" s="568"/>
      <c r="E999" s="568"/>
      <c r="F999" s="568"/>
      <c r="G999" s="568"/>
      <c r="H999" s="568"/>
      <c r="I999" s="568"/>
      <c r="J999" s="568"/>
      <c r="K999" s="568"/>
      <c r="L999" s="569"/>
      <c r="M999" s="570"/>
      <c r="N999" s="570"/>
      <c r="O999" s="570"/>
      <c r="P999" s="570"/>
      <c r="Q999" s="570"/>
      <c r="R999" s="571"/>
      <c r="S999" s="572"/>
      <c r="T999" s="572"/>
      <c r="U999" s="572"/>
      <c r="V999" s="573"/>
      <c r="W999" s="36"/>
      <c r="X999" s="37"/>
      <c r="Y999" s="38"/>
      <c r="Z999" s="407" t="str">
        <f>IFERROR(VLOOKUP(Y999, 【参考】数式用!$A$2:$B$50, 2, FALSE), "")</f>
        <v/>
      </c>
    </row>
    <row r="1000" spans="2:26" ht="33.9" customHeight="1" thickBot="1">
      <c r="B1000" s="551">
        <f t="shared" si="14"/>
        <v>962</v>
      </c>
      <c r="C1000" s="567"/>
      <c r="D1000" s="568"/>
      <c r="E1000" s="568"/>
      <c r="F1000" s="568"/>
      <c r="G1000" s="568"/>
      <c r="H1000" s="568"/>
      <c r="I1000" s="568"/>
      <c r="J1000" s="568"/>
      <c r="K1000" s="568"/>
      <c r="L1000" s="569"/>
      <c r="M1000" s="570"/>
      <c r="N1000" s="570"/>
      <c r="O1000" s="570"/>
      <c r="P1000" s="570"/>
      <c r="Q1000" s="570"/>
      <c r="R1000" s="571"/>
      <c r="S1000" s="572"/>
      <c r="T1000" s="572"/>
      <c r="U1000" s="572"/>
      <c r="V1000" s="573"/>
      <c r="W1000" s="36"/>
      <c r="X1000" s="37"/>
      <c r="Y1000" s="38"/>
      <c r="Z1000" s="407" t="str">
        <f>IFERROR(VLOOKUP(Y1000, 【参考】数式用!$A$2:$B$50, 2, FALSE), "")</f>
        <v/>
      </c>
    </row>
    <row r="1001" spans="2:26" ht="33.9" customHeight="1" thickBot="1">
      <c r="B1001" s="551">
        <f t="shared" ref="B1001:B1064" si="15">B1000+1</f>
        <v>963</v>
      </c>
      <c r="C1001" s="567"/>
      <c r="D1001" s="568"/>
      <c r="E1001" s="568"/>
      <c r="F1001" s="568"/>
      <c r="G1001" s="568"/>
      <c r="H1001" s="568"/>
      <c r="I1001" s="568"/>
      <c r="J1001" s="568"/>
      <c r="K1001" s="568"/>
      <c r="L1001" s="569"/>
      <c r="M1001" s="570"/>
      <c r="N1001" s="570"/>
      <c r="O1001" s="570"/>
      <c r="P1001" s="570"/>
      <c r="Q1001" s="570"/>
      <c r="R1001" s="571"/>
      <c r="S1001" s="572"/>
      <c r="T1001" s="572"/>
      <c r="U1001" s="572"/>
      <c r="V1001" s="573"/>
      <c r="W1001" s="36"/>
      <c r="X1001" s="37"/>
      <c r="Y1001" s="38"/>
      <c r="Z1001" s="407" t="str">
        <f>IFERROR(VLOOKUP(Y1001, 【参考】数式用!$A$2:$B$50, 2, FALSE), "")</f>
        <v/>
      </c>
    </row>
    <row r="1002" spans="2:26" ht="33.9" customHeight="1" thickBot="1">
      <c r="B1002" s="551">
        <f t="shared" si="15"/>
        <v>964</v>
      </c>
      <c r="C1002" s="567"/>
      <c r="D1002" s="568"/>
      <c r="E1002" s="568"/>
      <c r="F1002" s="568"/>
      <c r="G1002" s="568"/>
      <c r="H1002" s="568"/>
      <c r="I1002" s="568"/>
      <c r="J1002" s="568"/>
      <c r="K1002" s="568"/>
      <c r="L1002" s="569"/>
      <c r="M1002" s="570"/>
      <c r="N1002" s="570"/>
      <c r="O1002" s="570"/>
      <c r="P1002" s="570"/>
      <c r="Q1002" s="570"/>
      <c r="R1002" s="571"/>
      <c r="S1002" s="572"/>
      <c r="T1002" s="572"/>
      <c r="U1002" s="572"/>
      <c r="V1002" s="573"/>
      <c r="W1002" s="36"/>
      <c r="X1002" s="37"/>
      <c r="Y1002" s="38"/>
      <c r="Z1002" s="407" t="str">
        <f>IFERROR(VLOOKUP(Y1002, 【参考】数式用!$A$2:$B$50, 2, FALSE), "")</f>
        <v/>
      </c>
    </row>
    <row r="1003" spans="2:26" ht="33.9" customHeight="1" thickBot="1">
      <c r="B1003" s="551">
        <f t="shared" si="15"/>
        <v>965</v>
      </c>
      <c r="C1003" s="567"/>
      <c r="D1003" s="568"/>
      <c r="E1003" s="568"/>
      <c r="F1003" s="568"/>
      <c r="G1003" s="568"/>
      <c r="H1003" s="568"/>
      <c r="I1003" s="568"/>
      <c r="J1003" s="568"/>
      <c r="K1003" s="568"/>
      <c r="L1003" s="569"/>
      <c r="M1003" s="570"/>
      <c r="N1003" s="570"/>
      <c r="O1003" s="570"/>
      <c r="P1003" s="570"/>
      <c r="Q1003" s="570"/>
      <c r="R1003" s="571"/>
      <c r="S1003" s="572"/>
      <c r="T1003" s="572"/>
      <c r="U1003" s="572"/>
      <c r="V1003" s="573"/>
      <c r="W1003" s="36"/>
      <c r="X1003" s="37"/>
      <c r="Y1003" s="38"/>
      <c r="Z1003" s="407" t="str">
        <f>IFERROR(VLOOKUP(Y1003, 【参考】数式用!$A$2:$B$50, 2, FALSE), "")</f>
        <v/>
      </c>
    </row>
    <row r="1004" spans="2:26" ht="33.9" customHeight="1" thickBot="1">
      <c r="B1004" s="551">
        <f t="shared" si="15"/>
        <v>966</v>
      </c>
      <c r="C1004" s="567"/>
      <c r="D1004" s="568"/>
      <c r="E1004" s="568"/>
      <c r="F1004" s="568"/>
      <c r="G1004" s="568"/>
      <c r="H1004" s="568"/>
      <c r="I1004" s="568"/>
      <c r="J1004" s="568"/>
      <c r="K1004" s="568"/>
      <c r="L1004" s="569"/>
      <c r="M1004" s="570"/>
      <c r="N1004" s="570"/>
      <c r="O1004" s="570"/>
      <c r="P1004" s="570"/>
      <c r="Q1004" s="570"/>
      <c r="R1004" s="571"/>
      <c r="S1004" s="572"/>
      <c r="T1004" s="572"/>
      <c r="U1004" s="572"/>
      <c r="V1004" s="573"/>
      <c r="W1004" s="36"/>
      <c r="X1004" s="37"/>
      <c r="Y1004" s="38"/>
      <c r="Z1004" s="407" t="str">
        <f>IFERROR(VLOOKUP(Y1004, 【参考】数式用!$A$2:$B$50, 2, FALSE), "")</f>
        <v/>
      </c>
    </row>
    <row r="1005" spans="2:26" ht="33.9" customHeight="1" thickBot="1">
      <c r="B1005" s="551">
        <f t="shared" si="15"/>
        <v>967</v>
      </c>
      <c r="C1005" s="567"/>
      <c r="D1005" s="568"/>
      <c r="E1005" s="568"/>
      <c r="F1005" s="568"/>
      <c r="G1005" s="568"/>
      <c r="H1005" s="568"/>
      <c r="I1005" s="568"/>
      <c r="J1005" s="568"/>
      <c r="K1005" s="568"/>
      <c r="L1005" s="569"/>
      <c r="M1005" s="570"/>
      <c r="N1005" s="570"/>
      <c r="O1005" s="570"/>
      <c r="P1005" s="570"/>
      <c r="Q1005" s="570"/>
      <c r="R1005" s="571"/>
      <c r="S1005" s="572"/>
      <c r="T1005" s="572"/>
      <c r="U1005" s="572"/>
      <c r="V1005" s="573"/>
      <c r="W1005" s="36"/>
      <c r="X1005" s="37"/>
      <c r="Y1005" s="38"/>
      <c r="Z1005" s="407" t="str">
        <f>IFERROR(VLOOKUP(Y1005, 【参考】数式用!$A$2:$B$50, 2, FALSE), "")</f>
        <v/>
      </c>
    </row>
    <row r="1006" spans="2:26" ht="33.9" customHeight="1" thickBot="1">
      <c r="B1006" s="551">
        <f t="shared" si="15"/>
        <v>968</v>
      </c>
      <c r="C1006" s="567"/>
      <c r="D1006" s="568"/>
      <c r="E1006" s="568"/>
      <c r="F1006" s="568"/>
      <c r="G1006" s="568"/>
      <c r="H1006" s="568"/>
      <c r="I1006" s="568"/>
      <c r="J1006" s="568"/>
      <c r="K1006" s="568"/>
      <c r="L1006" s="569"/>
      <c r="M1006" s="570"/>
      <c r="N1006" s="570"/>
      <c r="O1006" s="570"/>
      <c r="P1006" s="570"/>
      <c r="Q1006" s="570"/>
      <c r="R1006" s="571"/>
      <c r="S1006" s="572"/>
      <c r="T1006" s="572"/>
      <c r="U1006" s="572"/>
      <c r="V1006" s="573"/>
      <c r="W1006" s="36"/>
      <c r="X1006" s="37"/>
      <c r="Y1006" s="38"/>
      <c r="Z1006" s="407" t="str">
        <f>IFERROR(VLOOKUP(Y1006, 【参考】数式用!$A$2:$B$50, 2, FALSE), "")</f>
        <v/>
      </c>
    </row>
    <row r="1007" spans="2:26" ht="33.9" customHeight="1" thickBot="1">
      <c r="B1007" s="551">
        <f t="shared" si="15"/>
        <v>969</v>
      </c>
      <c r="C1007" s="567"/>
      <c r="D1007" s="568"/>
      <c r="E1007" s="568"/>
      <c r="F1007" s="568"/>
      <c r="G1007" s="568"/>
      <c r="H1007" s="568"/>
      <c r="I1007" s="568"/>
      <c r="J1007" s="568"/>
      <c r="K1007" s="568"/>
      <c r="L1007" s="569"/>
      <c r="M1007" s="570"/>
      <c r="N1007" s="570"/>
      <c r="O1007" s="570"/>
      <c r="P1007" s="570"/>
      <c r="Q1007" s="570"/>
      <c r="R1007" s="571"/>
      <c r="S1007" s="572"/>
      <c r="T1007" s="572"/>
      <c r="U1007" s="572"/>
      <c r="V1007" s="573"/>
      <c r="W1007" s="36"/>
      <c r="X1007" s="37"/>
      <c r="Y1007" s="38"/>
      <c r="Z1007" s="407" t="str">
        <f>IFERROR(VLOOKUP(Y1007, 【参考】数式用!$A$2:$B$50, 2, FALSE), "")</f>
        <v/>
      </c>
    </row>
    <row r="1008" spans="2:26" ht="33.9" customHeight="1" thickBot="1">
      <c r="B1008" s="551">
        <f t="shared" si="15"/>
        <v>970</v>
      </c>
      <c r="C1008" s="567"/>
      <c r="D1008" s="568"/>
      <c r="E1008" s="568"/>
      <c r="F1008" s="568"/>
      <c r="G1008" s="568"/>
      <c r="H1008" s="568"/>
      <c r="I1008" s="568"/>
      <c r="J1008" s="568"/>
      <c r="K1008" s="568"/>
      <c r="L1008" s="569"/>
      <c r="M1008" s="570"/>
      <c r="N1008" s="570"/>
      <c r="O1008" s="570"/>
      <c r="P1008" s="570"/>
      <c r="Q1008" s="570"/>
      <c r="R1008" s="571"/>
      <c r="S1008" s="572"/>
      <c r="T1008" s="572"/>
      <c r="U1008" s="572"/>
      <c r="V1008" s="573"/>
      <c r="W1008" s="36"/>
      <c r="X1008" s="37"/>
      <c r="Y1008" s="38"/>
      <c r="Z1008" s="407" t="str">
        <f>IFERROR(VLOOKUP(Y1008, 【参考】数式用!$A$2:$B$50, 2, FALSE), "")</f>
        <v/>
      </c>
    </row>
    <row r="1009" spans="2:26" ht="33.9" customHeight="1" thickBot="1">
      <c r="B1009" s="551">
        <f t="shared" si="15"/>
        <v>971</v>
      </c>
      <c r="C1009" s="567"/>
      <c r="D1009" s="568"/>
      <c r="E1009" s="568"/>
      <c r="F1009" s="568"/>
      <c r="G1009" s="568"/>
      <c r="H1009" s="568"/>
      <c r="I1009" s="568"/>
      <c r="J1009" s="568"/>
      <c r="K1009" s="568"/>
      <c r="L1009" s="569"/>
      <c r="M1009" s="570"/>
      <c r="N1009" s="570"/>
      <c r="O1009" s="570"/>
      <c r="P1009" s="570"/>
      <c r="Q1009" s="570"/>
      <c r="R1009" s="571"/>
      <c r="S1009" s="572"/>
      <c r="T1009" s="572"/>
      <c r="U1009" s="572"/>
      <c r="V1009" s="573"/>
      <c r="W1009" s="36"/>
      <c r="X1009" s="37"/>
      <c r="Y1009" s="38"/>
      <c r="Z1009" s="407" t="str">
        <f>IFERROR(VLOOKUP(Y1009, 【参考】数式用!$A$2:$B$50, 2, FALSE), "")</f>
        <v/>
      </c>
    </row>
    <row r="1010" spans="2:26" ht="33.9" customHeight="1" thickBot="1">
      <c r="B1010" s="551">
        <f t="shared" si="15"/>
        <v>972</v>
      </c>
      <c r="C1010" s="567"/>
      <c r="D1010" s="568"/>
      <c r="E1010" s="568"/>
      <c r="F1010" s="568"/>
      <c r="G1010" s="568"/>
      <c r="H1010" s="568"/>
      <c r="I1010" s="568"/>
      <c r="J1010" s="568"/>
      <c r="K1010" s="568"/>
      <c r="L1010" s="569"/>
      <c r="M1010" s="570"/>
      <c r="N1010" s="570"/>
      <c r="O1010" s="570"/>
      <c r="P1010" s="570"/>
      <c r="Q1010" s="570"/>
      <c r="R1010" s="571"/>
      <c r="S1010" s="572"/>
      <c r="T1010" s="572"/>
      <c r="U1010" s="572"/>
      <c r="V1010" s="573"/>
      <c r="W1010" s="36"/>
      <c r="X1010" s="37"/>
      <c r="Y1010" s="38"/>
      <c r="Z1010" s="407" t="str">
        <f>IFERROR(VLOOKUP(Y1010, 【参考】数式用!$A$2:$B$50, 2, FALSE), "")</f>
        <v/>
      </c>
    </row>
    <row r="1011" spans="2:26" ht="33.9" customHeight="1" thickBot="1">
      <c r="B1011" s="551">
        <f t="shared" si="15"/>
        <v>973</v>
      </c>
      <c r="C1011" s="567"/>
      <c r="D1011" s="568"/>
      <c r="E1011" s="568"/>
      <c r="F1011" s="568"/>
      <c r="G1011" s="568"/>
      <c r="H1011" s="568"/>
      <c r="I1011" s="568"/>
      <c r="J1011" s="568"/>
      <c r="K1011" s="568"/>
      <c r="L1011" s="569"/>
      <c r="M1011" s="570"/>
      <c r="N1011" s="570"/>
      <c r="O1011" s="570"/>
      <c r="P1011" s="570"/>
      <c r="Q1011" s="570"/>
      <c r="R1011" s="571"/>
      <c r="S1011" s="572"/>
      <c r="T1011" s="572"/>
      <c r="U1011" s="572"/>
      <c r="V1011" s="573"/>
      <c r="W1011" s="36"/>
      <c r="X1011" s="37"/>
      <c r="Y1011" s="38"/>
      <c r="Z1011" s="407" t="str">
        <f>IFERROR(VLOOKUP(Y1011, 【参考】数式用!$A$2:$B$50, 2, FALSE), "")</f>
        <v/>
      </c>
    </row>
    <row r="1012" spans="2:26" ht="33.9" customHeight="1" thickBot="1">
      <c r="B1012" s="551">
        <f t="shared" si="15"/>
        <v>974</v>
      </c>
      <c r="C1012" s="567"/>
      <c r="D1012" s="568"/>
      <c r="E1012" s="568"/>
      <c r="F1012" s="568"/>
      <c r="G1012" s="568"/>
      <c r="H1012" s="568"/>
      <c r="I1012" s="568"/>
      <c r="J1012" s="568"/>
      <c r="K1012" s="568"/>
      <c r="L1012" s="569"/>
      <c r="M1012" s="570"/>
      <c r="N1012" s="570"/>
      <c r="O1012" s="570"/>
      <c r="P1012" s="570"/>
      <c r="Q1012" s="570"/>
      <c r="R1012" s="571"/>
      <c r="S1012" s="572"/>
      <c r="T1012" s="572"/>
      <c r="U1012" s="572"/>
      <c r="V1012" s="573"/>
      <c r="W1012" s="36"/>
      <c r="X1012" s="37"/>
      <c r="Y1012" s="38"/>
      <c r="Z1012" s="407" t="str">
        <f>IFERROR(VLOOKUP(Y1012, 【参考】数式用!$A$2:$B$50, 2, FALSE), "")</f>
        <v/>
      </c>
    </row>
    <row r="1013" spans="2:26" ht="33.9" customHeight="1" thickBot="1">
      <c r="B1013" s="551">
        <f t="shared" si="15"/>
        <v>975</v>
      </c>
      <c r="C1013" s="567"/>
      <c r="D1013" s="568"/>
      <c r="E1013" s="568"/>
      <c r="F1013" s="568"/>
      <c r="G1013" s="568"/>
      <c r="H1013" s="568"/>
      <c r="I1013" s="568"/>
      <c r="J1013" s="568"/>
      <c r="K1013" s="568"/>
      <c r="L1013" s="569"/>
      <c r="M1013" s="570"/>
      <c r="N1013" s="570"/>
      <c r="O1013" s="570"/>
      <c r="P1013" s="570"/>
      <c r="Q1013" s="570"/>
      <c r="R1013" s="571"/>
      <c r="S1013" s="572"/>
      <c r="T1013" s="572"/>
      <c r="U1013" s="572"/>
      <c r="V1013" s="573"/>
      <c r="W1013" s="36"/>
      <c r="X1013" s="37"/>
      <c r="Y1013" s="38"/>
      <c r="Z1013" s="407" t="str">
        <f>IFERROR(VLOOKUP(Y1013, 【参考】数式用!$A$2:$B$50, 2, FALSE), "")</f>
        <v/>
      </c>
    </row>
    <row r="1014" spans="2:26" ht="33.9" customHeight="1" thickBot="1">
      <c r="B1014" s="551">
        <f t="shared" si="15"/>
        <v>976</v>
      </c>
      <c r="C1014" s="567"/>
      <c r="D1014" s="568"/>
      <c r="E1014" s="568"/>
      <c r="F1014" s="568"/>
      <c r="G1014" s="568"/>
      <c r="H1014" s="568"/>
      <c r="I1014" s="568"/>
      <c r="J1014" s="568"/>
      <c r="K1014" s="568"/>
      <c r="L1014" s="569"/>
      <c r="M1014" s="570"/>
      <c r="N1014" s="570"/>
      <c r="O1014" s="570"/>
      <c r="P1014" s="570"/>
      <c r="Q1014" s="570"/>
      <c r="R1014" s="571"/>
      <c r="S1014" s="572"/>
      <c r="T1014" s="572"/>
      <c r="U1014" s="572"/>
      <c r="V1014" s="573"/>
      <c r="W1014" s="36"/>
      <c r="X1014" s="37"/>
      <c r="Y1014" s="38"/>
      <c r="Z1014" s="407" t="str">
        <f>IFERROR(VLOOKUP(Y1014, 【参考】数式用!$A$2:$B$50, 2, FALSE), "")</f>
        <v/>
      </c>
    </row>
    <row r="1015" spans="2:26" ht="33.9" customHeight="1" thickBot="1">
      <c r="B1015" s="551">
        <f t="shared" si="15"/>
        <v>977</v>
      </c>
      <c r="C1015" s="567"/>
      <c r="D1015" s="568"/>
      <c r="E1015" s="568"/>
      <c r="F1015" s="568"/>
      <c r="G1015" s="568"/>
      <c r="H1015" s="568"/>
      <c r="I1015" s="568"/>
      <c r="J1015" s="568"/>
      <c r="K1015" s="568"/>
      <c r="L1015" s="569"/>
      <c r="M1015" s="570"/>
      <c r="N1015" s="570"/>
      <c r="O1015" s="570"/>
      <c r="P1015" s="570"/>
      <c r="Q1015" s="570"/>
      <c r="R1015" s="571"/>
      <c r="S1015" s="572"/>
      <c r="T1015" s="572"/>
      <c r="U1015" s="572"/>
      <c r="V1015" s="573"/>
      <c r="W1015" s="36"/>
      <c r="X1015" s="37"/>
      <c r="Y1015" s="38"/>
      <c r="Z1015" s="407" t="str">
        <f>IFERROR(VLOOKUP(Y1015, 【参考】数式用!$A$2:$B$50, 2, FALSE), "")</f>
        <v/>
      </c>
    </row>
    <row r="1016" spans="2:26" ht="33.9" customHeight="1" thickBot="1">
      <c r="B1016" s="551">
        <f t="shared" si="15"/>
        <v>978</v>
      </c>
      <c r="C1016" s="567"/>
      <c r="D1016" s="568"/>
      <c r="E1016" s="568"/>
      <c r="F1016" s="568"/>
      <c r="G1016" s="568"/>
      <c r="H1016" s="568"/>
      <c r="I1016" s="568"/>
      <c r="J1016" s="568"/>
      <c r="K1016" s="568"/>
      <c r="L1016" s="569"/>
      <c r="M1016" s="570"/>
      <c r="N1016" s="570"/>
      <c r="O1016" s="570"/>
      <c r="P1016" s="570"/>
      <c r="Q1016" s="570"/>
      <c r="R1016" s="571"/>
      <c r="S1016" s="572"/>
      <c r="T1016" s="572"/>
      <c r="U1016" s="572"/>
      <c r="V1016" s="573"/>
      <c r="W1016" s="36"/>
      <c r="X1016" s="37"/>
      <c r="Y1016" s="38"/>
      <c r="Z1016" s="407" t="str">
        <f>IFERROR(VLOOKUP(Y1016, 【参考】数式用!$A$2:$B$50, 2, FALSE), "")</f>
        <v/>
      </c>
    </row>
    <row r="1017" spans="2:26" ht="33.9" customHeight="1" thickBot="1">
      <c r="B1017" s="551">
        <f t="shared" si="15"/>
        <v>979</v>
      </c>
      <c r="C1017" s="567"/>
      <c r="D1017" s="568"/>
      <c r="E1017" s="568"/>
      <c r="F1017" s="568"/>
      <c r="G1017" s="568"/>
      <c r="H1017" s="568"/>
      <c r="I1017" s="568"/>
      <c r="J1017" s="568"/>
      <c r="K1017" s="568"/>
      <c r="L1017" s="569"/>
      <c r="M1017" s="570"/>
      <c r="N1017" s="570"/>
      <c r="O1017" s="570"/>
      <c r="P1017" s="570"/>
      <c r="Q1017" s="570"/>
      <c r="R1017" s="571"/>
      <c r="S1017" s="572"/>
      <c r="T1017" s="572"/>
      <c r="U1017" s="572"/>
      <c r="V1017" s="573"/>
      <c r="W1017" s="36"/>
      <c r="X1017" s="37"/>
      <c r="Y1017" s="38"/>
      <c r="Z1017" s="407" t="str">
        <f>IFERROR(VLOOKUP(Y1017, 【参考】数式用!$A$2:$B$50, 2, FALSE), "")</f>
        <v/>
      </c>
    </row>
    <row r="1018" spans="2:26" ht="33.9" customHeight="1" thickBot="1">
      <c r="B1018" s="551">
        <f t="shared" si="15"/>
        <v>980</v>
      </c>
      <c r="C1018" s="567"/>
      <c r="D1018" s="568"/>
      <c r="E1018" s="568"/>
      <c r="F1018" s="568"/>
      <c r="G1018" s="568"/>
      <c r="H1018" s="568"/>
      <c r="I1018" s="568"/>
      <c r="J1018" s="568"/>
      <c r="K1018" s="568"/>
      <c r="L1018" s="569"/>
      <c r="M1018" s="570"/>
      <c r="N1018" s="570"/>
      <c r="O1018" s="570"/>
      <c r="P1018" s="570"/>
      <c r="Q1018" s="570"/>
      <c r="R1018" s="571"/>
      <c r="S1018" s="572"/>
      <c r="T1018" s="572"/>
      <c r="U1018" s="572"/>
      <c r="V1018" s="573"/>
      <c r="W1018" s="36"/>
      <c r="X1018" s="37"/>
      <c r="Y1018" s="38"/>
      <c r="Z1018" s="407" t="str">
        <f>IFERROR(VLOOKUP(Y1018, 【参考】数式用!$A$2:$B$50, 2, FALSE), "")</f>
        <v/>
      </c>
    </row>
    <row r="1019" spans="2:26" ht="33.9" customHeight="1" thickBot="1">
      <c r="B1019" s="551">
        <f t="shared" si="15"/>
        <v>981</v>
      </c>
      <c r="C1019" s="567"/>
      <c r="D1019" s="568"/>
      <c r="E1019" s="568"/>
      <c r="F1019" s="568"/>
      <c r="G1019" s="568"/>
      <c r="H1019" s="568"/>
      <c r="I1019" s="568"/>
      <c r="J1019" s="568"/>
      <c r="K1019" s="568"/>
      <c r="L1019" s="569"/>
      <c r="M1019" s="570"/>
      <c r="N1019" s="570"/>
      <c r="O1019" s="570"/>
      <c r="P1019" s="570"/>
      <c r="Q1019" s="570"/>
      <c r="R1019" s="571"/>
      <c r="S1019" s="572"/>
      <c r="T1019" s="572"/>
      <c r="U1019" s="572"/>
      <c r="V1019" s="573"/>
      <c r="W1019" s="36"/>
      <c r="X1019" s="37"/>
      <c r="Y1019" s="38"/>
      <c r="Z1019" s="407" t="str">
        <f>IFERROR(VLOOKUP(Y1019, 【参考】数式用!$A$2:$B$50, 2, FALSE), "")</f>
        <v/>
      </c>
    </row>
    <row r="1020" spans="2:26" ht="33.9" customHeight="1" thickBot="1">
      <c r="B1020" s="551">
        <f t="shared" si="15"/>
        <v>982</v>
      </c>
      <c r="C1020" s="567"/>
      <c r="D1020" s="568"/>
      <c r="E1020" s="568"/>
      <c r="F1020" s="568"/>
      <c r="G1020" s="568"/>
      <c r="H1020" s="568"/>
      <c r="I1020" s="568"/>
      <c r="J1020" s="568"/>
      <c r="K1020" s="568"/>
      <c r="L1020" s="569"/>
      <c r="M1020" s="570"/>
      <c r="N1020" s="570"/>
      <c r="O1020" s="570"/>
      <c r="P1020" s="570"/>
      <c r="Q1020" s="570"/>
      <c r="R1020" s="571"/>
      <c r="S1020" s="572"/>
      <c r="T1020" s="572"/>
      <c r="U1020" s="572"/>
      <c r="V1020" s="573"/>
      <c r="W1020" s="36"/>
      <c r="X1020" s="37"/>
      <c r="Y1020" s="38"/>
      <c r="Z1020" s="407" t="str">
        <f>IFERROR(VLOOKUP(Y1020, 【参考】数式用!$A$2:$B$50, 2, FALSE), "")</f>
        <v/>
      </c>
    </row>
    <row r="1021" spans="2:26" ht="33.9" customHeight="1" thickBot="1">
      <c r="B1021" s="551">
        <f t="shared" si="15"/>
        <v>983</v>
      </c>
      <c r="C1021" s="567"/>
      <c r="D1021" s="568"/>
      <c r="E1021" s="568"/>
      <c r="F1021" s="568"/>
      <c r="G1021" s="568"/>
      <c r="H1021" s="568"/>
      <c r="I1021" s="568"/>
      <c r="J1021" s="568"/>
      <c r="K1021" s="568"/>
      <c r="L1021" s="569"/>
      <c r="M1021" s="570"/>
      <c r="N1021" s="570"/>
      <c r="O1021" s="570"/>
      <c r="P1021" s="570"/>
      <c r="Q1021" s="570"/>
      <c r="R1021" s="571"/>
      <c r="S1021" s="572"/>
      <c r="T1021" s="572"/>
      <c r="U1021" s="572"/>
      <c r="V1021" s="573"/>
      <c r="W1021" s="36"/>
      <c r="X1021" s="37"/>
      <c r="Y1021" s="38"/>
      <c r="Z1021" s="407" t="str">
        <f>IFERROR(VLOOKUP(Y1021, 【参考】数式用!$A$2:$B$50, 2, FALSE), "")</f>
        <v/>
      </c>
    </row>
    <row r="1022" spans="2:26" ht="33.9" customHeight="1" thickBot="1">
      <c r="B1022" s="551">
        <f t="shared" si="15"/>
        <v>984</v>
      </c>
      <c r="C1022" s="567"/>
      <c r="D1022" s="568"/>
      <c r="E1022" s="568"/>
      <c r="F1022" s="568"/>
      <c r="G1022" s="568"/>
      <c r="H1022" s="568"/>
      <c r="I1022" s="568"/>
      <c r="J1022" s="568"/>
      <c r="K1022" s="568"/>
      <c r="L1022" s="569"/>
      <c r="M1022" s="570"/>
      <c r="N1022" s="570"/>
      <c r="O1022" s="570"/>
      <c r="P1022" s="570"/>
      <c r="Q1022" s="570"/>
      <c r="R1022" s="571"/>
      <c r="S1022" s="572"/>
      <c r="T1022" s="572"/>
      <c r="U1022" s="572"/>
      <c r="V1022" s="573"/>
      <c r="W1022" s="36"/>
      <c r="X1022" s="37"/>
      <c r="Y1022" s="38"/>
      <c r="Z1022" s="407" t="str">
        <f>IFERROR(VLOOKUP(Y1022, 【参考】数式用!$A$2:$B$50, 2, FALSE), "")</f>
        <v/>
      </c>
    </row>
    <row r="1023" spans="2:26" ht="33.9" customHeight="1" thickBot="1">
      <c r="B1023" s="551">
        <f t="shared" si="15"/>
        <v>985</v>
      </c>
      <c r="C1023" s="567"/>
      <c r="D1023" s="568"/>
      <c r="E1023" s="568"/>
      <c r="F1023" s="568"/>
      <c r="G1023" s="568"/>
      <c r="H1023" s="568"/>
      <c r="I1023" s="568"/>
      <c r="J1023" s="568"/>
      <c r="K1023" s="568"/>
      <c r="L1023" s="569"/>
      <c r="M1023" s="570"/>
      <c r="N1023" s="570"/>
      <c r="O1023" s="570"/>
      <c r="P1023" s="570"/>
      <c r="Q1023" s="570"/>
      <c r="R1023" s="571"/>
      <c r="S1023" s="572"/>
      <c r="T1023" s="572"/>
      <c r="U1023" s="572"/>
      <c r="V1023" s="573"/>
      <c r="W1023" s="36"/>
      <c r="X1023" s="37"/>
      <c r="Y1023" s="38"/>
      <c r="Z1023" s="407" t="str">
        <f>IFERROR(VLOOKUP(Y1023, 【参考】数式用!$A$2:$B$50, 2, FALSE), "")</f>
        <v/>
      </c>
    </row>
    <row r="1024" spans="2:26" ht="33.9" customHeight="1" thickBot="1">
      <c r="B1024" s="551">
        <f t="shared" si="15"/>
        <v>986</v>
      </c>
      <c r="C1024" s="567"/>
      <c r="D1024" s="568"/>
      <c r="E1024" s="568"/>
      <c r="F1024" s="568"/>
      <c r="G1024" s="568"/>
      <c r="H1024" s="568"/>
      <c r="I1024" s="568"/>
      <c r="J1024" s="568"/>
      <c r="K1024" s="568"/>
      <c r="L1024" s="569"/>
      <c r="M1024" s="570"/>
      <c r="N1024" s="570"/>
      <c r="O1024" s="570"/>
      <c r="P1024" s="570"/>
      <c r="Q1024" s="570"/>
      <c r="R1024" s="571"/>
      <c r="S1024" s="572"/>
      <c r="T1024" s="572"/>
      <c r="U1024" s="572"/>
      <c r="V1024" s="573"/>
      <c r="W1024" s="36"/>
      <c r="X1024" s="37"/>
      <c r="Y1024" s="38"/>
      <c r="Z1024" s="407" t="str">
        <f>IFERROR(VLOOKUP(Y1024, 【参考】数式用!$A$2:$B$50, 2, FALSE), "")</f>
        <v/>
      </c>
    </row>
    <row r="1025" spans="2:26" ht="33.9" customHeight="1" thickBot="1">
      <c r="B1025" s="551">
        <f t="shared" si="15"/>
        <v>987</v>
      </c>
      <c r="C1025" s="567"/>
      <c r="D1025" s="568"/>
      <c r="E1025" s="568"/>
      <c r="F1025" s="568"/>
      <c r="G1025" s="568"/>
      <c r="H1025" s="568"/>
      <c r="I1025" s="568"/>
      <c r="J1025" s="568"/>
      <c r="K1025" s="568"/>
      <c r="L1025" s="569"/>
      <c r="M1025" s="570"/>
      <c r="N1025" s="570"/>
      <c r="O1025" s="570"/>
      <c r="P1025" s="570"/>
      <c r="Q1025" s="570"/>
      <c r="R1025" s="571"/>
      <c r="S1025" s="572"/>
      <c r="T1025" s="572"/>
      <c r="U1025" s="572"/>
      <c r="V1025" s="573"/>
      <c r="W1025" s="36"/>
      <c r="X1025" s="37"/>
      <c r="Y1025" s="38"/>
      <c r="Z1025" s="407" t="str">
        <f>IFERROR(VLOOKUP(Y1025, 【参考】数式用!$A$2:$B$50, 2, FALSE), "")</f>
        <v/>
      </c>
    </row>
    <row r="1026" spans="2:26" ht="33.9" customHeight="1" thickBot="1">
      <c r="B1026" s="551">
        <f t="shared" si="15"/>
        <v>988</v>
      </c>
      <c r="C1026" s="567"/>
      <c r="D1026" s="568"/>
      <c r="E1026" s="568"/>
      <c r="F1026" s="568"/>
      <c r="G1026" s="568"/>
      <c r="H1026" s="568"/>
      <c r="I1026" s="568"/>
      <c r="J1026" s="568"/>
      <c r="K1026" s="568"/>
      <c r="L1026" s="569"/>
      <c r="M1026" s="570"/>
      <c r="N1026" s="570"/>
      <c r="O1026" s="570"/>
      <c r="P1026" s="570"/>
      <c r="Q1026" s="570"/>
      <c r="R1026" s="571"/>
      <c r="S1026" s="572"/>
      <c r="T1026" s="572"/>
      <c r="U1026" s="572"/>
      <c r="V1026" s="573"/>
      <c r="W1026" s="36"/>
      <c r="X1026" s="37"/>
      <c r="Y1026" s="38"/>
      <c r="Z1026" s="407" t="str">
        <f>IFERROR(VLOOKUP(Y1026, 【参考】数式用!$A$2:$B$50, 2, FALSE), "")</f>
        <v/>
      </c>
    </row>
    <row r="1027" spans="2:26" ht="33.9" customHeight="1" thickBot="1">
      <c r="B1027" s="551">
        <f t="shared" si="15"/>
        <v>989</v>
      </c>
      <c r="C1027" s="567"/>
      <c r="D1027" s="568"/>
      <c r="E1027" s="568"/>
      <c r="F1027" s="568"/>
      <c r="G1027" s="568"/>
      <c r="H1027" s="568"/>
      <c r="I1027" s="568"/>
      <c r="J1027" s="568"/>
      <c r="K1027" s="568"/>
      <c r="L1027" s="569"/>
      <c r="M1027" s="570"/>
      <c r="N1027" s="570"/>
      <c r="O1027" s="570"/>
      <c r="P1027" s="570"/>
      <c r="Q1027" s="570"/>
      <c r="R1027" s="571"/>
      <c r="S1027" s="572"/>
      <c r="T1027" s="572"/>
      <c r="U1027" s="572"/>
      <c r="V1027" s="573"/>
      <c r="W1027" s="36"/>
      <c r="X1027" s="37"/>
      <c r="Y1027" s="38"/>
      <c r="Z1027" s="407" t="str">
        <f>IFERROR(VLOOKUP(Y1027, 【参考】数式用!$A$2:$B$50, 2, FALSE), "")</f>
        <v/>
      </c>
    </row>
    <row r="1028" spans="2:26" ht="33.9" customHeight="1" thickBot="1">
      <c r="B1028" s="551">
        <f t="shared" si="15"/>
        <v>990</v>
      </c>
      <c r="C1028" s="567"/>
      <c r="D1028" s="568"/>
      <c r="E1028" s="568"/>
      <c r="F1028" s="568"/>
      <c r="G1028" s="568"/>
      <c r="H1028" s="568"/>
      <c r="I1028" s="568"/>
      <c r="J1028" s="568"/>
      <c r="K1028" s="568"/>
      <c r="L1028" s="569"/>
      <c r="M1028" s="570"/>
      <c r="N1028" s="570"/>
      <c r="O1028" s="570"/>
      <c r="P1028" s="570"/>
      <c r="Q1028" s="570"/>
      <c r="R1028" s="571"/>
      <c r="S1028" s="572"/>
      <c r="T1028" s="572"/>
      <c r="U1028" s="572"/>
      <c r="V1028" s="573"/>
      <c r="W1028" s="36"/>
      <c r="X1028" s="37"/>
      <c r="Y1028" s="38"/>
      <c r="Z1028" s="407" t="str">
        <f>IFERROR(VLOOKUP(Y1028, 【参考】数式用!$A$2:$B$50, 2, FALSE), "")</f>
        <v/>
      </c>
    </row>
    <row r="1029" spans="2:26" ht="33.9" customHeight="1" thickBot="1">
      <c r="B1029" s="551">
        <f t="shared" si="15"/>
        <v>991</v>
      </c>
      <c r="C1029" s="567"/>
      <c r="D1029" s="568"/>
      <c r="E1029" s="568"/>
      <c r="F1029" s="568"/>
      <c r="G1029" s="568"/>
      <c r="H1029" s="568"/>
      <c r="I1029" s="568"/>
      <c r="J1029" s="568"/>
      <c r="K1029" s="568"/>
      <c r="L1029" s="569"/>
      <c r="M1029" s="570"/>
      <c r="N1029" s="570"/>
      <c r="O1029" s="570"/>
      <c r="P1029" s="570"/>
      <c r="Q1029" s="570"/>
      <c r="R1029" s="571"/>
      <c r="S1029" s="572"/>
      <c r="T1029" s="572"/>
      <c r="U1029" s="572"/>
      <c r="V1029" s="573"/>
      <c r="W1029" s="36"/>
      <c r="X1029" s="37"/>
      <c r="Y1029" s="38"/>
      <c r="Z1029" s="407" t="str">
        <f>IFERROR(VLOOKUP(Y1029, 【参考】数式用!$A$2:$B$50, 2, FALSE), "")</f>
        <v/>
      </c>
    </row>
    <row r="1030" spans="2:26" ht="33.9" customHeight="1" thickBot="1">
      <c r="B1030" s="551">
        <f t="shared" si="15"/>
        <v>992</v>
      </c>
      <c r="C1030" s="567"/>
      <c r="D1030" s="568"/>
      <c r="E1030" s="568"/>
      <c r="F1030" s="568"/>
      <c r="G1030" s="568"/>
      <c r="H1030" s="568"/>
      <c r="I1030" s="568"/>
      <c r="J1030" s="568"/>
      <c r="K1030" s="568"/>
      <c r="L1030" s="569"/>
      <c r="M1030" s="570"/>
      <c r="N1030" s="570"/>
      <c r="O1030" s="570"/>
      <c r="P1030" s="570"/>
      <c r="Q1030" s="570"/>
      <c r="R1030" s="571"/>
      <c r="S1030" s="572"/>
      <c r="T1030" s="572"/>
      <c r="U1030" s="572"/>
      <c r="V1030" s="573"/>
      <c r="W1030" s="36"/>
      <c r="X1030" s="37"/>
      <c r="Y1030" s="38"/>
      <c r="Z1030" s="407" t="str">
        <f>IFERROR(VLOOKUP(Y1030, 【参考】数式用!$A$2:$B$50, 2, FALSE), "")</f>
        <v/>
      </c>
    </row>
    <row r="1031" spans="2:26" ht="33.9" customHeight="1" thickBot="1">
      <c r="B1031" s="551">
        <f t="shared" si="15"/>
        <v>993</v>
      </c>
      <c r="C1031" s="567"/>
      <c r="D1031" s="568"/>
      <c r="E1031" s="568"/>
      <c r="F1031" s="568"/>
      <c r="G1031" s="568"/>
      <c r="H1031" s="568"/>
      <c r="I1031" s="568"/>
      <c r="J1031" s="568"/>
      <c r="K1031" s="568"/>
      <c r="L1031" s="569"/>
      <c r="M1031" s="570"/>
      <c r="N1031" s="570"/>
      <c r="O1031" s="570"/>
      <c r="P1031" s="570"/>
      <c r="Q1031" s="570"/>
      <c r="R1031" s="571"/>
      <c r="S1031" s="572"/>
      <c r="T1031" s="572"/>
      <c r="U1031" s="572"/>
      <c r="V1031" s="573"/>
      <c r="W1031" s="36"/>
      <c r="X1031" s="37"/>
      <c r="Y1031" s="38"/>
      <c r="Z1031" s="407" t="str">
        <f>IFERROR(VLOOKUP(Y1031, 【参考】数式用!$A$2:$B$50, 2, FALSE), "")</f>
        <v/>
      </c>
    </row>
    <row r="1032" spans="2:26" ht="33.9" customHeight="1" thickBot="1">
      <c r="B1032" s="551">
        <f t="shared" si="15"/>
        <v>994</v>
      </c>
      <c r="C1032" s="567"/>
      <c r="D1032" s="568"/>
      <c r="E1032" s="568"/>
      <c r="F1032" s="568"/>
      <c r="G1032" s="568"/>
      <c r="H1032" s="568"/>
      <c r="I1032" s="568"/>
      <c r="J1032" s="568"/>
      <c r="K1032" s="568"/>
      <c r="L1032" s="569"/>
      <c r="M1032" s="570"/>
      <c r="N1032" s="570"/>
      <c r="O1032" s="570"/>
      <c r="P1032" s="570"/>
      <c r="Q1032" s="570"/>
      <c r="R1032" s="571"/>
      <c r="S1032" s="572"/>
      <c r="T1032" s="572"/>
      <c r="U1032" s="572"/>
      <c r="V1032" s="573"/>
      <c r="W1032" s="36"/>
      <c r="X1032" s="37"/>
      <c r="Y1032" s="38"/>
      <c r="Z1032" s="407" t="str">
        <f>IFERROR(VLOOKUP(Y1032, 【参考】数式用!$A$2:$B$50, 2, FALSE), "")</f>
        <v/>
      </c>
    </row>
    <row r="1033" spans="2:26" ht="33.9" customHeight="1" thickBot="1">
      <c r="B1033" s="551">
        <f t="shared" si="15"/>
        <v>995</v>
      </c>
      <c r="C1033" s="567"/>
      <c r="D1033" s="568"/>
      <c r="E1033" s="568"/>
      <c r="F1033" s="568"/>
      <c r="G1033" s="568"/>
      <c r="H1033" s="568"/>
      <c r="I1033" s="568"/>
      <c r="J1033" s="568"/>
      <c r="K1033" s="568"/>
      <c r="L1033" s="569"/>
      <c r="M1033" s="570"/>
      <c r="N1033" s="570"/>
      <c r="O1033" s="570"/>
      <c r="P1033" s="570"/>
      <c r="Q1033" s="570"/>
      <c r="R1033" s="571"/>
      <c r="S1033" s="572"/>
      <c r="T1033" s="572"/>
      <c r="U1033" s="572"/>
      <c r="V1033" s="573"/>
      <c r="W1033" s="36"/>
      <c r="X1033" s="37"/>
      <c r="Y1033" s="38"/>
      <c r="Z1033" s="407" t="str">
        <f>IFERROR(VLOOKUP(Y1033, 【参考】数式用!$A$2:$B$50, 2, FALSE), "")</f>
        <v/>
      </c>
    </row>
    <row r="1034" spans="2:26" ht="33.9" customHeight="1" thickBot="1">
      <c r="B1034" s="551">
        <f t="shared" si="15"/>
        <v>996</v>
      </c>
      <c r="C1034" s="567"/>
      <c r="D1034" s="568"/>
      <c r="E1034" s="568"/>
      <c r="F1034" s="568"/>
      <c r="G1034" s="568"/>
      <c r="H1034" s="568"/>
      <c r="I1034" s="568"/>
      <c r="J1034" s="568"/>
      <c r="K1034" s="568"/>
      <c r="L1034" s="569"/>
      <c r="M1034" s="570"/>
      <c r="N1034" s="570"/>
      <c r="O1034" s="570"/>
      <c r="P1034" s="570"/>
      <c r="Q1034" s="570"/>
      <c r="R1034" s="571"/>
      <c r="S1034" s="572"/>
      <c r="T1034" s="572"/>
      <c r="U1034" s="572"/>
      <c r="V1034" s="573"/>
      <c r="W1034" s="36"/>
      <c r="X1034" s="37"/>
      <c r="Y1034" s="38"/>
      <c r="Z1034" s="407" t="str">
        <f>IFERROR(VLOOKUP(Y1034, 【参考】数式用!$A$2:$B$50, 2, FALSE), "")</f>
        <v/>
      </c>
    </row>
    <row r="1035" spans="2:26" ht="33.9" customHeight="1" thickBot="1">
      <c r="B1035" s="551">
        <f t="shared" si="15"/>
        <v>997</v>
      </c>
      <c r="C1035" s="567"/>
      <c r="D1035" s="568"/>
      <c r="E1035" s="568"/>
      <c r="F1035" s="568"/>
      <c r="G1035" s="568"/>
      <c r="H1035" s="568"/>
      <c r="I1035" s="568"/>
      <c r="J1035" s="568"/>
      <c r="K1035" s="568"/>
      <c r="L1035" s="569"/>
      <c r="M1035" s="570"/>
      <c r="N1035" s="570"/>
      <c r="O1035" s="570"/>
      <c r="P1035" s="570"/>
      <c r="Q1035" s="570"/>
      <c r="R1035" s="571"/>
      <c r="S1035" s="572"/>
      <c r="T1035" s="572"/>
      <c r="U1035" s="572"/>
      <c r="V1035" s="573"/>
      <c r="W1035" s="36"/>
      <c r="X1035" s="37"/>
      <c r="Y1035" s="38"/>
      <c r="Z1035" s="407" t="str">
        <f>IFERROR(VLOOKUP(Y1035, 【参考】数式用!$A$2:$B$50, 2, FALSE), "")</f>
        <v/>
      </c>
    </row>
    <row r="1036" spans="2:26" ht="33.9" customHeight="1" thickBot="1">
      <c r="B1036" s="551">
        <f t="shared" si="15"/>
        <v>998</v>
      </c>
      <c r="C1036" s="567"/>
      <c r="D1036" s="568"/>
      <c r="E1036" s="568"/>
      <c r="F1036" s="568"/>
      <c r="G1036" s="568"/>
      <c r="H1036" s="568"/>
      <c r="I1036" s="568"/>
      <c r="J1036" s="568"/>
      <c r="K1036" s="568"/>
      <c r="L1036" s="569"/>
      <c r="M1036" s="570"/>
      <c r="N1036" s="570"/>
      <c r="O1036" s="570"/>
      <c r="P1036" s="570"/>
      <c r="Q1036" s="570"/>
      <c r="R1036" s="571"/>
      <c r="S1036" s="572"/>
      <c r="T1036" s="572"/>
      <c r="U1036" s="572"/>
      <c r="V1036" s="573"/>
      <c r="W1036" s="36"/>
      <c r="X1036" s="37"/>
      <c r="Y1036" s="38"/>
      <c r="Z1036" s="407" t="str">
        <f>IFERROR(VLOOKUP(Y1036, 【参考】数式用!$A$2:$B$50, 2, FALSE), "")</f>
        <v/>
      </c>
    </row>
    <row r="1037" spans="2:26" ht="33.9" customHeight="1" thickBot="1">
      <c r="B1037" s="551">
        <f t="shared" si="15"/>
        <v>999</v>
      </c>
      <c r="C1037" s="567"/>
      <c r="D1037" s="568"/>
      <c r="E1037" s="568"/>
      <c r="F1037" s="568"/>
      <c r="G1037" s="568"/>
      <c r="H1037" s="568"/>
      <c r="I1037" s="568"/>
      <c r="J1037" s="568"/>
      <c r="K1037" s="568"/>
      <c r="L1037" s="569"/>
      <c r="M1037" s="570"/>
      <c r="N1037" s="570"/>
      <c r="O1037" s="570"/>
      <c r="P1037" s="570"/>
      <c r="Q1037" s="570"/>
      <c r="R1037" s="571"/>
      <c r="S1037" s="572"/>
      <c r="T1037" s="572"/>
      <c r="U1037" s="572"/>
      <c r="V1037" s="573"/>
      <c r="W1037" s="36"/>
      <c r="X1037" s="37"/>
      <c r="Y1037" s="38"/>
      <c r="Z1037" s="407" t="str">
        <f>IFERROR(VLOOKUP(Y1037, 【参考】数式用!$A$2:$B$50, 2, FALSE), "")</f>
        <v/>
      </c>
    </row>
    <row r="1038" spans="2:26" ht="33.9" customHeight="1" thickBot="1">
      <c r="B1038" s="551">
        <f t="shared" si="15"/>
        <v>1000</v>
      </c>
      <c r="C1038" s="567"/>
      <c r="D1038" s="568"/>
      <c r="E1038" s="568"/>
      <c r="F1038" s="568"/>
      <c r="G1038" s="568"/>
      <c r="H1038" s="568"/>
      <c r="I1038" s="568"/>
      <c r="J1038" s="568"/>
      <c r="K1038" s="568"/>
      <c r="L1038" s="569"/>
      <c r="M1038" s="570"/>
      <c r="N1038" s="570"/>
      <c r="O1038" s="570"/>
      <c r="P1038" s="570"/>
      <c r="Q1038" s="570"/>
      <c r="R1038" s="571"/>
      <c r="S1038" s="572"/>
      <c r="T1038" s="572"/>
      <c r="U1038" s="572"/>
      <c r="V1038" s="573"/>
      <c r="W1038" s="36"/>
      <c r="X1038" s="37"/>
      <c r="Y1038" s="38"/>
      <c r="Z1038" s="407" t="str">
        <f>IFERROR(VLOOKUP(Y1038, 【参考】数式用!$A$2:$B$50, 2, FALSE), "")</f>
        <v/>
      </c>
    </row>
    <row r="1039" spans="2:26" ht="33.9" customHeight="1" thickBot="1">
      <c r="B1039" s="551">
        <f t="shared" si="15"/>
        <v>1001</v>
      </c>
      <c r="C1039" s="567"/>
      <c r="D1039" s="568"/>
      <c r="E1039" s="568"/>
      <c r="F1039" s="568"/>
      <c r="G1039" s="568"/>
      <c r="H1039" s="568"/>
      <c r="I1039" s="568"/>
      <c r="J1039" s="568"/>
      <c r="K1039" s="568"/>
      <c r="L1039" s="569"/>
      <c r="M1039" s="570"/>
      <c r="N1039" s="570"/>
      <c r="O1039" s="570"/>
      <c r="P1039" s="570"/>
      <c r="Q1039" s="570"/>
      <c r="R1039" s="571"/>
      <c r="S1039" s="572"/>
      <c r="T1039" s="572"/>
      <c r="U1039" s="572"/>
      <c r="V1039" s="573"/>
      <c r="W1039" s="36"/>
      <c r="X1039" s="37"/>
      <c r="Y1039" s="38"/>
      <c r="Z1039" s="407" t="str">
        <f>IFERROR(VLOOKUP(Y1039, 【参考】数式用!$A$2:$B$50, 2, FALSE), "")</f>
        <v/>
      </c>
    </row>
    <row r="1040" spans="2:26" ht="33.9" customHeight="1" thickBot="1">
      <c r="B1040" s="551">
        <f t="shared" si="15"/>
        <v>1002</v>
      </c>
      <c r="C1040" s="567"/>
      <c r="D1040" s="568"/>
      <c r="E1040" s="568"/>
      <c r="F1040" s="568"/>
      <c r="G1040" s="568"/>
      <c r="H1040" s="568"/>
      <c r="I1040" s="568"/>
      <c r="J1040" s="568"/>
      <c r="K1040" s="568"/>
      <c r="L1040" s="569"/>
      <c r="M1040" s="570"/>
      <c r="N1040" s="570"/>
      <c r="O1040" s="570"/>
      <c r="P1040" s="570"/>
      <c r="Q1040" s="570"/>
      <c r="R1040" s="571"/>
      <c r="S1040" s="572"/>
      <c r="T1040" s="572"/>
      <c r="U1040" s="572"/>
      <c r="V1040" s="573"/>
      <c r="W1040" s="36"/>
      <c r="X1040" s="37"/>
      <c r="Y1040" s="38"/>
      <c r="Z1040" s="407" t="str">
        <f>IFERROR(VLOOKUP(Y1040, 【参考】数式用!$A$2:$B$50, 2, FALSE), "")</f>
        <v/>
      </c>
    </row>
    <row r="1041" spans="2:26" ht="33.9" customHeight="1" thickBot="1">
      <c r="B1041" s="551">
        <f t="shared" si="15"/>
        <v>1003</v>
      </c>
      <c r="C1041" s="567"/>
      <c r="D1041" s="568"/>
      <c r="E1041" s="568"/>
      <c r="F1041" s="568"/>
      <c r="G1041" s="568"/>
      <c r="H1041" s="568"/>
      <c r="I1041" s="568"/>
      <c r="J1041" s="568"/>
      <c r="K1041" s="568"/>
      <c r="L1041" s="569"/>
      <c r="M1041" s="570"/>
      <c r="N1041" s="570"/>
      <c r="O1041" s="570"/>
      <c r="P1041" s="570"/>
      <c r="Q1041" s="570"/>
      <c r="R1041" s="571"/>
      <c r="S1041" s="572"/>
      <c r="T1041" s="572"/>
      <c r="U1041" s="572"/>
      <c r="V1041" s="573"/>
      <c r="W1041" s="36"/>
      <c r="X1041" s="37"/>
      <c r="Y1041" s="38"/>
      <c r="Z1041" s="407" t="str">
        <f>IFERROR(VLOOKUP(Y1041, 【参考】数式用!$A$2:$B$50, 2, FALSE), "")</f>
        <v/>
      </c>
    </row>
    <row r="1042" spans="2:26" ht="33.9" customHeight="1" thickBot="1">
      <c r="B1042" s="551">
        <f t="shared" si="15"/>
        <v>1004</v>
      </c>
      <c r="C1042" s="567"/>
      <c r="D1042" s="568"/>
      <c r="E1042" s="568"/>
      <c r="F1042" s="568"/>
      <c r="G1042" s="568"/>
      <c r="H1042" s="568"/>
      <c r="I1042" s="568"/>
      <c r="J1042" s="568"/>
      <c r="K1042" s="568"/>
      <c r="L1042" s="569"/>
      <c r="M1042" s="570"/>
      <c r="N1042" s="570"/>
      <c r="O1042" s="570"/>
      <c r="P1042" s="570"/>
      <c r="Q1042" s="570"/>
      <c r="R1042" s="571"/>
      <c r="S1042" s="572"/>
      <c r="T1042" s="572"/>
      <c r="U1042" s="572"/>
      <c r="V1042" s="573"/>
      <c r="W1042" s="36"/>
      <c r="X1042" s="37"/>
      <c r="Y1042" s="38"/>
      <c r="Z1042" s="407" t="str">
        <f>IFERROR(VLOOKUP(Y1042, 【参考】数式用!$A$2:$B$50, 2, FALSE), "")</f>
        <v/>
      </c>
    </row>
    <row r="1043" spans="2:26" ht="33.9" customHeight="1" thickBot="1">
      <c r="B1043" s="551">
        <f t="shared" si="15"/>
        <v>1005</v>
      </c>
      <c r="C1043" s="567"/>
      <c r="D1043" s="568"/>
      <c r="E1043" s="568"/>
      <c r="F1043" s="568"/>
      <c r="G1043" s="568"/>
      <c r="H1043" s="568"/>
      <c r="I1043" s="568"/>
      <c r="J1043" s="568"/>
      <c r="K1043" s="568"/>
      <c r="L1043" s="569"/>
      <c r="M1043" s="570"/>
      <c r="N1043" s="570"/>
      <c r="O1043" s="570"/>
      <c r="P1043" s="570"/>
      <c r="Q1043" s="570"/>
      <c r="R1043" s="571"/>
      <c r="S1043" s="572"/>
      <c r="T1043" s="572"/>
      <c r="U1043" s="572"/>
      <c r="V1043" s="573"/>
      <c r="W1043" s="36"/>
      <c r="X1043" s="37"/>
      <c r="Y1043" s="38"/>
      <c r="Z1043" s="407" t="str">
        <f>IFERROR(VLOOKUP(Y1043, 【参考】数式用!$A$2:$B$50, 2, FALSE), "")</f>
        <v/>
      </c>
    </row>
    <row r="1044" spans="2:26" ht="33.9" customHeight="1" thickBot="1">
      <c r="B1044" s="551">
        <f t="shared" si="15"/>
        <v>1006</v>
      </c>
      <c r="C1044" s="567"/>
      <c r="D1044" s="568"/>
      <c r="E1044" s="568"/>
      <c r="F1044" s="568"/>
      <c r="G1044" s="568"/>
      <c r="H1044" s="568"/>
      <c r="I1044" s="568"/>
      <c r="J1044" s="568"/>
      <c r="K1044" s="568"/>
      <c r="L1044" s="569"/>
      <c r="M1044" s="570"/>
      <c r="N1044" s="570"/>
      <c r="O1044" s="570"/>
      <c r="P1044" s="570"/>
      <c r="Q1044" s="570"/>
      <c r="R1044" s="571"/>
      <c r="S1044" s="572"/>
      <c r="T1044" s="572"/>
      <c r="U1044" s="572"/>
      <c r="V1044" s="573"/>
      <c r="W1044" s="36"/>
      <c r="X1044" s="37"/>
      <c r="Y1044" s="38"/>
      <c r="Z1044" s="407" t="str">
        <f>IFERROR(VLOOKUP(Y1044, 【参考】数式用!$A$2:$B$50, 2, FALSE), "")</f>
        <v/>
      </c>
    </row>
    <row r="1045" spans="2:26" ht="33.9" customHeight="1" thickBot="1">
      <c r="B1045" s="551">
        <f t="shared" si="15"/>
        <v>1007</v>
      </c>
      <c r="C1045" s="567"/>
      <c r="D1045" s="568"/>
      <c r="E1045" s="568"/>
      <c r="F1045" s="568"/>
      <c r="G1045" s="568"/>
      <c r="H1045" s="568"/>
      <c r="I1045" s="568"/>
      <c r="J1045" s="568"/>
      <c r="K1045" s="568"/>
      <c r="L1045" s="569"/>
      <c r="M1045" s="570"/>
      <c r="N1045" s="570"/>
      <c r="O1045" s="570"/>
      <c r="P1045" s="570"/>
      <c r="Q1045" s="570"/>
      <c r="R1045" s="571"/>
      <c r="S1045" s="572"/>
      <c r="T1045" s="572"/>
      <c r="U1045" s="572"/>
      <c r="V1045" s="573"/>
      <c r="W1045" s="36"/>
      <c r="X1045" s="37"/>
      <c r="Y1045" s="38"/>
      <c r="Z1045" s="407" t="str">
        <f>IFERROR(VLOOKUP(Y1045, 【参考】数式用!$A$2:$B$50, 2, FALSE), "")</f>
        <v/>
      </c>
    </row>
    <row r="1046" spans="2:26" ht="33.9" customHeight="1" thickBot="1">
      <c r="B1046" s="551">
        <f t="shared" si="15"/>
        <v>1008</v>
      </c>
      <c r="C1046" s="567"/>
      <c r="D1046" s="568"/>
      <c r="E1046" s="568"/>
      <c r="F1046" s="568"/>
      <c r="G1046" s="568"/>
      <c r="H1046" s="568"/>
      <c r="I1046" s="568"/>
      <c r="J1046" s="568"/>
      <c r="K1046" s="568"/>
      <c r="L1046" s="569"/>
      <c r="M1046" s="570"/>
      <c r="N1046" s="570"/>
      <c r="O1046" s="570"/>
      <c r="P1046" s="570"/>
      <c r="Q1046" s="570"/>
      <c r="R1046" s="571"/>
      <c r="S1046" s="572"/>
      <c r="T1046" s="572"/>
      <c r="U1046" s="572"/>
      <c r="V1046" s="573"/>
      <c r="W1046" s="36"/>
      <c r="X1046" s="37"/>
      <c r="Y1046" s="38"/>
      <c r="Z1046" s="407" t="str">
        <f>IFERROR(VLOOKUP(Y1046, 【参考】数式用!$A$2:$B$50, 2, FALSE), "")</f>
        <v/>
      </c>
    </row>
    <row r="1047" spans="2:26" ht="33.9" customHeight="1" thickBot="1">
      <c r="B1047" s="551">
        <f t="shared" si="15"/>
        <v>1009</v>
      </c>
      <c r="C1047" s="567"/>
      <c r="D1047" s="568"/>
      <c r="E1047" s="568"/>
      <c r="F1047" s="568"/>
      <c r="G1047" s="568"/>
      <c r="H1047" s="568"/>
      <c r="I1047" s="568"/>
      <c r="J1047" s="568"/>
      <c r="K1047" s="568"/>
      <c r="L1047" s="569"/>
      <c r="M1047" s="570"/>
      <c r="N1047" s="570"/>
      <c r="O1047" s="570"/>
      <c r="P1047" s="570"/>
      <c r="Q1047" s="570"/>
      <c r="R1047" s="571"/>
      <c r="S1047" s="572"/>
      <c r="T1047" s="572"/>
      <c r="U1047" s="572"/>
      <c r="V1047" s="573"/>
      <c r="W1047" s="36"/>
      <c r="X1047" s="37"/>
      <c r="Y1047" s="38"/>
      <c r="Z1047" s="407" t="str">
        <f>IFERROR(VLOOKUP(Y1047, 【参考】数式用!$A$2:$B$50, 2, FALSE), "")</f>
        <v/>
      </c>
    </row>
    <row r="1048" spans="2:26" ht="33.9" customHeight="1" thickBot="1">
      <c r="B1048" s="551">
        <f t="shared" si="15"/>
        <v>1010</v>
      </c>
      <c r="C1048" s="567"/>
      <c r="D1048" s="568"/>
      <c r="E1048" s="568"/>
      <c r="F1048" s="568"/>
      <c r="G1048" s="568"/>
      <c r="H1048" s="568"/>
      <c r="I1048" s="568"/>
      <c r="J1048" s="568"/>
      <c r="K1048" s="568"/>
      <c r="L1048" s="569"/>
      <c r="M1048" s="570"/>
      <c r="N1048" s="570"/>
      <c r="O1048" s="570"/>
      <c r="P1048" s="570"/>
      <c r="Q1048" s="570"/>
      <c r="R1048" s="571"/>
      <c r="S1048" s="572"/>
      <c r="T1048" s="572"/>
      <c r="U1048" s="572"/>
      <c r="V1048" s="573"/>
      <c r="W1048" s="36"/>
      <c r="X1048" s="37"/>
      <c r="Y1048" s="38"/>
      <c r="Z1048" s="407" t="str">
        <f>IFERROR(VLOOKUP(Y1048, 【参考】数式用!$A$2:$B$50, 2, FALSE), "")</f>
        <v/>
      </c>
    </row>
    <row r="1049" spans="2:26" ht="33.9" customHeight="1" thickBot="1">
      <c r="B1049" s="551">
        <f t="shared" si="15"/>
        <v>1011</v>
      </c>
      <c r="C1049" s="567"/>
      <c r="D1049" s="568"/>
      <c r="E1049" s="568"/>
      <c r="F1049" s="568"/>
      <c r="G1049" s="568"/>
      <c r="H1049" s="568"/>
      <c r="I1049" s="568"/>
      <c r="J1049" s="568"/>
      <c r="K1049" s="568"/>
      <c r="L1049" s="569"/>
      <c r="M1049" s="570"/>
      <c r="N1049" s="570"/>
      <c r="O1049" s="570"/>
      <c r="P1049" s="570"/>
      <c r="Q1049" s="570"/>
      <c r="R1049" s="571"/>
      <c r="S1049" s="572"/>
      <c r="T1049" s="572"/>
      <c r="U1049" s="572"/>
      <c r="V1049" s="573"/>
      <c r="W1049" s="36"/>
      <c r="X1049" s="37"/>
      <c r="Y1049" s="38"/>
      <c r="Z1049" s="407" t="str">
        <f>IFERROR(VLOOKUP(Y1049, 【参考】数式用!$A$2:$B$50, 2, FALSE), "")</f>
        <v/>
      </c>
    </row>
    <row r="1050" spans="2:26" ht="33.9" customHeight="1" thickBot="1">
      <c r="B1050" s="551">
        <f t="shared" si="15"/>
        <v>1012</v>
      </c>
      <c r="C1050" s="567"/>
      <c r="D1050" s="568"/>
      <c r="E1050" s="568"/>
      <c r="F1050" s="568"/>
      <c r="G1050" s="568"/>
      <c r="H1050" s="568"/>
      <c r="I1050" s="568"/>
      <c r="J1050" s="568"/>
      <c r="K1050" s="568"/>
      <c r="L1050" s="569"/>
      <c r="M1050" s="570"/>
      <c r="N1050" s="570"/>
      <c r="O1050" s="570"/>
      <c r="P1050" s="570"/>
      <c r="Q1050" s="570"/>
      <c r="R1050" s="571"/>
      <c r="S1050" s="572"/>
      <c r="T1050" s="572"/>
      <c r="U1050" s="572"/>
      <c r="V1050" s="573"/>
      <c r="W1050" s="36"/>
      <c r="X1050" s="37"/>
      <c r="Y1050" s="38"/>
      <c r="Z1050" s="407" t="str">
        <f>IFERROR(VLOOKUP(Y1050, 【参考】数式用!$A$2:$B$50, 2, FALSE), "")</f>
        <v/>
      </c>
    </row>
    <row r="1051" spans="2:26" ht="33.9" customHeight="1" thickBot="1">
      <c r="B1051" s="551">
        <f t="shared" si="15"/>
        <v>1013</v>
      </c>
      <c r="C1051" s="567"/>
      <c r="D1051" s="568"/>
      <c r="E1051" s="568"/>
      <c r="F1051" s="568"/>
      <c r="G1051" s="568"/>
      <c r="H1051" s="568"/>
      <c r="I1051" s="568"/>
      <c r="J1051" s="568"/>
      <c r="K1051" s="568"/>
      <c r="L1051" s="569"/>
      <c r="M1051" s="570"/>
      <c r="N1051" s="570"/>
      <c r="O1051" s="570"/>
      <c r="P1051" s="570"/>
      <c r="Q1051" s="570"/>
      <c r="R1051" s="571"/>
      <c r="S1051" s="572"/>
      <c r="T1051" s="572"/>
      <c r="U1051" s="572"/>
      <c r="V1051" s="573"/>
      <c r="W1051" s="36"/>
      <c r="X1051" s="37"/>
      <c r="Y1051" s="38"/>
      <c r="Z1051" s="407" t="str">
        <f>IFERROR(VLOOKUP(Y1051, 【参考】数式用!$A$2:$B$50, 2, FALSE), "")</f>
        <v/>
      </c>
    </row>
    <row r="1052" spans="2:26" ht="33.9" customHeight="1" thickBot="1">
      <c r="B1052" s="551">
        <f t="shared" si="15"/>
        <v>1014</v>
      </c>
      <c r="C1052" s="567"/>
      <c r="D1052" s="568"/>
      <c r="E1052" s="568"/>
      <c r="F1052" s="568"/>
      <c r="G1052" s="568"/>
      <c r="H1052" s="568"/>
      <c r="I1052" s="568"/>
      <c r="J1052" s="568"/>
      <c r="K1052" s="568"/>
      <c r="L1052" s="569"/>
      <c r="M1052" s="570"/>
      <c r="N1052" s="570"/>
      <c r="O1052" s="570"/>
      <c r="P1052" s="570"/>
      <c r="Q1052" s="570"/>
      <c r="R1052" s="571"/>
      <c r="S1052" s="572"/>
      <c r="T1052" s="572"/>
      <c r="U1052" s="572"/>
      <c r="V1052" s="573"/>
      <c r="W1052" s="36"/>
      <c r="X1052" s="37"/>
      <c r="Y1052" s="38"/>
      <c r="Z1052" s="407" t="str">
        <f>IFERROR(VLOOKUP(Y1052, 【参考】数式用!$A$2:$B$50, 2, FALSE), "")</f>
        <v/>
      </c>
    </row>
    <row r="1053" spans="2:26" ht="33.9" customHeight="1" thickBot="1">
      <c r="B1053" s="551">
        <f t="shared" si="15"/>
        <v>1015</v>
      </c>
      <c r="C1053" s="567"/>
      <c r="D1053" s="568"/>
      <c r="E1053" s="568"/>
      <c r="F1053" s="568"/>
      <c r="G1053" s="568"/>
      <c r="H1053" s="568"/>
      <c r="I1053" s="568"/>
      <c r="J1053" s="568"/>
      <c r="K1053" s="568"/>
      <c r="L1053" s="569"/>
      <c r="M1053" s="570"/>
      <c r="N1053" s="570"/>
      <c r="O1053" s="570"/>
      <c r="P1053" s="570"/>
      <c r="Q1053" s="570"/>
      <c r="R1053" s="571"/>
      <c r="S1053" s="572"/>
      <c r="T1053" s="572"/>
      <c r="U1053" s="572"/>
      <c r="V1053" s="573"/>
      <c r="W1053" s="36"/>
      <c r="X1053" s="37"/>
      <c r="Y1053" s="38"/>
      <c r="Z1053" s="407" t="str">
        <f>IFERROR(VLOOKUP(Y1053, 【参考】数式用!$A$2:$B$50, 2, FALSE), "")</f>
        <v/>
      </c>
    </row>
    <row r="1054" spans="2:26" ht="33.9" customHeight="1" thickBot="1">
      <c r="B1054" s="551">
        <f t="shared" si="15"/>
        <v>1016</v>
      </c>
      <c r="C1054" s="567"/>
      <c r="D1054" s="568"/>
      <c r="E1054" s="568"/>
      <c r="F1054" s="568"/>
      <c r="G1054" s="568"/>
      <c r="H1054" s="568"/>
      <c r="I1054" s="568"/>
      <c r="J1054" s="568"/>
      <c r="K1054" s="568"/>
      <c r="L1054" s="569"/>
      <c r="M1054" s="570"/>
      <c r="N1054" s="570"/>
      <c r="O1054" s="570"/>
      <c r="P1054" s="570"/>
      <c r="Q1054" s="570"/>
      <c r="R1054" s="571"/>
      <c r="S1054" s="572"/>
      <c r="T1054" s="572"/>
      <c r="U1054" s="572"/>
      <c r="V1054" s="573"/>
      <c r="W1054" s="36"/>
      <c r="X1054" s="37"/>
      <c r="Y1054" s="38"/>
      <c r="Z1054" s="407" t="str">
        <f>IFERROR(VLOOKUP(Y1054, 【参考】数式用!$A$2:$B$50, 2, FALSE), "")</f>
        <v/>
      </c>
    </row>
    <row r="1055" spans="2:26" ht="33.9" customHeight="1" thickBot="1">
      <c r="B1055" s="551">
        <f t="shared" si="15"/>
        <v>1017</v>
      </c>
      <c r="C1055" s="567"/>
      <c r="D1055" s="568"/>
      <c r="E1055" s="568"/>
      <c r="F1055" s="568"/>
      <c r="G1055" s="568"/>
      <c r="H1055" s="568"/>
      <c r="I1055" s="568"/>
      <c r="J1055" s="568"/>
      <c r="K1055" s="568"/>
      <c r="L1055" s="569"/>
      <c r="M1055" s="570"/>
      <c r="N1055" s="570"/>
      <c r="O1055" s="570"/>
      <c r="P1055" s="570"/>
      <c r="Q1055" s="570"/>
      <c r="R1055" s="571"/>
      <c r="S1055" s="572"/>
      <c r="T1055" s="572"/>
      <c r="U1055" s="572"/>
      <c r="V1055" s="573"/>
      <c r="W1055" s="36"/>
      <c r="X1055" s="37"/>
      <c r="Y1055" s="38"/>
      <c r="Z1055" s="407" t="str">
        <f>IFERROR(VLOOKUP(Y1055, 【参考】数式用!$A$2:$B$50, 2, FALSE), "")</f>
        <v/>
      </c>
    </row>
    <row r="1056" spans="2:26" ht="33.9" customHeight="1" thickBot="1">
      <c r="B1056" s="551">
        <f t="shared" si="15"/>
        <v>1018</v>
      </c>
      <c r="C1056" s="567"/>
      <c r="D1056" s="568"/>
      <c r="E1056" s="568"/>
      <c r="F1056" s="568"/>
      <c r="G1056" s="568"/>
      <c r="H1056" s="568"/>
      <c r="I1056" s="568"/>
      <c r="J1056" s="568"/>
      <c r="K1056" s="568"/>
      <c r="L1056" s="569"/>
      <c r="M1056" s="570"/>
      <c r="N1056" s="570"/>
      <c r="O1056" s="570"/>
      <c r="P1056" s="570"/>
      <c r="Q1056" s="570"/>
      <c r="R1056" s="571"/>
      <c r="S1056" s="572"/>
      <c r="T1056" s="572"/>
      <c r="U1056" s="572"/>
      <c r="V1056" s="573"/>
      <c r="W1056" s="36"/>
      <c r="X1056" s="37"/>
      <c r="Y1056" s="38"/>
      <c r="Z1056" s="407" t="str">
        <f>IFERROR(VLOOKUP(Y1056, 【参考】数式用!$A$2:$B$50, 2, FALSE), "")</f>
        <v/>
      </c>
    </row>
    <row r="1057" spans="2:26" ht="33.9" customHeight="1" thickBot="1">
      <c r="B1057" s="551">
        <f t="shared" si="15"/>
        <v>1019</v>
      </c>
      <c r="C1057" s="567"/>
      <c r="D1057" s="568"/>
      <c r="E1057" s="568"/>
      <c r="F1057" s="568"/>
      <c r="G1057" s="568"/>
      <c r="H1057" s="568"/>
      <c r="I1057" s="568"/>
      <c r="J1057" s="568"/>
      <c r="K1057" s="568"/>
      <c r="L1057" s="569"/>
      <c r="M1057" s="570"/>
      <c r="N1057" s="570"/>
      <c r="O1057" s="570"/>
      <c r="P1057" s="570"/>
      <c r="Q1057" s="570"/>
      <c r="R1057" s="571"/>
      <c r="S1057" s="572"/>
      <c r="T1057" s="572"/>
      <c r="U1057" s="572"/>
      <c r="V1057" s="573"/>
      <c r="W1057" s="36"/>
      <c r="X1057" s="37"/>
      <c r="Y1057" s="38"/>
      <c r="Z1057" s="407" t="str">
        <f>IFERROR(VLOOKUP(Y1057, 【参考】数式用!$A$2:$B$50, 2, FALSE), "")</f>
        <v/>
      </c>
    </row>
    <row r="1058" spans="2:26" ht="33.9" customHeight="1" thickBot="1">
      <c r="B1058" s="551">
        <f t="shared" si="15"/>
        <v>1020</v>
      </c>
      <c r="C1058" s="567"/>
      <c r="D1058" s="568"/>
      <c r="E1058" s="568"/>
      <c r="F1058" s="568"/>
      <c r="G1058" s="568"/>
      <c r="H1058" s="568"/>
      <c r="I1058" s="568"/>
      <c r="J1058" s="568"/>
      <c r="K1058" s="568"/>
      <c r="L1058" s="569"/>
      <c r="M1058" s="570"/>
      <c r="N1058" s="570"/>
      <c r="O1058" s="570"/>
      <c r="P1058" s="570"/>
      <c r="Q1058" s="570"/>
      <c r="R1058" s="571"/>
      <c r="S1058" s="572"/>
      <c r="T1058" s="572"/>
      <c r="U1058" s="572"/>
      <c r="V1058" s="573"/>
      <c r="W1058" s="36"/>
      <c r="X1058" s="37"/>
      <c r="Y1058" s="38"/>
      <c r="Z1058" s="407" t="str">
        <f>IFERROR(VLOOKUP(Y1058, 【参考】数式用!$A$2:$B$50, 2, FALSE), "")</f>
        <v/>
      </c>
    </row>
    <row r="1059" spans="2:26" ht="33.9" customHeight="1" thickBot="1">
      <c r="B1059" s="551">
        <f t="shared" si="15"/>
        <v>1021</v>
      </c>
      <c r="C1059" s="567"/>
      <c r="D1059" s="568"/>
      <c r="E1059" s="568"/>
      <c r="F1059" s="568"/>
      <c r="G1059" s="568"/>
      <c r="H1059" s="568"/>
      <c r="I1059" s="568"/>
      <c r="J1059" s="568"/>
      <c r="K1059" s="568"/>
      <c r="L1059" s="569"/>
      <c r="M1059" s="570"/>
      <c r="N1059" s="570"/>
      <c r="O1059" s="570"/>
      <c r="P1059" s="570"/>
      <c r="Q1059" s="570"/>
      <c r="R1059" s="571"/>
      <c r="S1059" s="572"/>
      <c r="T1059" s="572"/>
      <c r="U1059" s="572"/>
      <c r="V1059" s="573"/>
      <c r="W1059" s="36"/>
      <c r="X1059" s="37"/>
      <c r="Y1059" s="38"/>
      <c r="Z1059" s="407" t="str">
        <f>IFERROR(VLOOKUP(Y1059, 【参考】数式用!$A$2:$B$50, 2, FALSE), "")</f>
        <v/>
      </c>
    </row>
    <row r="1060" spans="2:26" ht="33.9" customHeight="1" thickBot="1">
      <c r="B1060" s="551">
        <f t="shared" si="15"/>
        <v>1022</v>
      </c>
      <c r="C1060" s="567"/>
      <c r="D1060" s="568"/>
      <c r="E1060" s="568"/>
      <c r="F1060" s="568"/>
      <c r="G1060" s="568"/>
      <c r="H1060" s="568"/>
      <c r="I1060" s="568"/>
      <c r="J1060" s="568"/>
      <c r="K1060" s="568"/>
      <c r="L1060" s="569"/>
      <c r="M1060" s="570"/>
      <c r="N1060" s="570"/>
      <c r="O1060" s="570"/>
      <c r="P1060" s="570"/>
      <c r="Q1060" s="570"/>
      <c r="R1060" s="571"/>
      <c r="S1060" s="572"/>
      <c r="T1060" s="572"/>
      <c r="U1060" s="572"/>
      <c r="V1060" s="573"/>
      <c r="W1060" s="36"/>
      <c r="X1060" s="37"/>
      <c r="Y1060" s="38"/>
      <c r="Z1060" s="407" t="str">
        <f>IFERROR(VLOOKUP(Y1060, 【参考】数式用!$A$2:$B$50, 2, FALSE), "")</f>
        <v/>
      </c>
    </row>
    <row r="1061" spans="2:26" ht="33.9" customHeight="1" thickBot="1">
      <c r="B1061" s="551">
        <f t="shared" si="15"/>
        <v>1023</v>
      </c>
      <c r="C1061" s="567"/>
      <c r="D1061" s="568"/>
      <c r="E1061" s="568"/>
      <c r="F1061" s="568"/>
      <c r="G1061" s="568"/>
      <c r="H1061" s="568"/>
      <c r="I1061" s="568"/>
      <c r="J1061" s="568"/>
      <c r="K1061" s="568"/>
      <c r="L1061" s="569"/>
      <c r="M1061" s="570"/>
      <c r="N1061" s="570"/>
      <c r="O1061" s="570"/>
      <c r="P1061" s="570"/>
      <c r="Q1061" s="570"/>
      <c r="R1061" s="571"/>
      <c r="S1061" s="572"/>
      <c r="T1061" s="572"/>
      <c r="U1061" s="572"/>
      <c r="V1061" s="573"/>
      <c r="W1061" s="36"/>
      <c r="X1061" s="37"/>
      <c r="Y1061" s="38"/>
      <c r="Z1061" s="407" t="str">
        <f>IFERROR(VLOOKUP(Y1061, 【参考】数式用!$A$2:$B$50, 2, FALSE), "")</f>
        <v/>
      </c>
    </row>
    <row r="1062" spans="2:26" ht="33.9" customHeight="1" thickBot="1">
      <c r="B1062" s="551">
        <f t="shared" si="15"/>
        <v>1024</v>
      </c>
      <c r="C1062" s="567"/>
      <c r="D1062" s="568"/>
      <c r="E1062" s="568"/>
      <c r="F1062" s="568"/>
      <c r="G1062" s="568"/>
      <c r="H1062" s="568"/>
      <c r="I1062" s="568"/>
      <c r="J1062" s="568"/>
      <c r="K1062" s="568"/>
      <c r="L1062" s="569"/>
      <c r="M1062" s="570"/>
      <c r="N1062" s="570"/>
      <c r="O1062" s="570"/>
      <c r="P1062" s="570"/>
      <c r="Q1062" s="570"/>
      <c r="R1062" s="571"/>
      <c r="S1062" s="572"/>
      <c r="T1062" s="572"/>
      <c r="U1062" s="572"/>
      <c r="V1062" s="573"/>
      <c r="W1062" s="36"/>
      <c r="X1062" s="37"/>
      <c r="Y1062" s="38"/>
      <c r="Z1062" s="407" t="str">
        <f>IFERROR(VLOOKUP(Y1062, 【参考】数式用!$A$2:$B$50, 2, FALSE), "")</f>
        <v/>
      </c>
    </row>
    <row r="1063" spans="2:26" ht="33.9" customHeight="1" thickBot="1">
      <c r="B1063" s="551">
        <f t="shared" si="15"/>
        <v>1025</v>
      </c>
      <c r="C1063" s="567"/>
      <c r="D1063" s="568"/>
      <c r="E1063" s="568"/>
      <c r="F1063" s="568"/>
      <c r="G1063" s="568"/>
      <c r="H1063" s="568"/>
      <c r="I1063" s="568"/>
      <c r="J1063" s="568"/>
      <c r="K1063" s="568"/>
      <c r="L1063" s="569"/>
      <c r="M1063" s="570"/>
      <c r="N1063" s="570"/>
      <c r="O1063" s="570"/>
      <c r="P1063" s="570"/>
      <c r="Q1063" s="570"/>
      <c r="R1063" s="571"/>
      <c r="S1063" s="572"/>
      <c r="T1063" s="572"/>
      <c r="U1063" s="572"/>
      <c r="V1063" s="573"/>
      <c r="W1063" s="36"/>
      <c r="X1063" s="37"/>
      <c r="Y1063" s="38"/>
      <c r="Z1063" s="407" t="str">
        <f>IFERROR(VLOOKUP(Y1063, 【参考】数式用!$A$2:$B$50, 2, FALSE), "")</f>
        <v/>
      </c>
    </row>
    <row r="1064" spans="2:26" ht="33.9" customHeight="1" thickBot="1">
      <c r="B1064" s="551">
        <f t="shared" si="15"/>
        <v>1026</v>
      </c>
      <c r="C1064" s="567"/>
      <c r="D1064" s="568"/>
      <c r="E1064" s="568"/>
      <c r="F1064" s="568"/>
      <c r="G1064" s="568"/>
      <c r="H1064" s="568"/>
      <c r="I1064" s="568"/>
      <c r="J1064" s="568"/>
      <c r="K1064" s="568"/>
      <c r="L1064" s="569"/>
      <c r="M1064" s="570"/>
      <c r="N1064" s="570"/>
      <c r="O1064" s="570"/>
      <c r="P1064" s="570"/>
      <c r="Q1064" s="570"/>
      <c r="R1064" s="571"/>
      <c r="S1064" s="572"/>
      <c r="T1064" s="572"/>
      <c r="U1064" s="572"/>
      <c r="V1064" s="573"/>
      <c r="W1064" s="36"/>
      <c r="X1064" s="37"/>
      <c r="Y1064" s="38"/>
      <c r="Z1064" s="407" t="str">
        <f>IFERROR(VLOOKUP(Y1064, 【参考】数式用!$A$2:$B$50, 2, FALSE), "")</f>
        <v/>
      </c>
    </row>
    <row r="1065" spans="2:26" ht="33.9" customHeight="1" thickBot="1">
      <c r="B1065" s="551">
        <f t="shared" ref="B1065:B1128" si="16">B1064+1</f>
        <v>1027</v>
      </c>
      <c r="C1065" s="567"/>
      <c r="D1065" s="568"/>
      <c r="E1065" s="568"/>
      <c r="F1065" s="568"/>
      <c r="G1065" s="568"/>
      <c r="H1065" s="568"/>
      <c r="I1065" s="568"/>
      <c r="J1065" s="568"/>
      <c r="K1065" s="568"/>
      <c r="L1065" s="569"/>
      <c r="M1065" s="570"/>
      <c r="N1065" s="570"/>
      <c r="O1065" s="570"/>
      <c r="P1065" s="570"/>
      <c r="Q1065" s="570"/>
      <c r="R1065" s="571"/>
      <c r="S1065" s="572"/>
      <c r="T1065" s="572"/>
      <c r="U1065" s="572"/>
      <c r="V1065" s="573"/>
      <c r="W1065" s="36"/>
      <c r="X1065" s="37"/>
      <c r="Y1065" s="38"/>
      <c r="Z1065" s="407" t="str">
        <f>IFERROR(VLOOKUP(Y1065, 【参考】数式用!$A$2:$B$50, 2, FALSE), "")</f>
        <v/>
      </c>
    </row>
    <row r="1066" spans="2:26" ht="33.9" customHeight="1" thickBot="1">
      <c r="B1066" s="551">
        <f t="shared" si="16"/>
        <v>1028</v>
      </c>
      <c r="C1066" s="567"/>
      <c r="D1066" s="568"/>
      <c r="E1066" s="568"/>
      <c r="F1066" s="568"/>
      <c r="G1066" s="568"/>
      <c r="H1066" s="568"/>
      <c r="I1066" s="568"/>
      <c r="J1066" s="568"/>
      <c r="K1066" s="568"/>
      <c r="L1066" s="569"/>
      <c r="M1066" s="570"/>
      <c r="N1066" s="570"/>
      <c r="O1066" s="570"/>
      <c r="P1066" s="570"/>
      <c r="Q1066" s="570"/>
      <c r="R1066" s="571"/>
      <c r="S1066" s="572"/>
      <c r="T1066" s="572"/>
      <c r="U1066" s="572"/>
      <c r="V1066" s="573"/>
      <c r="W1066" s="36"/>
      <c r="X1066" s="37"/>
      <c r="Y1066" s="38"/>
      <c r="Z1066" s="407" t="str">
        <f>IFERROR(VLOOKUP(Y1066, 【参考】数式用!$A$2:$B$50, 2, FALSE), "")</f>
        <v/>
      </c>
    </row>
    <row r="1067" spans="2:26" ht="33.9" customHeight="1" thickBot="1">
      <c r="B1067" s="551">
        <f t="shared" si="16"/>
        <v>1029</v>
      </c>
      <c r="C1067" s="567"/>
      <c r="D1067" s="568"/>
      <c r="E1067" s="568"/>
      <c r="F1067" s="568"/>
      <c r="G1067" s="568"/>
      <c r="H1067" s="568"/>
      <c r="I1067" s="568"/>
      <c r="J1067" s="568"/>
      <c r="K1067" s="568"/>
      <c r="L1067" s="569"/>
      <c r="M1067" s="570"/>
      <c r="N1067" s="570"/>
      <c r="O1067" s="570"/>
      <c r="P1067" s="570"/>
      <c r="Q1067" s="570"/>
      <c r="R1067" s="571"/>
      <c r="S1067" s="572"/>
      <c r="T1067" s="572"/>
      <c r="U1067" s="572"/>
      <c r="V1067" s="573"/>
      <c r="W1067" s="36"/>
      <c r="X1067" s="37"/>
      <c r="Y1067" s="38"/>
      <c r="Z1067" s="407" t="str">
        <f>IFERROR(VLOOKUP(Y1067, 【参考】数式用!$A$2:$B$50, 2, FALSE), "")</f>
        <v/>
      </c>
    </row>
    <row r="1068" spans="2:26" ht="33.9" customHeight="1" thickBot="1">
      <c r="B1068" s="551">
        <f t="shared" si="16"/>
        <v>1030</v>
      </c>
      <c r="C1068" s="567"/>
      <c r="D1068" s="568"/>
      <c r="E1068" s="568"/>
      <c r="F1068" s="568"/>
      <c r="G1068" s="568"/>
      <c r="H1068" s="568"/>
      <c r="I1068" s="568"/>
      <c r="J1068" s="568"/>
      <c r="K1068" s="568"/>
      <c r="L1068" s="569"/>
      <c r="M1068" s="570"/>
      <c r="N1068" s="570"/>
      <c r="O1068" s="570"/>
      <c r="P1068" s="570"/>
      <c r="Q1068" s="570"/>
      <c r="R1068" s="571"/>
      <c r="S1068" s="572"/>
      <c r="T1068" s="572"/>
      <c r="U1068" s="572"/>
      <c r="V1068" s="573"/>
      <c r="W1068" s="36"/>
      <c r="X1068" s="37"/>
      <c r="Y1068" s="38"/>
      <c r="Z1068" s="407" t="str">
        <f>IFERROR(VLOOKUP(Y1068, 【参考】数式用!$A$2:$B$50, 2, FALSE), "")</f>
        <v/>
      </c>
    </row>
    <row r="1069" spans="2:26" ht="33.9" customHeight="1" thickBot="1">
      <c r="B1069" s="551">
        <f t="shared" si="16"/>
        <v>1031</v>
      </c>
      <c r="C1069" s="567"/>
      <c r="D1069" s="568"/>
      <c r="E1069" s="568"/>
      <c r="F1069" s="568"/>
      <c r="G1069" s="568"/>
      <c r="H1069" s="568"/>
      <c r="I1069" s="568"/>
      <c r="J1069" s="568"/>
      <c r="K1069" s="568"/>
      <c r="L1069" s="569"/>
      <c r="M1069" s="570"/>
      <c r="N1069" s="570"/>
      <c r="O1069" s="570"/>
      <c r="P1069" s="570"/>
      <c r="Q1069" s="570"/>
      <c r="R1069" s="571"/>
      <c r="S1069" s="572"/>
      <c r="T1069" s="572"/>
      <c r="U1069" s="572"/>
      <c r="V1069" s="573"/>
      <c r="W1069" s="36"/>
      <c r="X1069" s="37"/>
      <c r="Y1069" s="38"/>
      <c r="Z1069" s="407" t="str">
        <f>IFERROR(VLOOKUP(Y1069, 【参考】数式用!$A$2:$B$50, 2, FALSE), "")</f>
        <v/>
      </c>
    </row>
    <row r="1070" spans="2:26" ht="33.9" customHeight="1" thickBot="1">
      <c r="B1070" s="551">
        <f t="shared" si="16"/>
        <v>1032</v>
      </c>
      <c r="C1070" s="567"/>
      <c r="D1070" s="568"/>
      <c r="E1070" s="568"/>
      <c r="F1070" s="568"/>
      <c r="G1070" s="568"/>
      <c r="H1070" s="568"/>
      <c r="I1070" s="568"/>
      <c r="J1070" s="568"/>
      <c r="K1070" s="568"/>
      <c r="L1070" s="569"/>
      <c r="M1070" s="570"/>
      <c r="N1070" s="570"/>
      <c r="O1070" s="570"/>
      <c r="P1070" s="570"/>
      <c r="Q1070" s="570"/>
      <c r="R1070" s="571"/>
      <c r="S1070" s="572"/>
      <c r="T1070" s="572"/>
      <c r="U1070" s="572"/>
      <c r="V1070" s="573"/>
      <c r="W1070" s="36"/>
      <c r="X1070" s="37"/>
      <c r="Y1070" s="38"/>
      <c r="Z1070" s="407" t="str">
        <f>IFERROR(VLOOKUP(Y1070, 【参考】数式用!$A$2:$B$50, 2, FALSE), "")</f>
        <v/>
      </c>
    </row>
    <row r="1071" spans="2:26" ht="33.9" customHeight="1" thickBot="1">
      <c r="B1071" s="551">
        <f t="shared" si="16"/>
        <v>1033</v>
      </c>
      <c r="C1071" s="567"/>
      <c r="D1071" s="568"/>
      <c r="E1071" s="568"/>
      <c r="F1071" s="568"/>
      <c r="G1071" s="568"/>
      <c r="H1071" s="568"/>
      <c r="I1071" s="568"/>
      <c r="J1071" s="568"/>
      <c r="K1071" s="568"/>
      <c r="L1071" s="569"/>
      <c r="M1071" s="570"/>
      <c r="N1071" s="570"/>
      <c r="O1071" s="570"/>
      <c r="P1071" s="570"/>
      <c r="Q1071" s="570"/>
      <c r="R1071" s="571"/>
      <c r="S1071" s="572"/>
      <c r="T1071" s="572"/>
      <c r="U1071" s="572"/>
      <c r="V1071" s="573"/>
      <c r="W1071" s="36"/>
      <c r="X1071" s="37"/>
      <c r="Y1071" s="38"/>
      <c r="Z1071" s="407" t="str">
        <f>IFERROR(VLOOKUP(Y1071, 【参考】数式用!$A$2:$B$50, 2, FALSE), "")</f>
        <v/>
      </c>
    </row>
    <row r="1072" spans="2:26" ht="33.9" customHeight="1" thickBot="1">
      <c r="B1072" s="551">
        <f t="shared" si="16"/>
        <v>1034</v>
      </c>
      <c r="C1072" s="567"/>
      <c r="D1072" s="568"/>
      <c r="E1072" s="568"/>
      <c r="F1072" s="568"/>
      <c r="G1072" s="568"/>
      <c r="H1072" s="568"/>
      <c r="I1072" s="568"/>
      <c r="J1072" s="568"/>
      <c r="K1072" s="568"/>
      <c r="L1072" s="569"/>
      <c r="M1072" s="570"/>
      <c r="N1072" s="570"/>
      <c r="O1072" s="570"/>
      <c r="P1072" s="570"/>
      <c r="Q1072" s="570"/>
      <c r="R1072" s="571"/>
      <c r="S1072" s="572"/>
      <c r="T1072" s="572"/>
      <c r="U1072" s="572"/>
      <c r="V1072" s="573"/>
      <c r="W1072" s="36"/>
      <c r="X1072" s="37"/>
      <c r="Y1072" s="38"/>
      <c r="Z1072" s="407" t="str">
        <f>IFERROR(VLOOKUP(Y1072, 【参考】数式用!$A$2:$B$50, 2, FALSE), "")</f>
        <v/>
      </c>
    </row>
    <row r="1073" spans="2:26" ht="33.9" customHeight="1" thickBot="1">
      <c r="B1073" s="551">
        <f t="shared" si="16"/>
        <v>1035</v>
      </c>
      <c r="C1073" s="567"/>
      <c r="D1073" s="568"/>
      <c r="E1073" s="568"/>
      <c r="F1073" s="568"/>
      <c r="G1073" s="568"/>
      <c r="H1073" s="568"/>
      <c r="I1073" s="568"/>
      <c r="J1073" s="568"/>
      <c r="K1073" s="568"/>
      <c r="L1073" s="569"/>
      <c r="M1073" s="570"/>
      <c r="N1073" s="570"/>
      <c r="O1073" s="570"/>
      <c r="P1073" s="570"/>
      <c r="Q1073" s="570"/>
      <c r="R1073" s="571"/>
      <c r="S1073" s="572"/>
      <c r="T1073" s="572"/>
      <c r="U1073" s="572"/>
      <c r="V1073" s="573"/>
      <c r="W1073" s="36"/>
      <c r="X1073" s="37"/>
      <c r="Y1073" s="38"/>
      <c r="Z1073" s="407" t="str">
        <f>IFERROR(VLOOKUP(Y1073, 【参考】数式用!$A$2:$B$50, 2, FALSE), "")</f>
        <v/>
      </c>
    </row>
    <row r="1074" spans="2:26" ht="33.9" customHeight="1" thickBot="1">
      <c r="B1074" s="551">
        <f t="shared" si="16"/>
        <v>1036</v>
      </c>
      <c r="C1074" s="567"/>
      <c r="D1074" s="568"/>
      <c r="E1074" s="568"/>
      <c r="F1074" s="568"/>
      <c r="G1074" s="568"/>
      <c r="H1074" s="568"/>
      <c r="I1074" s="568"/>
      <c r="J1074" s="568"/>
      <c r="K1074" s="568"/>
      <c r="L1074" s="569"/>
      <c r="M1074" s="570"/>
      <c r="N1074" s="570"/>
      <c r="O1074" s="570"/>
      <c r="P1074" s="570"/>
      <c r="Q1074" s="570"/>
      <c r="R1074" s="571"/>
      <c r="S1074" s="572"/>
      <c r="T1074" s="572"/>
      <c r="U1074" s="572"/>
      <c r="V1074" s="573"/>
      <c r="W1074" s="36"/>
      <c r="X1074" s="37"/>
      <c r="Y1074" s="38"/>
      <c r="Z1074" s="407" t="str">
        <f>IFERROR(VLOOKUP(Y1074, 【参考】数式用!$A$2:$B$50, 2, FALSE), "")</f>
        <v/>
      </c>
    </row>
    <row r="1075" spans="2:26" ht="33.9" customHeight="1" thickBot="1">
      <c r="B1075" s="551">
        <f t="shared" si="16"/>
        <v>1037</v>
      </c>
      <c r="C1075" s="567"/>
      <c r="D1075" s="568"/>
      <c r="E1075" s="568"/>
      <c r="F1075" s="568"/>
      <c r="G1075" s="568"/>
      <c r="H1075" s="568"/>
      <c r="I1075" s="568"/>
      <c r="J1075" s="568"/>
      <c r="K1075" s="568"/>
      <c r="L1075" s="569"/>
      <c r="M1075" s="570"/>
      <c r="N1075" s="570"/>
      <c r="O1075" s="570"/>
      <c r="P1075" s="570"/>
      <c r="Q1075" s="570"/>
      <c r="R1075" s="571"/>
      <c r="S1075" s="572"/>
      <c r="T1075" s="572"/>
      <c r="U1075" s="572"/>
      <c r="V1075" s="573"/>
      <c r="W1075" s="36"/>
      <c r="X1075" s="37"/>
      <c r="Y1075" s="38"/>
      <c r="Z1075" s="407" t="str">
        <f>IFERROR(VLOOKUP(Y1075, 【参考】数式用!$A$2:$B$50, 2, FALSE), "")</f>
        <v/>
      </c>
    </row>
    <row r="1076" spans="2:26" ht="33.9" customHeight="1" thickBot="1">
      <c r="B1076" s="551">
        <f t="shared" si="16"/>
        <v>1038</v>
      </c>
      <c r="C1076" s="567"/>
      <c r="D1076" s="568"/>
      <c r="E1076" s="568"/>
      <c r="F1076" s="568"/>
      <c r="G1076" s="568"/>
      <c r="H1076" s="568"/>
      <c r="I1076" s="568"/>
      <c r="J1076" s="568"/>
      <c r="K1076" s="568"/>
      <c r="L1076" s="569"/>
      <c r="M1076" s="570"/>
      <c r="N1076" s="570"/>
      <c r="O1076" s="570"/>
      <c r="P1076" s="570"/>
      <c r="Q1076" s="570"/>
      <c r="R1076" s="571"/>
      <c r="S1076" s="572"/>
      <c r="T1076" s="572"/>
      <c r="U1076" s="572"/>
      <c r="V1076" s="573"/>
      <c r="W1076" s="36"/>
      <c r="X1076" s="37"/>
      <c r="Y1076" s="38"/>
      <c r="Z1076" s="407" t="str">
        <f>IFERROR(VLOOKUP(Y1076, 【参考】数式用!$A$2:$B$50, 2, FALSE), "")</f>
        <v/>
      </c>
    </row>
    <row r="1077" spans="2:26" ht="33.9" customHeight="1" thickBot="1">
      <c r="B1077" s="551">
        <f t="shared" si="16"/>
        <v>1039</v>
      </c>
      <c r="C1077" s="567"/>
      <c r="D1077" s="568"/>
      <c r="E1077" s="568"/>
      <c r="F1077" s="568"/>
      <c r="G1077" s="568"/>
      <c r="H1077" s="568"/>
      <c r="I1077" s="568"/>
      <c r="J1077" s="568"/>
      <c r="K1077" s="568"/>
      <c r="L1077" s="569"/>
      <c r="M1077" s="570"/>
      <c r="N1077" s="570"/>
      <c r="O1077" s="570"/>
      <c r="P1077" s="570"/>
      <c r="Q1077" s="570"/>
      <c r="R1077" s="571"/>
      <c r="S1077" s="572"/>
      <c r="T1077" s="572"/>
      <c r="U1077" s="572"/>
      <c r="V1077" s="573"/>
      <c r="W1077" s="36"/>
      <c r="X1077" s="37"/>
      <c r="Y1077" s="38"/>
      <c r="Z1077" s="407" t="str">
        <f>IFERROR(VLOOKUP(Y1077, 【参考】数式用!$A$2:$B$50, 2, FALSE), "")</f>
        <v/>
      </c>
    </row>
    <row r="1078" spans="2:26" ht="33.9" customHeight="1" thickBot="1">
      <c r="B1078" s="551">
        <f t="shared" si="16"/>
        <v>1040</v>
      </c>
      <c r="C1078" s="567"/>
      <c r="D1078" s="568"/>
      <c r="E1078" s="568"/>
      <c r="F1078" s="568"/>
      <c r="G1078" s="568"/>
      <c r="H1078" s="568"/>
      <c r="I1078" s="568"/>
      <c r="J1078" s="568"/>
      <c r="K1078" s="568"/>
      <c r="L1078" s="569"/>
      <c r="M1078" s="570"/>
      <c r="N1078" s="570"/>
      <c r="O1078" s="570"/>
      <c r="P1078" s="570"/>
      <c r="Q1078" s="570"/>
      <c r="R1078" s="571"/>
      <c r="S1078" s="572"/>
      <c r="T1078" s="572"/>
      <c r="U1078" s="572"/>
      <c r="V1078" s="573"/>
      <c r="W1078" s="36"/>
      <c r="X1078" s="37"/>
      <c r="Y1078" s="38"/>
      <c r="Z1078" s="407" t="str">
        <f>IFERROR(VLOOKUP(Y1078, 【参考】数式用!$A$2:$B$50, 2, FALSE), "")</f>
        <v/>
      </c>
    </row>
    <row r="1079" spans="2:26" ht="33.9" customHeight="1" thickBot="1">
      <c r="B1079" s="551">
        <f t="shared" si="16"/>
        <v>1041</v>
      </c>
      <c r="C1079" s="567"/>
      <c r="D1079" s="568"/>
      <c r="E1079" s="568"/>
      <c r="F1079" s="568"/>
      <c r="G1079" s="568"/>
      <c r="H1079" s="568"/>
      <c r="I1079" s="568"/>
      <c r="J1079" s="568"/>
      <c r="K1079" s="568"/>
      <c r="L1079" s="569"/>
      <c r="M1079" s="570"/>
      <c r="N1079" s="570"/>
      <c r="O1079" s="570"/>
      <c r="P1079" s="570"/>
      <c r="Q1079" s="570"/>
      <c r="R1079" s="571"/>
      <c r="S1079" s="572"/>
      <c r="T1079" s="572"/>
      <c r="U1079" s="572"/>
      <c r="V1079" s="573"/>
      <c r="W1079" s="36"/>
      <c r="X1079" s="37"/>
      <c r="Y1079" s="38"/>
      <c r="Z1079" s="407" t="str">
        <f>IFERROR(VLOOKUP(Y1079, 【参考】数式用!$A$2:$B$50, 2, FALSE), "")</f>
        <v/>
      </c>
    </row>
    <row r="1080" spans="2:26" ht="33.9" customHeight="1" thickBot="1">
      <c r="B1080" s="551">
        <f t="shared" si="16"/>
        <v>1042</v>
      </c>
      <c r="C1080" s="567"/>
      <c r="D1080" s="568"/>
      <c r="E1080" s="568"/>
      <c r="F1080" s="568"/>
      <c r="G1080" s="568"/>
      <c r="H1080" s="568"/>
      <c r="I1080" s="568"/>
      <c r="J1080" s="568"/>
      <c r="K1080" s="568"/>
      <c r="L1080" s="569"/>
      <c r="M1080" s="570"/>
      <c r="N1080" s="570"/>
      <c r="O1080" s="570"/>
      <c r="P1080" s="570"/>
      <c r="Q1080" s="570"/>
      <c r="R1080" s="571"/>
      <c r="S1080" s="572"/>
      <c r="T1080" s="572"/>
      <c r="U1080" s="572"/>
      <c r="V1080" s="573"/>
      <c r="W1080" s="36"/>
      <c r="X1080" s="37"/>
      <c r="Y1080" s="38"/>
      <c r="Z1080" s="407" t="str">
        <f>IFERROR(VLOOKUP(Y1080, 【参考】数式用!$A$2:$B$50, 2, FALSE), "")</f>
        <v/>
      </c>
    </row>
    <row r="1081" spans="2:26" ht="33.9" customHeight="1" thickBot="1">
      <c r="B1081" s="551">
        <f t="shared" si="16"/>
        <v>1043</v>
      </c>
      <c r="C1081" s="567"/>
      <c r="D1081" s="568"/>
      <c r="E1081" s="568"/>
      <c r="F1081" s="568"/>
      <c r="G1081" s="568"/>
      <c r="H1081" s="568"/>
      <c r="I1081" s="568"/>
      <c r="J1081" s="568"/>
      <c r="K1081" s="568"/>
      <c r="L1081" s="569"/>
      <c r="M1081" s="570"/>
      <c r="N1081" s="570"/>
      <c r="O1081" s="570"/>
      <c r="P1081" s="570"/>
      <c r="Q1081" s="570"/>
      <c r="R1081" s="571"/>
      <c r="S1081" s="572"/>
      <c r="T1081" s="572"/>
      <c r="U1081" s="572"/>
      <c r="V1081" s="573"/>
      <c r="W1081" s="36"/>
      <c r="X1081" s="37"/>
      <c r="Y1081" s="38"/>
      <c r="Z1081" s="407" t="str">
        <f>IFERROR(VLOOKUP(Y1081, 【参考】数式用!$A$2:$B$50, 2, FALSE), "")</f>
        <v/>
      </c>
    </row>
    <row r="1082" spans="2:26" ht="33.9" customHeight="1" thickBot="1">
      <c r="B1082" s="551">
        <f t="shared" si="16"/>
        <v>1044</v>
      </c>
      <c r="C1082" s="567"/>
      <c r="D1082" s="568"/>
      <c r="E1082" s="568"/>
      <c r="F1082" s="568"/>
      <c r="G1082" s="568"/>
      <c r="H1082" s="568"/>
      <c r="I1082" s="568"/>
      <c r="J1082" s="568"/>
      <c r="K1082" s="568"/>
      <c r="L1082" s="569"/>
      <c r="M1082" s="570"/>
      <c r="N1082" s="570"/>
      <c r="O1082" s="570"/>
      <c r="P1082" s="570"/>
      <c r="Q1082" s="570"/>
      <c r="R1082" s="571"/>
      <c r="S1082" s="572"/>
      <c r="T1082" s="572"/>
      <c r="U1082" s="572"/>
      <c r="V1082" s="573"/>
      <c r="W1082" s="36"/>
      <c r="X1082" s="37"/>
      <c r="Y1082" s="38"/>
      <c r="Z1082" s="407" t="str">
        <f>IFERROR(VLOOKUP(Y1082, 【参考】数式用!$A$2:$B$50, 2, FALSE), "")</f>
        <v/>
      </c>
    </row>
    <row r="1083" spans="2:26" ht="33.9" customHeight="1" thickBot="1">
      <c r="B1083" s="551">
        <f t="shared" si="16"/>
        <v>1045</v>
      </c>
      <c r="C1083" s="567"/>
      <c r="D1083" s="568"/>
      <c r="E1083" s="568"/>
      <c r="F1083" s="568"/>
      <c r="G1083" s="568"/>
      <c r="H1083" s="568"/>
      <c r="I1083" s="568"/>
      <c r="J1083" s="568"/>
      <c r="K1083" s="568"/>
      <c r="L1083" s="569"/>
      <c r="M1083" s="570"/>
      <c r="N1083" s="570"/>
      <c r="O1083" s="570"/>
      <c r="P1083" s="570"/>
      <c r="Q1083" s="570"/>
      <c r="R1083" s="571"/>
      <c r="S1083" s="572"/>
      <c r="T1083" s="572"/>
      <c r="U1083" s="572"/>
      <c r="V1083" s="573"/>
      <c r="W1083" s="36"/>
      <c r="X1083" s="37"/>
      <c r="Y1083" s="38"/>
      <c r="Z1083" s="407" t="str">
        <f>IFERROR(VLOOKUP(Y1083, 【参考】数式用!$A$2:$B$50, 2, FALSE), "")</f>
        <v/>
      </c>
    </row>
    <row r="1084" spans="2:26" ht="33.9" customHeight="1" thickBot="1">
      <c r="B1084" s="551">
        <f t="shared" si="16"/>
        <v>1046</v>
      </c>
      <c r="C1084" s="567"/>
      <c r="D1084" s="568"/>
      <c r="E1084" s="568"/>
      <c r="F1084" s="568"/>
      <c r="G1084" s="568"/>
      <c r="H1084" s="568"/>
      <c r="I1084" s="568"/>
      <c r="J1084" s="568"/>
      <c r="K1084" s="568"/>
      <c r="L1084" s="569"/>
      <c r="M1084" s="570"/>
      <c r="N1084" s="570"/>
      <c r="O1084" s="570"/>
      <c r="P1084" s="570"/>
      <c r="Q1084" s="570"/>
      <c r="R1084" s="571"/>
      <c r="S1084" s="572"/>
      <c r="T1084" s="572"/>
      <c r="U1084" s="572"/>
      <c r="V1084" s="573"/>
      <c r="W1084" s="36"/>
      <c r="X1084" s="37"/>
      <c r="Y1084" s="38"/>
      <c r="Z1084" s="407" t="str">
        <f>IFERROR(VLOOKUP(Y1084, 【参考】数式用!$A$2:$B$50, 2, FALSE), "")</f>
        <v/>
      </c>
    </row>
    <row r="1085" spans="2:26" ht="33.9" customHeight="1" thickBot="1">
      <c r="B1085" s="551">
        <f t="shared" si="16"/>
        <v>1047</v>
      </c>
      <c r="C1085" s="567"/>
      <c r="D1085" s="568"/>
      <c r="E1085" s="568"/>
      <c r="F1085" s="568"/>
      <c r="G1085" s="568"/>
      <c r="H1085" s="568"/>
      <c r="I1085" s="568"/>
      <c r="J1085" s="568"/>
      <c r="K1085" s="568"/>
      <c r="L1085" s="569"/>
      <c r="M1085" s="570"/>
      <c r="N1085" s="570"/>
      <c r="O1085" s="570"/>
      <c r="P1085" s="570"/>
      <c r="Q1085" s="570"/>
      <c r="R1085" s="571"/>
      <c r="S1085" s="572"/>
      <c r="T1085" s="572"/>
      <c r="U1085" s="572"/>
      <c r="V1085" s="573"/>
      <c r="W1085" s="36"/>
      <c r="X1085" s="37"/>
      <c r="Y1085" s="38"/>
      <c r="Z1085" s="407" t="str">
        <f>IFERROR(VLOOKUP(Y1085, 【参考】数式用!$A$2:$B$50, 2, FALSE), "")</f>
        <v/>
      </c>
    </row>
    <row r="1086" spans="2:26" ht="33.9" customHeight="1" thickBot="1">
      <c r="B1086" s="551">
        <f t="shared" si="16"/>
        <v>1048</v>
      </c>
      <c r="C1086" s="567"/>
      <c r="D1086" s="568"/>
      <c r="E1086" s="568"/>
      <c r="F1086" s="568"/>
      <c r="G1086" s="568"/>
      <c r="H1086" s="568"/>
      <c r="I1086" s="568"/>
      <c r="J1086" s="568"/>
      <c r="K1086" s="568"/>
      <c r="L1086" s="569"/>
      <c r="M1086" s="570"/>
      <c r="N1086" s="570"/>
      <c r="O1086" s="570"/>
      <c r="P1086" s="570"/>
      <c r="Q1086" s="570"/>
      <c r="R1086" s="571"/>
      <c r="S1086" s="572"/>
      <c r="T1086" s="572"/>
      <c r="U1086" s="572"/>
      <c r="V1086" s="573"/>
      <c r="W1086" s="36"/>
      <c r="X1086" s="37"/>
      <c r="Y1086" s="38"/>
      <c r="Z1086" s="407" t="str">
        <f>IFERROR(VLOOKUP(Y1086, 【参考】数式用!$A$2:$B$50, 2, FALSE), "")</f>
        <v/>
      </c>
    </row>
    <row r="1087" spans="2:26" ht="33.9" customHeight="1" thickBot="1">
      <c r="B1087" s="551">
        <f t="shared" si="16"/>
        <v>1049</v>
      </c>
      <c r="C1087" s="567"/>
      <c r="D1087" s="568"/>
      <c r="E1087" s="568"/>
      <c r="F1087" s="568"/>
      <c r="G1087" s="568"/>
      <c r="H1087" s="568"/>
      <c r="I1087" s="568"/>
      <c r="J1087" s="568"/>
      <c r="K1087" s="568"/>
      <c r="L1087" s="569"/>
      <c r="M1087" s="570"/>
      <c r="N1087" s="570"/>
      <c r="O1087" s="570"/>
      <c r="P1087" s="570"/>
      <c r="Q1087" s="570"/>
      <c r="R1087" s="571"/>
      <c r="S1087" s="572"/>
      <c r="T1087" s="572"/>
      <c r="U1087" s="572"/>
      <c r="V1087" s="573"/>
      <c r="W1087" s="36"/>
      <c r="X1087" s="37"/>
      <c r="Y1087" s="38"/>
      <c r="Z1087" s="407" t="str">
        <f>IFERROR(VLOOKUP(Y1087, 【参考】数式用!$A$2:$B$50, 2, FALSE), "")</f>
        <v/>
      </c>
    </row>
    <row r="1088" spans="2:26" ht="33.9" customHeight="1" thickBot="1">
      <c r="B1088" s="551">
        <f t="shared" si="16"/>
        <v>1050</v>
      </c>
      <c r="C1088" s="567"/>
      <c r="D1088" s="568"/>
      <c r="E1088" s="568"/>
      <c r="F1088" s="568"/>
      <c r="G1088" s="568"/>
      <c r="H1088" s="568"/>
      <c r="I1088" s="568"/>
      <c r="J1088" s="568"/>
      <c r="K1088" s="568"/>
      <c r="L1088" s="569"/>
      <c r="M1088" s="570"/>
      <c r="N1088" s="570"/>
      <c r="O1088" s="570"/>
      <c r="P1088" s="570"/>
      <c r="Q1088" s="570"/>
      <c r="R1088" s="571"/>
      <c r="S1088" s="572"/>
      <c r="T1088" s="572"/>
      <c r="U1088" s="572"/>
      <c r="V1088" s="573"/>
      <c r="W1088" s="36"/>
      <c r="X1088" s="37"/>
      <c r="Y1088" s="38"/>
      <c r="Z1088" s="407" t="str">
        <f>IFERROR(VLOOKUP(Y1088, 【参考】数式用!$A$2:$B$50, 2, FALSE), "")</f>
        <v/>
      </c>
    </row>
    <row r="1089" spans="2:26" ht="33.9" customHeight="1" thickBot="1">
      <c r="B1089" s="551">
        <f t="shared" si="16"/>
        <v>1051</v>
      </c>
      <c r="C1089" s="567"/>
      <c r="D1089" s="568"/>
      <c r="E1089" s="568"/>
      <c r="F1089" s="568"/>
      <c r="G1089" s="568"/>
      <c r="H1089" s="568"/>
      <c r="I1089" s="568"/>
      <c r="J1089" s="568"/>
      <c r="K1089" s="568"/>
      <c r="L1089" s="569"/>
      <c r="M1089" s="570"/>
      <c r="N1089" s="570"/>
      <c r="O1089" s="570"/>
      <c r="P1089" s="570"/>
      <c r="Q1089" s="570"/>
      <c r="R1089" s="571"/>
      <c r="S1089" s="572"/>
      <c r="T1089" s="572"/>
      <c r="U1089" s="572"/>
      <c r="V1089" s="573"/>
      <c r="W1089" s="36"/>
      <c r="X1089" s="37"/>
      <c r="Y1089" s="38"/>
      <c r="Z1089" s="407" t="str">
        <f>IFERROR(VLOOKUP(Y1089, 【参考】数式用!$A$2:$B$50, 2, FALSE), "")</f>
        <v/>
      </c>
    </row>
    <row r="1090" spans="2:26" ht="33.9" customHeight="1" thickBot="1">
      <c r="B1090" s="551">
        <f t="shared" si="16"/>
        <v>1052</v>
      </c>
      <c r="C1090" s="567"/>
      <c r="D1090" s="568"/>
      <c r="E1090" s="568"/>
      <c r="F1090" s="568"/>
      <c r="G1090" s="568"/>
      <c r="H1090" s="568"/>
      <c r="I1090" s="568"/>
      <c r="J1090" s="568"/>
      <c r="K1090" s="568"/>
      <c r="L1090" s="569"/>
      <c r="M1090" s="570"/>
      <c r="N1090" s="570"/>
      <c r="O1090" s="570"/>
      <c r="P1090" s="570"/>
      <c r="Q1090" s="570"/>
      <c r="R1090" s="571"/>
      <c r="S1090" s="572"/>
      <c r="T1090" s="572"/>
      <c r="U1090" s="572"/>
      <c r="V1090" s="573"/>
      <c r="W1090" s="36"/>
      <c r="X1090" s="37"/>
      <c r="Y1090" s="38"/>
      <c r="Z1090" s="407" t="str">
        <f>IFERROR(VLOOKUP(Y1090, 【参考】数式用!$A$2:$B$50, 2, FALSE), "")</f>
        <v/>
      </c>
    </row>
    <row r="1091" spans="2:26" ht="33.9" customHeight="1" thickBot="1">
      <c r="B1091" s="551">
        <f t="shared" si="16"/>
        <v>1053</v>
      </c>
      <c r="C1091" s="567"/>
      <c r="D1091" s="568"/>
      <c r="E1091" s="568"/>
      <c r="F1091" s="568"/>
      <c r="G1091" s="568"/>
      <c r="H1091" s="568"/>
      <c r="I1091" s="568"/>
      <c r="J1091" s="568"/>
      <c r="K1091" s="568"/>
      <c r="L1091" s="569"/>
      <c r="M1091" s="570"/>
      <c r="N1091" s="570"/>
      <c r="O1091" s="570"/>
      <c r="P1091" s="570"/>
      <c r="Q1091" s="570"/>
      <c r="R1091" s="571"/>
      <c r="S1091" s="572"/>
      <c r="T1091" s="572"/>
      <c r="U1091" s="572"/>
      <c r="V1091" s="573"/>
      <c r="W1091" s="36"/>
      <c r="X1091" s="37"/>
      <c r="Y1091" s="38"/>
      <c r="Z1091" s="407" t="str">
        <f>IFERROR(VLOOKUP(Y1091, 【参考】数式用!$A$2:$B$50, 2, FALSE), "")</f>
        <v/>
      </c>
    </row>
    <row r="1092" spans="2:26" ht="33.9" customHeight="1" thickBot="1">
      <c r="B1092" s="551">
        <f t="shared" si="16"/>
        <v>1054</v>
      </c>
      <c r="C1092" s="567"/>
      <c r="D1092" s="568"/>
      <c r="E1092" s="568"/>
      <c r="F1092" s="568"/>
      <c r="G1092" s="568"/>
      <c r="H1092" s="568"/>
      <c r="I1092" s="568"/>
      <c r="J1092" s="568"/>
      <c r="K1092" s="568"/>
      <c r="L1092" s="569"/>
      <c r="M1092" s="570"/>
      <c r="N1092" s="570"/>
      <c r="O1092" s="570"/>
      <c r="P1092" s="570"/>
      <c r="Q1092" s="570"/>
      <c r="R1092" s="571"/>
      <c r="S1092" s="572"/>
      <c r="T1092" s="572"/>
      <c r="U1092" s="572"/>
      <c r="V1092" s="573"/>
      <c r="W1092" s="36"/>
      <c r="X1092" s="37"/>
      <c r="Y1092" s="38"/>
      <c r="Z1092" s="407" t="str">
        <f>IFERROR(VLOOKUP(Y1092, 【参考】数式用!$A$2:$B$50, 2, FALSE), "")</f>
        <v/>
      </c>
    </row>
    <row r="1093" spans="2:26" ht="33.9" customHeight="1" thickBot="1">
      <c r="B1093" s="551">
        <f t="shared" si="16"/>
        <v>1055</v>
      </c>
      <c r="C1093" s="567"/>
      <c r="D1093" s="568"/>
      <c r="E1093" s="568"/>
      <c r="F1093" s="568"/>
      <c r="G1093" s="568"/>
      <c r="H1093" s="568"/>
      <c r="I1093" s="568"/>
      <c r="J1093" s="568"/>
      <c r="K1093" s="568"/>
      <c r="L1093" s="569"/>
      <c r="M1093" s="570"/>
      <c r="N1093" s="570"/>
      <c r="O1093" s="570"/>
      <c r="P1093" s="570"/>
      <c r="Q1093" s="570"/>
      <c r="R1093" s="571"/>
      <c r="S1093" s="572"/>
      <c r="T1093" s="572"/>
      <c r="U1093" s="572"/>
      <c r="V1093" s="573"/>
      <c r="W1093" s="36"/>
      <c r="X1093" s="37"/>
      <c r="Y1093" s="38"/>
      <c r="Z1093" s="407" t="str">
        <f>IFERROR(VLOOKUP(Y1093, 【参考】数式用!$A$2:$B$50, 2, FALSE), "")</f>
        <v/>
      </c>
    </row>
    <row r="1094" spans="2:26" ht="33.9" customHeight="1" thickBot="1">
      <c r="B1094" s="551">
        <f t="shared" si="16"/>
        <v>1056</v>
      </c>
      <c r="C1094" s="567"/>
      <c r="D1094" s="568"/>
      <c r="E1094" s="568"/>
      <c r="F1094" s="568"/>
      <c r="G1094" s="568"/>
      <c r="H1094" s="568"/>
      <c r="I1094" s="568"/>
      <c r="J1094" s="568"/>
      <c r="K1094" s="568"/>
      <c r="L1094" s="569"/>
      <c r="M1094" s="570"/>
      <c r="N1094" s="570"/>
      <c r="O1094" s="570"/>
      <c r="P1094" s="570"/>
      <c r="Q1094" s="570"/>
      <c r="R1094" s="571"/>
      <c r="S1094" s="572"/>
      <c r="T1094" s="572"/>
      <c r="U1094" s="572"/>
      <c r="V1094" s="573"/>
      <c r="W1094" s="36"/>
      <c r="X1094" s="37"/>
      <c r="Y1094" s="38"/>
      <c r="Z1094" s="407" t="str">
        <f>IFERROR(VLOOKUP(Y1094, 【参考】数式用!$A$2:$B$50, 2, FALSE), "")</f>
        <v/>
      </c>
    </row>
    <row r="1095" spans="2:26" ht="33.9" customHeight="1" thickBot="1">
      <c r="B1095" s="551">
        <f t="shared" si="16"/>
        <v>1057</v>
      </c>
      <c r="C1095" s="567"/>
      <c r="D1095" s="568"/>
      <c r="E1095" s="568"/>
      <c r="F1095" s="568"/>
      <c r="G1095" s="568"/>
      <c r="H1095" s="568"/>
      <c r="I1095" s="568"/>
      <c r="J1095" s="568"/>
      <c r="K1095" s="568"/>
      <c r="L1095" s="569"/>
      <c r="M1095" s="570"/>
      <c r="N1095" s="570"/>
      <c r="O1095" s="570"/>
      <c r="P1095" s="570"/>
      <c r="Q1095" s="570"/>
      <c r="R1095" s="571"/>
      <c r="S1095" s="572"/>
      <c r="T1095" s="572"/>
      <c r="U1095" s="572"/>
      <c r="V1095" s="573"/>
      <c r="W1095" s="36"/>
      <c r="X1095" s="37"/>
      <c r="Y1095" s="38"/>
      <c r="Z1095" s="407" t="str">
        <f>IFERROR(VLOOKUP(Y1095, 【参考】数式用!$A$2:$B$50, 2, FALSE), "")</f>
        <v/>
      </c>
    </row>
    <row r="1096" spans="2:26" ht="33.9" customHeight="1" thickBot="1">
      <c r="B1096" s="551">
        <f t="shared" si="16"/>
        <v>1058</v>
      </c>
      <c r="C1096" s="567"/>
      <c r="D1096" s="568"/>
      <c r="E1096" s="568"/>
      <c r="F1096" s="568"/>
      <c r="G1096" s="568"/>
      <c r="H1096" s="568"/>
      <c r="I1096" s="568"/>
      <c r="J1096" s="568"/>
      <c r="K1096" s="568"/>
      <c r="L1096" s="569"/>
      <c r="M1096" s="570"/>
      <c r="N1096" s="570"/>
      <c r="O1096" s="570"/>
      <c r="P1096" s="570"/>
      <c r="Q1096" s="570"/>
      <c r="R1096" s="571"/>
      <c r="S1096" s="572"/>
      <c r="T1096" s="572"/>
      <c r="U1096" s="572"/>
      <c r="V1096" s="573"/>
      <c r="W1096" s="36"/>
      <c r="X1096" s="37"/>
      <c r="Y1096" s="38"/>
      <c r="Z1096" s="407" t="str">
        <f>IFERROR(VLOOKUP(Y1096, 【参考】数式用!$A$2:$B$50, 2, FALSE), "")</f>
        <v/>
      </c>
    </row>
    <row r="1097" spans="2:26" ht="33.9" customHeight="1" thickBot="1">
      <c r="B1097" s="551">
        <f t="shared" si="16"/>
        <v>1059</v>
      </c>
      <c r="C1097" s="567"/>
      <c r="D1097" s="568"/>
      <c r="E1097" s="568"/>
      <c r="F1097" s="568"/>
      <c r="G1097" s="568"/>
      <c r="H1097" s="568"/>
      <c r="I1097" s="568"/>
      <c r="J1097" s="568"/>
      <c r="K1097" s="568"/>
      <c r="L1097" s="569"/>
      <c r="M1097" s="570"/>
      <c r="N1097" s="570"/>
      <c r="O1097" s="570"/>
      <c r="P1097" s="570"/>
      <c r="Q1097" s="570"/>
      <c r="R1097" s="571"/>
      <c r="S1097" s="572"/>
      <c r="T1097" s="572"/>
      <c r="U1097" s="572"/>
      <c r="V1097" s="573"/>
      <c r="W1097" s="36"/>
      <c r="X1097" s="37"/>
      <c r="Y1097" s="38"/>
      <c r="Z1097" s="407" t="str">
        <f>IFERROR(VLOOKUP(Y1097, 【参考】数式用!$A$2:$B$50, 2, FALSE), "")</f>
        <v/>
      </c>
    </row>
    <row r="1098" spans="2:26" ht="33.9" customHeight="1" thickBot="1">
      <c r="B1098" s="551">
        <f t="shared" si="16"/>
        <v>1060</v>
      </c>
      <c r="C1098" s="567"/>
      <c r="D1098" s="568"/>
      <c r="E1098" s="568"/>
      <c r="F1098" s="568"/>
      <c r="G1098" s="568"/>
      <c r="H1098" s="568"/>
      <c r="I1098" s="568"/>
      <c r="J1098" s="568"/>
      <c r="K1098" s="568"/>
      <c r="L1098" s="569"/>
      <c r="M1098" s="570"/>
      <c r="N1098" s="570"/>
      <c r="O1098" s="570"/>
      <c r="P1098" s="570"/>
      <c r="Q1098" s="570"/>
      <c r="R1098" s="571"/>
      <c r="S1098" s="572"/>
      <c r="T1098" s="572"/>
      <c r="U1098" s="572"/>
      <c r="V1098" s="573"/>
      <c r="W1098" s="36"/>
      <c r="X1098" s="37"/>
      <c r="Y1098" s="38"/>
      <c r="Z1098" s="407" t="str">
        <f>IFERROR(VLOOKUP(Y1098, 【参考】数式用!$A$2:$B$50, 2, FALSE), "")</f>
        <v/>
      </c>
    </row>
    <row r="1099" spans="2:26" ht="33.9" customHeight="1" thickBot="1">
      <c r="B1099" s="551">
        <f t="shared" si="16"/>
        <v>1061</v>
      </c>
      <c r="C1099" s="567"/>
      <c r="D1099" s="568"/>
      <c r="E1099" s="568"/>
      <c r="F1099" s="568"/>
      <c r="G1099" s="568"/>
      <c r="H1099" s="568"/>
      <c r="I1099" s="568"/>
      <c r="J1099" s="568"/>
      <c r="K1099" s="568"/>
      <c r="L1099" s="569"/>
      <c r="M1099" s="570"/>
      <c r="N1099" s="570"/>
      <c r="O1099" s="570"/>
      <c r="P1099" s="570"/>
      <c r="Q1099" s="570"/>
      <c r="R1099" s="571"/>
      <c r="S1099" s="572"/>
      <c r="T1099" s="572"/>
      <c r="U1099" s="572"/>
      <c r="V1099" s="573"/>
      <c r="W1099" s="36"/>
      <c r="X1099" s="37"/>
      <c r="Y1099" s="38"/>
      <c r="Z1099" s="407" t="str">
        <f>IFERROR(VLOOKUP(Y1099, 【参考】数式用!$A$2:$B$50, 2, FALSE), "")</f>
        <v/>
      </c>
    </row>
    <row r="1100" spans="2:26" ht="33.9" customHeight="1" thickBot="1">
      <c r="B1100" s="551">
        <f t="shared" si="16"/>
        <v>1062</v>
      </c>
      <c r="C1100" s="567"/>
      <c r="D1100" s="568"/>
      <c r="E1100" s="568"/>
      <c r="F1100" s="568"/>
      <c r="G1100" s="568"/>
      <c r="H1100" s="568"/>
      <c r="I1100" s="568"/>
      <c r="J1100" s="568"/>
      <c r="K1100" s="568"/>
      <c r="L1100" s="569"/>
      <c r="M1100" s="570"/>
      <c r="N1100" s="570"/>
      <c r="O1100" s="570"/>
      <c r="P1100" s="570"/>
      <c r="Q1100" s="570"/>
      <c r="R1100" s="571"/>
      <c r="S1100" s="572"/>
      <c r="T1100" s="572"/>
      <c r="U1100" s="572"/>
      <c r="V1100" s="573"/>
      <c r="W1100" s="36"/>
      <c r="X1100" s="37"/>
      <c r="Y1100" s="38"/>
      <c r="Z1100" s="407" t="str">
        <f>IFERROR(VLOOKUP(Y1100, 【参考】数式用!$A$2:$B$50, 2, FALSE), "")</f>
        <v/>
      </c>
    </row>
    <row r="1101" spans="2:26" ht="33.9" customHeight="1" thickBot="1">
      <c r="B1101" s="551">
        <f t="shared" si="16"/>
        <v>1063</v>
      </c>
      <c r="C1101" s="567"/>
      <c r="D1101" s="568"/>
      <c r="E1101" s="568"/>
      <c r="F1101" s="568"/>
      <c r="G1101" s="568"/>
      <c r="H1101" s="568"/>
      <c r="I1101" s="568"/>
      <c r="J1101" s="568"/>
      <c r="K1101" s="568"/>
      <c r="L1101" s="569"/>
      <c r="M1101" s="570"/>
      <c r="N1101" s="570"/>
      <c r="O1101" s="570"/>
      <c r="P1101" s="570"/>
      <c r="Q1101" s="570"/>
      <c r="R1101" s="571"/>
      <c r="S1101" s="572"/>
      <c r="T1101" s="572"/>
      <c r="U1101" s="572"/>
      <c r="V1101" s="573"/>
      <c r="W1101" s="36"/>
      <c r="X1101" s="37"/>
      <c r="Y1101" s="38"/>
      <c r="Z1101" s="407" t="str">
        <f>IFERROR(VLOOKUP(Y1101, 【参考】数式用!$A$2:$B$50, 2, FALSE), "")</f>
        <v/>
      </c>
    </row>
    <row r="1102" spans="2:26" ht="33.9" customHeight="1" thickBot="1">
      <c r="B1102" s="551">
        <f t="shared" si="16"/>
        <v>1064</v>
      </c>
      <c r="C1102" s="567"/>
      <c r="D1102" s="568"/>
      <c r="E1102" s="568"/>
      <c r="F1102" s="568"/>
      <c r="G1102" s="568"/>
      <c r="H1102" s="568"/>
      <c r="I1102" s="568"/>
      <c r="J1102" s="568"/>
      <c r="K1102" s="568"/>
      <c r="L1102" s="569"/>
      <c r="M1102" s="570"/>
      <c r="N1102" s="570"/>
      <c r="O1102" s="570"/>
      <c r="P1102" s="570"/>
      <c r="Q1102" s="570"/>
      <c r="R1102" s="571"/>
      <c r="S1102" s="572"/>
      <c r="T1102" s="572"/>
      <c r="U1102" s="572"/>
      <c r="V1102" s="573"/>
      <c r="W1102" s="36"/>
      <c r="X1102" s="37"/>
      <c r="Y1102" s="38"/>
      <c r="Z1102" s="407" t="str">
        <f>IFERROR(VLOOKUP(Y1102, 【参考】数式用!$A$2:$B$50, 2, FALSE), "")</f>
        <v/>
      </c>
    </row>
    <row r="1103" spans="2:26" ht="33.9" customHeight="1" thickBot="1">
      <c r="B1103" s="551">
        <f t="shared" si="16"/>
        <v>1065</v>
      </c>
      <c r="C1103" s="567"/>
      <c r="D1103" s="568"/>
      <c r="E1103" s="568"/>
      <c r="F1103" s="568"/>
      <c r="G1103" s="568"/>
      <c r="H1103" s="568"/>
      <c r="I1103" s="568"/>
      <c r="J1103" s="568"/>
      <c r="K1103" s="568"/>
      <c r="L1103" s="569"/>
      <c r="M1103" s="570"/>
      <c r="N1103" s="570"/>
      <c r="O1103" s="570"/>
      <c r="P1103" s="570"/>
      <c r="Q1103" s="570"/>
      <c r="R1103" s="571"/>
      <c r="S1103" s="572"/>
      <c r="T1103" s="572"/>
      <c r="U1103" s="572"/>
      <c r="V1103" s="573"/>
      <c r="W1103" s="36"/>
      <c r="X1103" s="37"/>
      <c r="Y1103" s="38"/>
      <c r="Z1103" s="407" t="str">
        <f>IFERROR(VLOOKUP(Y1103, 【参考】数式用!$A$2:$B$50, 2, FALSE), "")</f>
        <v/>
      </c>
    </row>
    <row r="1104" spans="2:26" ht="33.9" customHeight="1" thickBot="1">
      <c r="B1104" s="551">
        <f t="shared" si="16"/>
        <v>1066</v>
      </c>
      <c r="C1104" s="567"/>
      <c r="D1104" s="568"/>
      <c r="E1104" s="568"/>
      <c r="F1104" s="568"/>
      <c r="G1104" s="568"/>
      <c r="H1104" s="568"/>
      <c r="I1104" s="568"/>
      <c r="J1104" s="568"/>
      <c r="K1104" s="568"/>
      <c r="L1104" s="569"/>
      <c r="M1104" s="570"/>
      <c r="N1104" s="570"/>
      <c r="O1104" s="570"/>
      <c r="P1104" s="570"/>
      <c r="Q1104" s="570"/>
      <c r="R1104" s="571"/>
      <c r="S1104" s="572"/>
      <c r="T1104" s="572"/>
      <c r="U1104" s="572"/>
      <c r="V1104" s="573"/>
      <c r="W1104" s="36"/>
      <c r="X1104" s="37"/>
      <c r="Y1104" s="38"/>
      <c r="Z1104" s="407" t="str">
        <f>IFERROR(VLOOKUP(Y1104, 【参考】数式用!$A$2:$B$50, 2, FALSE), "")</f>
        <v/>
      </c>
    </row>
    <row r="1105" spans="2:26" ht="33.9" customHeight="1" thickBot="1">
      <c r="B1105" s="551">
        <f t="shared" si="16"/>
        <v>1067</v>
      </c>
      <c r="C1105" s="567"/>
      <c r="D1105" s="568"/>
      <c r="E1105" s="568"/>
      <c r="F1105" s="568"/>
      <c r="G1105" s="568"/>
      <c r="H1105" s="568"/>
      <c r="I1105" s="568"/>
      <c r="J1105" s="568"/>
      <c r="K1105" s="568"/>
      <c r="L1105" s="569"/>
      <c r="M1105" s="570"/>
      <c r="N1105" s="570"/>
      <c r="O1105" s="570"/>
      <c r="P1105" s="570"/>
      <c r="Q1105" s="570"/>
      <c r="R1105" s="571"/>
      <c r="S1105" s="572"/>
      <c r="T1105" s="572"/>
      <c r="U1105" s="572"/>
      <c r="V1105" s="573"/>
      <c r="W1105" s="36"/>
      <c r="X1105" s="37"/>
      <c r="Y1105" s="38"/>
      <c r="Z1105" s="407" t="str">
        <f>IFERROR(VLOOKUP(Y1105, 【参考】数式用!$A$2:$B$50, 2, FALSE), "")</f>
        <v/>
      </c>
    </row>
    <row r="1106" spans="2:26" ht="33.9" customHeight="1" thickBot="1">
      <c r="B1106" s="551">
        <f t="shared" si="16"/>
        <v>1068</v>
      </c>
      <c r="C1106" s="567"/>
      <c r="D1106" s="568"/>
      <c r="E1106" s="568"/>
      <c r="F1106" s="568"/>
      <c r="G1106" s="568"/>
      <c r="H1106" s="568"/>
      <c r="I1106" s="568"/>
      <c r="J1106" s="568"/>
      <c r="K1106" s="568"/>
      <c r="L1106" s="569"/>
      <c r="M1106" s="570"/>
      <c r="N1106" s="570"/>
      <c r="O1106" s="570"/>
      <c r="P1106" s="570"/>
      <c r="Q1106" s="570"/>
      <c r="R1106" s="571"/>
      <c r="S1106" s="572"/>
      <c r="T1106" s="572"/>
      <c r="U1106" s="572"/>
      <c r="V1106" s="573"/>
      <c r="W1106" s="36"/>
      <c r="X1106" s="37"/>
      <c r="Y1106" s="38"/>
      <c r="Z1106" s="407" t="str">
        <f>IFERROR(VLOOKUP(Y1106, 【参考】数式用!$A$2:$B$50, 2, FALSE), "")</f>
        <v/>
      </c>
    </row>
    <row r="1107" spans="2:26" ht="33.9" customHeight="1" thickBot="1">
      <c r="B1107" s="551">
        <f t="shared" si="16"/>
        <v>1069</v>
      </c>
      <c r="C1107" s="567"/>
      <c r="D1107" s="568"/>
      <c r="E1107" s="568"/>
      <c r="F1107" s="568"/>
      <c r="G1107" s="568"/>
      <c r="H1107" s="568"/>
      <c r="I1107" s="568"/>
      <c r="J1107" s="568"/>
      <c r="K1107" s="568"/>
      <c r="L1107" s="569"/>
      <c r="M1107" s="570"/>
      <c r="N1107" s="570"/>
      <c r="O1107" s="570"/>
      <c r="P1107" s="570"/>
      <c r="Q1107" s="570"/>
      <c r="R1107" s="571"/>
      <c r="S1107" s="572"/>
      <c r="T1107" s="572"/>
      <c r="U1107" s="572"/>
      <c r="V1107" s="573"/>
      <c r="W1107" s="36"/>
      <c r="X1107" s="37"/>
      <c r="Y1107" s="38"/>
      <c r="Z1107" s="407" t="str">
        <f>IFERROR(VLOOKUP(Y1107, 【参考】数式用!$A$2:$B$50, 2, FALSE), "")</f>
        <v/>
      </c>
    </row>
    <row r="1108" spans="2:26" ht="33.9" customHeight="1" thickBot="1">
      <c r="B1108" s="551">
        <f t="shared" si="16"/>
        <v>1070</v>
      </c>
      <c r="C1108" s="567"/>
      <c r="D1108" s="568"/>
      <c r="E1108" s="568"/>
      <c r="F1108" s="568"/>
      <c r="G1108" s="568"/>
      <c r="H1108" s="568"/>
      <c r="I1108" s="568"/>
      <c r="J1108" s="568"/>
      <c r="K1108" s="568"/>
      <c r="L1108" s="569"/>
      <c r="M1108" s="570"/>
      <c r="N1108" s="570"/>
      <c r="O1108" s="570"/>
      <c r="P1108" s="570"/>
      <c r="Q1108" s="570"/>
      <c r="R1108" s="571"/>
      <c r="S1108" s="572"/>
      <c r="T1108" s="572"/>
      <c r="U1108" s="572"/>
      <c r="V1108" s="573"/>
      <c r="W1108" s="36"/>
      <c r="X1108" s="37"/>
      <c r="Y1108" s="38"/>
      <c r="Z1108" s="407" t="str">
        <f>IFERROR(VLOOKUP(Y1108, 【参考】数式用!$A$2:$B$50, 2, FALSE), "")</f>
        <v/>
      </c>
    </row>
    <row r="1109" spans="2:26" ht="33.9" customHeight="1" thickBot="1">
      <c r="B1109" s="551">
        <f t="shared" si="16"/>
        <v>1071</v>
      </c>
      <c r="C1109" s="567"/>
      <c r="D1109" s="568"/>
      <c r="E1109" s="568"/>
      <c r="F1109" s="568"/>
      <c r="G1109" s="568"/>
      <c r="H1109" s="568"/>
      <c r="I1109" s="568"/>
      <c r="J1109" s="568"/>
      <c r="K1109" s="568"/>
      <c r="L1109" s="569"/>
      <c r="M1109" s="570"/>
      <c r="N1109" s="570"/>
      <c r="O1109" s="570"/>
      <c r="P1109" s="570"/>
      <c r="Q1109" s="570"/>
      <c r="R1109" s="571"/>
      <c r="S1109" s="572"/>
      <c r="T1109" s="572"/>
      <c r="U1109" s="572"/>
      <c r="V1109" s="573"/>
      <c r="W1109" s="36"/>
      <c r="X1109" s="37"/>
      <c r="Y1109" s="38"/>
      <c r="Z1109" s="407" t="str">
        <f>IFERROR(VLOOKUP(Y1109, 【参考】数式用!$A$2:$B$50, 2, FALSE), "")</f>
        <v/>
      </c>
    </row>
    <row r="1110" spans="2:26" ht="33.9" customHeight="1" thickBot="1">
      <c r="B1110" s="551">
        <f t="shared" si="16"/>
        <v>1072</v>
      </c>
      <c r="C1110" s="567"/>
      <c r="D1110" s="568"/>
      <c r="E1110" s="568"/>
      <c r="F1110" s="568"/>
      <c r="G1110" s="568"/>
      <c r="H1110" s="568"/>
      <c r="I1110" s="568"/>
      <c r="J1110" s="568"/>
      <c r="K1110" s="568"/>
      <c r="L1110" s="569"/>
      <c r="M1110" s="570"/>
      <c r="N1110" s="570"/>
      <c r="O1110" s="570"/>
      <c r="P1110" s="570"/>
      <c r="Q1110" s="570"/>
      <c r="R1110" s="571"/>
      <c r="S1110" s="572"/>
      <c r="T1110" s="572"/>
      <c r="U1110" s="572"/>
      <c r="V1110" s="573"/>
      <c r="W1110" s="36"/>
      <c r="X1110" s="37"/>
      <c r="Y1110" s="38"/>
      <c r="Z1110" s="407" t="str">
        <f>IFERROR(VLOOKUP(Y1110, 【参考】数式用!$A$2:$B$50, 2, FALSE), "")</f>
        <v/>
      </c>
    </row>
    <row r="1111" spans="2:26" ht="33.9" customHeight="1" thickBot="1">
      <c r="B1111" s="551">
        <f t="shared" si="16"/>
        <v>1073</v>
      </c>
      <c r="C1111" s="567"/>
      <c r="D1111" s="568"/>
      <c r="E1111" s="568"/>
      <c r="F1111" s="568"/>
      <c r="G1111" s="568"/>
      <c r="H1111" s="568"/>
      <c r="I1111" s="568"/>
      <c r="J1111" s="568"/>
      <c r="K1111" s="568"/>
      <c r="L1111" s="569"/>
      <c r="M1111" s="570"/>
      <c r="N1111" s="570"/>
      <c r="O1111" s="570"/>
      <c r="P1111" s="570"/>
      <c r="Q1111" s="570"/>
      <c r="R1111" s="571"/>
      <c r="S1111" s="572"/>
      <c r="T1111" s="572"/>
      <c r="U1111" s="572"/>
      <c r="V1111" s="573"/>
      <c r="W1111" s="36"/>
      <c r="X1111" s="37"/>
      <c r="Y1111" s="38"/>
      <c r="Z1111" s="407" t="str">
        <f>IFERROR(VLOOKUP(Y1111, 【参考】数式用!$A$2:$B$50, 2, FALSE), "")</f>
        <v/>
      </c>
    </row>
    <row r="1112" spans="2:26" ht="33.9" customHeight="1" thickBot="1">
      <c r="B1112" s="551">
        <f t="shared" si="16"/>
        <v>1074</v>
      </c>
      <c r="C1112" s="567"/>
      <c r="D1112" s="568"/>
      <c r="E1112" s="568"/>
      <c r="F1112" s="568"/>
      <c r="G1112" s="568"/>
      <c r="H1112" s="568"/>
      <c r="I1112" s="568"/>
      <c r="J1112" s="568"/>
      <c r="K1112" s="568"/>
      <c r="L1112" s="569"/>
      <c r="M1112" s="570"/>
      <c r="N1112" s="570"/>
      <c r="O1112" s="570"/>
      <c r="P1112" s="570"/>
      <c r="Q1112" s="570"/>
      <c r="R1112" s="571"/>
      <c r="S1112" s="572"/>
      <c r="T1112" s="572"/>
      <c r="U1112" s="572"/>
      <c r="V1112" s="573"/>
      <c r="W1112" s="36"/>
      <c r="X1112" s="37"/>
      <c r="Y1112" s="38"/>
      <c r="Z1112" s="407" t="str">
        <f>IFERROR(VLOOKUP(Y1112, 【参考】数式用!$A$2:$B$50, 2, FALSE), "")</f>
        <v/>
      </c>
    </row>
    <row r="1113" spans="2:26" ht="33.9" customHeight="1" thickBot="1">
      <c r="B1113" s="551">
        <f t="shared" si="16"/>
        <v>1075</v>
      </c>
      <c r="C1113" s="567"/>
      <c r="D1113" s="568"/>
      <c r="E1113" s="568"/>
      <c r="F1113" s="568"/>
      <c r="G1113" s="568"/>
      <c r="H1113" s="568"/>
      <c r="I1113" s="568"/>
      <c r="J1113" s="568"/>
      <c r="K1113" s="568"/>
      <c r="L1113" s="569"/>
      <c r="M1113" s="570"/>
      <c r="N1113" s="570"/>
      <c r="O1113" s="570"/>
      <c r="P1113" s="570"/>
      <c r="Q1113" s="570"/>
      <c r="R1113" s="571"/>
      <c r="S1113" s="572"/>
      <c r="T1113" s="572"/>
      <c r="U1113" s="572"/>
      <c r="V1113" s="573"/>
      <c r="W1113" s="36"/>
      <c r="X1113" s="37"/>
      <c r="Y1113" s="38"/>
      <c r="Z1113" s="407" t="str">
        <f>IFERROR(VLOOKUP(Y1113, 【参考】数式用!$A$2:$B$50, 2, FALSE), "")</f>
        <v/>
      </c>
    </row>
    <row r="1114" spans="2:26" ht="33.9" customHeight="1" thickBot="1">
      <c r="B1114" s="551">
        <f t="shared" si="16"/>
        <v>1076</v>
      </c>
      <c r="C1114" s="567"/>
      <c r="D1114" s="568"/>
      <c r="E1114" s="568"/>
      <c r="F1114" s="568"/>
      <c r="G1114" s="568"/>
      <c r="H1114" s="568"/>
      <c r="I1114" s="568"/>
      <c r="J1114" s="568"/>
      <c r="K1114" s="568"/>
      <c r="L1114" s="569"/>
      <c r="M1114" s="570"/>
      <c r="N1114" s="570"/>
      <c r="O1114" s="570"/>
      <c r="P1114" s="570"/>
      <c r="Q1114" s="570"/>
      <c r="R1114" s="571"/>
      <c r="S1114" s="572"/>
      <c r="T1114" s="572"/>
      <c r="U1114" s="572"/>
      <c r="V1114" s="573"/>
      <c r="W1114" s="36"/>
      <c r="X1114" s="37"/>
      <c r="Y1114" s="38"/>
      <c r="Z1114" s="407" t="str">
        <f>IFERROR(VLOOKUP(Y1114, 【参考】数式用!$A$2:$B$50, 2, FALSE), "")</f>
        <v/>
      </c>
    </row>
    <row r="1115" spans="2:26" ht="33.9" customHeight="1" thickBot="1">
      <c r="B1115" s="551">
        <f t="shared" si="16"/>
        <v>1077</v>
      </c>
      <c r="C1115" s="567"/>
      <c r="D1115" s="568"/>
      <c r="E1115" s="568"/>
      <c r="F1115" s="568"/>
      <c r="G1115" s="568"/>
      <c r="H1115" s="568"/>
      <c r="I1115" s="568"/>
      <c r="J1115" s="568"/>
      <c r="K1115" s="568"/>
      <c r="L1115" s="569"/>
      <c r="M1115" s="570"/>
      <c r="N1115" s="570"/>
      <c r="O1115" s="570"/>
      <c r="P1115" s="570"/>
      <c r="Q1115" s="570"/>
      <c r="R1115" s="571"/>
      <c r="S1115" s="572"/>
      <c r="T1115" s="572"/>
      <c r="U1115" s="572"/>
      <c r="V1115" s="573"/>
      <c r="W1115" s="36"/>
      <c r="X1115" s="37"/>
      <c r="Y1115" s="38"/>
      <c r="Z1115" s="407" t="str">
        <f>IFERROR(VLOOKUP(Y1115, 【参考】数式用!$A$2:$B$50, 2, FALSE), "")</f>
        <v/>
      </c>
    </row>
    <row r="1116" spans="2:26" ht="33.9" customHeight="1" thickBot="1">
      <c r="B1116" s="551">
        <f t="shared" si="16"/>
        <v>1078</v>
      </c>
      <c r="C1116" s="567"/>
      <c r="D1116" s="568"/>
      <c r="E1116" s="568"/>
      <c r="F1116" s="568"/>
      <c r="G1116" s="568"/>
      <c r="H1116" s="568"/>
      <c r="I1116" s="568"/>
      <c r="J1116" s="568"/>
      <c r="K1116" s="568"/>
      <c r="L1116" s="569"/>
      <c r="M1116" s="570"/>
      <c r="N1116" s="570"/>
      <c r="O1116" s="570"/>
      <c r="P1116" s="570"/>
      <c r="Q1116" s="570"/>
      <c r="R1116" s="571"/>
      <c r="S1116" s="572"/>
      <c r="T1116" s="572"/>
      <c r="U1116" s="572"/>
      <c r="V1116" s="573"/>
      <c r="W1116" s="36"/>
      <c r="X1116" s="37"/>
      <c r="Y1116" s="38"/>
      <c r="Z1116" s="407" t="str">
        <f>IFERROR(VLOOKUP(Y1116, 【参考】数式用!$A$2:$B$50, 2, FALSE), "")</f>
        <v/>
      </c>
    </row>
    <row r="1117" spans="2:26" ht="33.9" customHeight="1" thickBot="1">
      <c r="B1117" s="551">
        <f t="shared" si="16"/>
        <v>1079</v>
      </c>
      <c r="C1117" s="567"/>
      <c r="D1117" s="568"/>
      <c r="E1117" s="568"/>
      <c r="F1117" s="568"/>
      <c r="G1117" s="568"/>
      <c r="H1117" s="568"/>
      <c r="I1117" s="568"/>
      <c r="J1117" s="568"/>
      <c r="K1117" s="568"/>
      <c r="L1117" s="569"/>
      <c r="M1117" s="570"/>
      <c r="N1117" s="570"/>
      <c r="O1117" s="570"/>
      <c r="P1117" s="570"/>
      <c r="Q1117" s="570"/>
      <c r="R1117" s="571"/>
      <c r="S1117" s="572"/>
      <c r="T1117" s="572"/>
      <c r="U1117" s="572"/>
      <c r="V1117" s="573"/>
      <c r="W1117" s="36"/>
      <c r="X1117" s="37"/>
      <c r="Y1117" s="38"/>
      <c r="Z1117" s="407" t="str">
        <f>IFERROR(VLOOKUP(Y1117, 【参考】数式用!$A$2:$B$50, 2, FALSE), "")</f>
        <v/>
      </c>
    </row>
    <row r="1118" spans="2:26" ht="33.9" customHeight="1" thickBot="1">
      <c r="B1118" s="551">
        <f t="shared" si="16"/>
        <v>1080</v>
      </c>
      <c r="C1118" s="567"/>
      <c r="D1118" s="568"/>
      <c r="E1118" s="568"/>
      <c r="F1118" s="568"/>
      <c r="G1118" s="568"/>
      <c r="H1118" s="568"/>
      <c r="I1118" s="568"/>
      <c r="J1118" s="568"/>
      <c r="K1118" s="568"/>
      <c r="L1118" s="569"/>
      <c r="M1118" s="570"/>
      <c r="N1118" s="570"/>
      <c r="O1118" s="570"/>
      <c r="P1118" s="570"/>
      <c r="Q1118" s="570"/>
      <c r="R1118" s="571"/>
      <c r="S1118" s="572"/>
      <c r="T1118" s="572"/>
      <c r="U1118" s="572"/>
      <c r="V1118" s="573"/>
      <c r="W1118" s="36"/>
      <c r="X1118" s="37"/>
      <c r="Y1118" s="38"/>
      <c r="Z1118" s="407" t="str">
        <f>IFERROR(VLOOKUP(Y1118, 【参考】数式用!$A$2:$B$50, 2, FALSE), "")</f>
        <v/>
      </c>
    </row>
    <row r="1119" spans="2:26" ht="33.9" customHeight="1" thickBot="1">
      <c r="B1119" s="551">
        <f t="shared" si="16"/>
        <v>1081</v>
      </c>
      <c r="C1119" s="567"/>
      <c r="D1119" s="568"/>
      <c r="E1119" s="568"/>
      <c r="F1119" s="568"/>
      <c r="G1119" s="568"/>
      <c r="H1119" s="568"/>
      <c r="I1119" s="568"/>
      <c r="J1119" s="568"/>
      <c r="K1119" s="568"/>
      <c r="L1119" s="569"/>
      <c r="M1119" s="570"/>
      <c r="N1119" s="570"/>
      <c r="O1119" s="570"/>
      <c r="P1119" s="570"/>
      <c r="Q1119" s="570"/>
      <c r="R1119" s="571"/>
      <c r="S1119" s="572"/>
      <c r="T1119" s="572"/>
      <c r="U1119" s="572"/>
      <c r="V1119" s="573"/>
      <c r="W1119" s="36"/>
      <c r="X1119" s="37"/>
      <c r="Y1119" s="38"/>
      <c r="Z1119" s="407" t="str">
        <f>IFERROR(VLOOKUP(Y1119, 【参考】数式用!$A$2:$B$50, 2, FALSE), "")</f>
        <v/>
      </c>
    </row>
    <row r="1120" spans="2:26" ht="33.9" customHeight="1" thickBot="1">
      <c r="B1120" s="551">
        <f t="shared" si="16"/>
        <v>1082</v>
      </c>
      <c r="C1120" s="567"/>
      <c r="D1120" s="568"/>
      <c r="E1120" s="568"/>
      <c r="F1120" s="568"/>
      <c r="G1120" s="568"/>
      <c r="H1120" s="568"/>
      <c r="I1120" s="568"/>
      <c r="J1120" s="568"/>
      <c r="K1120" s="568"/>
      <c r="L1120" s="569"/>
      <c r="M1120" s="570"/>
      <c r="N1120" s="570"/>
      <c r="O1120" s="570"/>
      <c r="P1120" s="570"/>
      <c r="Q1120" s="570"/>
      <c r="R1120" s="571"/>
      <c r="S1120" s="572"/>
      <c r="T1120" s="572"/>
      <c r="U1120" s="572"/>
      <c r="V1120" s="573"/>
      <c r="W1120" s="36"/>
      <c r="X1120" s="37"/>
      <c r="Y1120" s="38"/>
      <c r="Z1120" s="407" t="str">
        <f>IFERROR(VLOOKUP(Y1120, 【参考】数式用!$A$2:$B$50, 2, FALSE), "")</f>
        <v/>
      </c>
    </row>
    <row r="1121" spans="2:26" ht="33.9" customHeight="1" thickBot="1">
      <c r="B1121" s="551">
        <f t="shared" si="16"/>
        <v>1083</v>
      </c>
      <c r="C1121" s="567"/>
      <c r="D1121" s="568"/>
      <c r="E1121" s="568"/>
      <c r="F1121" s="568"/>
      <c r="G1121" s="568"/>
      <c r="H1121" s="568"/>
      <c r="I1121" s="568"/>
      <c r="J1121" s="568"/>
      <c r="K1121" s="568"/>
      <c r="L1121" s="569"/>
      <c r="M1121" s="570"/>
      <c r="N1121" s="570"/>
      <c r="O1121" s="570"/>
      <c r="P1121" s="570"/>
      <c r="Q1121" s="570"/>
      <c r="R1121" s="571"/>
      <c r="S1121" s="572"/>
      <c r="T1121" s="572"/>
      <c r="U1121" s="572"/>
      <c r="V1121" s="573"/>
      <c r="W1121" s="36"/>
      <c r="X1121" s="37"/>
      <c r="Y1121" s="38"/>
      <c r="Z1121" s="407" t="str">
        <f>IFERROR(VLOOKUP(Y1121, 【参考】数式用!$A$2:$B$50, 2, FALSE), "")</f>
        <v/>
      </c>
    </row>
    <row r="1122" spans="2:26" ht="33.9" customHeight="1" thickBot="1">
      <c r="B1122" s="551">
        <f t="shared" si="16"/>
        <v>1084</v>
      </c>
      <c r="C1122" s="567"/>
      <c r="D1122" s="568"/>
      <c r="E1122" s="568"/>
      <c r="F1122" s="568"/>
      <c r="G1122" s="568"/>
      <c r="H1122" s="568"/>
      <c r="I1122" s="568"/>
      <c r="J1122" s="568"/>
      <c r="K1122" s="568"/>
      <c r="L1122" s="569"/>
      <c r="M1122" s="570"/>
      <c r="N1122" s="570"/>
      <c r="O1122" s="570"/>
      <c r="P1122" s="570"/>
      <c r="Q1122" s="570"/>
      <c r="R1122" s="571"/>
      <c r="S1122" s="572"/>
      <c r="T1122" s="572"/>
      <c r="U1122" s="572"/>
      <c r="V1122" s="573"/>
      <c r="W1122" s="36"/>
      <c r="X1122" s="37"/>
      <c r="Y1122" s="38"/>
      <c r="Z1122" s="407" t="str">
        <f>IFERROR(VLOOKUP(Y1122, 【参考】数式用!$A$2:$B$50, 2, FALSE), "")</f>
        <v/>
      </c>
    </row>
    <row r="1123" spans="2:26" ht="33.9" customHeight="1" thickBot="1">
      <c r="B1123" s="551">
        <f t="shared" si="16"/>
        <v>1085</v>
      </c>
      <c r="C1123" s="567"/>
      <c r="D1123" s="568"/>
      <c r="E1123" s="568"/>
      <c r="F1123" s="568"/>
      <c r="G1123" s="568"/>
      <c r="H1123" s="568"/>
      <c r="I1123" s="568"/>
      <c r="J1123" s="568"/>
      <c r="K1123" s="568"/>
      <c r="L1123" s="569"/>
      <c r="M1123" s="570"/>
      <c r="N1123" s="570"/>
      <c r="O1123" s="570"/>
      <c r="P1123" s="570"/>
      <c r="Q1123" s="570"/>
      <c r="R1123" s="571"/>
      <c r="S1123" s="572"/>
      <c r="T1123" s="572"/>
      <c r="U1123" s="572"/>
      <c r="V1123" s="573"/>
      <c r="W1123" s="36"/>
      <c r="X1123" s="37"/>
      <c r="Y1123" s="38"/>
      <c r="Z1123" s="407" t="str">
        <f>IFERROR(VLOOKUP(Y1123, 【参考】数式用!$A$2:$B$50, 2, FALSE), "")</f>
        <v/>
      </c>
    </row>
    <row r="1124" spans="2:26" ht="33.9" customHeight="1" thickBot="1">
      <c r="B1124" s="551">
        <f t="shared" si="16"/>
        <v>1086</v>
      </c>
      <c r="C1124" s="567"/>
      <c r="D1124" s="568"/>
      <c r="E1124" s="568"/>
      <c r="F1124" s="568"/>
      <c r="G1124" s="568"/>
      <c r="H1124" s="568"/>
      <c r="I1124" s="568"/>
      <c r="J1124" s="568"/>
      <c r="K1124" s="568"/>
      <c r="L1124" s="569"/>
      <c r="M1124" s="570"/>
      <c r="N1124" s="570"/>
      <c r="O1124" s="570"/>
      <c r="P1124" s="570"/>
      <c r="Q1124" s="570"/>
      <c r="R1124" s="571"/>
      <c r="S1124" s="572"/>
      <c r="T1124" s="572"/>
      <c r="U1124" s="572"/>
      <c r="V1124" s="573"/>
      <c r="W1124" s="36"/>
      <c r="X1124" s="37"/>
      <c r="Y1124" s="38"/>
      <c r="Z1124" s="407" t="str">
        <f>IFERROR(VLOOKUP(Y1124, 【参考】数式用!$A$2:$B$50, 2, FALSE), "")</f>
        <v/>
      </c>
    </row>
    <row r="1125" spans="2:26" ht="33.9" customHeight="1" thickBot="1">
      <c r="B1125" s="551">
        <f t="shared" si="16"/>
        <v>1087</v>
      </c>
      <c r="C1125" s="567"/>
      <c r="D1125" s="568"/>
      <c r="E1125" s="568"/>
      <c r="F1125" s="568"/>
      <c r="G1125" s="568"/>
      <c r="H1125" s="568"/>
      <c r="I1125" s="568"/>
      <c r="J1125" s="568"/>
      <c r="K1125" s="568"/>
      <c r="L1125" s="569"/>
      <c r="M1125" s="570"/>
      <c r="N1125" s="570"/>
      <c r="O1125" s="570"/>
      <c r="P1125" s="570"/>
      <c r="Q1125" s="570"/>
      <c r="R1125" s="571"/>
      <c r="S1125" s="572"/>
      <c r="T1125" s="572"/>
      <c r="U1125" s="572"/>
      <c r="V1125" s="573"/>
      <c r="W1125" s="36"/>
      <c r="X1125" s="37"/>
      <c r="Y1125" s="38"/>
      <c r="Z1125" s="407" t="str">
        <f>IFERROR(VLOOKUP(Y1125, 【参考】数式用!$A$2:$B$50, 2, FALSE), "")</f>
        <v/>
      </c>
    </row>
    <row r="1126" spans="2:26" ht="33.9" customHeight="1" thickBot="1">
      <c r="B1126" s="551">
        <f t="shared" si="16"/>
        <v>1088</v>
      </c>
      <c r="C1126" s="567"/>
      <c r="D1126" s="568"/>
      <c r="E1126" s="568"/>
      <c r="F1126" s="568"/>
      <c r="G1126" s="568"/>
      <c r="H1126" s="568"/>
      <c r="I1126" s="568"/>
      <c r="J1126" s="568"/>
      <c r="K1126" s="568"/>
      <c r="L1126" s="569"/>
      <c r="M1126" s="570"/>
      <c r="N1126" s="570"/>
      <c r="O1126" s="570"/>
      <c r="P1126" s="570"/>
      <c r="Q1126" s="570"/>
      <c r="R1126" s="571"/>
      <c r="S1126" s="572"/>
      <c r="T1126" s="572"/>
      <c r="U1126" s="572"/>
      <c r="V1126" s="573"/>
      <c r="W1126" s="36"/>
      <c r="X1126" s="37"/>
      <c r="Y1126" s="38"/>
      <c r="Z1126" s="407" t="str">
        <f>IFERROR(VLOOKUP(Y1126, 【参考】数式用!$A$2:$B$50, 2, FALSE), "")</f>
        <v/>
      </c>
    </row>
    <row r="1127" spans="2:26" ht="33.9" customHeight="1" thickBot="1">
      <c r="B1127" s="551">
        <f t="shared" si="16"/>
        <v>1089</v>
      </c>
      <c r="C1127" s="567"/>
      <c r="D1127" s="568"/>
      <c r="E1127" s="568"/>
      <c r="F1127" s="568"/>
      <c r="G1127" s="568"/>
      <c r="H1127" s="568"/>
      <c r="I1127" s="568"/>
      <c r="J1127" s="568"/>
      <c r="K1127" s="568"/>
      <c r="L1127" s="569"/>
      <c r="M1127" s="570"/>
      <c r="N1127" s="570"/>
      <c r="O1127" s="570"/>
      <c r="P1127" s="570"/>
      <c r="Q1127" s="570"/>
      <c r="R1127" s="571"/>
      <c r="S1127" s="572"/>
      <c r="T1127" s="572"/>
      <c r="U1127" s="572"/>
      <c r="V1127" s="573"/>
      <c r="W1127" s="36"/>
      <c r="X1127" s="37"/>
      <c r="Y1127" s="38"/>
      <c r="Z1127" s="407" t="str">
        <f>IFERROR(VLOOKUP(Y1127, 【参考】数式用!$A$2:$B$50, 2, FALSE), "")</f>
        <v/>
      </c>
    </row>
    <row r="1128" spans="2:26" ht="33.9" customHeight="1" thickBot="1">
      <c r="B1128" s="551">
        <f t="shared" si="16"/>
        <v>1090</v>
      </c>
      <c r="C1128" s="567"/>
      <c r="D1128" s="568"/>
      <c r="E1128" s="568"/>
      <c r="F1128" s="568"/>
      <c r="G1128" s="568"/>
      <c r="H1128" s="568"/>
      <c r="I1128" s="568"/>
      <c r="J1128" s="568"/>
      <c r="K1128" s="568"/>
      <c r="L1128" s="569"/>
      <c r="M1128" s="570"/>
      <c r="N1128" s="570"/>
      <c r="O1128" s="570"/>
      <c r="P1128" s="570"/>
      <c r="Q1128" s="570"/>
      <c r="R1128" s="571"/>
      <c r="S1128" s="572"/>
      <c r="T1128" s="572"/>
      <c r="U1128" s="572"/>
      <c r="V1128" s="573"/>
      <c r="W1128" s="36"/>
      <c r="X1128" s="37"/>
      <c r="Y1128" s="38"/>
      <c r="Z1128" s="407" t="str">
        <f>IFERROR(VLOOKUP(Y1128, 【参考】数式用!$A$2:$B$50, 2, FALSE), "")</f>
        <v/>
      </c>
    </row>
    <row r="1129" spans="2:26" ht="33.9" customHeight="1" thickBot="1">
      <c r="B1129" s="551">
        <f t="shared" ref="B1129:B1192" si="17">B1128+1</f>
        <v>1091</v>
      </c>
      <c r="C1129" s="567"/>
      <c r="D1129" s="568"/>
      <c r="E1129" s="568"/>
      <c r="F1129" s="568"/>
      <c r="G1129" s="568"/>
      <c r="H1129" s="568"/>
      <c r="I1129" s="568"/>
      <c r="J1129" s="568"/>
      <c r="K1129" s="568"/>
      <c r="L1129" s="569"/>
      <c r="M1129" s="570"/>
      <c r="N1129" s="570"/>
      <c r="O1129" s="570"/>
      <c r="P1129" s="570"/>
      <c r="Q1129" s="570"/>
      <c r="R1129" s="571"/>
      <c r="S1129" s="572"/>
      <c r="T1129" s="572"/>
      <c r="U1129" s="572"/>
      <c r="V1129" s="573"/>
      <c r="W1129" s="36"/>
      <c r="X1129" s="37"/>
      <c r="Y1129" s="38"/>
      <c r="Z1129" s="407" t="str">
        <f>IFERROR(VLOOKUP(Y1129, 【参考】数式用!$A$2:$B$50, 2, FALSE), "")</f>
        <v/>
      </c>
    </row>
    <row r="1130" spans="2:26" ht="33.9" customHeight="1" thickBot="1">
      <c r="B1130" s="551">
        <f t="shared" si="17"/>
        <v>1092</v>
      </c>
      <c r="C1130" s="567"/>
      <c r="D1130" s="568"/>
      <c r="E1130" s="568"/>
      <c r="F1130" s="568"/>
      <c r="G1130" s="568"/>
      <c r="H1130" s="568"/>
      <c r="I1130" s="568"/>
      <c r="J1130" s="568"/>
      <c r="K1130" s="568"/>
      <c r="L1130" s="569"/>
      <c r="M1130" s="570"/>
      <c r="N1130" s="570"/>
      <c r="O1130" s="570"/>
      <c r="P1130" s="570"/>
      <c r="Q1130" s="570"/>
      <c r="R1130" s="571"/>
      <c r="S1130" s="572"/>
      <c r="T1130" s="572"/>
      <c r="U1130" s="572"/>
      <c r="V1130" s="573"/>
      <c r="W1130" s="36"/>
      <c r="X1130" s="37"/>
      <c r="Y1130" s="38"/>
      <c r="Z1130" s="407" t="str">
        <f>IFERROR(VLOOKUP(Y1130, 【参考】数式用!$A$2:$B$50, 2, FALSE), "")</f>
        <v/>
      </c>
    </row>
    <row r="1131" spans="2:26" ht="33.9" customHeight="1" thickBot="1">
      <c r="B1131" s="551">
        <f t="shared" si="17"/>
        <v>1093</v>
      </c>
      <c r="C1131" s="567"/>
      <c r="D1131" s="568"/>
      <c r="E1131" s="568"/>
      <c r="F1131" s="568"/>
      <c r="G1131" s="568"/>
      <c r="H1131" s="568"/>
      <c r="I1131" s="568"/>
      <c r="J1131" s="568"/>
      <c r="K1131" s="568"/>
      <c r="L1131" s="569"/>
      <c r="M1131" s="570"/>
      <c r="N1131" s="570"/>
      <c r="O1131" s="570"/>
      <c r="P1131" s="570"/>
      <c r="Q1131" s="570"/>
      <c r="R1131" s="571"/>
      <c r="S1131" s="572"/>
      <c r="T1131" s="572"/>
      <c r="U1131" s="572"/>
      <c r="V1131" s="573"/>
      <c r="W1131" s="36"/>
      <c r="X1131" s="37"/>
      <c r="Y1131" s="38"/>
      <c r="Z1131" s="407" t="str">
        <f>IFERROR(VLOOKUP(Y1131, 【参考】数式用!$A$2:$B$50, 2, FALSE), "")</f>
        <v/>
      </c>
    </row>
    <row r="1132" spans="2:26" ht="33.9" customHeight="1" thickBot="1">
      <c r="B1132" s="551">
        <f t="shared" si="17"/>
        <v>1094</v>
      </c>
      <c r="C1132" s="567"/>
      <c r="D1132" s="568"/>
      <c r="E1132" s="568"/>
      <c r="F1132" s="568"/>
      <c r="G1132" s="568"/>
      <c r="H1132" s="568"/>
      <c r="I1132" s="568"/>
      <c r="J1132" s="568"/>
      <c r="K1132" s="568"/>
      <c r="L1132" s="569"/>
      <c r="M1132" s="570"/>
      <c r="N1132" s="570"/>
      <c r="O1132" s="570"/>
      <c r="P1132" s="570"/>
      <c r="Q1132" s="570"/>
      <c r="R1132" s="571"/>
      <c r="S1132" s="572"/>
      <c r="T1132" s="572"/>
      <c r="U1132" s="572"/>
      <c r="V1132" s="573"/>
      <c r="W1132" s="36"/>
      <c r="X1132" s="37"/>
      <c r="Y1132" s="38"/>
      <c r="Z1132" s="407" t="str">
        <f>IFERROR(VLOOKUP(Y1132, 【参考】数式用!$A$2:$B$50, 2, FALSE), "")</f>
        <v/>
      </c>
    </row>
    <row r="1133" spans="2:26" ht="33.9" customHeight="1" thickBot="1">
      <c r="B1133" s="551">
        <f t="shared" si="17"/>
        <v>1095</v>
      </c>
      <c r="C1133" s="567"/>
      <c r="D1133" s="568"/>
      <c r="E1133" s="568"/>
      <c r="F1133" s="568"/>
      <c r="G1133" s="568"/>
      <c r="H1133" s="568"/>
      <c r="I1133" s="568"/>
      <c r="J1133" s="568"/>
      <c r="K1133" s="568"/>
      <c r="L1133" s="569"/>
      <c r="M1133" s="570"/>
      <c r="N1133" s="570"/>
      <c r="O1133" s="570"/>
      <c r="P1133" s="570"/>
      <c r="Q1133" s="570"/>
      <c r="R1133" s="571"/>
      <c r="S1133" s="572"/>
      <c r="T1133" s="572"/>
      <c r="U1133" s="572"/>
      <c r="V1133" s="573"/>
      <c r="W1133" s="36"/>
      <c r="X1133" s="37"/>
      <c r="Y1133" s="38"/>
      <c r="Z1133" s="407" t="str">
        <f>IFERROR(VLOOKUP(Y1133, 【参考】数式用!$A$2:$B$50, 2, FALSE), "")</f>
        <v/>
      </c>
    </row>
    <row r="1134" spans="2:26" ht="33.9" customHeight="1" thickBot="1">
      <c r="B1134" s="551">
        <f t="shared" si="17"/>
        <v>1096</v>
      </c>
      <c r="C1134" s="567"/>
      <c r="D1134" s="568"/>
      <c r="E1134" s="568"/>
      <c r="F1134" s="568"/>
      <c r="G1134" s="568"/>
      <c r="H1134" s="568"/>
      <c r="I1134" s="568"/>
      <c r="J1134" s="568"/>
      <c r="K1134" s="568"/>
      <c r="L1134" s="569"/>
      <c r="M1134" s="570"/>
      <c r="N1134" s="570"/>
      <c r="O1134" s="570"/>
      <c r="P1134" s="570"/>
      <c r="Q1134" s="570"/>
      <c r="R1134" s="571"/>
      <c r="S1134" s="572"/>
      <c r="T1134" s="572"/>
      <c r="U1134" s="572"/>
      <c r="V1134" s="573"/>
      <c r="W1134" s="36"/>
      <c r="X1134" s="37"/>
      <c r="Y1134" s="38"/>
      <c r="Z1134" s="407" t="str">
        <f>IFERROR(VLOOKUP(Y1134, 【参考】数式用!$A$2:$B$50, 2, FALSE), "")</f>
        <v/>
      </c>
    </row>
    <row r="1135" spans="2:26" ht="33.9" customHeight="1" thickBot="1">
      <c r="B1135" s="551">
        <f t="shared" si="17"/>
        <v>1097</v>
      </c>
      <c r="C1135" s="567"/>
      <c r="D1135" s="568"/>
      <c r="E1135" s="568"/>
      <c r="F1135" s="568"/>
      <c r="G1135" s="568"/>
      <c r="H1135" s="568"/>
      <c r="I1135" s="568"/>
      <c r="J1135" s="568"/>
      <c r="K1135" s="568"/>
      <c r="L1135" s="569"/>
      <c r="M1135" s="570"/>
      <c r="N1135" s="570"/>
      <c r="O1135" s="570"/>
      <c r="P1135" s="570"/>
      <c r="Q1135" s="570"/>
      <c r="R1135" s="571"/>
      <c r="S1135" s="572"/>
      <c r="T1135" s="572"/>
      <c r="U1135" s="572"/>
      <c r="V1135" s="573"/>
      <c r="W1135" s="36"/>
      <c r="X1135" s="37"/>
      <c r="Y1135" s="38"/>
      <c r="Z1135" s="407" t="str">
        <f>IFERROR(VLOOKUP(Y1135, 【参考】数式用!$A$2:$B$50, 2, FALSE), "")</f>
        <v/>
      </c>
    </row>
    <row r="1136" spans="2:26" ht="33.9" customHeight="1" thickBot="1">
      <c r="B1136" s="551">
        <f t="shared" si="17"/>
        <v>1098</v>
      </c>
      <c r="C1136" s="567"/>
      <c r="D1136" s="568"/>
      <c r="E1136" s="568"/>
      <c r="F1136" s="568"/>
      <c r="G1136" s="568"/>
      <c r="H1136" s="568"/>
      <c r="I1136" s="568"/>
      <c r="J1136" s="568"/>
      <c r="K1136" s="568"/>
      <c r="L1136" s="569"/>
      <c r="M1136" s="570"/>
      <c r="N1136" s="570"/>
      <c r="O1136" s="570"/>
      <c r="P1136" s="570"/>
      <c r="Q1136" s="570"/>
      <c r="R1136" s="571"/>
      <c r="S1136" s="572"/>
      <c r="T1136" s="572"/>
      <c r="U1136" s="572"/>
      <c r="V1136" s="573"/>
      <c r="W1136" s="36"/>
      <c r="X1136" s="37"/>
      <c r="Y1136" s="38"/>
      <c r="Z1136" s="407" t="str">
        <f>IFERROR(VLOOKUP(Y1136, 【参考】数式用!$A$2:$B$50, 2, FALSE), "")</f>
        <v/>
      </c>
    </row>
    <row r="1137" spans="2:26" ht="33.9" customHeight="1" thickBot="1">
      <c r="B1137" s="551">
        <f t="shared" si="17"/>
        <v>1099</v>
      </c>
      <c r="C1137" s="567"/>
      <c r="D1137" s="568"/>
      <c r="E1137" s="568"/>
      <c r="F1137" s="568"/>
      <c r="G1137" s="568"/>
      <c r="H1137" s="568"/>
      <c r="I1137" s="568"/>
      <c r="J1137" s="568"/>
      <c r="K1137" s="568"/>
      <c r="L1137" s="569"/>
      <c r="M1137" s="570"/>
      <c r="N1137" s="570"/>
      <c r="O1137" s="570"/>
      <c r="P1137" s="570"/>
      <c r="Q1137" s="570"/>
      <c r="R1137" s="571"/>
      <c r="S1137" s="572"/>
      <c r="T1137" s="572"/>
      <c r="U1137" s="572"/>
      <c r="V1137" s="573"/>
      <c r="W1137" s="36"/>
      <c r="X1137" s="37"/>
      <c r="Y1137" s="38"/>
      <c r="Z1137" s="407" t="str">
        <f>IFERROR(VLOOKUP(Y1137, 【参考】数式用!$A$2:$B$50, 2, FALSE), "")</f>
        <v/>
      </c>
    </row>
    <row r="1138" spans="2:26" ht="33.9" customHeight="1" thickBot="1">
      <c r="B1138" s="551">
        <f t="shared" si="17"/>
        <v>1100</v>
      </c>
      <c r="C1138" s="567"/>
      <c r="D1138" s="568"/>
      <c r="E1138" s="568"/>
      <c r="F1138" s="568"/>
      <c r="G1138" s="568"/>
      <c r="H1138" s="568"/>
      <c r="I1138" s="568"/>
      <c r="J1138" s="568"/>
      <c r="K1138" s="568"/>
      <c r="L1138" s="569"/>
      <c r="M1138" s="570"/>
      <c r="N1138" s="570"/>
      <c r="O1138" s="570"/>
      <c r="P1138" s="570"/>
      <c r="Q1138" s="570"/>
      <c r="R1138" s="571"/>
      <c r="S1138" s="572"/>
      <c r="T1138" s="572"/>
      <c r="U1138" s="572"/>
      <c r="V1138" s="573"/>
      <c r="W1138" s="36"/>
      <c r="X1138" s="37"/>
      <c r="Y1138" s="38"/>
      <c r="Z1138" s="407" t="str">
        <f>IFERROR(VLOOKUP(Y1138, 【参考】数式用!$A$2:$B$50, 2, FALSE), "")</f>
        <v/>
      </c>
    </row>
    <row r="1139" spans="2:26" ht="33.9" customHeight="1" thickBot="1">
      <c r="B1139" s="551">
        <f t="shared" si="17"/>
        <v>1101</v>
      </c>
      <c r="C1139" s="567"/>
      <c r="D1139" s="568"/>
      <c r="E1139" s="568"/>
      <c r="F1139" s="568"/>
      <c r="G1139" s="568"/>
      <c r="H1139" s="568"/>
      <c r="I1139" s="568"/>
      <c r="J1139" s="568"/>
      <c r="K1139" s="568"/>
      <c r="L1139" s="569"/>
      <c r="M1139" s="570"/>
      <c r="N1139" s="570"/>
      <c r="O1139" s="570"/>
      <c r="P1139" s="570"/>
      <c r="Q1139" s="570"/>
      <c r="R1139" s="571"/>
      <c r="S1139" s="572"/>
      <c r="T1139" s="572"/>
      <c r="U1139" s="572"/>
      <c r="V1139" s="573"/>
      <c r="W1139" s="36"/>
      <c r="X1139" s="37"/>
      <c r="Y1139" s="38"/>
      <c r="Z1139" s="407" t="str">
        <f>IFERROR(VLOOKUP(Y1139, 【参考】数式用!$A$2:$B$50, 2, FALSE), "")</f>
        <v/>
      </c>
    </row>
    <row r="1140" spans="2:26" ht="33.9" customHeight="1" thickBot="1">
      <c r="B1140" s="551">
        <f t="shared" si="17"/>
        <v>1102</v>
      </c>
      <c r="C1140" s="567"/>
      <c r="D1140" s="568"/>
      <c r="E1140" s="568"/>
      <c r="F1140" s="568"/>
      <c r="G1140" s="568"/>
      <c r="H1140" s="568"/>
      <c r="I1140" s="568"/>
      <c r="J1140" s="568"/>
      <c r="K1140" s="568"/>
      <c r="L1140" s="569"/>
      <c r="M1140" s="570"/>
      <c r="N1140" s="570"/>
      <c r="O1140" s="570"/>
      <c r="P1140" s="570"/>
      <c r="Q1140" s="570"/>
      <c r="R1140" s="571"/>
      <c r="S1140" s="572"/>
      <c r="T1140" s="572"/>
      <c r="U1140" s="572"/>
      <c r="V1140" s="573"/>
      <c r="W1140" s="36"/>
      <c r="X1140" s="37"/>
      <c r="Y1140" s="38"/>
      <c r="Z1140" s="407" t="str">
        <f>IFERROR(VLOOKUP(Y1140, 【参考】数式用!$A$2:$B$50, 2, FALSE), "")</f>
        <v/>
      </c>
    </row>
    <row r="1141" spans="2:26" ht="33.9" customHeight="1" thickBot="1">
      <c r="B1141" s="551">
        <f t="shared" si="17"/>
        <v>1103</v>
      </c>
      <c r="C1141" s="567"/>
      <c r="D1141" s="568"/>
      <c r="E1141" s="568"/>
      <c r="F1141" s="568"/>
      <c r="G1141" s="568"/>
      <c r="H1141" s="568"/>
      <c r="I1141" s="568"/>
      <c r="J1141" s="568"/>
      <c r="K1141" s="568"/>
      <c r="L1141" s="569"/>
      <c r="M1141" s="570"/>
      <c r="N1141" s="570"/>
      <c r="O1141" s="570"/>
      <c r="P1141" s="570"/>
      <c r="Q1141" s="570"/>
      <c r="R1141" s="571"/>
      <c r="S1141" s="572"/>
      <c r="T1141" s="572"/>
      <c r="U1141" s="572"/>
      <c r="V1141" s="573"/>
      <c r="W1141" s="36"/>
      <c r="X1141" s="37"/>
      <c r="Y1141" s="38"/>
      <c r="Z1141" s="407" t="str">
        <f>IFERROR(VLOOKUP(Y1141, 【参考】数式用!$A$2:$B$50, 2, FALSE), "")</f>
        <v/>
      </c>
    </row>
    <row r="1142" spans="2:26" ht="33.9" customHeight="1" thickBot="1">
      <c r="B1142" s="551">
        <f t="shared" si="17"/>
        <v>1104</v>
      </c>
      <c r="C1142" s="567"/>
      <c r="D1142" s="568"/>
      <c r="E1142" s="568"/>
      <c r="F1142" s="568"/>
      <c r="G1142" s="568"/>
      <c r="H1142" s="568"/>
      <c r="I1142" s="568"/>
      <c r="J1142" s="568"/>
      <c r="K1142" s="568"/>
      <c r="L1142" s="569"/>
      <c r="M1142" s="570"/>
      <c r="N1142" s="570"/>
      <c r="O1142" s="570"/>
      <c r="P1142" s="570"/>
      <c r="Q1142" s="570"/>
      <c r="R1142" s="571"/>
      <c r="S1142" s="572"/>
      <c r="T1142" s="572"/>
      <c r="U1142" s="572"/>
      <c r="V1142" s="573"/>
      <c r="W1142" s="36"/>
      <c r="X1142" s="37"/>
      <c r="Y1142" s="38"/>
      <c r="Z1142" s="407" t="str">
        <f>IFERROR(VLOOKUP(Y1142, 【参考】数式用!$A$2:$B$50, 2, FALSE), "")</f>
        <v/>
      </c>
    </row>
    <row r="1143" spans="2:26" ht="33.9" customHeight="1" thickBot="1">
      <c r="B1143" s="551">
        <f t="shared" si="17"/>
        <v>1105</v>
      </c>
      <c r="C1143" s="567"/>
      <c r="D1143" s="568"/>
      <c r="E1143" s="568"/>
      <c r="F1143" s="568"/>
      <c r="G1143" s="568"/>
      <c r="H1143" s="568"/>
      <c r="I1143" s="568"/>
      <c r="J1143" s="568"/>
      <c r="K1143" s="568"/>
      <c r="L1143" s="569"/>
      <c r="M1143" s="570"/>
      <c r="N1143" s="570"/>
      <c r="O1143" s="570"/>
      <c r="P1143" s="570"/>
      <c r="Q1143" s="570"/>
      <c r="R1143" s="571"/>
      <c r="S1143" s="572"/>
      <c r="T1143" s="572"/>
      <c r="U1143" s="572"/>
      <c r="V1143" s="573"/>
      <c r="W1143" s="36"/>
      <c r="X1143" s="37"/>
      <c r="Y1143" s="38"/>
      <c r="Z1143" s="407" t="str">
        <f>IFERROR(VLOOKUP(Y1143, 【参考】数式用!$A$2:$B$50, 2, FALSE), "")</f>
        <v/>
      </c>
    </row>
    <row r="1144" spans="2:26" ht="33.9" customHeight="1" thickBot="1">
      <c r="B1144" s="551">
        <f t="shared" si="17"/>
        <v>1106</v>
      </c>
      <c r="C1144" s="567"/>
      <c r="D1144" s="568"/>
      <c r="E1144" s="568"/>
      <c r="F1144" s="568"/>
      <c r="G1144" s="568"/>
      <c r="H1144" s="568"/>
      <c r="I1144" s="568"/>
      <c r="J1144" s="568"/>
      <c r="K1144" s="568"/>
      <c r="L1144" s="569"/>
      <c r="M1144" s="570"/>
      <c r="N1144" s="570"/>
      <c r="O1144" s="570"/>
      <c r="P1144" s="570"/>
      <c r="Q1144" s="570"/>
      <c r="R1144" s="571"/>
      <c r="S1144" s="572"/>
      <c r="T1144" s="572"/>
      <c r="U1144" s="572"/>
      <c r="V1144" s="573"/>
      <c r="W1144" s="36"/>
      <c r="X1144" s="37"/>
      <c r="Y1144" s="38"/>
      <c r="Z1144" s="407" t="str">
        <f>IFERROR(VLOOKUP(Y1144, 【参考】数式用!$A$2:$B$50, 2, FALSE), "")</f>
        <v/>
      </c>
    </row>
    <row r="1145" spans="2:26" ht="33.9" customHeight="1" thickBot="1">
      <c r="B1145" s="551">
        <f t="shared" si="17"/>
        <v>1107</v>
      </c>
      <c r="C1145" s="567"/>
      <c r="D1145" s="568"/>
      <c r="E1145" s="568"/>
      <c r="F1145" s="568"/>
      <c r="G1145" s="568"/>
      <c r="H1145" s="568"/>
      <c r="I1145" s="568"/>
      <c r="J1145" s="568"/>
      <c r="K1145" s="568"/>
      <c r="L1145" s="569"/>
      <c r="M1145" s="570"/>
      <c r="N1145" s="570"/>
      <c r="O1145" s="570"/>
      <c r="P1145" s="570"/>
      <c r="Q1145" s="570"/>
      <c r="R1145" s="571"/>
      <c r="S1145" s="572"/>
      <c r="T1145" s="572"/>
      <c r="U1145" s="572"/>
      <c r="V1145" s="573"/>
      <c r="W1145" s="36"/>
      <c r="X1145" s="37"/>
      <c r="Y1145" s="38"/>
      <c r="Z1145" s="407" t="str">
        <f>IFERROR(VLOOKUP(Y1145, 【参考】数式用!$A$2:$B$50, 2, FALSE), "")</f>
        <v/>
      </c>
    </row>
    <row r="1146" spans="2:26" ht="33.9" customHeight="1" thickBot="1">
      <c r="B1146" s="551">
        <f t="shared" si="17"/>
        <v>1108</v>
      </c>
      <c r="C1146" s="567"/>
      <c r="D1146" s="568"/>
      <c r="E1146" s="568"/>
      <c r="F1146" s="568"/>
      <c r="G1146" s="568"/>
      <c r="H1146" s="568"/>
      <c r="I1146" s="568"/>
      <c r="J1146" s="568"/>
      <c r="K1146" s="568"/>
      <c r="L1146" s="569"/>
      <c r="M1146" s="570"/>
      <c r="N1146" s="570"/>
      <c r="O1146" s="570"/>
      <c r="P1146" s="570"/>
      <c r="Q1146" s="570"/>
      <c r="R1146" s="571"/>
      <c r="S1146" s="572"/>
      <c r="T1146" s="572"/>
      <c r="U1146" s="572"/>
      <c r="V1146" s="573"/>
      <c r="W1146" s="36"/>
      <c r="X1146" s="37"/>
      <c r="Y1146" s="38"/>
      <c r="Z1146" s="407" t="str">
        <f>IFERROR(VLOOKUP(Y1146, 【参考】数式用!$A$2:$B$50, 2, FALSE), "")</f>
        <v/>
      </c>
    </row>
    <row r="1147" spans="2:26" ht="33.9" customHeight="1" thickBot="1">
      <c r="B1147" s="551">
        <f t="shared" si="17"/>
        <v>1109</v>
      </c>
      <c r="C1147" s="567"/>
      <c r="D1147" s="568"/>
      <c r="E1147" s="568"/>
      <c r="F1147" s="568"/>
      <c r="G1147" s="568"/>
      <c r="H1147" s="568"/>
      <c r="I1147" s="568"/>
      <c r="J1147" s="568"/>
      <c r="K1147" s="568"/>
      <c r="L1147" s="569"/>
      <c r="M1147" s="570"/>
      <c r="N1147" s="570"/>
      <c r="O1147" s="570"/>
      <c r="P1147" s="570"/>
      <c r="Q1147" s="570"/>
      <c r="R1147" s="571"/>
      <c r="S1147" s="572"/>
      <c r="T1147" s="572"/>
      <c r="U1147" s="572"/>
      <c r="V1147" s="573"/>
      <c r="W1147" s="36"/>
      <c r="X1147" s="37"/>
      <c r="Y1147" s="38"/>
      <c r="Z1147" s="407" t="str">
        <f>IFERROR(VLOOKUP(Y1147, 【参考】数式用!$A$2:$B$50, 2, FALSE), "")</f>
        <v/>
      </c>
    </row>
    <row r="1148" spans="2:26" ht="33.9" customHeight="1" thickBot="1">
      <c r="B1148" s="551">
        <f t="shared" si="17"/>
        <v>1110</v>
      </c>
      <c r="C1148" s="567"/>
      <c r="D1148" s="568"/>
      <c r="E1148" s="568"/>
      <c r="F1148" s="568"/>
      <c r="G1148" s="568"/>
      <c r="H1148" s="568"/>
      <c r="I1148" s="568"/>
      <c r="J1148" s="568"/>
      <c r="K1148" s="568"/>
      <c r="L1148" s="569"/>
      <c r="M1148" s="570"/>
      <c r="N1148" s="570"/>
      <c r="O1148" s="570"/>
      <c r="P1148" s="570"/>
      <c r="Q1148" s="570"/>
      <c r="R1148" s="571"/>
      <c r="S1148" s="572"/>
      <c r="T1148" s="572"/>
      <c r="U1148" s="572"/>
      <c r="V1148" s="573"/>
      <c r="W1148" s="36"/>
      <c r="X1148" s="37"/>
      <c r="Y1148" s="38"/>
      <c r="Z1148" s="407" t="str">
        <f>IFERROR(VLOOKUP(Y1148, 【参考】数式用!$A$2:$B$50, 2, FALSE), "")</f>
        <v/>
      </c>
    </row>
    <row r="1149" spans="2:26" ht="33.9" customHeight="1" thickBot="1">
      <c r="B1149" s="551">
        <f t="shared" si="17"/>
        <v>1111</v>
      </c>
      <c r="C1149" s="567"/>
      <c r="D1149" s="568"/>
      <c r="E1149" s="568"/>
      <c r="F1149" s="568"/>
      <c r="G1149" s="568"/>
      <c r="H1149" s="568"/>
      <c r="I1149" s="568"/>
      <c r="J1149" s="568"/>
      <c r="K1149" s="568"/>
      <c r="L1149" s="569"/>
      <c r="M1149" s="570"/>
      <c r="N1149" s="570"/>
      <c r="O1149" s="570"/>
      <c r="P1149" s="570"/>
      <c r="Q1149" s="570"/>
      <c r="R1149" s="571"/>
      <c r="S1149" s="572"/>
      <c r="T1149" s="572"/>
      <c r="U1149" s="572"/>
      <c r="V1149" s="573"/>
      <c r="W1149" s="36"/>
      <c r="X1149" s="37"/>
      <c r="Y1149" s="38"/>
      <c r="Z1149" s="407" t="str">
        <f>IFERROR(VLOOKUP(Y1149, 【参考】数式用!$A$2:$B$50, 2, FALSE), "")</f>
        <v/>
      </c>
    </row>
    <row r="1150" spans="2:26" ht="33.9" customHeight="1" thickBot="1">
      <c r="B1150" s="551">
        <f t="shared" si="17"/>
        <v>1112</v>
      </c>
      <c r="C1150" s="567"/>
      <c r="D1150" s="568"/>
      <c r="E1150" s="568"/>
      <c r="F1150" s="568"/>
      <c r="G1150" s="568"/>
      <c r="H1150" s="568"/>
      <c r="I1150" s="568"/>
      <c r="J1150" s="568"/>
      <c r="K1150" s="568"/>
      <c r="L1150" s="569"/>
      <c r="M1150" s="570"/>
      <c r="N1150" s="570"/>
      <c r="O1150" s="570"/>
      <c r="P1150" s="570"/>
      <c r="Q1150" s="570"/>
      <c r="R1150" s="571"/>
      <c r="S1150" s="572"/>
      <c r="T1150" s="572"/>
      <c r="U1150" s="572"/>
      <c r="V1150" s="573"/>
      <c r="W1150" s="36"/>
      <c r="X1150" s="37"/>
      <c r="Y1150" s="38"/>
      <c r="Z1150" s="407" t="str">
        <f>IFERROR(VLOOKUP(Y1150, 【参考】数式用!$A$2:$B$50, 2, FALSE), "")</f>
        <v/>
      </c>
    </row>
    <row r="1151" spans="2:26" ht="33.9" customHeight="1" thickBot="1">
      <c r="B1151" s="551">
        <f t="shared" si="17"/>
        <v>1113</v>
      </c>
      <c r="C1151" s="567"/>
      <c r="D1151" s="568"/>
      <c r="E1151" s="568"/>
      <c r="F1151" s="568"/>
      <c r="G1151" s="568"/>
      <c r="H1151" s="568"/>
      <c r="I1151" s="568"/>
      <c r="J1151" s="568"/>
      <c r="K1151" s="568"/>
      <c r="L1151" s="569"/>
      <c r="M1151" s="570"/>
      <c r="N1151" s="570"/>
      <c r="O1151" s="570"/>
      <c r="P1151" s="570"/>
      <c r="Q1151" s="570"/>
      <c r="R1151" s="571"/>
      <c r="S1151" s="572"/>
      <c r="T1151" s="572"/>
      <c r="U1151" s="572"/>
      <c r="V1151" s="573"/>
      <c r="W1151" s="36"/>
      <c r="X1151" s="37"/>
      <c r="Y1151" s="38"/>
      <c r="Z1151" s="407" t="str">
        <f>IFERROR(VLOOKUP(Y1151, 【参考】数式用!$A$2:$B$50, 2, FALSE), "")</f>
        <v/>
      </c>
    </row>
    <row r="1152" spans="2:26" ht="33.9" customHeight="1" thickBot="1">
      <c r="B1152" s="551">
        <f t="shared" si="17"/>
        <v>1114</v>
      </c>
      <c r="C1152" s="567"/>
      <c r="D1152" s="568"/>
      <c r="E1152" s="568"/>
      <c r="F1152" s="568"/>
      <c r="G1152" s="568"/>
      <c r="H1152" s="568"/>
      <c r="I1152" s="568"/>
      <c r="J1152" s="568"/>
      <c r="K1152" s="568"/>
      <c r="L1152" s="569"/>
      <c r="M1152" s="570"/>
      <c r="N1152" s="570"/>
      <c r="O1152" s="570"/>
      <c r="P1152" s="570"/>
      <c r="Q1152" s="570"/>
      <c r="R1152" s="571"/>
      <c r="S1152" s="572"/>
      <c r="T1152" s="572"/>
      <c r="U1152" s="572"/>
      <c r="V1152" s="573"/>
      <c r="W1152" s="36"/>
      <c r="X1152" s="37"/>
      <c r="Y1152" s="38"/>
      <c r="Z1152" s="407" t="str">
        <f>IFERROR(VLOOKUP(Y1152, 【参考】数式用!$A$2:$B$50, 2, FALSE), "")</f>
        <v/>
      </c>
    </row>
    <row r="1153" spans="2:26" ht="33.9" customHeight="1" thickBot="1">
      <c r="B1153" s="551">
        <f t="shared" si="17"/>
        <v>1115</v>
      </c>
      <c r="C1153" s="567"/>
      <c r="D1153" s="568"/>
      <c r="E1153" s="568"/>
      <c r="F1153" s="568"/>
      <c r="G1153" s="568"/>
      <c r="H1153" s="568"/>
      <c r="I1153" s="568"/>
      <c r="J1153" s="568"/>
      <c r="K1153" s="568"/>
      <c r="L1153" s="569"/>
      <c r="M1153" s="570"/>
      <c r="N1153" s="570"/>
      <c r="O1153" s="570"/>
      <c r="P1153" s="570"/>
      <c r="Q1153" s="570"/>
      <c r="R1153" s="571"/>
      <c r="S1153" s="572"/>
      <c r="T1153" s="572"/>
      <c r="U1153" s="572"/>
      <c r="V1153" s="573"/>
      <c r="W1153" s="36"/>
      <c r="X1153" s="37"/>
      <c r="Y1153" s="38"/>
      <c r="Z1153" s="407" t="str">
        <f>IFERROR(VLOOKUP(Y1153, 【参考】数式用!$A$2:$B$50, 2, FALSE), "")</f>
        <v/>
      </c>
    </row>
    <row r="1154" spans="2:26" ht="33.9" customHeight="1" thickBot="1">
      <c r="B1154" s="551">
        <f t="shared" si="17"/>
        <v>1116</v>
      </c>
      <c r="C1154" s="567"/>
      <c r="D1154" s="568"/>
      <c r="E1154" s="568"/>
      <c r="F1154" s="568"/>
      <c r="G1154" s="568"/>
      <c r="H1154" s="568"/>
      <c r="I1154" s="568"/>
      <c r="J1154" s="568"/>
      <c r="K1154" s="568"/>
      <c r="L1154" s="569"/>
      <c r="M1154" s="570"/>
      <c r="N1154" s="570"/>
      <c r="O1154" s="570"/>
      <c r="P1154" s="570"/>
      <c r="Q1154" s="570"/>
      <c r="R1154" s="571"/>
      <c r="S1154" s="572"/>
      <c r="T1154" s="572"/>
      <c r="U1154" s="572"/>
      <c r="V1154" s="573"/>
      <c r="W1154" s="36"/>
      <c r="X1154" s="37"/>
      <c r="Y1154" s="38"/>
      <c r="Z1154" s="407" t="str">
        <f>IFERROR(VLOOKUP(Y1154, 【参考】数式用!$A$2:$B$50, 2, FALSE), "")</f>
        <v/>
      </c>
    </row>
    <row r="1155" spans="2:26" ht="33.9" customHeight="1" thickBot="1">
      <c r="B1155" s="551">
        <f t="shared" si="17"/>
        <v>1117</v>
      </c>
      <c r="C1155" s="567"/>
      <c r="D1155" s="568"/>
      <c r="E1155" s="568"/>
      <c r="F1155" s="568"/>
      <c r="G1155" s="568"/>
      <c r="H1155" s="568"/>
      <c r="I1155" s="568"/>
      <c r="J1155" s="568"/>
      <c r="K1155" s="568"/>
      <c r="L1155" s="569"/>
      <c r="M1155" s="570"/>
      <c r="N1155" s="570"/>
      <c r="O1155" s="570"/>
      <c r="P1155" s="570"/>
      <c r="Q1155" s="570"/>
      <c r="R1155" s="571"/>
      <c r="S1155" s="572"/>
      <c r="T1155" s="572"/>
      <c r="U1155" s="572"/>
      <c r="V1155" s="573"/>
      <c r="W1155" s="36"/>
      <c r="X1155" s="37"/>
      <c r="Y1155" s="38"/>
      <c r="Z1155" s="407" t="str">
        <f>IFERROR(VLOOKUP(Y1155, 【参考】数式用!$A$2:$B$50, 2, FALSE), "")</f>
        <v/>
      </c>
    </row>
    <row r="1156" spans="2:26" ht="33.9" customHeight="1" thickBot="1">
      <c r="B1156" s="551">
        <f t="shared" si="17"/>
        <v>1118</v>
      </c>
      <c r="C1156" s="567"/>
      <c r="D1156" s="568"/>
      <c r="E1156" s="568"/>
      <c r="F1156" s="568"/>
      <c r="G1156" s="568"/>
      <c r="H1156" s="568"/>
      <c r="I1156" s="568"/>
      <c r="J1156" s="568"/>
      <c r="K1156" s="568"/>
      <c r="L1156" s="569"/>
      <c r="M1156" s="570"/>
      <c r="N1156" s="570"/>
      <c r="O1156" s="570"/>
      <c r="P1156" s="570"/>
      <c r="Q1156" s="570"/>
      <c r="R1156" s="571"/>
      <c r="S1156" s="572"/>
      <c r="T1156" s="572"/>
      <c r="U1156" s="572"/>
      <c r="V1156" s="573"/>
      <c r="W1156" s="36"/>
      <c r="X1156" s="37"/>
      <c r="Y1156" s="38"/>
      <c r="Z1156" s="407" t="str">
        <f>IFERROR(VLOOKUP(Y1156, 【参考】数式用!$A$2:$B$50, 2, FALSE), "")</f>
        <v/>
      </c>
    </row>
    <row r="1157" spans="2:26" ht="33.9" customHeight="1" thickBot="1">
      <c r="B1157" s="551">
        <f t="shared" si="17"/>
        <v>1119</v>
      </c>
      <c r="C1157" s="567"/>
      <c r="D1157" s="568"/>
      <c r="E1157" s="568"/>
      <c r="F1157" s="568"/>
      <c r="G1157" s="568"/>
      <c r="H1157" s="568"/>
      <c r="I1157" s="568"/>
      <c r="J1157" s="568"/>
      <c r="K1157" s="568"/>
      <c r="L1157" s="569"/>
      <c r="M1157" s="570"/>
      <c r="N1157" s="570"/>
      <c r="O1157" s="570"/>
      <c r="P1157" s="570"/>
      <c r="Q1157" s="570"/>
      <c r="R1157" s="571"/>
      <c r="S1157" s="572"/>
      <c r="T1157" s="572"/>
      <c r="U1157" s="572"/>
      <c r="V1157" s="573"/>
      <c r="W1157" s="36"/>
      <c r="X1157" s="37"/>
      <c r="Y1157" s="38"/>
      <c r="Z1157" s="407" t="str">
        <f>IFERROR(VLOOKUP(Y1157, 【参考】数式用!$A$2:$B$50, 2, FALSE), "")</f>
        <v/>
      </c>
    </row>
    <row r="1158" spans="2:26" ht="33.9" customHeight="1" thickBot="1">
      <c r="B1158" s="551">
        <f t="shared" si="17"/>
        <v>1120</v>
      </c>
      <c r="C1158" s="567"/>
      <c r="D1158" s="568"/>
      <c r="E1158" s="568"/>
      <c r="F1158" s="568"/>
      <c r="G1158" s="568"/>
      <c r="H1158" s="568"/>
      <c r="I1158" s="568"/>
      <c r="J1158" s="568"/>
      <c r="K1158" s="568"/>
      <c r="L1158" s="569"/>
      <c r="M1158" s="570"/>
      <c r="N1158" s="570"/>
      <c r="O1158" s="570"/>
      <c r="P1158" s="570"/>
      <c r="Q1158" s="570"/>
      <c r="R1158" s="571"/>
      <c r="S1158" s="572"/>
      <c r="T1158" s="572"/>
      <c r="U1158" s="572"/>
      <c r="V1158" s="573"/>
      <c r="W1158" s="36"/>
      <c r="X1158" s="37"/>
      <c r="Y1158" s="38"/>
      <c r="Z1158" s="407" t="str">
        <f>IFERROR(VLOOKUP(Y1158, 【参考】数式用!$A$2:$B$50, 2, FALSE), "")</f>
        <v/>
      </c>
    </row>
    <row r="1159" spans="2:26" ht="33.9" customHeight="1" thickBot="1">
      <c r="B1159" s="551">
        <f t="shared" si="17"/>
        <v>1121</v>
      </c>
      <c r="C1159" s="567"/>
      <c r="D1159" s="568"/>
      <c r="E1159" s="568"/>
      <c r="F1159" s="568"/>
      <c r="G1159" s="568"/>
      <c r="H1159" s="568"/>
      <c r="I1159" s="568"/>
      <c r="J1159" s="568"/>
      <c r="K1159" s="568"/>
      <c r="L1159" s="569"/>
      <c r="M1159" s="570"/>
      <c r="N1159" s="570"/>
      <c r="O1159" s="570"/>
      <c r="P1159" s="570"/>
      <c r="Q1159" s="570"/>
      <c r="R1159" s="571"/>
      <c r="S1159" s="572"/>
      <c r="T1159" s="572"/>
      <c r="U1159" s="572"/>
      <c r="V1159" s="573"/>
      <c r="W1159" s="36"/>
      <c r="X1159" s="37"/>
      <c r="Y1159" s="38"/>
      <c r="Z1159" s="407" t="str">
        <f>IFERROR(VLOOKUP(Y1159, 【参考】数式用!$A$2:$B$50, 2, FALSE), "")</f>
        <v/>
      </c>
    </row>
    <row r="1160" spans="2:26" ht="33.9" customHeight="1" thickBot="1">
      <c r="B1160" s="551">
        <f t="shared" si="17"/>
        <v>1122</v>
      </c>
      <c r="C1160" s="567"/>
      <c r="D1160" s="568"/>
      <c r="E1160" s="568"/>
      <c r="F1160" s="568"/>
      <c r="G1160" s="568"/>
      <c r="H1160" s="568"/>
      <c r="I1160" s="568"/>
      <c r="J1160" s="568"/>
      <c r="K1160" s="568"/>
      <c r="L1160" s="569"/>
      <c r="M1160" s="570"/>
      <c r="N1160" s="570"/>
      <c r="O1160" s="570"/>
      <c r="P1160" s="570"/>
      <c r="Q1160" s="570"/>
      <c r="R1160" s="571"/>
      <c r="S1160" s="572"/>
      <c r="T1160" s="572"/>
      <c r="U1160" s="572"/>
      <c r="V1160" s="573"/>
      <c r="W1160" s="36"/>
      <c r="X1160" s="37"/>
      <c r="Y1160" s="38"/>
      <c r="Z1160" s="407" t="str">
        <f>IFERROR(VLOOKUP(Y1160, 【参考】数式用!$A$2:$B$50, 2, FALSE), "")</f>
        <v/>
      </c>
    </row>
    <row r="1161" spans="2:26" ht="33.9" customHeight="1" thickBot="1">
      <c r="B1161" s="551">
        <f t="shared" si="17"/>
        <v>1123</v>
      </c>
      <c r="C1161" s="567"/>
      <c r="D1161" s="568"/>
      <c r="E1161" s="568"/>
      <c r="F1161" s="568"/>
      <c r="G1161" s="568"/>
      <c r="H1161" s="568"/>
      <c r="I1161" s="568"/>
      <c r="J1161" s="568"/>
      <c r="K1161" s="568"/>
      <c r="L1161" s="569"/>
      <c r="M1161" s="570"/>
      <c r="N1161" s="570"/>
      <c r="O1161" s="570"/>
      <c r="P1161" s="570"/>
      <c r="Q1161" s="570"/>
      <c r="R1161" s="571"/>
      <c r="S1161" s="572"/>
      <c r="T1161" s="572"/>
      <c r="U1161" s="572"/>
      <c r="V1161" s="573"/>
      <c r="W1161" s="36"/>
      <c r="X1161" s="37"/>
      <c r="Y1161" s="38"/>
      <c r="Z1161" s="407" t="str">
        <f>IFERROR(VLOOKUP(Y1161, 【参考】数式用!$A$2:$B$50, 2, FALSE), "")</f>
        <v/>
      </c>
    </row>
    <row r="1162" spans="2:26" ht="33.9" customHeight="1" thickBot="1">
      <c r="B1162" s="551">
        <f t="shared" si="17"/>
        <v>1124</v>
      </c>
      <c r="C1162" s="567"/>
      <c r="D1162" s="568"/>
      <c r="E1162" s="568"/>
      <c r="F1162" s="568"/>
      <c r="G1162" s="568"/>
      <c r="H1162" s="568"/>
      <c r="I1162" s="568"/>
      <c r="J1162" s="568"/>
      <c r="K1162" s="568"/>
      <c r="L1162" s="569"/>
      <c r="M1162" s="570"/>
      <c r="N1162" s="570"/>
      <c r="O1162" s="570"/>
      <c r="P1162" s="570"/>
      <c r="Q1162" s="570"/>
      <c r="R1162" s="571"/>
      <c r="S1162" s="572"/>
      <c r="T1162" s="572"/>
      <c r="U1162" s="572"/>
      <c r="V1162" s="573"/>
      <c r="W1162" s="36"/>
      <c r="X1162" s="37"/>
      <c r="Y1162" s="38"/>
      <c r="Z1162" s="407" t="str">
        <f>IFERROR(VLOOKUP(Y1162, 【参考】数式用!$A$2:$B$50, 2, FALSE), "")</f>
        <v/>
      </c>
    </row>
    <row r="1163" spans="2:26" ht="33.9" customHeight="1" thickBot="1">
      <c r="B1163" s="551">
        <f t="shared" si="17"/>
        <v>1125</v>
      </c>
      <c r="C1163" s="567"/>
      <c r="D1163" s="568"/>
      <c r="E1163" s="568"/>
      <c r="F1163" s="568"/>
      <c r="G1163" s="568"/>
      <c r="H1163" s="568"/>
      <c r="I1163" s="568"/>
      <c r="J1163" s="568"/>
      <c r="K1163" s="568"/>
      <c r="L1163" s="569"/>
      <c r="M1163" s="570"/>
      <c r="N1163" s="570"/>
      <c r="O1163" s="570"/>
      <c r="P1163" s="570"/>
      <c r="Q1163" s="570"/>
      <c r="R1163" s="571"/>
      <c r="S1163" s="572"/>
      <c r="T1163" s="572"/>
      <c r="U1163" s="572"/>
      <c r="V1163" s="573"/>
      <c r="W1163" s="36"/>
      <c r="X1163" s="37"/>
      <c r="Y1163" s="38"/>
      <c r="Z1163" s="407" t="str">
        <f>IFERROR(VLOOKUP(Y1163, 【参考】数式用!$A$2:$B$50, 2, FALSE), "")</f>
        <v/>
      </c>
    </row>
    <row r="1164" spans="2:26" ht="33.9" customHeight="1" thickBot="1">
      <c r="B1164" s="551">
        <f t="shared" si="17"/>
        <v>1126</v>
      </c>
      <c r="C1164" s="567"/>
      <c r="D1164" s="568"/>
      <c r="E1164" s="568"/>
      <c r="F1164" s="568"/>
      <c r="G1164" s="568"/>
      <c r="H1164" s="568"/>
      <c r="I1164" s="568"/>
      <c r="J1164" s="568"/>
      <c r="K1164" s="568"/>
      <c r="L1164" s="569"/>
      <c r="M1164" s="570"/>
      <c r="N1164" s="570"/>
      <c r="O1164" s="570"/>
      <c r="P1164" s="570"/>
      <c r="Q1164" s="570"/>
      <c r="R1164" s="571"/>
      <c r="S1164" s="572"/>
      <c r="T1164" s="572"/>
      <c r="U1164" s="572"/>
      <c r="V1164" s="573"/>
      <c r="W1164" s="36"/>
      <c r="X1164" s="37"/>
      <c r="Y1164" s="38"/>
      <c r="Z1164" s="407" t="str">
        <f>IFERROR(VLOOKUP(Y1164, 【参考】数式用!$A$2:$B$50, 2, FALSE), "")</f>
        <v/>
      </c>
    </row>
    <row r="1165" spans="2:26" ht="33.9" customHeight="1" thickBot="1">
      <c r="B1165" s="551">
        <f t="shared" si="17"/>
        <v>1127</v>
      </c>
      <c r="C1165" s="567"/>
      <c r="D1165" s="568"/>
      <c r="E1165" s="568"/>
      <c r="F1165" s="568"/>
      <c r="G1165" s="568"/>
      <c r="H1165" s="568"/>
      <c r="I1165" s="568"/>
      <c r="J1165" s="568"/>
      <c r="K1165" s="568"/>
      <c r="L1165" s="569"/>
      <c r="M1165" s="570"/>
      <c r="N1165" s="570"/>
      <c r="O1165" s="570"/>
      <c r="P1165" s="570"/>
      <c r="Q1165" s="570"/>
      <c r="R1165" s="571"/>
      <c r="S1165" s="572"/>
      <c r="T1165" s="572"/>
      <c r="U1165" s="572"/>
      <c r="V1165" s="573"/>
      <c r="W1165" s="36"/>
      <c r="X1165" s="37"/>
      <c r="Y1165" s="38"/>
      <c r="Z1165" s="407" t="str">
        <f>IFERROR(VLOOKUP(Y1165, 【参考】数式用!$A$2:$B$50, 2, FALSE), "")</f>
        <v/>
      </c>
    </row>
    <row r="1166" spans="2:26" ht="33.9" customHeight="1" thickBot="1">
      <c r="B1166" s="551">
        <f t="shared" si="17"/>
        <v>1128</v>
      </c>
      <c r="C1166" s="567"/>
      <c r="D1166" s="568"/>
      <c r="E1166" s="568"/>
      <c r="F1166" s="568"/>
      <c r="G1166" s="568"/>
      <c r="H1166" s="568"/>
      <c r="I1166" s="568"/>
      <c r="J1166" s="568"/>
      <c r="K1166" s="568"/>
      <c r="L1166" s="569"/>
      <c r="M1166" s="570"/>
      <c r="N1166" s="570"/>
      <c r="O1166" s="570"/>
      <c r="P1166" s="570"/>
      <c r="Q1166" s="570"/>
      <c r="R1166" s="571"/>
      <c r="S1166" s="572"/>
      <c r="T1166" s="572"/>
      <c r="U1166" s="572"/>
      <c r="V1166" s="573"/>
      <c r="W1166" s="36"/>
      <c r="X1166" s="37"/>
      <c r="Y1166" s="38"/>
      <c r="Z1166" s="407" t="str">
        <f>IFERROR(VLOOKUP(Y1166, 【参考】数式用!$A$2:$B$50, 2, FALSE), "")</f>
        <v/>
      </c>
    </row>
    <row r="1167" spans="2:26" ht="33.9" customHeight="1" thickBot="1">
      <c r="B1167" s="551">
        <f t="shared" si="17"/>
        <v>1129</v>
      </c>
      <c r="C1167" s="567"/>
      <c r="D1167" s="568"/>
      <c r="E1167" s="568"/>
      <c r="F1167" s="568"/>
      <c r="G1167" s="568"/>
      <c r="H1167" s="568"/>
      <c r="I1167" s="568"/>
      <c r="J1167" s="568"/>
      <c r="K1167" s="568"/>
      <c r="L1167" s="569"/>
      <c r="M1167" s="570"/>
      <c r="N1167" s="570"/>
      <c r="O1167" s="570"/>
      <c r="P1167" s="570"/>
      <c r="Q1167" s="570"/>
      <c r="R1167" s="571"/>
      <c r="S1167" s="572"/>
      <c r="T1167" s="572"/>
      <c r="U1167" s="572"/>
      <c r="V1167" s="573"/>
      <c r="W1167" s="36"/>
      <c r="X1167" s="37"/>
      <c r="Y1167" s="38"/>
      <c r="Z1167" s="407" t="str">
        <f>IFERROR(VLOOKUP(Y1167, 【参考】数式用!$A$2:$B$50, 2, FALSE), "")</f>
        <v/>
      </c>
    </row>
    <row r="1168" spans="2:26" ht="33.9" customHeight="1" thickBot="1">
      <c r="B1168" s="551">
        <f t="shared" si="17"/>
        <v>1130</v>
      </c>
      <c r="C1168" s="567"/>
      <c r="D1168" s="568"/>
      <c r="E1168" s="568"/>
      <c r="F1168" s="568"/>
      <c r="G1168" s="568"/>
      <c r="H1168" s="568"/>
      <c r="I1168" s="568"/>
      <c r="J1168" s="568"/>
      <c r="K1168" s="568"/>
      <c r="L1168" s="569"/>
      <c r="M1168" s="570"/>
      <c r="N1168" s="570"/>
      <c r="O1168" s="570"/>
      <c r="P1168" s="570"/>
      <c r="Q1168" s="570"/>
      <c r="R1168" s="571"/>
      <c r="S1168" s="572"/>
      <c r="T1168" s="572"/>
      <c r="U1168" s="572"/>
      <c r="V1168" s="573"/>
      <c r="W1168" s="36"/>
      <c r="X1168" s="37"/>
      <c r="Y1168" s="38"/>
      <c r="Z1168" s="407" t="str">
        <f>IFERROR(VLOOKUP(Y1168, 【参考】数式用!$A$2:$B$50, 2, FALSE), "")</f>
        <v/>
      </c>
    </row>
    <row r="1169" spans="2:26" ht="33.9" customHeight="1" thickBot="1">
      <c r="B1169" s="551">
        <f t="shared" si="17"/>
        <v>1131</v>
      </c>
      <c r="C1169" s="567"/>
      <c r="D1169" s="568"/>
      <c r="E1169" s="568"/>
      <c r="F1169" s="568"/>
      <c r="G1169" s="568"/>
      <c r="H1169" s="568"/>
      <c r="I1169" s="568"/>
      <c r="J1169" s="568"/>
      <c r="K1169" s="568"/>
      <c r="L1169" s="569"/>
      <c r="M1169" s="570"/>
      <c r="N1169" s="570"/>
      <c r="O1169" s="570"/>
      <c r="P1169" s="570"/>
      <c r="Q1169" s="570"/>
      <c r="R1169" s="571"/>
      <c r="S1169" s="572"/>
      <c r="T1169" s="572"/>
      <c r="U1169" s="572"/>
      <c r="V1169" s="573"/>
      <c r="W1169" s="36"/>
      <c r="X1169" s="37"/>
      <c r="Y1169" s="38"/>
      <c r="Z1169" s="407" t="str">
        <f>IFERROR(VLOOKUP(Y1169, 【参考】数式用!$A$2:$B$50, 2, FALSE), "")</f>
        <v/>
      </c>
    </row>
    <row r="1170" spans="2:26" ht="33.9" customHeight="1" thickBot="1">
      <c r="B1170" s="551">
        <f t="shared" si="17"/>
        <v>1132</v>
      </c>
      <c r="C1170" s="567"/>
      <c r="D1170" s="568"/>
      <c r="E1170" s="568"/>
      <c r="F1170" s="568"/>
      <c r="G1170" s="568"/>
      <c r="H1170" s="568"/>
      <c r="I1170" s="568"/>
      <c r="J1170" s="568"/>
      <c r="K1170" s="568"/>
      <c r="L1170" s="569"/>
      <c r="M1170" s="570"/>
      <c r="N1170" s="570"/>
      <c r="O1170" s="570"/>
      <c r="P1170" s="570"/>
      <c r="Q1170" s="570"/>
      <c r="R1170" s="571"/>
      <c r="S1170" s="572"/>
      <c r="T1170" s="572"/>
      <c r="U1170" s="572"/>
      <c r="V1170" s="573"/>
      <c r="W1170" s="36"/>
      <c r="X1170" s="37"/>
      <c r="Y1170" s="38"/>
      <c r="Z1170" s="407" t="str">
        <f>IFERROR(VLOOKUP(Y1170, 【参考】数式用!$A$2:$B$50, 2, FALSE), "")</f>
        <v/>
      </c>
    </row>
    <row r="1171" spans="2:26" ht="33.9" customHeight="1" thickBot="1">
      <c r="B1171" s="551">
        <f t="shared" si="17"/>
        <v>1133</v>
      </c>
      <c r="C1171" s="567"/>
      <c r="D1171" s="568"/>
      <c r="E1171" s="568"/>
      <c r="F1171" s="568"/>
      <c r="G1171" s="568"/>
      <c r="H1171" s="568"/>
      <c r="I1171" s="568"/>
      <c r="J1171" s="568"/>
      <c r="K1171" s="568"/>
      <c r="L1171" s="569"/>
      <c r="M1171" s="570"/>
      <c r="N1171" s="570"/>
      <c r="O1171" s="570"/>
      <c r="P1171" s="570"/>
      <c r="Q1171" s="570"/>
      <c r="R1171" s="571"/>
      <c r="S1171" s="572"/>
      <c r="T1171" s="572"/>
      <c r="U1171" s="572"/>
      <c r="V1171" s="573"/>
      <c r="W1171" s="36"/>
      <c r="X1171" s="37"/>
      <c r="Y1171" s="38"/>
      <c r="Z1171" s="407" t="str">
        <f>IFERROR(VLOOKUP(Y1171, 【参考】数式用!$A$2:$B$50, 2, FALSE), "")</f>
        <v/>
      </c>
    </row>
    <row r="1172" spans="2:26" ht="33.9" customHeight="1" thickBot="1">
      <c r="B1172" s="551">
        <f t="shared" si="17"/>
        <v>1134</v>
      </c>
      <c r="C1172" s="567"/>
      <c r="D1172" s="568"/>
      <c r="E1172" s="568"/>
      <c r="F1172" s="568"/>
      <c r="G1172" s="568"/>
      <c r="H1172" s="568"/>
      <c r="I1172" s="568"/>
      <c r="J1172" s="568"/>
      <c r="K1172" s="568"/>
      <c r="L1172" s="569"/>
      <c r="M1172" s="570"/>
      <c r="N1172" s="570"/>
      <c r="O1172" s="570"/>
      <c r="P1172" s="570"/>
      <c r="Q1172" s="570"/>
      <c r="R1172" s="571"/>
      <c r="S1172" s="572"/>
      <c r="T1172" s="572"/>
      <c r="U1172" s="572"/>
      <c r="V1172" s="573"/>
      <c r="W1172" s="36"/>
      <c r="X1172" s="37"/>
      <c r="Y1172" s="38"/>
      <c r="Z1172" s="407" t="str">
        <f>IFERROR(VLOOKUP(Y1172, 【参考】数式用!$A$2:$B$50, 2, FALSE), "")</f>
        <v/>
      </c>
    </row>
    <row r="1173" spans="2:26" ht="33.9" customHeight="1" thickBot="1">
      <c r="B1173" s="551">
        <f t="shared" si="17"/>
        <v>1135</v>
      </c>
      <c r="C1173" s="567"/>
      <c r="D1173" s="568"/>
      <c r="E1173" s="568"/>
      <c r="F1173" s="568"/>
      <c r="G1173" s="568"/>
      <c r="H1173" s="568"/>
      <c r="I1173" s="568"/>
      <c r="J1173" s="568"/>
      <c r="K1173" s="568"/>
      <c r="L1173" s="569"/>
      <c r="M1173" s="570"/>
      <c r="N1173" s="570"/>
      <c r="O1173" s="570"/>
      <c r="P1173" s="570"/>
      <c r="Q1173" s="570"/>
      <c r="R1173" s="571"/>
      <c r="S1173" s="572"/>
      <c r="T1173" s="572"/>
      <c r="U1173" s="572"/>
      <c r="V1173" s="573"/>
      <c r="W1173" s="36"/>
      <c r="X1173" s="37"/>
      <c r="Y1173" s="38"/>
      <c r="Z1173" s="407" t="str">
        <f>IFERROR(VLOOKUP(Y1173, 【参考】数式用!$A$2:$B$50, 2, FALSE), "")</f>
        <v/>
      </c>
    </row>
    <row r="1174" spans="2:26" ht="33.9" customHeight="1" thickBot="1">
      <c r="B1174" s="551">
        <f t="shared" si="17"/>
        <v>1136</v>
      </c>
      <c r="C1174" s="567"/>
      <c r="D1174" s="568"/>
      <c r="E1174" s="568"/>
      <c r="F1174" s="568"/>
      <c r="G1174" s="568"/>
      <c r="H1174" s="568"/>
      <c r="I1174" s="568"/>
      <c r="J1174" s="568"/>
      <c r="K1174" s="568"/>
      <c r="L1174" s="569"/>
      <c r="M1174" s="570"/>
      <c r="N1174" s="570"/>
      <c r="O1174" s="570"/>
      <c r="P1174" s="570"/>
      <c r="Q1174" s="570"/>
      <c r="R1174" s="571"/>
      <c r="S1174" s="572"/>
      <c r="T1174" s="572"/>
      <c r="U1174" s="572"/>
      <c r="V1174" s="573"/>
      <c r="W1174" s="36"/>
      <c r="X1174" s="37"/>
      <c r="Y1174" s="38"/>
      <c r="Z1174" s="407" t="str">
        <f>IFERROR(VLOOKUP(Y1174, 【参考】数式用!$A$2:$B$50, 2, FALSE), "")</f>
        <v/>
      </c>
    </row>
    <row r="1175" spans="2:26" ht="33.9" customHeight="1" thickBot="1">
      <c r="B1175" s="551">
        <f t="shared" si="17"/>
        <v>1137</v>
      </c>
      <c r="C1175" s="567"/>
      <c r="D1175" s="568"/>
      <c r="E1175" s="568"/>
      <c r="F1175" s="568"/>
      <c r="G1175" s="568"/>
      <c r="H1175" s="568"/>
      <c r="I1175" s="568"/>
      <c r="J1175" s="568"/>
      <c r="K1175" s="568"/>
      <c r="L1175" s="569"/>
      <c r="M1175" s="570"/>
      <c r="N1175" s="570"/>
      <c r="O1175" s="570"/>
      <c r="P1175" s="570"/>
      <c r="Q1175" s="570"/>
      <c r="R1175" s="571"/>
      <c r="S1175" s="572"/>
      <c r="T1175" s="572"/>
      <c r="U1175" s="572"/>
      <c r="V1175" s="573"/>
      <c r="W1175" s="36"/>
      <c r="X1175" s="37"/>
      <c r="Y1175" s="38"/>
      <c r="Z1175" s="407" t="str">
        <f>IFERROR(VLOOKUP(Y1175, 【参考】数式用!$A$2:$B$50, 2, FALSE), "")</f>
        <v/>
      </c>
    </row>
    <row r="1176" spans="2:26" ht="33.9" customHeight="1" thickBot="1">
      <c r="B1176" s="551">
        <f t="shared" si="17"/>
        <v>1138</v>
      </c>
      <c r="C1176" s="567"/>
      <c r="D1176" s="568"/>
      <c r="E1176" s="568"/>
      <c r="F1176" s="568"/>
      <c r="G1176" s="568"/>
      <c r="H1176" s="568"/>
      <c r="I1176" s="568"/>
      <c r="J1176" s="568"/>
      <c r="K1176" s="568"/>
      <c r="L1176" s="569"/>
      <c r="M1176" s="570"/>
      <c r="N1176" s="570"/>
      <c r="O1176" s="570"/>
      <c r="P1176" s="570"/>
      <c r="Q1176" s="570"/>
      <c r="R1176" s="571"/>
      <c r="S1176" s="572"/>
      <c r="T1176" s="572"/>
      <c r="U1176" s="572"/>
      <c r="V1176" s="573"/>
      <c r="W1176" s="36"/>
      <c r="X1176" s="37"/>
      <c r="Y1176" s="38"/>
      <c r="Z1176" s="407" t="str">
        <f>IFERROR(VLOOKUP(Y1176, 【参考】数式用!$A$2:$B$50, 2, FALSE), "")</f>
        <v/>
      </c>
    </row>
    <row r="1177" spans="2:26" ht="33.9" customHeight="1" thickBot="1">
      <c r="B1177" s="551">
        <f t="shared" si="17"/>
        <v>1139</v>
      </c>
      <c r="C1177" s="567"/>
      <c r="D1177" s="568"/>
      <c r="E1177" s="568"/>
      <c r="F1177" s="568"/>
      <c r="G1177" s="568"/>
      <c r="H1177" s="568"/>
      <c r="I1177" s="568"/>
      <c r="J1177" s="568"/>
      <c r="K1177" s="568"/>
      <c r="L1177" s="569"/>
      <c r="M1177" s="570"/>
      <c r="N1177" s="570"/>
      <c r="O1177" s="570"/>
      <c r="P1177" s="570"/>
      <c r="Q1177" s="570"/>
      <c r="R1177" s="571"/>
      <c r="S1177" s="572"/>
      <c r="T1177" s="572"/>
      <c r="U1177" s="572"/>
      <c r="V1177" s="573"/>
      <c r="W1177" s="36"/>
      <c r="X1177" s="37"/>
      <c r="Y1177" s="38"/>
      <c r="Z1177" s="407" t="str">
        <f>IFERROR(VLOOKUP(Y1177, 【参考】数式用!$A$2:$B$50, 2, FALSE), "")</f>
        <v/>
      </c>
    </row>
    <row r="1178" spans="2:26" ht="33.9" customHeight="1" thickBot="1">
      <c r="B1178" s="551">
        <f t="shared" si="17"/>
        <v>1140</v>
      </c>
      <c r="C1178" s="567"/>
      <c r="D1178" s="568"/>
      <c r="E1178" s="568"/>
      <c r="F1178" s="568"/>
      <c r="G1178" s="568"/>
      <c r="H1178" s="568"/>
      <c r="I1178" s="568"/>
      <c r="J1178" s="568"/>
      <c r="K1178" s="568"/>
      <c r="L1178" s="569"/>
      <c r="M1178" s="570"/>
      <c r="N1178" s="570"/>
      <c r="O1178" s="570"/>
      <c r="P1178" s="570"/>
      <c r="Q1178" s="570"/>
      <c r="R1178" s="571"/>
      <c r="S1178" s="572"/>
      <c r="T1178" s="572"/>
      <c r="U1178" s="572"/>
      <c r="V1178" s="573"/>
      <c r="W1178" s="36"/>
      <c r="X1178" s="37"/>
      <c r="Y1178" s="38"/>
      <c r="Z1178" s="407" t="str">
        <f>IFERROR(VLOOKUP(Y1178, 【参考】数式用!$A$2:$B$50, 2, FALSE), "")</f>
        <v/>
      </c>
    </row>
    <row r="1179" spans="2:26" ht="33.9" customHeight="1" thickBot="1">
      <c r="B1179" s="551">
        <f t="shared" si="17"/>
        <v>1141</v>
      </c>
      <c r="C1179" s="567"/>
      <c r="D1179" s="568"/>
      <c r="E1179" s="568"/>
      <c r="F1179" s="568"/>
      <c r="G1179" s="568"/>
      <c r="H1179" s="568"/>
      <c r="I1179" s="568"/>
      <c r="J1179" s="568"/>
      <c r="K1179" s="568"/>
      <c r="L1179" s="569"/>
      <c r="M1179" s="570"/>
      <c r="N1179" s="570"/>
      <c r="O1179" s="570"/>
      <c r="P1179" s="570"/>
      <c r="Q1179" s="570"/>
      <c r="R1179" s="571"/>
      <c r="S1179" s="572"/>
      <c r="T1179" s="572"/>
      <c r="U1179" s="572"/>
      <c r="V1179" s="573"/>
      <c r="W1179" s="36"/>
      <c r="X1179" s="37"/>
      <c r="Y1179" s="38"/>
      <c r="Z1179" s="407" t="str">
        <f>IFERROR(VLOOKUP(Y1179, 【参考】数式用!$A$2:$B$50, 2, FALSE), "")</f>
        <v/>
      </c>
    </row>
    <row r="1180" spans="2:26" ht="33.9" customHeight="1" thickBot="1">
      <c r="B1180" s="551">
        <f t="shared" si="17"/>
        <v>1142</v>
      </c>
      <c r="C1180" s="567"/>
      <c r="D1180" s="568"/>
      <c r="E1180" s="568"/>
      <c r="F1180" s="568"/>
      <c r="G1180" s="568"/>
      <c r="H1180" s="568"/>
      <c r="I1180" s="568"/>
      <c r="J1180" s="568"/>
      <c r="K1180" s="568"/>
      <c r="L1180" s="569"/>
      <c r="M1180" s="570"/>
      <c r="N1180" s="570"/>
      <c r="O1180" s="570"/>
      <c r="P1180" s="570"/>
      <c r="Q1180" s="570"/>
      <c r="R1180" s="571"/>
      <c r="S1180" s="572"/>
      <c r="T1180" s="572"/>
      <c r="U1180" s="572"/>
      <c r="V1180" s="573"/>
      <c r="W1180" s="36"/>
      <c r="X1180" s="37"/>
      <c r="Y1180" s="38"/>
      <c r="Z1180" s="407" t="str">
        <f>IFERROR(VLOOKUP(Y1180, 【参考】数式用!$A$2:$B$50, 2, FALSE), "")</f>
        <v/>
      </c>
    </row>
    <row r="1181" spans="2:26" ht="33.9" customHeight="1" thickBot="1">
      <c r="B1181" s="551">
        <f t="shared" si="17"/>
        <v>1143</v>
      </c>
      <c r="C1181" s="567"/>
      <c r="D1181" s="568"/>
      <c r="E1181" s="568"/>
      <c r="F1181" s="568"/>
      <c r="G1181" s="568"/>
      <c r="H1181" s="568"/>
      <c r="I1181" s="568"/>
      <c r="J1181" s="568"/>
      <c r="K1181" s="568"/>
      <c r="L1181" s="569"/>
      <c r="M1181" s="570"/>
      <c r="N1181" s="570"/>
      <c r="O1181" s="570"/>
      <c r="P1181" s="570"/>
      <c r="Q1181" s="570"/>
      <c r="R1181" s="571"/>
      <c r="S1181" s="572"/>
      <c r="T1181" s="572"/>
      <c r="U1181" s="572"/>
      <c r="V1181" s="573"/>
      <c r="W1181" s="36"/>
      <c r="X1181" s="37"/>
      <c r="Y1181" s="38"/>
      <c r="Z1181" s="407" t="str">
        <f>IFERROR(VLOOKUP(Y1181, 【参考】数式用!$A$2:$B$50, 2, FALSE), "")</f>
        <v/>
      </c>
    </row>
    <row r="1182" spans="2:26" ht="33.9" customHeight="1" thickBot="1">
      <c r="B1182" s="551">
        <f t="shared" si="17"/>
        <v>1144</v>
      </c>
      <c r="C1182" s="567"/>
      <c r="D1182" s="568"/>
      <c r="E1182" s="568"/>
      <c r="F1182" s="568"/>
      <c r="G1182" s="568"/>
      <c r="H1182" s="568"/>
      <c r="I1182" s="568"/>
      <c r="J1182" s="568"/>
      <c r="K1182" s="568"/>
      <c r="L1182" s="569"/>
      <c r="M1182" s="570"/>
      <c r="N1182" s="570"/>
      <c r="O1182" s="570"/>
      <c r="P1182" s="570"/>
      <c r="Q1182" s="570"/>
      <c r="R1182" s="571"/>
      <c r="S1182" s="572"/>
      <c r="T1182" s="572"/>
      <c r="U1182" s="572"/>
      <c r="V1182" s="573"/>
      <c r="W1182" s="36"/>
      <c r="X1182" s="37"/>
      <c r="Y1182" s="38"/>
      <c r="Z1182" s="407" t="str">
        <f>IFERROR(VLOOKUP(Y1182, 【参考】数式用!$A$2:$B$50, 2, FALSE), "")</f>
        <v/>
      </c>
    </row>
    <row r="1183" spans="2:26" ht="33.9" customHeight="1" thickBot="1">
      <c r="B1183" s="551">
        <f t="shared" si="17"/>
        <v>1145</v>
      </c>
      <c r="C1183" s="567"/>
      <c r="D1183" s="568"/>
      <c r="E1183" s="568"/>
      <c r="F1183" s="568"/>
      <c r="G1183" s="568"/>
      <c r="H1183" s="568"/>
      <c r="I1183" s="568"/>
      <c r="J1183" s="568"/>
      <c r="K1183" s="568"/>
      <c r="L1183" s="569"/>
      <c r="M1183" s="570"/>
      <c r="N1183" s="570"/>
      <c r="O1183" s="570"/>
      <c r="P1183" s="570"/>
      <c r="Q1183" s="570"/>
      <c r="R1183" s="571"/>
      <c r="S1183" s="572"/>
      <c r="T1183" s="572"/>
      <c r="U1183" s="572"/>
      <c r="V1183" s="573"/>
      <c r="W1183" s="36"/>
      <c r="X1183" s="37"/>
      <c r="Y1183" s="38"/>
      <c r="Z1183" s="407" t="str">
        <f>IFERROR(VLOOKUP(Y1183, 【参考】数式用!$A$2:$B$50, 2, FALSE), "")</f>
        <v/>
      </c>
    </row>
    <row r="1184" spans="2:26" ht="33.9" customHeight="1" thickBot="1">
      <c r="B1184" s="551">
        <f t="shared" si="17"/>
        <v>1146</v>
      </c>
      <c r="C1184" s="567"/>
      <c r="D1184" s="568"/>
      <c r="E1184" s="568"/>
      <c r="F1184" s="568"/>
      <c r="G1184" s="568"/>
      <c r="H1184" s="568"/>
      <c r="I1184" s="568"/>
      <c r="J1184" s="568"/>
      <c r="K1184" s="568"/>
      <c r="L1184" s="569"/>
      <c r="M1184" s="570"/>
      <c r="N1184" s="570"/>
      <c r="O1184" s="570"/>
      <c r="P1184" s="570"/>
      <c r="Q1184" s="570"/>
      <c r="R1184" s="571"/>
      <c r="S1184" s="572"/>
      <c r="T1184" s="572"/>
      <c r="U1184" s="572"/>
      <c r="V1184" s="573"/>
      <c r="W1184" s="36"/>
      <c r="X1184" s="37"/>
      <c r="Y1184" s="38"/>
      <c r="Z1184" s="407" t="str">
        <f>IFERROR(VLOOKUP(Y1184, 【参考】数式用!$A$2:$B$50, 2, FALSE), "")</f>
        <v/>
      </c>
    </row>
    <row r="1185" spans="2:26" ht="33.9" customHeight="1" thickBot="1">
      <c r="B1185" s="551">
        <f t="shared" si="17"/>
        <v>1147</v>
      </c>
      <c r="C1185" s="567"/>
      <c r="D1185" s="568"/>
      <c r="E1185" s="568"/>
      <c r="F1185" s="568"/>
      <c r="G1185" s="568"/>
      <c r="H1185" s="568"/>
      <c r="I1185" s="568"/>
      <c r="J1185" s="568"/>
      <c r="K1185" s="568"/>
      <c r="L1185" s="569"/>
      <c r="M1185" s="570"/>
      <c r="N1185" s="570"/>
      <c r="O1185" s="570"/>
      <c r="P1185" s="570"/>
      <c r="Q1185" s="570"/>
      <c r="R1185" s="571"/>
      <c r="S1185" s="572"/>
      <c r="T1185" s="572"/>
      <c r="U1185" s="572"/>
      <c r="V1185" s="573"/>
      <c r="W1185" s="36"/>
      <c r="X1185" s="37"/>
      <c r="Y1185" s="38"/>
      <c r="Z1185" s="407" t="str">
        <f>IFERROR(VLOOKUP(Y1185, 【参考】数式用!$A$2:$B$50, 2, FALSE), "")</f>
        <v/>
      </c>
    </row>
    <row r="1186" spans="2:26" ht="33.9" customHeight="1" thickBot="1">
      <c r="B1186" s="551">
        <f t="shared" si="17"/>
        <v>1148</v>
      </c>
      <c r="C1186" s="567"/>
      <c r="D1186" s="568"/>
      <c r="E1186" s="568"/>
      <c r="F1186" s="568"/>
      <c r="G1186" s="568"/>
      <c r="H1186" s="568"/>
      <c r="I1186" s="568"/>
      <c r="J1186" s="568"/>
      <c r="K1186" s="568"/>
      <c r="L1186" s="569"/>
      <c r="M1186" s="570"/>
      <c r="N1186" s="570"/>
      <c r="O1186" s="570"/>
      <c r="P1186" s="570"/>
      <c r="Q1186" s="570"/>
      <c r="R1186" s="571"/>
      <c r="S1186" s="572"/>
      <c r="T1186" s="572"/>
      <c r="U1186" s="572"/>
      <c r="V1186" s="573"/>
      <c r="W1186" s="36"/>
      <c r="X1186" s="37"/>
      <c r="Y1186" s="38"/>
      <c r="Z1186" s="407" t="str">
        <f>IFERROR(VLOOKUP(Y1186, 【参考】数式用!$A$2:$B$50, 2, FALSE), "")</f>
        <v/>
      </c>
    </row>
    <row r="1187" spans="2:26" ht="33.9" customHeight="1" thickBot="1">
      <c r="B1187" s="551">
        <f t="shared" si="17"/>
        <v>1149</v>
      </c>
      <c r="C1187" s="567"/>
      <c r="D1187" s="568"/>
      <c r="E1187" s="568"/>
      <c r="F1187" s="568"/>
      <c r="G1187" s="568"/>
      <c r="H1187" s="568"/>
      <c r="I1187" s="568"/>
      <c r="J1187" s="568"/>
      <c r="K1187" s="568"/>
      <c r="L1187" s="569"/>
      <c r="M1187" s="570"/>
      <c r="N1187" s="570"/>
      <c r="O1187" s="570"/>
      <c r="P1187" s="570"/>
      <c r="Q1187" s="570"/>
      <c r="R1187" s="571"/>
      <c r="S1187" s="572"/>
      <c r="T1187" s="572"/>
      <c r="U1187" s="572"/>
      <c r="V1187" s="573"/>
      <c r="W1187" s="36"/>
      <c r="X1187" s="37"/>
      <c r="Y1187" s="38"/>
      <c r="Z1187" s="407" t="str">
        <f>IFERROR(VLOOKUP(Y1187, 【参考】数式用!$A$2:$B$50, 2, FALSE), "")</f>
        <v/>
      </c>
    </row>
    <row r="1188" spans="2:26" ht="33.9" customHeight="1" thickBot="1">
      <c r="B1188" s="551">
        <f t="shared" si="17"/>
        <v>1150</v>
      </c>
      <c r="C1188" s="567"/>
      <c r="D1188" s="568"/>
      <c r="E1188" s="568"/>
      <c r="F1188" s="568"/>
      <c r="G1188" s="568"/>
      <c r="H1188" s="568"/>
      <c r="I1188" s="568"/>
      <c r="J1188" s="568"/>
      <c r="K1188" s="568"/>
      <c r="L1188" s="569"/>
      <c r="M1188" s="570"/>
      <c r="N1188" s="570"/>
      <c r="O1188" s="570"/>
      <c r="P1188" s="570"/>
      <c r="Q1188" s="570"/>
      <c r="R1188" s="571"/>
      <c r="S1188" s="572"/>
      <c r="T1188" s="572"/>
      <c r="U1188" s="572"/>
      <c r="V1188" s="573"/>
      <c r="W1188" s="36"/>
      <c r="X1188" s="37"/>
      <c r="Y1188" s="38"/>
      <c r="Z1188" s="407" t="str">
        <f>IFERROR(VLOOKUP(Y1188, 【参考】数式用!$A$2:$B$50, 2, FALSE), "")</f>
        <v/>
      </c>
    </row>
    <row r="1189" spans="2:26" ht="33.9" customHeight="1" thickBot="1">
      <c r="B1189" s="551">
        <f t="shared" si="17"/>
        <v>1151</v>
      </c>
      <c r="C1189" s="567"/>
      <c r="D1189" s="568"/>
      <c r="E1189" s="568"/>
      <c r="F1189" s="568"/>
      <c r="G1189" s="568"/>
      <c r="H1189" s="568"/>
      <c r="I1189" s="568"/>
      <c r="J1189" s="568"/>
      <c r="K1189" s="568"/>
      <c r="L1189" s="569"/>
      <c r="M1189" s="570"/>
      <c r="N1189" s="570"/>
      <c r="O1189" s="570"/>
      <c r="P1189" s="570"/>
      <c r="Q1189" s="570"/>
      <c r="R1189" s="571"/>
      <c r="S1189" s="572"/>
      <c r="T1189" s="572"/>
      <c r="U1189" s="572"/>
      <c r="V1189" s="573"/>
      <c r="W1189" s="36"/>
      <c r="X1189" s="37"/>
      <c r="Y1189" s="38"/>
      <c r="Z1189" s="407" t="str">
        <f>IFERROR(VLOOKUP(Y1189, 【参考】数式用!$A$2:$B$50, 2, FALSE), "")</f>
        <v/>
      </c>
    </row>
    <row r="1190" spans="2:26" ht="33.9" customHeight="1" thickBot="1">
      <c r="B1190" s="551">
        <f t="shared" si="17"/>
        <v>1152</v>
      </c>
      <c r="C1190" s="567"/>
      <c r="D1190" s="568"/>
      <c r="E1190" s="568"/>
      <c r="F1190" s="568"/>
      <c r="G1190" s="568"/>
      <c r="H1190" s="568"/>
      <c r="I1190" s="568"/>
      <c r="J1190" s="568"/>
      <c r="K1190" s="568"/>
      <c r="L1190" s="569"/>
      <c r="M1190" s="570"/>
      <c r="N1190" s="570"/>
      <c r="O1190" s="570"/>
      <c r="P1190" s="570"/>
      <c r="Q1190" s="570"/>
      <c r="R1190" s="571"/>
      <c r="S1190" s="572"/>
      <c r="T1190" s="572"/>
      <c r="U1190" s="572"/>
      <c r="V1190" s="573"/>
      <c r="W1190" s="36"/>
      <c r="X1190" s="37"/>
      <c r="Y1190" s="38"/>
      <c r="Z1190" s="407" t="str">
        <f>IFERROR(VLOOKUP(Y1190, 【参考】数式用!$A$2:$B$50, 2, FALSE), "")</f>
        <v/>
      </c>
    </row>
    <row r="1191" spans="2:26" ht="33.9" customHeight="1" thickBot="1">
      <c r="B1191" s="551">
        <f t="shared" si="17"/>
        <v>1153</v>
      </c>
      <c r="C1191" s="567"/>
      <c r="D1191" s="568"/>
      <c r="E1191" s="568"/>
      <c r="F1191" s="568"/>
      <c r="G1191" s="568"/>
      <c r="H1191" s="568"/>
      <c r="I1191" s="568"/>
      <c r="J1191" s="568"/>
      <c r="K1191" s="568"/>
      <c r="L1191" s="569"/>
      <c r="M1191" s="570"/>
      <c r="N1191" s="570"/>
      <c r="O1191" s="570"/>
      <c r="P1191" s="570"/>
      <c r="Q1191" s="570"/>
      <c r="R1191" s="571"/>
      <c r="S1191" s="572"/>
      <c r="T1191" s="572"/>
      <c r="U1191" s="572"/>
      <c r="V1191" s="573"/>
      <c r="W1191" s="36"/>
      <c r="X1191" s="37"/>
      <c r="Y1191" s="38"/>
      <c r="Z1191" s="407" t="str">
        <f>IFERROR(VLOOKUP(Y1191, 【参考】数式用!$A$2:$B$50, 2, FALSE), "")</f>
        <v/>
      </c>
    </row>
    <row r="1192" spans="2:26" ht="33.9" customHeight="1" thickBot="1">
      <c r="B1192" s="551">
        <f t="shared" si="17"/>
        <v>1154</v>
      </c>
      <c r="C1192" s="567"/>
      <c r="D1192" s="568"/>
      <c r="E1192" s="568"/>
      <c r="F1192" s="568"/>
      <c r="G1192" s="568"/>
      <c r="H1192" s="568"/>
      <c r="I1192" s="568"/>
      <c r="J1192" s="568"/>
      <c r="K1192" s="568"/>
      <c r="L1192" s="569"/>
      <c r="M1192" s="570"/>
      <c r="N1192" s="570"/>
      <c r="O1192" s="570"/>
      <c r="P1192" s="570"/>
      <c r="Q1192" s="570"/>
      <c r="R1192" s="571"/>
      <c r="S1192" s="572"/>
      <c r="T1192" s="572"/>
      <c r="U1192" s="572"/>
      <c r="V1192" s="573"/>
      <c r="W1192" s="36"/>
      <c r="X1192" s="37"/>
      <c r="Y1192" s="38"/>
      <c r="Z1192" s="407" t="str">
        <f>IFERROR(VLOOKUP(Y1192, 【参考】数式用!$A$2:$B$50, 2, FALSE), "")</f>
        <v/>
      </c>
    </row>
    <row r="1193" spans="2:26" ht="33.9" customHeight="1" thickBot="1">
      <c r="B1193" s="551">
        <f t="shared" ref="B1193:B1238" si="18">B1192+1</f>
        <v>1155</v>
      </c>
      <c r="C1193" s="567"/>
      <c r="D1193" s="568"/>
      <c r="E1193" s="568"/>
      <c r="F1193" s="568"/>
      <c r="G1193" s="568"/>
      <c r="H1193" s="568"/>
      <c r="I1193" s="568"/>
      <c r="J1193" s="568"/>
      <c r="K1193" s="568"/>
      <c r="L1193" s="569"/>
      <c r="M1193" s="570"/>
      <c r="N1193" s="570"/>
      <c r="O1193" s="570"/>
      <c r="P1193" s="570"/>
      <c r="Q1193" s="570"/>
      <c r="R1193" s="571"/>
      <c r="S1193" s="572"/>
      <c r="T1193" s="572"/>
      <c r="U1193" s="572"/>
      <c r="V1193" s="573"/>
      <c r="W1193" s="36"/>
      <c r="X1193" s="37"/>
      <c r="Y1193" s="38"/>
      <c r="Z1193" s="407" t="str">
        <f>IFERROR(VLOOKUP(Y1193, 【参考】数式用!$A$2:$B$50, 2, FALSE), "")</f>
        <v/>
      </c>
    </row>
    <row r="1194" spans="2:26" ht="33.9" customHeight="1" thickBot="1">
      <c r="B1194" s="551">
        <f t="shared" si="18"/>
        <v>1156</v>
      </c>
      <c r="C1194" s="567"/>
      <c r="D1194" s="568"/>
      <c r="E1194" s="568"/>
      <c r="F1194" s="568"/>
      <c r="G1194" s="568"/>
      <c r="H1194" s="568"/>
      <c r="I1194" s="568"/>
      <c r="J1194" s="568"/>
      <c r="K1194" s="568"/>
      <c r="L1194" s="569"/>
      <c r="M1194" s="570"/>
      <c r="N1194" s="570"/>
      <c r="O1194" s="570"/>
      <c r="P1194" s="570"/>
      <c r="Q1194" s="570"/>
      <c r="R1194" s="571"/>
      <c r="S1194" s="572"/>
      <c r="T1194" s="572"/>
      <c r="U1194" s="572"/>
      <c r="V1194" s="573"/>
      <c r="W1194" s="36"/>
      <c r="X1194" s="37"/>
      <c r="Y1194" s="38"/>
      <c r="Z1194" s="407" t="str">
        <f>IFERROR(VLOOKUP(Y1194, 【参考】数式用!$A$2:$B$50, 2, FALSE), "")</f>
        <v/>
      </c>
    </row>
    <row r="1195" spans="2:26" ht="33.9" customHeight="1" thickBot="1">
      <c r="B1195" s="551">
        <f t="shared" si="18"/>
        <v>1157</v>
      </c>
      <c r="C1195" s="567"/>
      <c r="D1195" s="568"/>
      <c r="E1195" s="568"/>
      <c r="F1195" s="568"/>
      <c r="G1195" s="568"/>
      <c r="H1195" s="568"/>
      <c r="I1195" s="568"/>
      <c r="J1195" s="568"/>
      <c r="K1195" s="568"/>
      <c r="L1195" s="569"/>
      <c r="M1195" s="570"/>
      <c r="N1195" s="570"/>
      <c r="O1195" s="570"/>
      <c r="P1195" s="570"/>
      <c r="Q1195" s="570"/>
      <c r="R1195" s="571"/>
      <c r="S1195" s="572"/>
      <c r="T1195" s="572"/>
      <c r="U1195" s="572"/>
      <c r="V1195" s="573"/>
      <c r="W1195" s="36"/>
      <c r="X1195" s="37"/>
      <c r="Y1195" s="38"/>
      <c r="Z1195" s="407" t="str">
        <f>IFERROR(VLOOKUP(Y1195, 【参考】数式用!$A$2:$B$50, 2, FALSE), "")</f>
        <v/>
      </c>
    </row>
    <row r="1196" spans="2:26" ht="33.9" customHeight="1" thickBot="1">
      <c r="B1196" s="551">
        <f t="shared" si="18"/>
        <v>1158</v>
      </c>
      <c r="C1196" s="567"/>
      <c r="D1196" s="568"/>
      <c r="E1196" s="568"/>
      <c r="F1196" s="568"/>
      <c r="G1196" s="568"/>
      <c r="H1196" s="568"/>
      <c r="I1196" s="568"/>
      <c r="J1196" s="568"/>
      <c r="K1196" s="568"/>
      <c r="L1196" s="569"/>
      <c r="M1196" s="570"/>
      <c r="N1196" s="570"/>
      <c r="O1196" s="570"/>
      <c r="P1196" s="570"/>
      <c r="Q1196" s="570"/>
      <c r="R1196" s="571"/>
      <c r="S1196" s="572"/>
      <c r="T1196" s="572"/>
      <c r="U1196" s="572"/>
      <c r="V1196" s="573"/>
      <c r="W1196" s="36"/>
      <c r="X1196" s="37"/>
      <c r="Y1196" s="38"/>
      <c r="Z1196" s="407" t="str">
        <f>IFERROR(VLOOKUP(Y1196, 【参考】数式用!$A$2:$B$50, 2, FALSE), "")</f>
        <v/>
      </c>
    </row>
    <row r="1197" spans="2:26" ht="33.9" customHeight="1" thickBot="1">
      <c r="B1197" s="551">
        <f t="shared" si="18"/>
        <v>1159</v>
      </c>
      <c r="C1197" s="567"/>
      <c r="D1197" s="568"/>
      <c r="E1197" s="568"/>
      <c r="F1197" s="568"/>
      <c r="G1197" s="568"/>
      <c r="H1197" s="568"/>
      <c r="I1197" s="568"/>
      <c r="J1197" s="568"/>
      <c r="K1197" s="568"/>
      <c r="L1197" s="569"/>
      <c r="M1197" s="570"/>
      <c r="N1197" s="570"/>
      <c r="O1197" s="570"/>
      <c r="P1197" s="570"/>
      <c r="Q1197" s="570"/>
      <c r="R1197" s="571"/>
      <c r="S1197" s="572"/>
      <c r="T1197" s="572"/>
      <c r="U1197" s="572"/>
      <c r="V1197" s="573"/>
      <c r="W1197" s="36"/>
      <c r="X1197" s="37"/>
      <c r="Y1197" s="38"/>
      <c r="Z1197" s="407" t="str">
        <f>IFERROR(VLOOKUP(Y1197, 【参考】数式用!$A$2:$B$50, 2, FALSE), "")</f>
        <v/>
      </c>
    </row>
    <row r="1198" spans="2:26" ht="33.9" customHeight="1" thickBot="1">
      <c r="B1198" s="551">
        <f t="shared" si="18"/>
        <v>1160</v>
      </c>
      <c r="C1198" s="567"/>
      <c r="D1198" s="568"/>
      <c r="E1198" s="568"/>
      <c r="F1198" s="568"/>
      <c r="G1198" s="568"/>
      <c r="H1198" s="568"/>
      <c r="I1198" s="568"/>
      <c r="J1198" s="568"/>
      <c r="K1198" s="568"/>
      <c r="L1198" s="569"/>
      <c r="M1198" s="570"/>
      <c r="N1198" s="570"/>
      <c r="O1198" s="570"/>
      <c r="P1198" s="570"/>
      <c r="Q1198" s="570"/>
      <c r="R1198" s="571"/>
      <c r="S1198" s="572"/>
      <c r="T1198" s="572"/>
      <c r="U1198" s="572"/>
      <c r="V1198" s="573"/>
      <c r="W1198" s="36"/>
      <c r="X1198" s="37"/>
      <c r="Y1198" s="38"/>
      <c r="Z1198" s="407" t="str">
        <f>IFERROR(VLOOKUP(Y1198, 【参考】数式用!$A$2:$B$50, 2, FALSE), "")</f>
        <v/>
      </c>
    </row>
    <row r="1199" spans="2:26" ht="33.9" customHeight="1" thickBot="1">
      <c r="B1199" s="551">
        <f t="shared" si="18"/>
        <v>1161</v>
      </c>
      <c r="C1199" s="567"/>
      <c r="D1199" s="568"/>
      <c r="E1199" s="568"/>
      <c r="F1199" s="568"/>
      <c r="G1199" s="568"/>
      <c r="H1199" s="568"/>
      <c r="I1199" s="568"/>
      <c r="J1199" s="568"/>
      <c r="K1199" s="568"/>
      <c r="L1199" s="569"/>
      <c r="M1199" s="570"/>
      <c r="N1199" s="570"/>
      <c r="O1199" s="570"/>
      <c r="P1199" s="570"/>
      <c r="Q1199" s="570"/>
      <c r="R1199" s="571"/>
      <c r="S1199" s="572"/>
      <c r="T1199" s="572"/>
      <c r="U1199" s="572"/>
      <c r="V1199" s="573"/>
      <c r="W1199" s="36"/>
      <c r="X1199" s="37"/>
      <c r="Y1199" s="38"/>
      <c r="Z1199" s="407" t="str">
        <f>IFERROR(VLOOKUP(Y1199, 【参考】数式用!$A$2:$B$50, 2, FALSE), "")</f>
        <v/>
      </c>
    </row>
    <row r="1200" spans="2:26" ht="33.9" customHeight="1" thickBot="1">
      <c r="B1200" s="551">
        <f t="shared" si="18"/>
        <v>1162</v>
      </c>
      <c r="C1200" s="567"/>
      <c r="D1200" s="568"/>
      <c r="E1200" s="568"/>
      <c r="F1200" s="568"/>
      <c r="G1200" s="568"/>
      <c r="H1200" s="568"/>
      <c r="I1200" s="568"/>
      <c r="J1200" s="568"/>
      <c r="K1200" s="568"/>
      <c r="L1200" s="569"/>
      <c r="M1200" s="570"/>
      <c r="N1200" s="570"/>
      <c r="O1200" s="570"/>
      <c r="P1200" s="570"/>
      <c r="Q1200" s="570"/>
      <c r="R1200" s="571"/>
      <c r="S1200" s="572"/>
      <c r="T1200" s="572"/>
      <c r="U1200" s="572"/>
      <c r="V1200" s="573"/>
      <c r="W1200" s="36"/>
      <c r="X1200" s="37"/>
      <c r="Y1200" s="38"/>
      <c r="Z1200" s="407" t="str">
        <f>IFERROR(VLOOKUP(Y1200, 【参考】数式用!$A$2:$B$50, 2, FALSE), "")</f>
        <v/>
      </c>
    </row>
    <row r="1201" spans="2:26" ht="33.9" customHeight="1" thickBot="1">
      <c r="B1201" s="551">
        <f t="shared" si="18"/>
        <v>1163</v>
      </c>
      <c r="C1201" s="567"/>
      <c r="D1201" s="568"/>
      <c r="E1201" s="568"/>
      <c r="F1201" s="568"/>
      <c r="G1201" s="568"/>
      <c r="H1201" s="568"/>
      <c r="I1201" s="568"/>
      <c r="J1201" s="568"/>
      <c r="K1201" s="568"/>
      <c r="L1201" s="569"/>
      <c r="M1201" s="570"/>
      <c r="N1201" s="570"/>
      <c r="O1201" s="570"/>
      <c r="P1201" s="570"/>
      <c r="Q1201" s="570"/>
      <c r="R1201" s="571"/>
      <c r="S1201" s="572"/>
      <c r="T1201" s="572"/>
      <c r="U1201" s="572"/>
      <c r="V1201" s="573"/>
      <c r="W1201" s="36"/>
      <c r="X1201" s="37"/>
      <c r="Y1201" s="38"/>
      <c r="Z1201" s="407" t="str">
        <f>IFERROR(VLOOKUP(Y1201, 【参考】数式用!$A$2:$B$50, 2, FALSE), "")</f>
        <v/>
      </c>
    </row>
    <row r="1202" spans="2:26" ht="33.9" customHeight="1" thickBot="1">
      <c r="B1202" s="551">
        <f t="shared" si="18"/>
        <v>1164</v>
      </c>
      <c r="C1202" s="567"/>
      <c r="D1202" s="568"/>
      <c r="E1202" s="568"/>
      <c r="F1202" s="568"/>
      <c r="G1202" s="568"/>
      <c r="H1202" s="568"/>
      <c r="I1202" s="568"/>
      <c r="J1202" s="568"/>
      <c r="K1202" s="568"/>
      <c r="L1202" s="569"/>
      <c r="M1202" s="570"/>
      <c r="N1202" s="570"/>
      <c r="O1202" s="570"/>
      <c r="P1202" s="570"/>
      <c r="Q1202" s="570"/>
      <c r="R1202" s="571"/>
      <c r="S1202" s="572"/>
      <c r="T1202" s="572"/>
      <c r="U1202" s="572"/>
      <c r="V1202" s="573"/>
      <c r="W1202" s="36"/>
      <c r="X1202" s="37"/>
      <c r="Y1202" s="38"/>
      <c r="Z1202" s="407" t="str">
        <f>IFERROR(VLOOKUP(Y1202, 【参考】数式用!$A$2:$B$50, 2, FALSE), "")</f>
        <v/>
      </c>
    </row>
    <row r="1203" spans="2:26" ht="33.9" customHeight="1" thickBot="1">
      <c r="B1203" s="551">
        <f t="shared" si="18"/>
        <v>1165</v>
      </c>
      <c r="C1203" s="567"/>
      <c r="D1203" s="568"/>
      <c r="E1203" s="568"/>
      <c r="F1203" s="568"/>
      <c r="G1203" s="568"/>
      <c r="H1203" s="568"/>
      <c r="I1203" s="568"/>
      <c r="J1203" s="568"/>
      <c r="K1203" s="568"/>
      <c r="L1203" s="569"/>
      <c r="M1203" s="570"/>
      <c r="N1203" s="570"/>
      <c r="O1203" s="570"/>
      <c r="P1203" s="570"/>
      <c r="Q1203" s="570"/>
      <c r="R1203" s="571"/>
      <c r="S1203" s="572"/>
      <c r="T1203" s="572"/>
      <c r="U1203" s="572"/>
      <c r="V1203" s="573"/>
      <c r="W1203" s="36"/>
      <c r="X1203" s="37"/>
      <c r="Y1203" s="38"/>
      <c r="Z1203" s="407" t="str">
        <f>IFERROR(VLOOKUP(Y1203, 【参考】数式用!$A$2:$B$50, 2, FALSE), "")</f>
        <v/>
      </c>
    </row>
    <row r="1204" spans="2:26" ht="33.9" customHeight="1" thickBot="1">
      <c r="B1204" s="551">
        <f t="shared" si="18"/>
        <v>1166</v>
      </c>
      <c r="C1204" s="567"/>
      <c r="D1204" s="568"/>
      <c r="E1204" s="568"/>
      <c r="F1204" s="568"/>
      <c r="G1204" s="568"/>
      <c r="H1204" s="568"/>
      <c r="I1204" s="568"/>
      <c r="J1204" s="568"/>
      <c r="K1204" s="568"/>
      <c r="L1204" s="569"/>
      <c r="M1204" s="570"/>
      <c r="N1204" s="570"/>
      <c r="O1204" s="570"/>
      <c r="P1204" s="570"/>
      <c r="Q1204" s="570"/>
      <c r="R1204" s="571"/>
      <c r="S1204" s="572"/>
      <c r="T1204" s="572"/>
      <c r="U1204" s="572"/>
      <c r="V1204" s="573"/>
      <c r="W1204" s="36"/>
      <c r="X1204" s="37"/>
      <c r="Y1204" s="38"/>
      <c r="Z1204" s="407" t="str">
        <f>IFERROR(VLOOKUP(Y1204, 【参考】数式用!$A$2:$B$50, 2, FALSE), "")</f>
        <v/>
      </c>
    </row>
    <row r="1205" spans="2:26" ht="33.9" customHeight="1" thickBot="1">
      <c r="B1205" s="551">
        <f t="shared" si="18"/>
        <v>1167</v>
      </c>
      <c r="C1205" s="567"/>
      <c r="D1205" s="568"/>
      <c r="E1205" s="568"/>
      <c r="F1205" s="568"/>
      <c r="G1205" s="568"/>
      <c r="H1205" s="568"/>
      <c r="I1205" s="568"/>
      <c r="J1205" s="568"/>
      <c r="K1205" s="568"/>
      <c r="L1205" s="569"/>
      <c r="M1205" s="570"/>
      <c r="N1205" s="570"/>
      <c r="O1205" s="570"/>
      <c r="P1205" s="570"/>
      <c r="Q1205" s="570"/>
      <c r="R1205" s="571"/>
      <c r="S1205" s="572"/>
      <c r="T1205" s="572"/>
      <c r="U1205" s="572"/>
      <c r="V1205" s="573"/>
      <c r="W1205" s="36"/>
      <c r="X1205" s="37"/>
      <c r="Y1205" s="38"/>
      <c r="Z1205" s="407" t="str">
        <f>IFERROR(VLOOKUP(Y1205, 【参考】数式用!$A$2:$B$50, 2, FALSE), "")</f>
        <v/>
      </c>
    </row>
    <row r="1206" spans="2:26" ht="33.9" customHeight="1" thickBot="1">
      <c r="B1206" s="551">
        <f t="shared" si="18"/>
        <v>1168</v>
      </c>
      <c r="C1206" s="567"/>
      <c r="D1206" s="568"/>
      <c r="E1206" s="568"/>
      <c r="F1206" s="568"/>
      <c r="G1206" s="568"/>
      <c r="H1206" s="568"/>
      <c r="I1206" s="568"/>
      <c r="J1206" s="568"/>
      <c r="K1206" s="568"/>
      <c r="L1206" s="569"/>
      <c r="M1206" s="570"/>
      <c r="N1206" s="570"/>
      <c r="O1206" s="570"/>
      <c r="P1206" s="570"/>
      <c r="Q1206" s="570"/>
      <c r="R1206" s="571"/>
      <c r="S1206" s="572"/>
      <c r="T1206" s="572"/>
      <c r="U1206" s="572"/>
      <c r="V1206" s="573"/>
      <c r="W1206" s="36"/>
      <c r="X1206" s="37"/>
      <c r="Y1206" s="38"/>
      <c r="Z1206" s="407" t="str">
        <f>IFERROR(VLOOKUP(Y1206, 【参考】数式用!$A$2:$B$50, 2, FALSE), "")</f>
        <v/>
      </c>
    </row>
    <row r="1207" spans="2:26" ht="33.9" customHeight="1" thickBot="1">
      <c r="B1207" s="551">
        <f t="shared" si="18"/>
        <v>1169</v>
      </c>
      <c r="C1207" s="567"/>
      <c r="D1207" s="568"/>
      <c r="E1207" s="568"/>
      <c r="F1207" s="568"/>
      <c r="G1207" s="568"/>
      <c r="H1207" s="568"/>
      <c r="I1207" s="568"/>
      <c r="J1207" s="568"/>
      <c r="K1207" s="568"/>
      <c r="L1207" s="569"/>
      <c r="M1207" s="570"/>
      <c r="N1207" s="570"/>
      <c r="O1207" s="570"/>
      <c r="P1207" s="570"/>
      <c r="Q1207" s="570"/>
      <c r="R1207" s="571"/>
      <c r="S1207" s="572"/>
      <c r="T1207" s="572"/>
      <c r="U1207" s="572"/>
      <c r="V1207" s="573"/>
      <c r="W1207" s="36"/>
      <c r="X1207" s="37"/>
      <c r="Y1207" s="38"/>
      <c r="Z1207" s="407" t="str">
        <f>IFERROR(VLOOKUP(Y1207, 【参考】数式用!$A$2:$B$50, 2, FALSE), "")</f>
        <v/>
      </c>
    </row>
    <row r="1208" spans="2:26" ht="33.9" customHeight="1" thickBot="1">
      <c r="B1208" s="551">
        <f t="shared" si="18"/>
        <v>1170</v>
      </c>
      <c r="C1208" s="567"/>
      <c r="D1208" s="568"/>
      <c r="E1208" s="568"/>
      <c r="F1208" s="568"/>
      <c r="G1208" s="568"/>
      <c r="H1208" s="568"/>
      <c r="I1208" s="568"/>
      <c r="J1208" s="568"/>
      <c r="K1208" s="568"/>
      <c r="L1208" s="569"/>
      <c r="M1208" s="570"/>
      <c r="N1208" s="570"/>
      <c r="O1208" s="570"/>
      <c r="P1208" s="570"/>
      <c r="Q1208" s="570"/>
      <c r="R1208" s="571"/>
      <c r="S1208" s="572"/>
      <c r="T1208" s="572"/>
      <c r="U1208" s="572"/>
      <c r="V1208" s="573"/>
      <c r="W1208" s="36"/>
      <c r="X1208" s="37"/>
      <c r="Y1208" s="38"/>
      <c r="Z1208" s="407" t="str">
        <f>IFERROR(VLOOKUP(Y1208, 【参考】数式用!$A$2:$B$50, 2, FALSE), "")</f>
        <v/>
      </c>
    </row>
    <row r="1209" spans="2:26" ht="33.9" customHeight="1" thickBot="1">
      <c r="B1209" s="551">
        <f t="shared" si="18"/>
        <v>1171</v>
      </c>
      <c r="C1209" s="567"/>
      <c r="D1209" s="568"/>
      <c r="E1209" s="568"/>
      <c r="F1209" s="568"/>
      <c r="G1209" s="568"/>
      <c r="H1209" s="568"/>
      <c r="I1209" s="568"/>
      <c r="J1209" s="568"/>
      <c r="K1209" s="568"/>
      <c r="L1209" s="569"/>
      <c r="M1209" s="570"/>
      <c r="N1209" s="570"/>
      <c r="O1209" s="570"/>
      <c r="P1209" s="570"/>
      <c r="Q1209" s="570"/>
      <c r="R1209" s="571"/>
      <c r="S1209" s="572"/>
      <c r="T1209" s="572"/>
      <c r="U1209" s="572"/>
      <c r="V1209" s="573"/>
      <c r="W1209" s="36"/>
      <c r="X1209" s="37"/>
      <c r="Y1209" s="38"/>
      <c r="Z1209" s="407" t="str">
        <f>IFERROR(VLOOKUP(Y1209, 【参考】数式用!$A$2:$B$50, 2, FALSE), "")</f>
        <v/>
      </c>
    </row>
    <row r="1210" spans="2:26" ht="33.9" customHeight="1" thickBot="1">
      <c r="B1210" s="551">
        <f t="shared" si="18"/>
        <v>1172</v>
      </c>
      <c r="C1210" s="567"/>
      <c r="D1210" s="568"/>
      <c r="E1210" s="568"/>
      <c r="F1210" s="568"/>
      <c r="G1210" s="568"/>
      <c r="H1210" s="568"/>
      <c r="I1210" s="568"/>
      <c r="J1210" s="568"/>
      <c r="K1210" s="568"/>
      <c r="L1210" s="569"/>
      <c r="M1210" s="570"/>
      <c r="N1210" s="570"/>
      <c r="O1210" s="570"/>
      <c r="P1210" s="570"/>
      <c r="Q1210" s="570"/>
      <c r="R1210" s="571"/>
      <c r="S1210" s="572"/>
      <c r="T1210" s="572"/>
      <c r="U1210" s="572"/>
      <c r="V1210" s="573"/>
      <c r="W1210" s="36"/>
      <c r="X1210" s="37"/>
      <c r="Y1210" s="38"/>
      <c r="Z1210" s="407" t="str">
        <f>IFERROR(VLOOKUP(Y1210, 【参考】数式用!$A$2:$B$50, 2, FALSE), "")</f>
        <v/>
      </c>
    </row>
    <row r="1211" spans="2:26" ht="33.9" customHeight="1" thickBot="1">
      <c r="B1211" s="551">
        <f t="shared" si="18"/>
        <v>1173</v>
      </c>
      <c r="C1211" s="567"/>
      <c r="D1211" s="568"/>
      <c r="E1211" s="568"/>
      <c r="F1211" s="568"/>
      <c r="G1211" s="568"/>
      <c r="H1211" s="568"/>
      <c r="I1211" s="568"/>
      <c r="J1211" s="568"/>
      <c r="K1211" s="568"/>
      <c r="L1211" s="569"/>
      <c r="M1211" s="570"/>
      <c r="N1211" s="570"/>
      <c r="O1211" s="570"/>
      <c r="P1211" s="570"/>
      <c r="Q1211" s="570"/>
      <c r="R1211" s="571"/>
      <c r="S1211" s="572"/>
      <c r="T1211" s="572"/>
      <c r="U1211" s="572"/>
      <c r="V1211" s="573"/>
      <c r="W1211" s="36"/>
      <c r="X1211" s="37"/>
      <c r="Y1211" s="38"/>
      <c r="Z1211" s="407" t="str">
        <f>IFERROR(VLOOKUP(Y1211, 【参考】数式用!$A$2:$B$50, 2, FALSE), "")</f>
        <v/>
      </c>
    </row>
    <row r="1212" spans="2:26" ht="33.9" customHeight="1" thickBot="1">
      <c r="B1212" s="551">
        <f t="shared" si="18"/>
        <v>1174</v>
      </c>
      <c r="C1212" s="567"/>
      <c r="D1212" s="568"/>
      <c r="E1212" s="568"/>
      <c r="F1212" s="568"/>
      <c r="G1212" s="568"/>
      <c r="H1212" s="568"/>
      <c r="I1212" s="568"/>
      <c r="J1212" s="568"/>
      <c r="K1212" s="568"/>
      <c r="L1212" s="569"/>
      <c r="M1212" s="570"/>
      <c r="N1212" s="570"/>
      <c r="O1212" s="570"/>
      <c r="P1212" s="570"/>
      <c r="Q1212" s="570"/>
      <c r="R1212" s="571"/>
      <c r="S1212" s="572"/>
      <c r="T1212" s="572"/>
      <c r="U1212" s="572"/>
      <c r="V1212" s="573"/>
      <c r="W1212" s="36"/>
      <c r="X1212" s="37"/>
      <c r="Y1212" s="38"/>
      <c r="Z1212" s="407" t="str">
        <f>IFERROR(VLOOKUP(Y1212, 【参考】数式用!$A$2:$B$50, 2, FALSE), "")</f>
        <v/>
      </c>
    </row>
    <row r="1213" spans="2:26" ht="33.9" customHeight="1" thickBot="1">
      <c r="B1213" s="551">
        <f t="shared" si="18"/>
        <v>1175</v>
      </c>
      <c r="C1213" s="567"/>
      <c r="D1213" s="568"/>
      <c r="E1213" s="568"/>
      <c r="F1213" s="568"/>
      <c r="G1213" s="568"/>
      <c r="H1213" s="568"/>
      <c r="I1213" s="568"/>
      <c r="J1213" s="568"/>
      <c r="K1213" s="568"/>
      <c r="L1213" s="569"/>
      <c r="M1213" s="570"/>
      <c r="N1213" s="570"/>
      <c r="O1213" s="570"/>
      <c r="P1213" s="570"/>
      <c r="Q1213" s="570"/>
      <c r="R1213" s="571"/>
      <c r="S1213" s="572"/>
      <c r="T1213" s="572"/>
      <c r="U1213" s="572"/>
      <c r="V1213" s="573"/>
      <c r="W1213" s="36"/>
      <c r="X1213" s="37"/>
      <c r="Y1213" s="38"/>
      <c r="Z1213" s="407" t="str">
        <f>IFERROR(VLOOKUP(Y1213, 【参考】数式用!$A$2:$B$50, 2, FALSE), "")</f>
        <v/>
      </c>
    </row>
    <row r="1214" spans="2:26" ht="33.9" customHeight="1" thickBot="1">
      <c r="B1214" s="551">
        <f t="shared" si="18"/>
        <v>1176</v>
      </c>
      <c r="C1214" s="567"/>
      <c r="D1214" s="568"/>
      <c r="E1214" s="568"/>
      <c r="F1214" s="568"/>
      <c r="G1214" s="568"/>
      <c r="H1214" s="568"/>
      <c r="I1214" s="568"/>
      <c r="J1214" s="568"/>
      <c r="K1214" s="568"/>
      <c r="L1214" s="569"/>
      <c r="M1214" s="570"/>
      <c r="N1214" s="570"/>
      <c r="O1214" s="570"/>
      <c r="P1214" s="570"/>
      <c r="Q1214" s="570"/>
      <c r="R1214" s="571"/>
      <c r="S1214" s="572"/>
      <c r="T1214" s="572"/>
      <c r="U1214" s="572"/>
      <c r="V1214" s="573"/>
      <c r="W1214" s="36"/>
      <c r="X1214" s="37"/>
      <c r="Y1214" s="38"/>
      <c r="Z1214" s="407" t="str">
        <f>IFERROR(VLOOKUP(Y1214, 【参考】数式用!$A$2:$B$50, 2, FALSE), "")</f>
        <v/>
      </c>
    </row>
    <row r="1215" spans="2:26" ht="33.9" customHeight="1" thickBot="1">
      <c r="B1215" s="551">
        <f t="shared" si="18"/>
        <v>1177</v>
      </c>
      <c r="C1215" s="567"/>
      <c r="D1215" s="568"/>
      <c r="E1215" s="568"/>
      <c r="F1215" s="568"/>
      <c r="G1215" s="568"/>
      <c r="H1215" s="568"/>
      <c r="I1215" s="568"/>
      <c r="J1215" s="568"/>
      <c r="K1215" s="568"/>
      <c r="L1215" s="569"/>
      <c r="M1215" s="570"/>
      <c r="N1215" s="570"/>
      <c r="O1215" s="570"/>
      <c r="P1215" s="570"/>
      <c r="Q1215" s="570"/>
      <c r="R1215" s="571"/>
      <c r="S1215" s="572"/>
      <c r="T1215" s="572"/>
      <c r="U1215" s="572"/>
      <c r="V1215" s="573"/>
      <c r="W1215" s="36"/>
      <c r="X1215" s="37"/>
      <c r="Y1215" s="38"/>
      <c r="Z1215" s="407" t="str">
        <f>IFERROR(VLOOKUP(Y1215, 【参考】数式用!$A$2:$B$50, 2, FALSE), "")</f>
        <v/>
      </c>
    </row>
    <row r="1216" spans="2:26" ht="33.9" customHeight="1" thickBot="1">
      <c r="B1216" s="551">
        <f t="shared" si="18"/>
        <v>1178</v>
      </c>
      <c r="C1216" s="567"/>
      <c r="D1216" s="568"/>
      <c r="E1216" s="568"/>
      <c r="F1216" s="568"/>
      <c r="G1216" s="568"/>
      <c r="H1216" s="568"/>
      <c r="I1216" s="568"/>
      <c r="J1216" s="568"/>
      <c r="K1216" s="568"/>
      <c r="L1216" s="569"/>
      <c r="M1216" s="570"/>
      <c r="N1216" s="570"/>
      <c r="O1216" s="570"/>
      <c r="P1216" s="570"/>
      <c r="Q1216" s="570"/>
      <c r="R1216" s="571"/>
      <c r="S1216" s="572"/>
      <c r="T1216" s="572"/>
      <c r="U1216" s="572"/>
      <c r="V1216" s="573"/>
      <c r="W1216" s="36"/>
      <c r="X1216" s="37"/>
      <c r="Y1216" s="38"/>
      <c r="Z1216" s="407" t="str">
        <f>IFERROR(VLOOKUP(Y1216, 【参考】数式用!$A$2:$B$50, 2, FALSE), "")</f>
        <v/>
      </c>
    </row>
    <row r="1217" spans="2:26" ht="33.9" customHeight="1" thickBot="1">
      <c r="B1217" s="551">
        <f t="shared" si="18"/>
        <v>1179</v>
      </c>
      <c r="C1217" s="567"/>
      <c r="D1217" s="568"/>
      <c r="E1217" s="568"/>
      <c r="F1217" s="568"/>
      <c r="G1217" s="568"/>
      <c r="H1217" s="568"/>
      <c r="I1217" s="568"/>
      <c r="J1217" s="568"/>
      <c r="K1217" s="568"/>
      <c r="L1217" s="569"/>
      <c r="M1217" s="570"/>
      <c r="N1217" s="570"/>
      <c r="O1217" s="570"/>
      <c r="P1217" s="570"/>
      <c r="Q1217" s="570"/>
      <c r="R1217" s="571"/>
      <c r="S1217" s="572"/>
      <c r="T1217" s="572"/>
      <c r="U1217" s="572"/>
      <c r="V1217" s="573"/>
      <c r="W1217" s="36"/>
      <c r="X1217" s="37"/>
      <c r="Y1217" s="38"/>
      <c r="Z1217" s="407" t="str">
        <f>IFERROR(VLOOKUP(Y1217, 【参考】数式用!$A$2:$B$50, 2, FALSE), "")</f>
        <v/>
      </c>
    </row>
    <row r="1218" spans="2:26" ht="33.9" customHeight="1" thickBot="1">
      <c r="B1218" s="551">
        <f t="shared" si="18"/>
        <v>1180</v>
      </c>
      <c r="C1218" s="567"/>
      <c r="D1218" s="568"/>
      <c r="E1218" s="568"/>
      <c r="F1218" s="568"/>
      <c r="G1218" s="568"/>
      <c r="H1218" s="568"/>
      <c r="I1218" s="568"/>
      <c r="J1218" s="568"/>
      <c r="K1218" s="568"/>
      <c r="L1218" s="569"/>
      <c r="M1218" s="570"/>
      <c r="N1218" s="570"/>
      <c r="O1218" s="570"/>
      <c r="P1218" s="570"/>
      <c r="Q1218" s="570"/>
      <c r="R1218" s="571"/>
      <c r="S1218" s="572"/>
      <c r="T1218" s="572"/>
      <c r="U1218" s="572"/>
      <c r="V1218" s="573"/>
      <c r="W1218" s="36"/>
      <c r="X1218" s="37"/>
      <c r="Y1218" s="38"/>
      <c r="Z1218" s="407" t="str">
        <f>IFERROR(VLOOKUP(Y1218, 【参考】数式用!$A$2:$B$50, 2, FALSE), "")</f>
        <v/>
      </c>
    </row>
    <row r="1219" spans="2:26" ht="33.9" customHeight="1" thickBot="1">
      <c r="B1219" s="551">
        <f t="shared" si="18"/>
        <v>1181</v>
      </c>
      <c r="C1219" s="567"/>
      <c r="D1219" s="568"/>
      <c r="E1219" s="568"/>
      <c r="F1219" s="568"/>
      <c r="G1219" s="568"/>
      <c r="H1219" s="568"/>
      <c r="I1219" s="568"/>
      <c r="J1219" s="568"/>
      <c r="K1219" s="568"/>
      <c r="L1219" s="569"/>
      <c r="M1219" s="570"/>
      <c r="N1219" s="570"/>
      <c r="O1219" s="570"/>
      <c r="P1219" s="570"/>
      <c r="Q1219" s="570"/>
      <c r="R1219" s="571"/>
      <c r="S1219" s="572"/>
      <c r="T1219" s="572"/>
      <c r="U1219" s="572"/>
      <c r="V1219" s="573"/>
      <c r="W1219" s="36"/>
      <c r="X1219" s="37"/>
      <c r="Y1219" s="38"/>
      <c r="Z1219" s="407" t="str">
        <f>IFERROR(VLOOKUP(Y1219, 【参考】数式用!$A$2:$B$50, 2, FALSE), "")</f>
        <v/>
      </c>
    </row>
    <row r="1220" spans="2:26" ht="33.9" customHeight="1" thickBot="1">
      <c r="B1220" s="551">
        <f t="shared" si="18"/>
        <v>1182</v>
      </c>
      <c r="C1220" s="567"/>
      <c r="D1220" s="568"/>
      <c r="E1220" s="568"/>
      <c r="F1220" s="568"/>
      <c r="G1220" s="568"/>
      <c r="H1220" s="568"/>
      <c r="I1220" s="568"/>
      <c r="J1220" s="568"/>
      <c r="K1220" s="568"/>
      <c r="L1220" s="569"/>
      <c r="M1220" s="570"/>
      <c r="N1220" s="570"/>
      <c r="O1220" s="570"/>
      <c r="P1220" s="570"/>
      <c r="Q1220" s="570"/>
      <c r="R1220" s="571"/>
      <c r="S1220" s="572"/>
      <c r="T1220" s="572"/>
      <c r="U1220" s="572"/>
      <c r="V1220" s="573"/>
      <c r="W1220" s="36"/>
      <c r="X1220" s="37"/>
      <c r="Y1220" s="38"/>
      <c r="Z1220" s="407" t="str">
        <f>IFERROR(VLOOKUP(Y1220, 【参考】数式用!$A$2:$B$50, 2, FALSE), "")</f>
        <v/>
      </c>
    </row>
    <row r="1221" spans="2:26" ht="33.9" customHeight="1" thickBot="1">
      <c r="B1221" s="551">
        <f t="shared" si="18"/>
        <v>1183</v>
      </c>
      <c r="C1221" s="567"/>
      <c r="D1221" s="568"/>
      <c r="E1221" s="568"/>
      <c r="F1221" s="568"/>
      <c r="G1221" s="568"/>
      <c r="H1221" s="568"/>
      <c r="I1221" s="568"/>
      <c r="J1221" s="568"/>
      <c r="K1221" s="568"/>
      <c r="L1221" s="569"/>
      <c r="M1221" s="570"/>
      <c r="N1221" s="570"/>
      <c r="O1221" s="570"/>
      <c r="P1221" s="570"/>
      <c r="Q1221" s="570"/>
      <c r="R1221" s="571"/>
      <c r="S1221" s="572"/>
      <c r="T1221" s="572"/>
      <c r="U1221" s="572"/>
      <c r="V1221" s="573"/>
      <c r="W1221" s="36"/>
      <c r="X1221" s="37"/>
      <c r="Y1221" s="38"/>
      <c r="Z1221" s="407" t="str">
        <f>IFERROR(VLOOKUP(Y1221, 【参考】数式用!$A$2:$B$50, 2, FALSE), "")</f>
        <v/>
      </c>
    </row>
    <row r="1222" spans="2:26" ht="33.9" customHeight="1" thickBot="1">
      <c r="B1222" s="551">
        <f t="shared" si="18"/>
        <v>1184</v>
      </c>
      <c r="C1222" s="567"/>
      <c r="D1222" s="568"/>
      <c r="E1222" s="568"/>
      <c r="F1222" s="568"/>
      <c r="G1222" s="568"/>
      <c r="H1222" s="568"/>
      <c r="I1222" s="568"/>
      <c r="J1222" s="568"/>
      <c r="K1222" s="568"/>
      <c r="L1222" s="569"/>
      <c r="M1222" s="570"/>
      <c r="N1222" s="570"/>
      <c r="O1222" s="570"/>
      <c r="P1222" s="570"/>
      <c r="Q1222" s="570"/>
      <c r="R1222" s="571"/>
      <c r="S1222" s="572"/>
      <c r="T1222" s="572"/>
      <c r="U1222" s="572"/>
      <c r="V1222" s="573"/>
      <c r="W1222" s="36"/>
      <c r="X1222" s="37"/>
      <c r="Y1222" s="38"/>
      <c r="Z1222" s="407" t="str">
        <f>IFERROR(VLOOKUP(Y1222, 【参考】数式用!$A$2:$B$50, 2, FALSE), "")</f>
        <v/>
      </c>
    </row>
    <row r="1223" spans="2:26" ht="33.9" customHeight="1" thickBot="1">
      <c r="B1223" s="551">
        <f t="shared" si="18"/>
        <v>1185</v>
      </c>
      <c r="C1223" s="567"/>
      <c r="D1223" s="568"/>
      <c r="E1223" s="568"/>
      <c r="F1223" s="568"/>
      <c r="G1223" s="568"/>
      <c r="H1223" s="568"/>
      <c r="I1223" s="568"/>
      <c r="J1223" s="568"/>
      <c r="K1223" s="568"/>
      <c r="L1223" s="569"/>
      <c r="M1223" s="570"/>
      <c r="N1223" s="570"/>
      <c r="O1223" s="570"/>
      <c r="P1223" s="570"/>
      <c r="Q1223" s="570"/>
      <c r="R1223" s="571"/>
      <c r="S1223" s="572"/>
      <c r="T1223" s="572"/>
      <c r="U1223" s="572"/>
      <c r="V1223" s="573"/>
      <c r="W1223" s="36"/>
      <c r="X1223" s="37"/>
      <c r="Y1223" s="38"/>
      <c r="Z1223" s="407" t="str">
        <f>IFERROR(VLOOKUP(Y1223, 【参考】数式用!$A$2:$B$50, 2, FALSE), "")</f>
        <v/>
      </c>
    </row>
    <row r="1224" spans="2:26" ht="33.9" customHeight="1" thickBot="1">
      <c r="B1224" s="551">
        <f t="shared" si="18"/>
        <v>1186</v>
      </c>
      <c r="C1224" s="567"/>
      <c r="D1224" s="568"/>
      <c r="E1224" s="568"/>
      <c r="F1224" s="568"/>
      <c r="G1224" s="568"/>
      <c r="H1224" s="568"/>
      <c r="I1224" s="568"/>
      <c r="J1224" s="568"/>
      <c r="K1224" s="568"/>
      <c r="L1224" s="569"/>
      <c r="M1224" s="570"/>
      <c r="N1224" s="570"/>
      <c r="O1224" s="570"/>
      <c r="P1224" s="570"/>
      <c r="Q1224" s="570"/>
      <c r="R1224" s="571"/>
      <c r="S1224" s="572"/>
      <c r="T1224" s="572"/>
      <c r="U1224" s="572"/>
      <c r="V1224" s="573"/>
      <c r="W1224" s="36"/>
      <c r="X1224" s="37"/>
      <c r="Y1224" s="38"/>
      <c r="Z1224" s="407" t="str">
        <f>IFERROR(VLOOKUP(Y1224, 【参考】数式用!$A$2:$B$50, 2, FALSE), "")</f>
        <v/>
      </c>
    </row>
    <row r="1225" spans="2:26" ht="33.9" customHeight="1" thickBot="1">
      <c r="B1225" s="551">
        <f t="shared" si="18"/>
        <v>1187</v>
      </c>
      <c r="C1225" s="567"/>
      <c r="D1225" s="568"/>
      <c r="E1225" s="568"/>
      <c r="F1225" s="568"/>
      <c r="G1225" s="568"/>
      <c r="H1225" s="568"/>
      <c r="I1225" s="568"/>
      <c r="J1225" s="568"/>
      <c r="K1225" s="568"/>
      <c r="L1225" s="569"/>
      <c r="M1225" s="570"/>
      <c r="N1225" s="570"/>
      <c r="O1225" s="570"/>
      <c r="P1225" s="570"/>
      <c r="Q1225" s="570"/>
      <c r="R1225" s="571"/>
      <c r="S1225" s="572"/>
      <c r="T1225" s="572"/>
      <c r="U1225" s="572"/>
      <c r="V1225" s="573"/>
      <c r="W1225" s="36"/>
      <c r="X1225" s="37"/>
      <c r="Y1225" s="38"/>
      <c r="Z1225" s="407" t="str">
        <f>IFERROR(VLOOKUP(Y1225, 【参考】数式用!$A$2:$B$50, 2, FALSE), "")</f>
        <v/>
      </c>
    </row>
    <row r="1226" spans="2:26" ht="33.9" customHeight="1" thickBot="1">
      <c r="B1226" s="551">
        <f t="shared" si="18"/>
        <v>1188</v>
      </c>
      <c r="C1226" s="567"/>
      <c r="D1226" s="568"/>
      <c r="E1226" s="568"/>
      <c r="F1226" s="568"/>
      <c r="G1226" s="568"/>
      <c r="H1226" s="568"/>
      <c r="I1226" s="568"/>
      <c r="J1226" s="568"/>
      <c r="K1226" s="568"/>
      <c r="L1226" s="569"/>
      <c r="M1226" s="570"/>
      <c r="N1226" s="570"/>
      <c r="O1226" s="570"/>
      <c r="P1226" s="570"/>
      <c r="Q1226" s="570"/>
      <c r="R1226" s="571"/>
      <c r="S1226" s="572"/>
      <c r="T1226" s="572"/>
      <c r="U1226" s="572"/>
      <c r="V1226" s="573"/>
      <c r="W1226" s="36"/>
      <c r="X1226" s="37"/>
      <c r="Y1226" s="38"/>
      <c r="Z1226" s="407" t="str">
        <f>IFERROR(VLOOKUP(Y1226, 【参考】数式用!$A$2:$B$50, 2, FALSE), "")</f>
        <v/>
      </c>
    </row>
    <row r="1227" spans="2:26" ht="33.9" customHeight="1" thickBot="1">
      <c r="B1227" s="551">
        <f t="shared" si="18"/>
        <v>1189</v>
      </c>
      <c r="C1227" s="567"/>
      <c r="D1227" s="568"/>
      <c r="E1227" s="568"/>
      <c r="F1227" s="568"/>
      <c r="G1227" s="568"/>
      <c r="H1227" s="568"/>
      <c r="I1227" s="568"/>
      <c r="J1227" s="568"/>
      <c r="K1227" s="568"/>
      <c r="L1227" s="569"/>
      <c r="M1227" s="570"/>
      <c r="N1227" s="570"/>
      <c r="O1227" s="570"/>
      <c r="P1227" s="570"/>
      <c r="Q1227" s="570"/>
      <c r="R1227" s="571"/>
      <c r="S1227" s="572"/>
      <c r="T1227" s="572"/>
      <c r="U1227" s="572"/>
      <c r="V1227" s="573"/>
      <c r="W1227" s="36"/>
      <c r="X1227" s="37"/>
      <c r="Y1227" s="38"/>
      <c r="Z1227" s="407" t="str">
        <f>IFERROR(VLOOKUP(Y1227, 【参考】数式用!$A$2:$B$50, 2, FALSE), "")</f>
        <v/>
      </c>
    </row>
    <row r="1228" spans="2:26" ht="33.9" customHeight="1" thickBot="1">
      <c r="B1228" s="551">
        <f t="shared" si="18"/>
        <v>1190</v>
      </c>
      <c r="C1228" s="567"/>
      <c r="D1228" s="568"/>
      <c r="E1228" s="568"/>
      <c r="F1228" s="568"/>
      <c r="G1228" s="568"/>
      <c r="H1228" s="568"/>
      <c r="I1228" s="568"/>
      <c r="J1228" s="568"/>
      <c r="K1228" s="568"/>
      <c r="L1228" s="569"/>
      <c r="M1228" s="570"/>
      <c r="N1228" s="570"/>
      <c r="O1228" s="570"/>
      <c r="P1228" s="570"/>
      <c r="Q1228" s="570"/>
      <c r="R1228" s="571"/>
      <c r="S1228" s="572"/>
      <c r="T1228" s="572"/>
      <c r="U1228" s="572"/>
      <c r="V1228" s="573"/>
      <c r="W1228" s="36"/>
      <c r="X1228" s="37"/>
      <c r="Y1228" s="38"/>
      <c r="Z1228" s="407" t="str">
        <f>IFERROR(VLOOKUP(Y1228, 【参考】数式用!$A$2:$B$50, 2, FALSE), "")</f>
        <v/>
      </c>
    </row>
    <row r="1229" spans="2:26" ht="33.9" customHeight="1" thickBot="1">
      <c r="B1229" s="551">
        <f t="shared" si="18"/>
        <v>1191</v>
      </c>
      <c r="C1229" s="567"/>
      <c r="D1229" s="568"/>
      <c r="E1229" s="568"/>
      <c r="F1229" s="568"/>
      <c r="G1229" s="568"/>
      <c r="H1229" s="568"/>
      <c r="I1229" s="568"/>
      <c r="J1229" s="568"/>
      <c r="K1229" s="568"/>
      <c r="L1229" s="569"/>
      <c r="M1229" s="570"/>
      <c r="N1229" s="570"/>
      <c r="O1229" s="570"/>
      <c r="P1229" s="570"/>
      <c r="Q1229" s="570"/>
      <c r="R1229" s="571"/>
      <c r="S1229" s="572"/>
      <c r="T1229" s="572"/>
      <c r="U1229" s="572"/>
      <c r="V1229" s="573"/>
      <c r="W1229" s="36"/>
      <c r="X1229" s="37"/>
      <c r="Y1229" s="38"/>
      <c r="Z1229" s="407" t="str">
        <f>IFERROR(VLOOKUP(Y1229, 【参考】数式用!$A$2:$B$50, 2, FALSE), "")</f>
        <v/>
      </c>
    </row>
    <row r="1230" spans="2:26" ht="33.9" customHeight="1" thickBot="1">
      <c r="B1230" s="551">
        <f t="shared" si="18"/>
        <v>1192</v>
      </c>
      <c r="C1230" s="567"/>
      <c r="D1230" s="568"/>
      <c r="E1230" s="568"/>
      <c r="F1230" s="568"/>
      <c r="G1230" s="568"/>
      <c r="H1230" s="568"/>
      <c r="I1230" s="568"/>
      <c r="J1230" s="568"/>
      <c r="K1230" s="568"/>
      <c r="L1230" s="569"/>
      <c r="M1230" s="570"/>
      <c r="N1230" s="570"/>
      <c r="O1230" s="570"/>
      <c r="P1230" s="570"/>
      <c r="Q1230" s="570"/>
      <c r="R1230" s="571"/>
      <c r="S1230" s="572"/>
      <c r="T1230" s="572"/>
      <c r="U1230" s="572"/>
      <c r="V1230" s="573"/>
      <c r="W1230" s="36"/>
      <c r="X1230" s="37"/>
      <c r="Y1230" s="38"/>
      <c r="Z1230" s="407" t="str">
        <f>IFERROR(VLOOKUP(Y1230, 【参考】数式用!$A$2:$B$50, 2, FALSE), "")</f>
        <v/>
      </c>
    </row>
    <row r="1231" spans="2:26" ht="33.9" customHeight="1" thickBot="1">
      <c r="B1231" s="551">
        <f t="shared" si="18"/>
        <v>1193</v>
      </c>
      <c r="C1231" s="567"/>
      <c r="D1231" s="568"/>
      <c r="E1231" s="568"/>
      <c r="F1231" s="568"/>
      <c r="G1231" s="568"/>
      <c r="H1231" s="568"/>
      <c r="I1231" s="568"/>
      <c r="J1231" s="568"/>
      <c r="K1231" s="568"/>
      <c r="L1231" s="569"/>
      <c r="M1231" s="570"/>
      <c r="N1231" s="570"/>
      <c r="O1231" s="570"/>
      <c r="P1231" s="570"/>
      <c r="Q1231" s="570"/>
      <c r="R1231" s="571"/>
      <c r="S1231" s="572"/>
      <c r="T1231" s="572"/>
      <c r="U1231" s="572"/>
      <c r="V1231" s="573"/>
      <c r="W1231" s="36"/>
      <c r="X1231" s="37"/>
      <c r="Y1231" s="38"/>
      <c r="Z1231" s="407" t="str">
        <f>IFERROR(VLOOKUP(Y1231, 【参考】数式用!$A$2:$B$50, 2, FALSE), "")</f>
        <v/>
      </c>
    </row>
    <row r="1232" spans="2:26" ht="33.9" customHeight="1" thickBot="1">
      <c r="B1232" s="551">
        <f t="shared" si="18"/>
        <v>1194</v>
      </c>
      <c r="C1232" s="567"/>
      <c r="D1232" s="568"/>
      <c r="E1232" s="568"/>
      <c r="F1232" s="568"/>
      <c r="G1232" s="568"/>
      <c r="H1232" s="568"/>
      <c r="I1232" s="568"/>
      <c r="J1232" s="568"/>
      <c r="K1232" s="568"/>
      <c r="L1232" s="569"/>
      <c r="M1232" s="570"/>
      <c r="N1232" s="570"/>
      <c r="O1232" s="570"/>
      <c r="P1232" s="570"/>
      <c r="Q1232" s="570"/>
      <c r="R1232" s="571"/>
      <c r="S1232" s="572"/>
      <c r="T1232" s="572"/>
      <c r="U1232" s="572"/>
      <c r="V1232" s="573"/>
      <c r="W1232" s="36"/>
      <c r="X1232" s="37"/>
      <c r="Y1232" s="38"/>
      <c r="Z1232" s="407" t="str">
        <f>IFERROR(VLOOKUP(Y1232, 【参考】数式用!$A$2:$B$50, 2, FALSE), "")</f>
        <v/>
      </c>
    </row>
    <row r="1233" spans="2:26" ht="33.9" customHeight="1" thickBot="1">
      <c r="B1233" s="551">
        <f t="shared" si="18"/>
        <v>1195</v>
      </c>
      <c r="C1233" s="567"/>
      <c r="D1233" s="568"/>
      <c r="E1233" s="568"/>
      <c r="F1233" s="568"/>
      <c r="G1233" s="568"/>
      <c r="H1233" s="568"/>
      <c r="I1233" s="568"/>
      <c r="J1233" s="568"/>
      <c r="K1233" s="568"/>
      <c r="L1233" s="569"/>
      <c r="M1233" s="570"/>
      <c r="N1233" s="570"/>
      <c r="O1233" s="570"/>
      <c r="P1233" s="570"/>
      <c r="Q1233" s="570"/>
      <c r="R1233" s="571"/>
      <c r="S1233" s="572"/>
      <c r="T1233" s="572"/>
      <c r="U1233" s="572"/>
      <c r="V1233" s="573"/>
      <c r="W1233" s="36"/>
      <c r="X1233" s="37"/>
      <c r="Y1233" s="38"/>
      <c r="Z1233" s="407" t="str">
        <f>IFERROR(VLOOKUP(Y1233, 【参考】数式用!$A$2:$B$50, 2, FALSE), "")</f>
        <v/>
      </c>
    </row>
    <row r="1234" spans="2:26" ht="33.9" customHeight="1" thickBot="1">
      <c r="B1234" s="551">
        <f t="shared" si="18"/>
        <v>1196</v>
      </c>
      <c r="C1234" s="567"/>
      <c r="D1234" s="568"/>
      <c r="E1234" s="568"/>
      <c r="F1234" s="568"/>
      <c r="G1234" s="568"/>
      <c r="H1234" s="568"/>
      <c r="I1234" s="568"/>
      <c r="J1234" s="568"/>
      <c r="K1234" s="568"/>
      <c r="L1234" s="569"/>
      <c r="M1234" s="570"/>
      <c r="N1234" s="570"/>
      <c r="O1234" s="570"/>
      <c r="P1234" s="570"/>
      <c r="Q1234" s="570"/>
      <c r="R1234" s="571"/>
      <c r="S1234" s="572"/>
      <c r="T1234" s="572"/>
      <c r="U1234" s="572"/>
      <c r="V1234" s="573"/>
      <c r="W1234" s="36"/>
      <c r="X1234" s="37"/>
      <c r="Y1234" s="38"/>
      <c r="Z1234" s="407" t="str">
        <f>IFERROR(VLOOKUP(Y1234, 【参考】数式用!$A$2:$B$50, 2, FALSE), "")</f>
        <v/>
      </c>
    </row>
    <row r="1235" spans="2:26" ht="33.9" customHeight="1" thickBot="1">
      <c r="B1235" s="551">
        <f t="shared" si="18"/>
        <v>1197</v>
      </c>
      <c r="C1235" s="567"/>
      <c r="D1235" s="568"/>
      <c r="E1235" s="568"/>
      <c r="F1235" s="568"/>
      <c r="G1235" s="568"/>
      <c r="H1235" s="568"/>
      <c r="I1235" s="568"/>
      <c r="J1235" s="568"/>
      <c r="K1235" s="568"/>
      <c r="L1235" s="569"/>
      <c r="M1235" s="570"/>
      <c r="N1235" s="570"/>
      <c r="O1235" s="570"/>
      <c r="P1235" s="570"/>
      <c r="Q1235" s="570"/>
      <c r="R1235" s="571"/>
      <c r="S1235" s="572"/>
      <c r="T1235" s="572"/>
      <c r="U1235" s="572"/>
      <c r="V1235" s="573"/>
      <c r="W1235" s="36"/>
      <c r="X1235" s="37"/>
      <c r="Y1235" s="38"/>
      <c r="Z1235" s="407" t="str">
        <f>IFERROR(VLOOKUP(Y1235, 【参考】数式用!$A$2:$B$50, 2, FALSE), "")</f>
        <v/>
      </c>
    </row>
    <row r="1236" spans="2:26" ht="33.9" customHeight="1" thickBot="1">
      <c r="B1236" s="551">
        <f t="shared" si="18"/>
        <v>1198</v>
      </c>
      <c r="C1236" s="567"/>
      <c r="D1236" s="568"/>
      <c r="E1236" s="568"/>
      <c r="F1236" s="568"/>
      <c r="G1236" s="568"/>
      <c r="H1236" s="568"/>
      <c r="I1236" s="568"/>
      <c r="J1236" s="568"/>
      <c r="K1236" s="568"/>
      <c r="L1236" s="569"/>
      <c r="M1236" s="570"/>
      <c r="N1236" s="570"/>
      <c r="O1236" s="570"/>
      <c r="P1236" s="570"/>
      <c r="Q1236" s="570"/>
      <c r="R1236" s="571"/>
      <c r="S1236" s="572"/>
      <c r="T1236" s="572"/>
      <c r="U1236" s="572"/>
      <c r="V1236" s="573"/>
      <c r="W1236" s="36"/>
      <c r="X1236" s="37"/>
      <c r="Y1236" s="38"/>
      <c r="Z1236" s="407" t="str">
        <f>IFERROR(VLOOKUP(Y1236, 【参考】数式用!$A$2:$B$50, 2, FALSE), "")</f>
        <v/>
      </c>
    </row>
    <row r="1237" spans="2:26" ht="33.9" customHeight="1" thickBot="1">
      <c r="B1237" s="551">
        <f t="shared" si="18"/>
        <v>1199</v>
      </c>
      <c r="C1237" s="567"/>
      <c r="D1237" s="568"/>
      <c r="E1237" s="568"/>
      <c r="F1237" s="568"/>
      <c r="G1237" s="568"/>
      <c r="H1237" s="568"/>
      <c r="I1237" s="568"/>
      <c r="J1237" s="568"/>
      <c r="K1237" s="568"/>
      <c r="L1237" s="569"/>
      <c r="M1237" s="570"/>
      <c r="N1237" s="570"/>
      <c r="O1237" s="570"/>
      <c r="P1237" s="570"/>
      <c r="Q1237" s="570"/>
      <c r="R1237" s="571"/>
      <c r="S1237" s="572"/>
      <c r="T1237" s="572"/>
      <c r="U1237" s="572"/>
      <c r="V1237" s="573"/>
      <c r="W1237" s="36"/>
      <c r="X1237" s="37"/>
      <c r="Y1237" s="38"/>
      <c r="Z1237" s="407" t="str">
        <f>IFERROR(VLOOKUP(Y1237, 【参考】数式用!$A$2:$B$50, 2, FALSE), "")</f>
        <v/>
      </c>
    </row>
    <row r="1238" spans="2:26" ht="33.9" customHeight="1" thickBot="1">
      <c r="B1238" s="554">
        <f t="shared" si="18"/>
        <v>1200</v>
      </c>
      <c r="C1238" s="574"/>
      <c r="D1238" s="565"/>
      <c r="E1238" s="565"/>
      <c r="F1238" s="565"/>
      <c r="G1238" s="565"/>
      <c r="H1238" s="565"/>
      <c r="I1238" s="565"/>
      <c r="J1238" s="565"/>
      <c r="K1238" s="565"/>
      <c r="L1238" s="575"/>
      <c r="M1238" s="576"/>
      <c r="N1238" s="576"/>
      <c r="O1238" s="576"/>
      <c r="P1238" s="576"/>
      <c r="Q1238" s="576"/>
      <c r="R1238" s="577"/>
      <c r="S1238" s="578"/>
      <c r="T1238" s="578"/>
      <c r="U1238" s="578"/>
      <c r="V1238" s="579"/>
      <c r="W1238" s="555"/>
      <c r="X1238" s="556"/>
      <c r="Y1238" s="39"/>
      <c r="Z1238" s="557" t="str">
        <f>IFERROR(VLOOKUP(Y1238, 【参考】数式用!$A$2:$B$50, 2, FALSE), "")</f>
        <v/>
      </c>
    </row>
    <row r="1239" spans="2:26" ht="20.100000000000001" customHeight="1">
      <c r="B1239" s="558"/>
      <c r="C1239" s="580"/>
      <c r="D1239" s="580"/>
      <c r="E1239" s="580"/>
      <c r="F1239" s="580"/>
      <c r="G1239" s="580"/>
      <c r="H1239" s="580"/>
      <c r="I1239" s="580"/>
      <c r="J1239" s="580"/>
      <c r="K1239" s="580"/>
      <c r="L1239" s="580"/>
      <c r="M1239" s="581"/>
      <c r="N1239" s="581"/>
      <c r="O1239" s="581"/>
      <c r="P1239" s="581"/>
      <c r="Q1239" s="581"/>
      <c r="R1239" s="581"/>
      <c r="S1239" s="581"/>
      <c r="T1239" s="581"/>
      <c r="U1239" s="581"/>
      <c r="V1239" s="581"/>
      <c r="W1239" s="550"/>
      <c r="X1239" s="559"/>
      <c r="Y1239" s="559"/>
      <c r="Z1239" s="560"/>
    </row>
    <row r="1240" spans="2:26" ht="20.100000000000001" customHeight="1">
      <c r="B1240" s="561"/>
      <c r="C1240" s="565"/>
      <c r="D1240" s="565"/>
      <c r="E1240" s="565"/>
      <c r="F1240" s="565"/>
      <c r="G1240" s="565"/>
      <c r="H1240" s="565"/>
      <c r="I1240" s="565"/>
      <c r="J1240" s="565"/>
      <c r="K1240" s="565"/>
      <c r="L1240" s="565"/>
      <c r="M1240" s="566"/>
      <c r="N1240" s="566"/>
      <c r="O1240" s="566"/>
      <c r="P1240" s="566"/>
      <c r="Q1240" s="566"/>
      <c r="R1240" s="566"/>
      <c r="S1240" s="566"/>
      <c r="T1240" s="566"/>
      <c r="U1240" s="566"/>
      <c r="V1240" s="566"/>
      <c r="W1240" s="562"/>
      <c r="X1240" s="563"/>
      <c r="Y1240" s="563"/>
      <c r="Z1240" s="564"/>
    </row>
    <row r="1241" spans="2:26" ht="20.100000000000001" customHeight="1">
      <c r="B1241" s="561"/>
      <c r="C1241" s="565"/>
      <c r="D1241" s="565"/>
      <c r="E1241" s="565"/>
      <c r="F1241" s="565"/>
      <c r="G1241" s="565"/>
      <c r="H1241" s="565"/>
      <c r="I1241" s="565"/>
      <c r="J1241" s="565"/>
      <c r="K1241" s="565"/>
      <c r="L1241" s="565"/>
      <c r="M1241" s="566"/>
      <c r="N1241" s="566"/>
      <c r="O1241" s="566"/>
      <c r="P1241" s="566"/>
      <c r="Q1241" s="566"/>
      <c r="R1241" s="566"/>
      <c r="S1241" s="566"/>
      <c r="T1241" s="566"/>
      <c r="U1241" s="566"/>
      <c r="V1241" s="566"/>
      <c r="W1241" s="562"/>
      <c r="X1241" s="563"/>
      <c r="Y1241" s="563"/>
      <c r="Z1241" s="564"/>
    </row>
  </sheetData>
  <sheetProtection algorithmName="SHA-512" hashValue="61iZD+nW+Kx70bDxdXxtAgrR9ucZ2SYtYC8JkW8cnaN/4ue6qLYXQXbh/rkSPGdQQbAvZR5MuVyrb5bZ+NUwEw==" saltValue="+P2KDA6//wR+h9gPN25/jQ==" spinCount="100000" sheet="1" formatCells="0" formatColumns="0" formatRows="0" sort="0" autoFilter="0"/>
  <mergeCells count="3645">
    <mergeCell ref="C104:L104"/>
    <mergeCell ref="C105:L105"/>
    <mergeCell ref="C106:L106"/>
    <mergeCell ref="C107:L107"/>
    <mergeCell ref="C108:L108"/>
    <mergeCell ref="C109:L109"/>
    <mergeCell ref="C110:L110"/>
    <mergeCell ref="C111:L111"/>
    <mergeCell ref="R125:V125"/>
    <mergeCell ref="R126:V126"/>
    <mergeCell ref="R127:V127"/>
    <mergeCell ref="R118:V118"/>
    <mergeCell ref="R119:V119"/>
    <mergeCell ref="R120:V120"/>
    <mergeCell ref="R121:V121"/>
    <mergeCell ref="M122:Q122"/>
    <mergeCell ref="R122:V122"/>
    <mergeCell ref="M123:Q123"/>
    <mergeCell ref="R123:V123"/>
    <mergeCell ref="M114:Q114"/>
    <mergeCell ref="C112:L112"/>
    <mergeCell ref="C113:L113"/>
    <mergeCell ref="C114:L114"/>
    <mergeCell ref="C115:L115"/>
    <mergeCell ref="C116:L116"/>
    <mergeCell ref="C117:L117"/>
    <mergeCell ref="C118:L118"/>
    <mergeCell ref="C119:L119"/>
    <mergeCell ref="C120:L120"/>
    <mergeCell ref="M113:Q113"/>
    <mergeCell ref="C121:L121"/>
    <mergeCell ref="C138:L138"/>
    <mergeCell ref="C124:L124"/>
    <mergeCell ref="C125:L125"/>
    <mergeCell ref="C126:L126"/>
    <mergeCell ref="C127:L127"/>
    <mergeCell ref="C128:L128"/>
    <mergeCell ref="C129:L129"/>
    <mergeCell ref="C130:L130"/>
    <mergeCell ref="C131:L131"/>
    <mergeCell ref="C132:L132"/>
    <mergeCell ref="C133:L133"/>
    <mergeCell ref="C134:L134"/>
    <mergeCell ref="C135:L135"/>
    <mergeCell ref="C136:L136"/>
    <mergeCell ref="R135:V135"/>
    <mergeCell ref="M136:Q136"/>
    <mergeCell ref="R136:V136"/>
    <mergeCell ref="M124:Q124"/>
    <mergeCell ref="C137:L137"/>
    <mergeCell ref="C122:L122"/>
    <mergeCell ref="C123:L123"/>
    <mergeCell ref="M135:Q135"/>
    <mergeCell ref="M125:Q125"/>
    <mergeCell ref="M126:Q126"/>
    <mergeCell ref="M127:Q127"/>
    <mergeCell ref="M118:Q118"/>
    <mergeCell ref="M119:Q119"/>
    <mergeCell ref="M120:Q120"/>
    <mergeCell ref="M121:Q121"/>
    <mergeCell ref="C84:L84"/>
    <mergeCell ref="C96:L96"/>
    <mergeCell ref="C97:L97"/>
    <mergeCell ref="C98:L98"/>
    <mergeCell ref="C99:L99"/>
    <mergeCell ref="C100:L100"/>
    <mergeCell ref="C101:L101"/>
    <mergeCell ref="C102:L102"/>
    <mergeCell ref="C85:L85"/>
    <mergeCell ref="C86:L86"/>
    <mergeCell ref="C87:L87"/>
    <mergeCell ref="C88:L88"/>
    <mergeCell ref="C89:L89"/>
    <mergeCell ref="C90:L90"/>
    <mergeCell ref="C91:L91"/>
    <mergeCell ref="C92:L92"/>
    <mergeCell ref="C93:L93"/>
    <mergeCell ref="C94:L94"/>
    <mergeCell ref="C95:L95"/>
    <mergeCell ref="M100:Q100"/>
    <mergeCell ref="M91:Q91"/>
    <mergeCell ref="C103:L103"/>
    <mergeCell ref="C67:L67"/>
    <mergeCell ref="C68:L68"/>
    <mergeCell ref="C69:L69"/>
    <mergeCell ref="C70:L70"/>
    <mergeCell ref="C71:L71"/>
    <mergeCell ref="C72:L72"/>
    <mergeCell ref="C73:L73"/>
    <mergeCell ref="C74:L74"/>
    <mergeCell ref="C75:L75"/>
    <mergeCell ref="C76:L76"/>
    <mergeCell ref="C77:L77"/>
    <mergeCell ref="C78:L78"/>
    <mergeCell ref="C79:L79"/>
    <mergeCell ref="C80:L80"/>
    <mergeCell ref="C81:L81"/>
    <mergeCell ref="C82:L82"/>
    <mergeCell ref="C83:L83"/>
    <mergeCell ref="R114:V114"/>
    <mergeCell ref="M115:Q115"/>
    <mergeCell ref="R115:V115"/>
    <mergeCell ref="M116:Q116"/>
    <mergeCell ref="R116:V116"/>
    <mergeCell ref="M117:Q117"/>
    <mergeCell ref="R117:V117"/>
    <mergeCell ref="R137:V137"/>
    <mergeCell ref="M128:Q128"/>
    <mergeCell ref="R128:V128"/>
    <mergeCell ref="M129:Q129"/>
    <mergeCell ref="R129:V129"/>
    <mergeCell ref="M130:Q130"/>
    <mergeCell ref="R130:V130"/>
    <mergeCell ref="M131:Q131"/>
    <mergeCell ref="R131:V131"/>
    <mergeCell ref="M132:Q132"/>
    <mergeCell ref="R132:V132"/>
    <mergeCell ref="M133:Q133"/>
    <mergeCell ref="R133:V133"/>
    <mergeCell ref="M134:Q134"/>
    <mergeCell ref="R134:V134"/>
    <mergeCell ref="R124:V124"/>
    <mergeCell ref="M137:Q137"/>
    <mergeCell ref="R100:V100"/>
    <mergeCell ref="M101:Q101"/>
    <mergeCell ref="R101:V101"/>
    <mergeCell ref="M102:Q102"/>
    <mergeCell ref="R102:V102"/>
    <mergeCell ref="M103:Q103"/>
    <mergeCell ref="R103:V103"/>
    <mergeCell ref="M104:Q104"/>
    <mergeCell ref="R104:V104"/>
    <mergeCell ref="M105:Q105"/>
    <mergeCell ref="R105:V105"/>
    <mergeCell ref="M106:Q106"/>
    <mergeCell ref="R106:V106"/>
    <mergeCell ref="M107:Q107"/>
    <mergeCell ref="R107:V107"/>
    <mergeCell ref="R113:V113"/>
    <mergeCell ref="M108:Q108"/>
    <mergeCell ref="R108:V108"/>
    <mergeCell ref="M109:Q109"/>
    <mergeCell ref="R109:V109"/>
    <mergeCell ref="M110:Q110"/>
    <mergeCell ref="R110:V110"/>
    <mergeCell ref="M111:Q111"/>
    <mergeCell ref="R111:V111"/>
    <mergeCell ref="M112:Q112"/>
    <mergeCell ref="R112:V112"/>
    <mergeCell ref="R91:V91"/>
    <mergeCell ref="M92:Q92"/>
    <mergeCell ref="R92:V92"/>
    <mergeCell ref="M93:Q93"/>
    <mergeCell ref="R93:V93"/>
    <mergeCell ref="M94:Q94"/>
    <mergeCell ref="R94:V94"/>
    <mergeCell ref="M95:Q95"/>
    <mergeCell ref="R95:V95"/>
    <mergeCell ref="M96:Q96"/>
    <mergeCell ref="R96:V96"/>
    <mergeCell ref="M97:Q97"/>
    <mergeCell ref="R97:V97"/>
    <mergeCell ref="M98:Q98"/>
    <mergeCell ref="R98:V98"/>
    <mergeCell ref="M99:Q99"/>
    <mergeCell ref="R99:V99"/>
    <mergeCell ref="M82:Q82"/>
    <mergeCell ref="R82:V82"/>
    <mergeCell ref="M83:Q83"/>
    <mergeCell ref="R83:V83"/>
    <mergeCell ref="M84:Q84"/>
    <mergeCell ref="R84:V84"/>
    <mergeCell ref="M85:Q85"/>
    <mergeCell ref="R85:V85"/>
    <mergeCell ref="M86:Q86"/>
    <mergeCell ref="R86:V86"/>
    <mergeCell ref="M87:Q87"/>
    <mergeCell ref="R87:V87"/>
    <mergeCell ref="M88:Q88"/>
    <mergeCell ref="R88:V88"/>
    <mergeCell ref="M89:Q89"/>
    <mergeCell ref="R89:V89"/>
    <mergeCell ref="M90:Q90"/>
    <mergeCell ref="R90:V90"/>
    <mergeCell ref="M70:Q70"/>
    <mergeCell ref="R70:V70"/>
    <mergeCell ref="M71:Q71"/>
    <mergeCell ref="R71:V71"/>
    <mergeCell ref="M72:Q72"/>
    <mergeCell ref="R72:V72"/>
    <mergeCell ref="M67:Q67"/>
    <mergeCell ref="R67:V67"/>
    <mergeCell ref="M68:Q68"/>
    <mergeCell ref="R68:V68"/>
    <mergeCell ref="M69:Q69"/>
    <mergeCell ref="R69:V69"/>
    <mergeCell ref="M76:Q76"/>
    <mergeCell ref="R76:V76"/>
    <mergeCell ref="M77:Q77"/>
    <mergeCell ref="R77:V77"/>
    <mergeCell ref="M138:Q138"/>
    <mergeCell ref="R138:V138"/>
    <mergeCell ref="M73:Q73"/>
    <mergeCell ref="R73:V73"/>
    <mergeCell ref="M74:Q74"/>
    <mergeCell ref="R74:V74"/>
    <mergeCell ref="M75:Q75"/>
    <mergeCell ref="R75:V75"/>
    <mergeCell ref="M78:Q78"/>
    <mergeCell ref="R78:V78"/>
    <mergeCell ref="M79:Q79"/>
    <mergeCell ref="R79:V79"/>
    <mergeCell ref="M80:Q80"/>
    <mergeCell ref="R80:V80"/>
    <mergeCell ref="M81:Q81"/>
    <mergeCell ref="R81:V81"/>
    <mergeCell ref="C59:L59"/>
    <mergeCell ref="M64:Q64"/>
    <mergeCell ref="R64:V64"/>
    <mergeCell ref="M65:Q65"/>
    <mergeCell ref="R65:V65"/>
    <mergeCell ref="M66:Q66"/>
    <mergeCell ref="R66:V66"/>
    <mergeCell ref="M61:Q61"/>
    <mergeCell ref="R61:V61"/>
    <mergeCell ref="M62:Q62"/>
    <mergeCell ref="R62:V62"/>
    <mergeCell ref="M63:Q63"/>
    <mergeCell ref="R63:V63"/>
    <mergeCell ref="C60:L60"/>
    <mergeCell ref="C61:L61"/>
    <mergeCell ref="C62:L62"/>
    <mergeCell ref="C63:L63"/>
    <mergeCell ref="C64:L64"/>
    <mergeCell ref="C65:L65"/>
    <mergeCell ref="C66:L66"/>
    <mergeCell ref="M59:Q59"/>
    <mergeCell ref="R59:V59"/>
    <mergeCell ref="M60:Q60"/>
    <mergeCell ref="R60:V60"/>
    <mergeCell ref="R51:V51"/>
    <mergeCell ref="M46:Q46"/>
    <mergeCell ref="R46:V46"/>
    <mergeCell ref="M47:Q47"/>
    <mergeCell ref="M55:Q55"/>
    <mergeCell ref="R55:V55"/>
    <mergeCell ref="M56:Q56"/>
    <mergeCell ref="R56:V56"/>
    <mergeCell ref="M57:Q57"/>
    <mergeCell ref="R57:V57"/>
    <mergeCell ref="R43:V43"/>
    <mergeCell ref="M44:Q44"/>
    <mergeCell ref="R44:V44"/>
    <mergeCell ref="M45:Q45"/>
    <mergeCell ref="R45:V45"/>
    <mergeCell ref="M53:Q53"/>
    <mergeCell ref="R53:V53"/>
    <mergeCell ref="R47:V47"/>
    <mergeCell ref="M48:Q48"/>
    <mergeCell ref="R48:V48"/>
    <mergeCell ref="R42:V42"/>
    <mergeCell ref="R38:V38"/>
    <mergeCell ref="M39:Q39"/>
    <mergeCell ref="R39:V39"/>
    <mergeCell ref="R37:W37"/>
    <mergeCell ref="C39:L39"/>
    <mergeCell ref="C40:L40"/>
    <mergeCell ref="C41:L41"/>
    <mergeCell ref="C42:L42"/>
    <mergeCell ref="M41:Q41"/>
    <mergeCell ref="R41:V41"/>
    <mergeCell ref="M43:Q43"/>
    <mergeCell ref="C43:L43"/>
    <mergeCell ref="M58:Q58"/>
    <mergeCell ref="R58:V58"/>
    <mergeCell ref="C49:L49"/>
    <mergeCell ref="C50:L50"/>
    <mergeCell ref="C51:L51"/>
    <mergeCell ref="C52:L52"/>
    <mergeCell ref="C53:L53"/>
    <mergeCell ref="C54:L54"/>
    <mergeCell ref="C55:L55"/>
    <mergeCell ref="C56:L56"/>
    <mergeCell ref="C57:L57"/>
    <mergeCell ref="C58:L58"/>
    <mergeCell ref="M54:Q54"/>
    <mergeCell ref="R54:V54"/>
    <mergeCell ref="M49:Q49"/>
    <mergeCell ref="R49:V49"/>
    <mergeCell ref="M50:Q50"/>
    <mergeCell ref="R50:V50"/>
    <mergeCell ref="M51:Q51"/>
    <mergeCell ref="A3:Z3"/>
    <mergeCell ref="A14:Z14"/>
    <mergeCell ref="C31:L31"/>
    <mergeCell ref="M31:X31"/>
    <mergeCell ref="C32:L32"/>
    <mergeCell ref="M32:X32"/>
    <mergeCell ref="C28:L28"/>
    <mergeCell ref="M28:X28"/>
    <mergeCell ref="B29:B30"/>
    <mergeCell ref="C29:L29"/>
    <mergeCell ref="M29:X29"/>
    <mergeCell ref="C30:L30"/>
    <mergeCell ref="M30:X30"/>
    <mergeCell ref="C25:L25"/>
    <mergeCell ref="M25:X25"/>
    <mergeCell ref="C26:L26"/>
    <mergeCell ref="C23:L23"/>
    <mergeCell ref="M23:X23"/>
    <mergeCell ref="C24:L24"/>
    <mergeCell ref="A4:Z4"/>
    <mergeCell ref="A6:Z6"/>
    <mergeCell ref="C139:L139"/>
    <mergeCell ref="M139:Q139"/>
    <mergeCell ref="R139:V139"/>
    <mergeCell ref="C140:L140"/>
    <mergeCell ref="M140:Q140"/>
    <mergeCell ref="R140:V140"/>
    <mergeCell ref="C141:L141"/>
    <mergeCell ref="M141:Q141"/>
    <mergeCell ref="R141:V141"/>
    <mergeCell ref="B37:B38"/>
    <mergeCell ref="X37:X38"/>
    <mergeCell ref="Y37:Y38"/>
    <mergeCell ref="M26:X26"/>
    <mergeCell ref="C27:L27"/>
    <mergeCell ref="M27:X27"/>
    <mergeCell ref="C18:L18"/>
    <mergeCell ref="C22:L22"/>
    <mergeCell ref="M22:X22"/>
    <mergeCell ref="C36:AA36"/>
    <mergeCell ref="Z37:Z38"/>
    <mergeCell ref="C44:L44"/>
    <mergeCell ref="C45:L45"/>
    <mergeCell ref="C46:L46"/>
    <mergeCell ref="C47:L47"/>
    <mergeCell ref="C37:L38"/>
    <mergeCell ref="M37:Q38"/>
    <mergeCell ref="M52:Q52"/>
    <mergeCell ref="R52:V52"/>
    <mergeCell ref="C48:L48"/>
    <mergeCell ref="M40:Q40"/>
    <mergeCell ref="R40:V40"/>
    <mergeCell ref="M42:Q42"/>
    <mergeCell ref="C145:L145"/>
    <mergeCell ref="M145:Q145"/>
    <mergeCell ref="R145:V145"/>
    <mergeCell ref="C146:L146"/>
    <mergeCell ref="M146:Q146"/>
    <mergeCell ref="R146:V146"/>
    <mergeCell ref="C147:L147"/>
    <mergeCell ref="M147:Q147"/>
    <mergeCell ref="R147:V147"/>
    <mergeCell ref="C142:L142"/>
    <mergeCell ref="M142:Q142"/>
    <mergeCell ref="R142:V142"/>
    <mergeCell ref="C143:L143"/>
    <mergeCell ref="M143:Q143"/>
    <mergeCell ref="R143:V143"/>
    <mergeCell ref="C144:L144"/>
    <mergeCell ref="M144:Q144"/>
    <mergeCell ref="R144:V144"/>
    <mergeCell ref="C151:L151"/>
    <mergeCell ref="M151:Q151"/>
    <mergeCell ref="R151:V151"/>
    <mergeCell ref="C152:L152"/>
    <mergeCell ref="M152:Q152"/>
    <mergeCell ref="R152:V152"/>
    <mergeCell ref="C153:L153"/>
    <mergeCell ref="M153:Q153"/>
    <mergeCell ref="R153:V153"/>
    <mergeCell ref="C148:L148"/>
    <mergeCell ref="M148:Q148"/>
    <mergeCell ref="R148:V148"/>
    <mergeCell ref="C149:L149"/>
    <mergeCell ref="M149:Q149"/>
    <mergeCell ref="R149:V149"/>
    <mergeCell ref="C150:L150"/>
    <mergeCell ref="M150:Q150"/>
    <mergeCell ref="R150:V150"/>
    <mergeCell ref="C157:L157"/>
    <mergeCell ref="M157:Q157"/>
    <mergeCell ref="R157:V157"/>
    <mergeCell ref="C158:L158"/>
    <mergeCell ref="M158:Q158"/>
    <mergeCell ref="R158:V158"/>
    <mergeCell ref="C159:L159"/>
    <mergeCell ref="M159:Q159"/>
    <mergeCell ref="R159:V159"/>
    <mergeCell ref="C154:L154"/>
    <mergeCell ref="M154:Q154"/>
    <mergeCell ref="R154:V154"/>
    <mergeCell ref="C155:L155"/>
    <mergeCell ref="M155:Q155"/>
    <mergeCell ref="R155:V155"/>
    <mergeCell ref="C156:L156"/>
    <mergeCell ref="M156:Q156"/>
    <mergeCell ref="R156:V156"/>
    <mergeCell ref="C163:L163"/>
    <mergeCell ref="M163:Q163"/>
    <mergeCell ref="R163:V163"/>
    <mergeCell ref="C164:L164"/>
    <mergeCell ref="M164:Q164"/>
    <mergeCell ref="R164:V164"/>
    <mergeCell ref="C165:L165"/>
    <mergeCell ref="M165:Q165"/>
    <mergeCell ref="R165:V165"/>
    <mergeCell ref="C160:L160"/>
    <mergeCell ref="M160:Q160"/>
    <mergeCell ref="R160:V160"/>
    <mergeCell ref="C161:L161"/>
    <mergeCell ref="M161:Q161"/>
    <mergeCell ref="R161:V161"/>
    <mergeCell ref="C162:L162"/>
    <mergeCell ref="M162:Q162"/>
    <mergeCell ref="R162:V162"/>
    <mergeCell ref="C169:L169"/>
    <mergeCell ref="M169:Q169"/>
    <mergeCell ref="R169:V169"/>
    <mergeCell ref="C170:L170"/>
    <mergeCell ref="M170:Q170"/>
    <mergeCell ref="R170:V170"/>
    <mergeCell ref="C171:L171"/>
    <mergeCell ref="M171:Q171"/>
    <mergeCell ref="R171:V171"/>
    <mergeCell ref="C166:L166"/>
    <mergeCell ref="M166:Q166"/>
    <mergeCell ref="R166:V166"/>
    <mergeCell ref="C167:L167"/>
    <mergeCell ref="M167:Q167"/>
    <mergeCell ref="R167:V167"/>
    <mergeCell ref="C168:L168"/>
    <mergeCell ref="M168:Q168"/>
    <mergeCell ref="R168:V168"/>
    <mergeCell ref="C175:L175"/>
    <mergeCell ref="M175:Q175"/>
    <mergeCell ref="R175:V175"/>
    <mergeCell ref="C176:L176"/>
    <mergeCell ref="M176:Q176"/>
    <mergeCell ref="R176:V176"/>
    <mergeCell ref="C177:L177"/>
    <mergeCell ref="M177:Q177"/>
    <mergeCell ref="R177:V177"/>
    <mergeCell ref="C172:L172"/>
    <mergeCell ref="M172:Q172"/>
    <mergeCell ref="R172:V172"/>
    <mergeCell ref="C173:L173"/>
    <mergeCell ref="M173:Q173"/>
    <mergeCell ref="R173:V173"/>
    <mergeCell ref="C174:L174"/>
    <mergeCell ref="M174:Q174"/>
    <mergeCell ref="R174:V174"/>
    <mergeCell ref="C181:L181"/>
    <mergeCell ref="M181:Q181"/>
    <mergeCell ref="R181:V181"/>
    <mergeCell ref="C182:L182"/>
    <mergeCell ref="M182:Q182"/>
    <mergeCell ref="R182:V182"/>
    <mergeCell ref="C183:L183"/>
    <mergeCell ref="M183:Q183"/>
    <mergeCell ref="R183:V183"/>
    <mergeCell ref="C178:L178"/>
    <mergeCell ref="M178:Q178"/>
    <mergeCell ref="R178:V178"/>
    <mergeCell ref="C179:L179"/>
    <mergeCell ref="M179:Q179"/>
    <mergeCell ref="R179:V179"/>
    <mergeCell ref="C180:L180"/>
    <mergeCell ref="M180:Q180"/>
    <mergeCell ref="R180:V180"/>
    <mergeCell ref="C187:L187"/>
    <mergeCell ref="M187:Q187"/>
    <mergeCell ref="R187:V187"/>
    <mergeCell ref="C188:L188"/>
    <mergeCell ref="M188:Q188"/>
    <mergeCell ref="R188:V188"/>
    <mergeCell ref="C189:L189"/>
    <mergeCell ref="M189:Q189"/>
    <mergeCell ref="R189:V189"/>
    <mergeCell ref="C184:L184"/>
    <mergeCell ref="M184:Q184"/>
    <mergeCell ref="R184:V184"/>
    <mergeCell ref="C185:L185"/>
    <mergeCell ref="M185:Q185"/>
    <mergeCell ref="R185:V185"/>
    <mergeCell ref="C186:L186"/>
    <mergeCell ref="M186:Q186"/>
    <mergeCell ref="R186:V186"/>
    <mergeCell ref="C193:L193"/>
    <mergeCell ref="M193:Q193"/>
    <mergeCell ref="R193:V193"/>
    <mergeCell ref="C194:L194"/>
    <mergeCell ref="M194:Q194"/>
    <mergeCell ref="R194:V194"/>
    <mergeCell ref="C195:L195"/>
    <mergeCell ref="M195:Q195"/>
    <mergeCell ref="R195:V195"/>
    <mergeCell ref="C190:L190"/>
    <mergeCell ref="M190:Q190"/>
    <mergeCell ref="R190:V190"/>
    <mergeCell ref="C191:L191"/>
    <mergeCell ref="M191:Q191"/>
    <mergeCell ref="R191:V191"/>
    <mergeCell ref="C192:L192"/>
    <mergeCell ref="M192:Q192"/>
    <mergeCell ref="R192:V192"/>
    <mergeCell ref="C199:L199"/>
    <mergeCell ref="M199:Q199"/>
    <mergeCell ref="R199:V199"/>
    <mergeCell ref="C200:L200"/>
    <mergeCell ref="M200:Q200"/>
    <mergeCell ref="R200:V200"/>
    <mergeCell ref="C201:L201"/>
    <mergeCell ref="M201:Q201"/>
    <mergeCell ref="R201:V201"/>
    <mergeCell ref="C196:L196"/>
    <mergeCell ref="M196:Q196"/>
    <mergeCell ref="R196:V196"/>
    <mergeCell ref="C197:L197"/>
    <mergeCell ref="M197:Q197"/>
    <mergeCell ref="R197:V197"/>
    <mergeCell ref="C198:L198"/>
    <mergeCell ref="M198:Q198"/>
    <mergeCell ref="R198:V198"/>
    <mergeCell ref="C205:L205"/>
    <mergeCell ref="M205:Q205"/>
    <mergeCell ref="R205:V205"/>
    <mergeCell ref="C206:L206"/>
    <mergeCell ref="M206:Q206"/>
    <mergeCell ref="R206:V206"/>
    <mergeCell ref="C207:L207"/>
    <mergeCell ref="M207:Q207"/>
    <mergeCell ref="R207:V207"/>
    <mergeCell ref="C202:L202"/>
    <mergeCell ref="M202:Q202"/>
    <mergeCell ref="R202:V202"/>
    <mergeCell ref="C203:L203"/>
    <mergeCell ref="M203:Q203"/>
    <mergeCell ref="R203:V203"/>
    <mergeCell ref="C204:L204"/>
    <mergeCell ref="M204:Q204"/>
    <mergeCell ref="R204:V204"/>
    <mergeCell ref="C211:L211"/>
    <mergeCell ref="M211:Q211"/>
    <mergeCell ref="R211:V211"/>
    <mergeCell ref="C212:L212"/>
    <mergeCell ref="M212:Q212"/>
    <mergeCell ref="R212:V212"/>
    <mergeCell ref="C213:L213"/>
    <mergeCell ref="M213:Q213"/>
    <mergeCell ref="R213:V213"/>
    <mergeCell ref="C208:L208"/>
    <mergeCell ref="M208:Q208"/>
    <mergeCell ref="R208:V208"/>
    <mergeCell ref="C209:L209"/>
    <mergeCell ref="M209:Q209"/>
    <mergeCell ref="R209:V209"/>
    <mergeCell ref="C210:L210"/>
    <mergeCell ref="M210:Q210"/>
    <mergeCell ref="R210:V210"/>
    <mergeCell ref="C217:L217"/>
    <mergeCell ref="M217:Q217"/>
    <mergeCell ref="R217:V217"/>
    <mergeCell ref="C218:L218"/>
    <mergeCell ref="M218:Q218"/>
    <mergeCell ref="R218:V218"/>
    <mergeCell ref="C219:L219"/>
    <mergeCell ref="M219:Q219"/>
    <mergeCell ref="R219:V219"/>
    <mergeCell ref="C214:L214"/>
    <mergeCell ref="M214:Q214"/>
    <mergeCell ref="R214:V214"/>
    <mergeCell ref="C215:L215"/>
    <mergeCell ref="M215:Q215"/>
    <mergeCell ref="R215:V215"/>
    <mergeCell ref="C216:L216"/>
    <mergeCell ref="M216:Q216"/>
    <mergeCell ref="R216:V216"/>
    <mergeCell ref="C223:L223"/>
    <mergeCell ref="M223:Q223"/>
    <mergeCell ref="R223:V223"/>
    <mergeCell ref="C224:L224"/>
    <mergeCell ref="M224:Q224"/>
    <mergeCell ref="R224:V224"/>
    <mergeCell ref="C225:L225"/>
    <mergeCell ref="M225:Q225"/>
    <mergeCell ref="R225:V225"/>
    <mergeCell ref="C220:L220"/>
    <mergeCell ref="M220:Q220"/>
    <mergeCell ref="R220:V220"/>
    <mergeCell ref="C221:L221"/>
    <mergeCell ref="M221:Q221"/>
    <mergeCell ref="R221:V221"/>
    <mergeCell ref="C222:L222"/>
    <mergeCell ref="M222:Q222"/>
    <mergeCell ref="R222:V222"/>
    <mergeCell ref="C229:L229"/>
    <mergeCell ref="M229:Q229"/>
    <mergeCell ref="R229:V229"/>
    <mergeCell ref="C230:L230"/>
    <mergeCell ref="M230:Q230"/>
    <mergeCell ref="R230:V230"/>
    <mergeCell ref="C231:L231"/>
    <mergeCell ref="M231:Q231"/>
    <mergeCell ref="R231:V231"/>
    <mergeCell ref="C226:L226"/>
    <mergeCell ref="M226:Q226"/>
    <mergeCell ref="R226:V226"/>
    <mergeCell ref="C227:L227"/>
    <mergeCell ref="M227:Q227"/>
    <mergeCell ref="R227:V227"/>
    <mergeCell ref="C228:L228"/>
    <mergeCell ref="M228:Q228"/>
    <mergeCell ref="R228:V228"/>
    <mergeCell ref="C235:L235"/>
    <mergeCell ref="M235:Q235"/>
    <mergeCell ref="R235:V235"/>
    <mergeCell ref="C236:L236"/>
    <mergeCell ref="M236:Q236"/>
    <mergeCell ref="R236:V236"/>
    <mergeCell ref="C237:L237"/>
    <mergeCell ref="M237:Q237"/>
    <mergeCell ref="R237:V237"/>
    <mergeCell ref="C232:L232"/>
    <mergeCell ref="M232:Q232"/>
    <mergeCell ref="R232:V232"/>
    <mergeCell ref="C233:L233"/>
    <mergeCell ref="M233:Q233"/>
    <mergeCell ref="R233:V233"/>
    <mergeCell ref="C234:L234"/>
    <mergeCell ref="M234:Q234"/>
    <mergeCell ref="R234:V234"/>
    <mergeCell ref="C241:L241"/>
    <mergeCell ref="M241:Q241"/>
    <mergeCell ref="R241:V241"/>
    <mergeCell ref="C242:L242"/>
    <mergeCell ref="M242:Q242"/>
    <mergeCell ref="R242:V242"/>
    <mergeCell ref="C243:L243"/>
    <mergeCell ref="M243:Q243"/>
    <mergeCell ref="R243:V243"/>
    <mergeCell ref="C238:L238"/>
    <mergeCell ref="M238:Q238"/>
    <mergeCell ref="R238:V238"/>
    <mergeCell ref="C239:L239"/>
    <mergeCell ref="M239:Q239"/>
    <mergeCell ref="R239:V239"/>
    <mergeCell ref="C240:L240"/>
    <mergeCell ref="M240:Q240"/>
    <mergeCell ref="R240:V240"/>
    <mergeCell ref="C247:L247"/>
    <mergeCell ref="M247:Q247"/>
    <mergeCell ref="R247:V247"/>
    <mergeCell ref="C248:L248"/>
    <mergeCell ref="M248:Q248"/>
    <mergeCell ref="R248:V248"/>
    <mergeCell ref="C249:L249"/>
    <mergeCell ref="M249:Q249"/>
    <mergeCell ref="R249:V249"/>
    <mergeCell ref="C244:L244"/>
    <mergeCell ref="M244:Q244"/>
    <mergeCell ref="R244:V244"/>
    <mergeCell ref="C245:L245"/>
    <mergeCell ref="M245:Q245"/>
    <mergeCell ref="R245:V245"/>
    <mergeCell ref="C246:L246"/>
    <mergeCell ref="M246:Q246"/>
    <mergeCell ref="R246:V246"/>
    <mergeCell ref="C253:L253"/>
    <mergeCell ref="M253:Q253"/>
    <mergeCell ref="R253:V253"/>
    <mergeCell ref="C254:L254"/>
    <mergeCell ref="M254:Q254"/>
    <mergeCell ref="R254:V254"/>
    <mergeCell ref="C255:L255"/>
    <mergeCell ref="M255:Q255"/>
    <mergeCell ref="R255:V255"/>
    <mergeCell ref="C250:L250"/>
    <mergeCell ref="M250:Q250"/>
    <mergeCell ref="R250:V250"/>
    <mergeCell ref="C251:L251"/>
    <mergeCell ref="M251:Q251"/>
    <mergeCell ref="R251:V251"/>
    <mergeCell ref="C252:L252"/>
    <mergeCell ref="M252:Q252"/>
    <mergeCell ref="R252:V252"/>
    <mergeCell ref="C259:L259"/>
    <mergeCell ref="M259:Q259"/>
    <mergeCell ref="R259:V259"/>
    <mergeCell ref="C260:L260"/>
    <mergeCell ref="M260:Q260"/>
    <mergeCell ref="R260:V260"/>
    <mergeCell ref="C261:L261"/>
    <mergeCell ref="M261:Q261"/>
    <mergeCell ref="R261:V261"/>
    <mergeCell ref="C256:L256"/>
    <mergeCell ref="M256:Q256"/>
    <mergeCell ref="R256:V256"/>
    <mergeCell ref="C257:L257"/>
    <mergeCell ref="M257:Q257"/>
    <mergeCell ref="R257:V257"/>
    <mergeCell ref="C258:L258"/>
    <mergeCell ref="M258:Q258"/>
    <mergeCell ref="R258:V258"/>
    <mergeCell ref="C265:L265"/>
    <mergeCell ref="M265:Q265"/>
    <mergeCell ref="R265:V265"/>
    <mergeCell ref="C266:L266"/>
    <mergeCell ref="M266:Q266"/>
    <mergeCell ref="R266:V266"/>
    <mergeCell ref="C267:L267"/>
    <mergeCell ref="M267:Q267"/>
    <mergeCell ref="R267:V267"/>
    <mergeCell ref="C262:L262"/>
    <mergeCell ref="M262:Q262"/>
    <mergeCell ref="R262:V262"/>
    <mergeCell ref="C263:L263"/>
    <mergeCell ref="M263:Q263"/>
    <mergeCell ref="R263:V263"/>
    <mergeCell ref="C264:L264"/>
    <mergeCell ref="M264:Q264"/>
    <mergeCell ref="R264:V264"/>
    <mergeCell ref="C271:L271"/>
    <mergeCell ref="M271:Q271"/>
    <mergeCell ref="R271:V271"/>
    <mergeCell ref="C272:L272"/>
    <mergeCell ref="M272:Q272"/>
    <mergeCell ref="R272:V272"/>
    <mergeCell ref="C273:L273"/>
    <mergeCell ref="M273:Q273"/>
    <mergeCell ref="R273:V273"/>
    <mergeCell ref="C268:L268"/>
    <mergeCell ref="M268:Q268"/>
    <mergeCell ref="R268:V268"/>
    <mergeCell ref="C269:L269"/>
    <mergeCell ref="M269:Q269"/>
    <mergeCell ref="R269:V269"/>
    <mergeCell ref="C270:L270"/>
    <mergeCell ref="M270:Q270"/>
    <mergeCell ref="R270:V270"/>
    <mergeCell ref="C277:L277"/>
    <mergeCell ref="M277:Q277"/>
    <mergeCell ref="R277:V277"/>
    <mergeCell ref="C278:L278"/>
    <mergeCell ref="M278:Q278"/>
    <mergeCell ref="R278:V278"/>
    <mergeCell ref="C279:L279"/>
    <mergeCell ref="M279:Q279"/>
    <mergeCell ref="R279:V279"/>
    <mergeCell ref="C274:L274"/>
    <mergeCell ref="M274:Q274"/>
    <mergeCell ref="R274:V274"/>
    <mergeCell ref="C275:L275"/>
    <mergeCell ref="M275:Q275"/>
    <mergeCell ref="R275:V275"/>
    <mergeCell ref="C276:L276"/>
    <mergeCell ref="M276:Q276"/>
    <mergeCell ref="R276:V276"/>
    <mergeCell ref="C283:L283"/>
    <mergeCell ref="M283:Q283"/>
    <mergeCell ref="R283:V283"/>
    <mergeCell ref="C284:L284"/>
    <mergeCell ref="M284:Q284"/>
    <mergeCell ref="R284:V284"/>
    <mergeCell ref="C285:L285"/>
    <mergeCell ref="M285:Q285"/>
    <mergeCell ref="R285:V285"/>
    <mergeCell ref="C280:L280"/>
    <mergeCell ref="M280:Q280"/>
    <mergeCell ref="R280:V280"/>
    <mergeCell ref="C281:L281"/>
    <mergeCell ref="M281:Q281"/>
    <mergeCell ref="R281:V281"/>
    <mergeCell ref="C282:L282"/>
    <mergeCell ref="M282:Q282"/>
    <mergeCell ref="R282:V282"/>
    <mergeCell ref="C289:L289"/>
    <mergeCell ref="M289:Q289"/>
    <mergeCell ref="R289:V289"/>
    <mergeCell ref="C290:L290"/>
    <mergeCell ref="M290:Q290"/>
    <mergeCell ref="R290:V290"/>
    <mergeCell ref="C291:L291"/>
    <mergeCell ref="M291:Q291"/>
    <mergeCell ref="R291:V291"/>
    <mergeCell ref="C286:L286"/>
    <mergeCell ref="M286:Q286"/>
    <mergeCell ref="R286:V286"/>
    <mergeCell ref="C287:L287"/>
    <mergeCell ref="M287:Q287"/>
    <mergeCell ref="R287:V287"/>
    <mergeCell ref="C288:L288"/>
    <mergeCell ref="M288:Q288"/>
    <mergeCell ref="R288:V288"/>
    <mergeCell ref="C295:L295"/>
    <mergeCell ref="M295:Q295"/>
    <mergeCell ref="R295:V295"/>
    <mergeCell ref="C296:L296"/>
    <mergeCell ref="M296:Q296"/>
    <mergeCell ref="R296:V296"/>
    <mergeCell ref="C297:L297"/>
    <mergeCell ref="M297:Q297"/>
    <mergeCell ref="R297:V297"/>
    <mergeCell ref="C292:L292"/>
    <mergeCell ref="M292:Q292"/>
    <mergeCell ref="R292:V292"/>
    <mergeCell ref="C293:L293"/>
    <mergeCell ref="M293:Q293"/>
    <mergeCell ref="R293:V293"/>
    <mergeCell ref="C294:L294"/>
    <mergeCell ref="M294:Q294"/>
    <mergeCell ref="R294:V294"/>
    <mergeCell ref="C301:L301"/>
    <mergeCell ref="M301:Q301"/>
    <mergeCell ref="R301:V301"/>
    <mergeCell ref="C302:L302"/>
    <mergeCell ref="M302:Q302"/>
    <mergeCell ref="R302:V302"/>
    <mergeCell ref="C303:L303"/>
    <mergeCell ref="M303:Q303"/>
    <mergeCell ref="R303:V303"/>
    <mergeCell ref="C298:L298"/>
    <mergeCell ref="M298:Q298"/>
    <mergeCell ref="R298:V298"/>
    <mergeCell ref="C299:L299"/>
    <mergeCell ref="M299:Q299"/>
    <mergeCell ref="R299:V299"/>
    <mergeCell ref="C300:L300"/>
    <mergeCell ref="M300:Q300"/>
    <mergeCell ref="R300:V300"/>
    <mergeCell ref="C307:L307"/>
    <mergeCell ref="M307:Q307"/>
    <mergeCell ref="R307:V307"/>
    <mergeCell ref="C308:L308"/>
    <mergeCell ref="M308:Q308"/>
    <mergeCell ref="R308:V308"/>
    <mergeCell ref="C309:L309"/>
    <mergeCell ref="M309:Q309"/>
    <mergeCell ref="R309:V309"/>
    <mergeCell ref="C304:L304"/>
    <mergeCell ref="M304:Q304"/>
    <mergeCell ref="R304:V304"/>
    <mergeCell ref="C305:L305"/>
    <mergeCell ref="M305:Q305"/>
    <mergeCell ref="R305:V305"/>
    <mergeCell ref="C306:L306"/>
    <mergeCell ref="M306:Q306"/>
    <mergeCell ref="R306:V306"/>
    <mergeCell ref="C313:L313"/>
    <mergeCell ref="M313:Q313"/>
    <mergeCell ref="R313:V313"/>
    <mergeCell ref="C314:L314"/>
    <mergeCell ref="M314:Q314"/>
    <mergeCell ref="R314:V314"/>
    <mergeCell ref="C315:L315"/>
    <mergeCell ref="M315:Q315"/>
    <mergeCell ref="R315:V315"/>
    <mergeCell ref="C310:L310"/>
    <mergeCell ref="M310:Q310"/>
    <mergeCell ref="R310:V310"/>
    <mergeCell ref="C311:L311"/>
    <mergeCell ref="M311:Q311"/>
    <mergeCell ref="R311:V311"/>
    <mergeCell ref="C312:L312"/>
    <mergeCell ref="M312:Q312"/>
    <mergeCell ref="R312:V312"/>
    <mergeCell ref="C319:L319"/>
    <mergeCell ref="M319:Q319"/>
    <mergeCell ref="R319:V319"/>
    <mergeCell ref="C320:L320"/>
    <mergeCell ref="M320:Q320"/>
    <mergeCell ref="R320:V320"/>
    <mergeCell ref="C321:L321"/>
    <mergeCell ref="M321:Q321"/>
    <mergeCell ref="R321:V321"/>
    <mergeCell ref="C316:L316"/>
    <mergeCell ref="M316:Q316"/>
    <mergeCell ref="R316:V316"/>
    <mergeCell ref="C317:L317"/>
    <mergeCell ref="M317:Q317"/>
    <mergeCell ref="R317:V317"/>
    <mergeCell ref="C318:L318"/>
    <mergeCell ref="M318:Q318"/>
    <mergeCell ref="R318:V318"/>
    <mergeCell ref="C325:L325"/>
    <mergeCell ref="M325:Q325"/>
    <mergeCell ref="R325:V325"/>
    <mergeCell ref="C326:L326"/>
    <mergeCell ref="M326:Q326"/>
    <mergeCell ref="R326:V326"/>
    <mergeCell ref="C327:L327"/>
    <mergeCell ref="M327:Q327"/>
    <mergeCell ref="R327:V327"/>
    <mergeCell ref="C322:L322"/>
    <mergeCell ref="M322:Q322"/>
    <mergeCell ref="R322:V322"/>
    <mergeCell ref="C323:L323"/>
    <mergeCell ref="M323:Q323"/>
    <mergeCell ref="R323:V323"/>
    <mergeCell ref="C324:L324"/>
    <mergeCell ref="M324:Q324"/>
    <mergeCell ref="R324:V324"/>
    <mergeCell ref="C331:L331"/>
    <mergeCell ref="M331:Q331"/>
    <mergeCell ref="R331:V331"/>
    <mergeCell ref="C332:L332"/>
    <mergeCell ref="M332:Q332"/>
    <mergeCell ref="R332:V332"/>
    <mergeCell ref="C333:L333"/>
    <mergeCell ref="M333:Q333"/>
    <mergeCell ref="R333:V333"/>
    <mergeCell ref="C328:L328"/>
    <mergeCell ref="M328:Q328"/>
    <mergeCell ref="R328:V328"/>
    <mergeCell ref="C329:L329"/>
    <mergeCell ref="M329:Q329"/>
    <mergeCell ref="R329:V329"/>
    <mergeCell ref="C330:L330"/>
    <mergeCell ref="M330:Q330"/>
    <mergeCell ref="R330:V330"/>
    <mergeCell ref="C337:L337"/>
    <mergeCell ref="M337:Q337"/>
    <mergeCell ref="R337:V337"/>
    <mergeCell ref="C338:L338"/>
    <mergeCell ref="M338:Q338"/>
    <mergeCell ref="R338:V338"/>
    <mergeCell ref="C339:L339"/>
    <mergeCell ref="M339:Q339"/>
    <mergeCell ref="R339:V339"/>
    <mergeCell ref="C334:L334"/>
    <mergeCell ref="M334:Q334"/>
    <mergeCell ref="R334:V334"/>
    <mergeCell ref="C335:L335"/>
    <mergeCell ref="M335:Q335"/>
    <mergeCell ref="R335:V335"/>
    <mergeCell ref="C336:L336"/>
    <mergeCell ref="M336:Q336"/>
    <mergeCell ref="R336:V336"/>
    <mergeCell ref="C343:L343"/>
    <mergeCell ref="M343:Q343"/>
    <mergeCell ref="R343:V343"/>
    <mergeCell ref="C344:L344"/>
    <mergeCell ref="M344:Q344"/>
    <mergeCell ref="R344:V344"/>
    <mergeCell ref="C345:L345"/>
    <mergeCell ref="M345:Q345"/>
    <mergeCell ref="R345:V345"/>
    <mergeCell ref="C340:L340"/>
    <mergeCell ref="M340:Q340"/>
    <mergeCell ref="R340:V340"/>
    <mergeCell ref="C341:L341"/>
    <mergeCell ref="M341:Q341"/>
    <mergeCell ref="R341:V341"/>
    <mergeCell ref="C342:L342"/>
    <mergeCell ref="M342:Q342"/>
    <mergeCell ref="R342:V342"/>
    <mergeCell ref="C349:L349"/>
    <mergeCell ref="M349:Q349"/>
    <mergeCell ref="R349:V349"/>
    <mergeCell ref="C350:L350"/>
    <mergeCell ref="M350:Q350"/>
    <mergeCell ref="R350:V350"/>
    <mergeCell ref="C351:L351"/>
    <mergeCell ref="M351:Q351"/>
    <mergeCell ref="R351:V351"/>
    <mergeCell ref="C346:L346"/>
    <mergeCell ref="M346:Q346"/>
    <mergeCell ref="R346:V346"/>
    <mergeCell ref="C347:L347"/>
    <mergeCell ref="M347:Q347"/>
    <mergeCell ref="R347:V347"/>
    <mergeCell ref="C348:L348"/>
    <mergeCell ref="M348:Q348"/>
    <mergeCell ref="R348:V348"/>
    <mergeCell ref="C355:L355"/>
    <mergeCell ref="M355:Q355"/>
    <mergeCell ref="R355:V355"/>
    <mergeCell ref="C356:L356"/>
    <mergeCell ref="M356:Q356"/>
    <mergeCell ref="R356:V356"/>
    <mergeCell ref="C357:L357"/>
    <mergeCell ref="M357:Q357"/>
    <mergeCell ref="R357:V357"/>
    <mergeCell ref="C352:L352"/>
    <mergeCell ref="M352:Q352"/>
    <mergeCell ref="R352:V352"/>
    <mergeCell ref="C353:L353"/>
    <mergeCell ref="M353:Q353"/>
    <mergeCell ref="R353:V353"/>
    <mergeCell ref="C354:L354"/>
    <mergeCell ref="M354:Q354"/>
    <mergeCell ref="R354:V354"/>
    <mergeCell ref="C361:L361"/>
    <mergeCell ref="M361:Q361"/>
    <mergeCell ref="R361:V361"/>
    <mergeCell ref="C362:L362"/>
    <mergeCell ref="M362:Q362"/>
    <mergeCell ref="R362:V362"/>
    <mergeCell ref="C363:L363"/>
    <mergeCell ref="M363:Q363"/>
    <mergeCell ref="R363:V363"/>
    <mergeCell ref="C358:L358"/>
    <mergeCell ref="M358:Q358"/>
    <mergeCell ref="R358:V358"/>
    <mergeCell ref="C359:L359"/>
    <mergeCell ref="M359:Q359"/>
    <mergeCell ref="R359:V359"/>
    <mergeCell ref="C360:L360"/>
    <mergeCell ref="M360:Q360"/>
    <mergeCell ref="R360:V360"/>
    <mergeCell ref="C367:L367"/>
    <mergeCell ref="M367:Q367"/>
    <mergeCell ref="R367:V367"/>
    <mergeCell ref="C368:L368"/>
    <mergeCell ref="M368:Q368"/>
    <mergeCell ref="R368:V368"/>
    <mergeCell ref="C369:L369"/>
    <mergeCell ref="M369:Q369"/>
    <mergeCell ref="R369:V369"/>
    <mergeCell ref="C364:L364"/>
    <mergeCell ref="M364:Q364"/>
    <mergeCell ref="R364:V364"/>
    <mergeCell ref="C365:L365"/>
    <mergeCell ref="M365:Q365"/>
    <mergeCell ref="R365:V365"/>
    <mergeCell ref="C366:L366"/>
    <mergeCell ref="M366:Q366"/>
    <mergeCell ref="R366:V366"/>
    <mergeCell ref="C373:L373"/>
    <mergeCell ref="M373:Q373"/>
    <mergeCell ref="R373:V373"/>
    <mergeCell ref="C374:L374"/>
    <mergeCell ref="M374:Q374"/>
    <mergeCell ref="R374:V374"/>
    <mergeCell ref="C375:L375"/>
    <mergeCell ref="M375:Q375"/>
    <mergeCell ref="R375:V375"/>
    <mergeCell ref="C370:L370"/>
    <mergeCell ref="M370:Q370"/>
    <mergeCell ref="R370:V370"/>
    <mergeCell ref="C371:L371"/>
    <mergeCell ref="M371:Q371"/>
    <mergeCell ref="R371:V371"/>
    <mergeCell ref="C372:L372"/>
    <mergeCell ref="M372:Q372"/>
    <mergeCell ref="R372:V372"/>
    <mergeCell ref="C379:L379"/>
    <mergeCell ref="M379:Q379"/>
    <mergeCell ref="R379:V379"/>
    <mergeCell ref="C380:L380"/>
    <mergeCell ref="M380:Q380"/>
    <mergeCell ref="R380:V380"/>
    <mergeCell ref="C381:L381"/>
    <mergeCell ref="M381:Q381"/>
    <mergeCell ref="R381:V381"/>
    <mergeCell ref="C376:L376"/>
    <mergeCell ref="M376:Q376"/>
    <mergeCell ref="R376:V376"/>
    <mergeCell ref="C377:L377"/>
    <mergeCell ref="M377:Q377"/>
    <mergeCell ref="R377:V377"/>
    <mergeCell ref="C378:L378"/>
    <mergeCell ref="M378:Q378"/>
    <mergeCell ref="R378:V378"/>
    <mergeCell ref="C385:L385"/>
    <mergeCell ref="M385:Q385"/>
    <mergeCell ref="R385:V385"/>
    <mergeCell ref="C386:L386"/>
    <mergeCell ref="M386:Q386"/>
    <mergeCell ref="R386:V386"/>
    <mergeCell ref="C387:L387"/>
    <mergeCell ref="M387:Q387"/>
    <mergeCell ref="R387:V387"/>
    <mergeCell ref="C382:L382"/>
    <mergeCell ref="M382:Q382"/>
    <mergeCell ref="R382:V382"/>
    <mergeCell ref="C383:L383"/>
    <mergeCell ref="M383:Q383"/>
    <mergeCell ref="R383:V383"/>
    <mergeCell ref="C384:L384"/>
    <mergeCell ref="M384:Q384"/>
    <mergeCell ref="R384:V384"/>
    <mergeCell ref="C391:L391"/>
    <mergeCell ref="M391:Q391"/>
    <mergeCell ref="R391:V391"/>
    <mergeCell ref="C392:L392"/>
    <mergeCell ref="M392:Q392"/>
    <mergeCell ref="R392:V392"/>
    <mergeCell ref="C393:L393"/>
    <mergeCell ref="M393:Q393"/>
    <mergeCell ref="R393:V393"/>
    <mergeCell ref="C388:L388"/>
    <mergeCell ref="M388:Q388"/>
    <mergeCell ref="R388:V388"/>
    <mergeCell ref="C389:L389"/>
    <mergeCell ref="M389:Q389"/>
    <mergeCell ref="R389:V389"/>
    <mergeCell ref="C390:L390"/>
    <mergeCell ref="M390:Q390"/>
    <mergeCell ref="R390:V390"/>
    <mergeCell ref="C397:L397"/>
    <mergeCell ref="M397:Q397"/>
    <mergeCell ref="R397:V397"/>
    <mergeCell ref="C398:L398"/>
    <mergeCell ref="M398:Q398"/>
    <mergeCell ref="R398:V398"/>
    <mergeCell ref="C399:L399"/>
    <mergeCell ref="M399:Q399"/>
    <mergeCell ref="R399:V399"/>
    <mergeCell ref="C394:L394"/>
    <mergeCell ref="M394:Q394"/>
    <mergeCell ref="R394:V394"/>
    <mergeCell ref="C395:L395"/>
    <mergeCell ref="M395:Q395"/>
    <mergeCell ref="R395:V395"/>
    <mergeCell ref="C396:L396"/>
    <mergeCell ref="M396:Q396"/>
    <mergeCell ref="R396:V396"/>
    <mergeCell ref="C403:L403"/>
    <mergeCell ref="M403:Q403"/>
    <mergeCell ref="R403:V403"/>
    <mergeCell ref="C404:L404"/>
    <mergeCell ref="M404:Q404"/>
    <mergeCell ref="R404:V404"/>
    <mergeCell ref="C405:L405"/>
    <mergeCell ref="M405:Q405"/>
    <mergeCell ref="R405:V405"/>
    <mergeCell ref="C400:L400"/>
    <mergeCell ref="M400:Q400"/>
    <mergeCell ref="R400:V400"/>
    <mergeCell ref="C401:L401"/>
    <mergeCell ref="M401:Q401"/>
    <mergeCell ref="R401:V401"/>
    <mergeCell ref="C402:L402"/>
    <mergeCell ref="M402:Q402"/>
    <mergeCell ref="R402:V402"/>
    <mergeCell ref="C409:L409"/>
    <mergeCell ref="M409:Q409"/>
    <mergeCell ref="R409:V409"/>
    <mergeCell ref="C410:L410"/>
    <mergeCell ref="M410:Q410"/>
    <mergeCell ref="R410:V410"/>
    <mergeCell ref="C411:L411"/>
    <mergeCell ref="M411:Q411"/>
    <mergeCell ref="R411:V411"/>
    <mergeCell ref="C406:L406"/>
    <mergeCell ref="M406:Q406"/>
    <mergeCell ref="R406:V406"/>
    <mergeCell ref="C407:L407"/>
    <mergeCell ref="M407:Q407"/>
    <mergeCell ref="R407:V407"/>
    <mergeCell ref="C408:L408"/>
    <mergeCell ref="M408:Q408"/>
    <mergeCell ref="R408:V408"/>
    <mergeCell ref="C415:L415"/>
    <mergeCell ref="M415:Q415"/>
    <mergeCell ref="R415:V415"/>
    <mergeCell ref="C416:L416"/>
    <mergeCell ref="M416:Q416"/>
    <mergeCell ref="R416:V416"/>
    <mergeCell ref="C417:L417"/>
    <mergeCell ref="M417:Q417"/>
    <mergeCell ref="R417:V417"/>
    <mergeCell ref="C412:L412"/>
    <mergeCell ref="M412:Q412"/>
    <mergeCell ref="R412:V412"/>
    <mergeCell ref="C413:L413"/>
    <mergeCell ref="M413:Q413"/>
    <mergeCell ref="R413:V413"/>
    <mergeCell ref="C414:L414"/>
    <mergeCell ref="M414:Q414"/>
    <mergeCell ref="R414:V414"/>
    <mergeCell ref="C421:L421"/>
    <mergeCell ref="M421:Q421"/>
    <mergeCell ref="R421:V421"/>
    <mergeCell ref="C422:L422"/>
    <mergeCell ref="M422:Q422"/>
    <mergeCell ref="R422:V422"/>
    <mergeCell ref="C423:L423"/>
    <mergeCell ref="M423:Q423"/>
    <mergeCell ref="R423:V423"/>
    <mergeCell ref="C418:L418"/>
    <mergeCell ref="M418:Q418"/>
    <mergeCell ref="R418:V418"/>
    <mergeCell ref="C419:L419"/>
    <mergeCell ref="M419:Q419"/>
    <mergeCell ref="R419:V419"/>
    <mergeCell ref="C420:L420"/>
    <mergeCell ref="M420:Q420"/>
    <mergeCell ref="R420:V420"/>
    <mergeCell ref="C427:L427"/>
    <mergeCell ref="M427:Q427"/>
    <mergeCell ref="R427:V427"/>
    <mergeCell ref="C428:L428"/>
    <mergeCell ref="M428:Q428"/>
    <mergeCell ref="R428:V428"/>
    <mergeCell ref="C429:L429"/>
    <mergeCell ref="M429:Q429"/>
    <mergeCell ref="R429:V429"/>
    <mergeCell ref="C424:L424"/>
    <mergeCell ref="M424:Q424"/>
    <mergeCell ref="R424:V424"/>
    <mergeCell ref="C425:L425"/>
    <mergeCell ref="M425:Q425"/>
    <mergeCell ref="R425:V425"/>
    <mergeCell ref="C426:L426"/>
    <mergeCell ref="M426:Q426"/>
    <mergeCell ref="R426:V426"/>
    <mergeCell ref="C433:L433"/>
    <mergeCell ref="M433:Q433"/>
    <mergeCell ref="R433:V433"/>
    <mergeCell ref="C434:L434"/>
    <mergeCell ref="M434:Q434"/>
    <mergeCell ref="R434:V434"/>
    <mergeCell ref="C435:L435"/>
    <mergeCell ref="M435:Q435"/>
    <mergeCell ref="R435:V435"/>
    <mergeCell ref="C430:L430"/>
    <mergeCell ref="M430:Q430"/>
    <mergeCell ref="R430:V430"/>
    <mergeCell ref="C431:L431"/>
    <mergeCell ref="M431:Q431"/>
    <mergeCell ref="R431:V431"/>
    <mergeCell ref="C432:L432"/>
    <mergeCell ref="M432:Q432"/>
    <mergeCell ref="R432:V432"/>
    <mergeCell ref="C439:L439"/>
    <mergeCell ref="M439:Q439"/>
    <mergeCell ref="R439:V439"/>
    <mergeCell ref="C440:L440"/>
    <mergeCell ref="M440:Q440"/>
    <mergeCell ref="R440:V440"/>
    <mergeCell ref="C441:L441"/>
    <mergeCell ref="M441:Q441"/>
    <mergeCell ref="R441:V441"/>
    <mergeCell ref="C436:L436"/>
    <mergeCell ref="M436:Q436"/>
    <mergeCell ref="R436:V436"/>
    <mergeCell ref="C437:L437"/>
    <mergeCell ref="M437:Q437"/>
    <mergeCell ref="R437:V437"/>
    <mergeCell ref="C438:L438"/>
    <mergeCell ref="M438:Q438"/>
    <mergeCell ref="R438:V438"/>
    <mergeCell ref="C445:L445"/>
    <mergeCell ref="M445:Q445"/>
    <mergeCell ref="R445:V445"/>
    <mergeCell ref="C446:L446"/>
    <mergeCell ref="M446:Q446"/>
    <mergeCell ref="R446:V446"/>
    <mergeCell ref="C447:L447"/>
    <mergeCell ref="M447:Q447"/>
    <mergeCell ref="R447:V447"/>
    <mergeCell ref="C442:L442"/>
    <mergeCell ref="M442:Q442"/>
    <mergeCell ref="R442:V442"/>
    <mergeCell ref="C443:L443"/>
    <mergeCell ref="M443:Q443"/>
    <mergeCell ref="R443:V443"/>
    <mergeCell ref="C444:L444"/>
    <mergeCell ref="M444:Q444"/>
    <mergeCell ref="R444:V444"/>
    <mergeCell ref="C451:L451"/>
    <mergeCell ref="M451:Q451"/>
    <mergeCell ref="R451:V451"/>
    <mergeCell ref="C452:L452"/>
    <mergeCell ref="M452:Q452"/>
    <mergeCell ref="R452:V452"/>
    <mergeCell ref="C453:L453"/>
    <mergeCell ref="M453:Q453"/>
    <mergeCell ref="R453:V453"/>
    <mergeCell ref="C448:L448"/>
    <mergeCell ref="M448:Q448"/>
    <mergeCell ref="R448:V448"/>
    <mergeCell ref="C449:L449"/>
    <mergeCell ref="M449:Q449"/>
    <mergeCell ref="R449:V449"/>
    <mergeCell ref="C450:L450"/>
    <mergeCell ref="M450:Q450"/>
    <mergeCell ref="R450:V450"/>
    <mergeCell ref="C457:L457"/>
    <mergeCell ref="M457:Q457"/>
    <mergeCell ref="R457:V457"/>
    <mergeCell ref="C458:L458"/>
    <mergeCell ref="M458:Q458"/>
    <mergeCell ref="R458:V458"/>
    <mergeCell ref="C459:L459"/>
    <mergeCell ref="M459:Q459"/>
    <mergeCell ref="R459:V459"/>
    <mergeCell ref="C454:L454"/>
    <mergeCell ref="M454:Q454"/>
    <mergeCell ref="R454:V454"/>
    <mergeCell ref="C455:L455"/>
    <mergeCell ref="M455:Q455"/>
    <mergeCell ref="R455:V455"/>
    <mergeCell ref="C456:L456"/>
    <mergeCell ref="M456:Q456"/>
    <mergeCell ref="R456:V456"/>
    <mergeCell ref="C463:L463"/>
    <mergeCell ref="M463:Q463"/>
    <mergeCell ref="R463:V463"/>
    <mergeCell ref="C464:L464"/>
    <mergeCell ref="M464:Q464"/>
    <mergeCell ref="R464:V464"/>
    <mergeCell ref="C465:L465"/>
    <mergeCell ref="M465:Q465"/>
    <mergeCell ref="R465:V465"/>
    <mergeCell ref="C460:L460"/>
    <mergeCell ref="M460:Q460"/>
    <mergeCell ref="R460:V460"/>
    <mergeCell ref="C461:L461"/>
    <mergeCell ref="M461:Q461"/>
    <mergeCell ref="R461:V461"/>
    <mergeCell ref="C462:L462"/>
    <mergeCell ref="M462:Q462"/>
    <mergeCell ref="R462:V462"/>
    <mergeCell ref="C469:L469"/>
    <mergeCell ref="M469:Q469"/>
    <mergeCell ref="R469:V469"/>
    <mergeCell ref="C470:L470"/>
    <mergeCell ref="M470:Q470"/>
    <mergeCell ref="R470:V470"/>
    <mergeCell ref="C471:L471"/>
    <mergeCell ref="M471:Q471"/>
    <mergeCell ref="R471:V471"/>
    <mergeCell ref="C466:L466"/>
    <mergeCell ref="M466:Q466"/>
    <mergeCell ref="R466:V466"/>
    <mergeCell ref="C467:L467"/>
    <mergeCell ref="M467:Q467"/>
    <mergeCell ref="R467:V467"/>
    <mergeCell ref="C468:L468"/>
    <mergeCell ref="M468:Q468"/>
    <mergeCell ref="R468:V468"/>
    <mergeCell ref="C475:L475"/>
    <mergeCell ref="M475:Q475"/>
    <mergeCell ref="R475:V475"/>
    <mergeCell ref="C476:L476"/>
    <mergeCell ref="M476:Q476"/>
    <mergeCell ref="R476:V476"/>
    <mergeCell ref="C477:L477"/>
    <mergeCell ref="M477:Q477"/>
    <mergeCell ref="R477:V477"/>
    <mergeCell ref="C472:L472"/>
    <mergeCell ref="M472:Q472"/>
    <mergeCell ref="R472:V472"/>
    <mergeCell ref="C473:L473"/>
    <mergeCell ref="M473:Q473"/>
    <mergeCell ref="R473:V473"/>
    <mergeCell ref="C474:L474"/>
    <mergeCell ref="M474:Q474"/>
    <mergeCell ref="R474:V474"/>
    <mergeCell ref="C481:L481"/>
    <mergeCell ref="M481:Q481"/>
    <mergeCell ref="R481:V481"/>
    <mergeCell ref="C482:L482"/>
    <mergeCell ref="M482:Q482"/>
    <mergeCell ref="R482:V482"/>
    <mergeCell ref="C483:L483"/>
    <mergeCell ref="M483:Q483"/>
    <mergeCell ref="R483:V483"/>
    <mergeCell ref="C478:L478"/>
    <mergeCell ref="M478:Q478"/>
    <mergeCell ref="R478:V478"/>
    <mergeCell ref="C479:L479"/>
    <mergeCell ref="M479:Q479"/>
    <mergeCell ref="R479:V479"/>
    <mergeCell ref="C480:L480"/>
    <mergeCell ref="M480:Q480"/>
    <mergeCell ref="R480:V480"/>
    <mergeCell ref="C487:L487"/>
    <mergeCell ref="M487:Q487"/>
    <mergeCell ref="R487:V487"/>
    <mergeCell ref="C488:L488"/>
    <mergeCell ref="M488:Q488"/>
    <mergeCell ref="R488:V488"/>
    <mergeCell ref="C489:L489"/>
    <mergeCell ref="M489:Q489"/>
    <mergeCell ref="R489:V489"/>
    <mergeCell ref="C484:L484"/>
    <mergeCell ref="M484:Q484"/>
    <mergeCell ref="R484:V484"/>
    <mergeCell ref="C485:L485"/>
    <mergeCell ref="M485:Q485"/>
    <mergeCell ref="R485:V485"/>
    <mergeCell ref="C486:L486"/>
    <mergeCell ref="M486:Q486"/>
    <mergeCell ref="R486:V486"/>
    <mergeCell ref="C493:L493"/>
    <mergeCell ref="M493:Q493"/>
    <mergeCell ref="R493:V493"/>
    <mergeCell ref="C494:L494"/>
    <mergeCell ref="M494:Q494"/>
    <mergeCell ref="R494:V494"/>
    <mergeCell ref="C495:L495"/>
    <mergeCell ref="M495:Q495"/>
    <mergeCell ref="R495:V495"/>
    <mergeCell ref="C490:L490"/>
    <mergeCell ref="M490:Q490"/>
    <mergeCell ref="R490:V490"/>
    <mergeCell ref="C491:L491"/>
    <mergeCell ref="M491:Q491"/>
    <mergeCell ref="R491:V491"/>
    <mergeCell ref="C492:L492"/>
    <mergeCell ref="M492:Q492"/>
    <mergeCell ref="R492:V492"/>
    <mergeCell ref="C499:L499"/>
    <mergeCell ref="M499:Q499"/>
    <mergeCell ref="R499:V499"/>
    <mergeCell ref="C500:L500"/>
    <mergeCell ref="M500:Q500"/>
    <mergeCell ref="R500:V500"/>
    <mergeCell ref="C501:L501"/>
    <mergeCell ref="M501:Q501"/>
    <mergeCell ref="R501:V501"/>
    <mergeCell ref="C496:L496"/>
    <mergeCell ref="M496:Q496"/>
    <mergeCell ref="R496:V496"/>
    <mergeCell ref="C497:L497"/>
    <mergeCell ref="M497:Q497"/>
    <mergeCell ref="R497:V497"/>
    <mergeCell ref="C498:L498"/>
    <mergeCell ref="M498:Q498"/>
    <mergeCell ref="R498:V498"/>
    <mergeCell ref="C505:L505"/>
    <mergeCell ref="M505:Q505"/>
    <mergeCell ref="R505:V505"/>
    <mergeCell ref="C506:L506"/>
    <mergeCell ref="M506:Q506"/>
    <mergeCell ref="R506:V506"/>
    <mergeCell ref="C507:L507"/>
    <mergeCell ref="M507:Q507"/>
    <mergeCell ref="R507:V507"/>
    <mergeCell ref="C502:L502"/>
    <mergeCell ref="M502:Q502"/>
    <mergeCell ref="R502:V502"/>
    <mergeCell ref="C503:L503"/>
    <mergeCell ref="M503:Q503"/>
    <mergeCell ref="R503:V503"/>
    <mergeCell ref="C504:L504"/>
    <mergeCell ref="M504:Q504"/>
    <mergeCell ref="R504:V504"/>
    <mergeCell ref="C511:L511"/>
    <mergeCell ref="M511:Q511"/>
    <mergeCell ref="R511:V511"/>
    <mergeCell ref="C512:L512"/>
    <mergeCell ref="M512:Q512"/>
    <mergeCell ref="R512:V512"/>
    <mergeCell ref="C513:L513"/>
    <mergeCell ref="M513:Q513"/>
    <mergeCell ref="R513:V513"/>
    <mergeCell ref="C508:L508"/>
    <mergeCell ref="M508:Q508"/>
    <mergeCell ref="R508:V508"/>
    <mergeCell ref="C509:L509"/>
    <mergeCell ref="M509:Q509"/>
    <mergeCell ref="R509:V509"/>
    <mergeCell ref="C510:L510"/>
    <mergeCell ref="M510:Q510"/>
    <mergeCell ref="R510:V510"/>
    <mergeCell ref="C517:L517"/>
    <mergeCell ref="M517:Q517"/>
    <mergeCell ref="R517:V517"/>
    <mergeCell ref="C518:L518"/>
    <mergeCell ref="M518:Q518"/>
    <mergeCell ref="R518:V518"/>
    <mergeCell ref="C519:L519"/>
    <mergeCell ref="M519:Q519"/>
    <mergeCell ref="R519:V519"/>
    <mergeCell ref="C514:L514"/>
    <mergeCell ref="M514:Q514"/>
    <mergeCell ref="R514:V514"/>
    <mergeCell ref="C515:L515"/>
    <mergeCell ref="M515:Q515"/>
    <mergeCell ref="R515:V515"/>
    <mergeCell ref="C516:L516"/>
    <mergeCell ref="M516:Q516"/>
    <mergeCell ref="R516:V516"/>
    <mergeCell ref="C523:L523"/>
    <mergeCell ref="M523:Q523"/>
    <mergeCell ref="R523:V523"/>
    <mergeCell ref="C524:L524"/>
    <mergeCell ref="M524:Q524"/>
    <mergeCell ref="R524:V524"/>
    <mergeCell ref="C525:L525"/>
    <mergeCell ref="M525:Q525"/>
    <mergeCell ref="R525:V525"/>
    <mergeCell ref="C520:L520"/>
    <mergeCell ref="M520:Q520"/>
    <mergeCell ref="R520:V520"/>
    <mergeCell ref="C521:L521"/>
    <mergeCell ref="M521:Q521"/>
    <mergeCell ref="R521:V521"/>
    <mergeCell ref="C522:L522"/>
    <mergeCell ref="M522:Q522"/>
    <mergeCell ref="R522:V522"/>
    <mergeCell ref="C529:L529"/>
    <mergeCell ref="M529:Q529"/>
    <mergeCell ref="R529:V529"/>
    <mergeCell ref="C530:L530"/>
    <mergeCell ref="M530:Q530"/>
    <mergeCell ref="R530:V530"/>
    <mergeCell ref="C531:L531"/>
    <mergeCell ref="M531:Q531"/>
    <mergeCell ref="R531:V531"/>
    <mergeCell ref="C526:L526"/>
    <mergeCell ref="M526:Q526"/>
    <mergeCell ref="R526:V526"/>
    <mergeCell ref="C527:L527"/>
    <mergeCell ref="M527:Q527"/>
    <mergeCell ref="R527:V527"/>
    <mergeCell ref="C528:L528"/>
    <mergeCell ref="M528:Q528"/>
    <mergeCell ref="R528:V528"/>
    <mergeCell ref="C535:L535"/>
    <mergeCell ref="M535:Q535"/>
    <mergeCell ref="R535:V535"/>
    <mergeCell ref="C536:L536"/>
    <mergeCell ref="M536:Q536"/>
    <mergeCell ref="R536:V536"/>
    <mergeCell ref="C537:L537"/>
    <mergeCell ref="M537:Q537"/>
    <mergeCell ref="R537:V537"/>
    <mergeCell ref="C532:L532"/>
    <mergeCell ref="M532:Q532"/>
    <mergeCell ref="R532:V532"/>
    <mergeCell ref="C533:L533"/>
    <mergeCell ref="M533:Q533"/>
    <mergeCell ref="R533:V533"/>
    <mergeCell ref="C534:L534"/>
    <mergeCell ref="M534:Q534"/>
    <mergeCell ref="R534:V534"/>
    <mergeCell ref="C541:L541"/>
    <mergeCell ref="M541:Q541"/>
    <mergeCell ref="R541:V541"/>
    <mergeCell ref="C542:L542"/>
    <mergeCell ref="M542:Q542"/>
    <mergeCell ref="R542:V542"/>
    <mergeCell ref="C543:L543"/>
    <mergeCell ref="M543:Q543"/>
    <mergeCell ref="R543:V543"/>
    <mergeCell ref="C538:L538"/>
    <mergeCell ref="M538:Q538"/>
    <mergeCell ref="R538:V538"/>
    <mergeCell ref="C539:L539"/>
    <mergeCell ref="M539:Q539"/>
    <mergeCell ref="R539:V539"/>
    <mergeCell ref="C540:L540"/>
    <mergeCell ref="M540:Q540"/>
    <mergeCell ref="R540:V540"/>
    <mergeCell ref="C547:L547"/>
    <mergeCell ref="M547:Q547"/>
    <mergeCell ref="R547:V547"/>
    <mergeCell ref="C548:L548"/>
    <mergeCell ref="M548:Q548"/>
    <mergeCell ref="R548:V548"/>
    <mergeCell ref="C549:L549"/>
    <mergeCell ref="M549:Q549"/>
    <mergeCell ref="R549:V549"/>
    <mergeCell ref="C544:L544"/>
    <mergeCell ref="M544:Q544"/>
    <mergeCell ref="R544:V544"/>
    <mergeCell ref="C545:L545"/>
    <mergeCell ref="M545:Q545"/>
    <mergeCell ref="R545:V545"/>
    <mergeCell ref="C546:L546"/>
    <mergeCell ref="M546:Q546"/>
    <mergeCell ref="R546:V546"/>
    <mergeCell ref="C553:L553"/>
    <mergeCell ref="M553:Q553"/>
    <mergeCell ref="R553:V553"/>
    <mergeCell ref="C554:L554"/>
    <mergeCell ref="M554:Q554"/>
    <mergeCell ref="R554:V554"/>
    <mergeCell ref="C555:L555"/>
    <mergeCell ref="M555:Q555"/>
    <mergeCell ref="R555:V555"/>
    <mergeCell ref="C550:L550"/>
    <mergeCell ref="M550:Q550"/>
    <mergeCell ref="R550:V550"/>
    <mergeCell ref="C551:L551"/>
    <mergeCell ref="M551:Q551"/>
    <mergeCell ref="R551:V551"/>
    <mergeCell ref="C552:L552"/>
    <mergeCell ref="M552:Q552"/>
    <mergeCell ref="R552:V552"/>
    <mergeCell ref="C559:L559"/>
    <mergeCell ref="M559:Q559"/>
    <mergeCell ref="R559:V559"/>
    <mergeCell ref="C560:L560"/>
    <mergeCell ref="M560:Q560"/>
    <mergeCell ref="R560:V560"/>
    <mergeCell ref="C561:L561"/>
    <mergeCell ref="M561:Q561"/>
    <mergeCell ref="R561:V561"/>
    <mergeCell ref="C556:L556"/>
    <mergeCell ref="M556:Q556"/>
    <mergeCell ref="R556:V556"/>
    <mergeCell ref="C557:L557"/>
    <mergeCell ref="M557:Q557"/>
    <mergeCell ref="R557:V557"/>
    <mergeCell ref="C558:L558"/>
    <mergeCell ref="M558:Q558"/>
    <mergeCell ref="R558:V558"/>
    <mergeCell ref="C565:L565"/>
    <mergeCell ref="M565:Q565"/>
    <mergeCell ref="R565:V565"/>
    <mergeCell ref="C566:L566"/>
    <mergeCell ref="M566:Q566"/>
    <mergeCell ref="R566:V566"/>
    <mergeCell ref="C567:L567"/>
    <mergeCell ref="M567:Q567"/>
    <mergeCell ref="R567:V567"/>
    <mergeCell ref="C562:L562"/>
    <mergeCell ref="M562:Q562"/>
    <mergeCell ref="R562:V562"/>
    <mergeCell ref="C563:L563"/>
    <mergeCell ref="M563:Q563"/>
    <mergeCell ref="R563:V563"/>
    <mergeCell ref="C564:L564"/>
    <mergeCell ref="M564:Q564"/>
    <mergeCell ref="R564:V564"/>
    <mergeCell ref="C571:L571"/>
    <mergeCell ref="M571:Q571"/>
    <mergeCell ref="R571:V571"/>
    <mergeCell ref="C572:L572"/>
    <mergeCell ref="M572:Q572"/>
    <mergeCell ref="R572:V572"/>
    <mergeCell ref="C573:L573"/>
    <mergeCell ref="M573:Q573"/>
    <mergeCell ref="R573:V573"/>
    <mergeCell ref="C568:L568"/>
    <mergeCell ref="M568:Q568"/>
    <mergeCell ref="R568:V568"/>
    <mergeCell ref="C569:L569"/>
    <mergeCell ref="M569:Q569"/>
    <mergeCell ref="R569:V569"/>
    <mergeCell ref="C570:L570"/>
    <mergeCell ref="M570:Q570"/>
    <mergeCell ref="R570:V570"/>
    <mergeCell ref="C577:L577"/>
    <mergeCell ref="M577:Q577"/>
    <mergeCell ref="R577:V577"/>
    <mergeCell ref="C578:L578"/>
    <mergeCell ref="M578:Q578"/>
    <mergeCell ref="R578:V578"/>
    <mergeCell ref="C579:L579"/>
    <mergeCell ref="M579:Q579"/>
    <mergeCell ref="R579:V579"/>
    <mergeCell ref="C574:L574"/>
    <mergeCell ref="M574:Q574"/>
    <mergeCell ref="R574:V574"/>
    <mergeCell ref="C575:L575"/>
    <mergeCell ref="M575:Q575"/>
    <mergeCell ref="R575:V575"/>
    <mergeCell ref="C576:L576"/>
    <mergeCell ref="M576:Q576"/>
    <mergeCell ref="R576:V576"/>
    <mergeCell ref="C583:L583"/>
    <mergeCell ref="M583:Q583"/>
    <mergeCell ref="R583:V583"/>
    <mergeCell ref="C584:L584"/>
    <mergeCell ref="M584:Q584"/>
    <mergeCell ref="R584:V584"/>
    <mergeCell ref="C585:L585"/>
    <mergeCell ref="M585:Q585"/>
    <mergeCell ref="R585:V585"/>
    <mergeCell ref="C580:L580"/>
    <mergeCell ref="M580:Q580"/>
    <mergeCell ref="R580:V580"/>
    <mergeCell ref="C581:L581"/>
    <mergeCell ref="M581:Q581"/>
    <mergeCell ref="R581:V581"/>
    <mergeCell ref="C582:L582"/>
    <mergeCell ref="M582:Q582"/>
    <mergeCell ref="R582:V582"/>
    <mergeCell ref="C589:L589"/>
    <mergeCell ref="M589:Q589"/>
    <mergeCell ref="R589:V589"/>
    <mergeCell ref="C590:L590"/>
    <mergeCell ref="M590:Q590"/>
    <mergeCell ref="R590:V590"/>
    <mergeCell ref="C591:L591"/>
    <mergeCell ref="M591:Q591"/>
    <mergeCell ref="R591:V591"/>
    <mergeCell ref="C586:L586"/>
    <mergeCell ref="M586:Q586"/>
    <mergeCell ref="R586:V586"/>
    <mergeCell ref="C587:L587"/>
    <mergeCell ref="M587:Q587"/>
    <mergeCell ref="R587:V587"/>
    <mergeCell ref="C588:L588"/>
    <mergeCell ref="M588:Q588"/>
    <mergeCell ref="R588:V588"/>
    <mergeCell ref="C595:L595"/>
    <mergeCell ref="M595:Q595"/>
    <mergeCell ref="R595:V595"/>
    <mergeCell ref="C596:L596"/>
    <mergeCell ref="M596:Q596"/>
    <mergeCell ref="R596:V596"/>
    <mergeCell ref="C597:L597"/>
    <mergeCell ref="M597:Q597"/>
    <mergeCell ref="R597:V597"/>
    <mergeCell ref="C592:L592"/>
    <mergeCell ref="M592:Q592"/>
    <mergeCell ref="R592:V592"/>
    <mergeCell ref="C593:L593"/>
    <mergeCell ref="M593:Q593"/>
    <mergeCell ref="R593:V593"/>
    <mergeCell ref="C594:L594"/>
    <mergeCell ref="M594:Q594"/>
    <mergeCell ref="R594:V594"/>
    <mergeCell ref="C601:L601"/>
    <mergeCell ref="M601:Q601"/>
    <mergeCell ref="R601:V601"/>
    <mergeCell ref="C602:L602"/>
    <mergeCell ref="M602:Q602"/>
    <mergeCell ref="R602:V602"/>
    <mergeCell ref="C603:L603"/>
    <mergeCell ref="M603:Q603"/>
    <mergeCell ref="R603:V603"/>
    <mergeCell ref="C598:L598"/>
    <mergeCell ref="M598:Q598"/>
    <mergeCell ref="R598:V598"/>
    <mergeCell ref="C599:L599"/>
    <mergeCell ref="M599:Q599"/>
    <mergeCell ref="R599:V599"/>
    <mergeCell ref="C600:L600"/>
    <mergeCell ref="M600:Q600"/>
    <mergeCell ref="R600:V600"/>
    <mergeCell ref="C607:L607"/>
    <mergeCell ref="M607:Q607"/>
    <mergeCell ref="R607:V607"/>
    <mergeCell ref="C608:L608"/>
    <mergeCell ref="M608:Q608"/>
    <mergeCell ref="R608:V608"/>
    <mergeCell ref="C609:L609"/>
    <mergeCell ref="M609:Q609"/>
    <mergeCell ref="R609:V609"/>
    <mergeCell ref="C604:L604"/>
    <mergeCell ref="M604:Q604"/>
    <mergeCell ref="R604:V604"/>
    <mergeCell ref="C605:L605"/>
    <mergeCell ref="M605:Q605"/>
    <mergeCell ref="R605:V605"/>
    <mergeCell ref="C606:L606"/>
    <mergeCell ref="M606:Q606"/>
    <mergeCell ref="R606:V606"/>
    <mergeCell ref="C613:L613"/>
    <mergeCell ref="M613:Q613"/>
    <mergeCell ref="R613:V613"/>
    <mergeCell ref="C614:L614"/>
    <mergeCell ref="M614:Q614"/>
    <mergeCell ref="R614:V614"/>
    <mergeCell ref="C615:L615"/>
    <mergeCell ref="M615:Q615"/>
    <mergeCell ref="R615:V615"/>
    <mergeCell ref="C610:L610"/>
    <mergeCell ref="M610:Q610"/>
    <mergeCell ref="R610:V610"/>
    <mergeCell ref="C611:L611"/>
    <mergeCell ref="M611:Q611"/>
    <mergeCell ref="R611:V611"/>
    <mergeCell ref="C612:L612"/>
    <mergeCell ref="M612:Q612"/>
    <mergeCell ref="R612:V612"/>
    <mergeCell ref="C619:L619"/>
    <mergeCell ref="M619:Q619"/>
    <mergeCell ref="R619:V619"/>
    <mergeCell ref="C620:L620"/>
    <mergeCell ref="M620:Q620"/>
    <mergeCell ref="R620:V620"/>
    <mergeCell ref="C621:L621"/>
    <mergeCell ref="M621:Q621"/>
    <mergeCell ref="R621:V621"/>
    <mergeCell ref="C616:L616"/>
    <mergeCell ref="M616:Q616"/>
    <mergeCell ref="R616:V616"/>
    <mergeCell ref="C617:L617"/>
    <mergeCell ref="M617:Q617"/>
    <mergeCell ref="R617:V617"/>
    <mergeCell ref="C618:L618"/>
    <mergeCell ref="M618:Q618"/>
    <mergeCell ref="R618:V618"/>
    <mergeCell ref="C625:L625"/>
    <mergeCell ref="M625:Q625"/>
    <mergeCell ref="R625:V625"/>
    <mergeCell ref="C626:L626"/>
    <mergeCell ref="M626:Q626"/>
    <mergeCell ref="R626:V626"/>
    <mergeCell ref="C627:L627"/>
    <mergeCell ref="M627:Q627"/>
    <mergeCell ref="R627:V627"/>
    <mergeCell ref="C622:L622"/>
    <mergeCell ref="M622:Q622"/>
    <mergeCell ref="R622:V622"/>
    <mergeCell ref="C623:L623"/>
    <mergeCell ref="M623:Q623"/>
    <mergeCell ref="R623:V623"/>
    <mergeCell ref="C624:L624"/>
    <mergeCell ref="M624:Q624"/>
    <mergeCell ref="R624:V624"/>
    <mergeCell ref="C631:L631"/>
    <mergeCell ref="M631:Q631"/>
    <mergeCell ref="R631:V631"/>
    <mergeCell ref="C632:L632"/>
    <mergeCell ref="M632:Q632"/>
    <mergeCell ref="R632:V632"/>
    <mergeCell ref="C633:L633"/>
    <mergeCell ref="M633:Q633"/>
    <mergeCell ref="R633:V633"/>
    <mergeCell ref="C628:L628"/>
    <mergeCell ref="M628:Q628"/>
    <mergeCell ref="R628:V628"/>
    <mergeCell ref="C629:L629"/>
    <mergeCell ref="M629:Q629"/>
    <mergeCell ref="R629:V629"/>
    <mergeCell ref="C630:L630"/>
    <mergeCell ref="M630:Q630"/>
    <mergeCell ref="R630:V630"/>
    <mergeCell ref="C637:L637"/>
    <mergeCell ref="M637:Q637"/>
    <mergeCell ref="R637:V637"/>
    <mergeCell ref="C638:L638"/>
    <mergeCell ref="M638:Q638"/>
    <mergeCell ref="R638:V638"/>
    <mergeCell ref="C639:L639"/>
    <mergeCell ref="M639:Q639"/>
    <mergeCell ref="R639:V639"/>
    <mergeCell ref="C634:L634"/>
    <mergeCell ref="M634:Q634"/>
    <mergeCell ref="R634:V634"/>
    <mergeCell ref="C635:L635"/>
    <mergeCell ref="M635:Q635"/>
    <mergeCell ref="R635:V635"/>
    <mergeCell ref="C636:L636"/>
    <mergeCell ref="M636:Q636"/>
    <mergeCell ref="R636:V636"/>
    <mergeCell ref="C643:L643"/>
    <mergeCell ref="M643:Q643"/>
    <mergeCell ref="R643:V643"/>
    <mergeCell ref="C644:L644"/>
    <mergeCell ref="M644:Q644"/>
    <mergeCell ref="R644:V644"/>
    <mergeCell ref="C645:L645"/>
    <mergeCell ref="M645:Q645"/>
    <mergeCell ref="R645:V645"/>
    <mergeCell ref="C640:L640"/>
    <mergeCell ref="M640:Q640"/>
    <mergeCell ref="R640:V640"/>
    <mergeCell ref="C641:L641"/>
    <mergeCell ref="M641:Q641"/>
    <mergeCell ref="R641:V641"/>
    <mergeCell ref="C642:L642"/>
    <mergeCell ref="M642:Q642"/>
    <mergeCell ref="R642:V642"/>
    <mergeCell ref="C649:L649"/>
    <mergeCell ref="M649:Q649"/>
    <mergeCell ref="R649:V649"/>
    <mergeCell ref="C650:L650"/>
    <mergeCell ref="M650:Q650"/>
    <mergeCell ref="R650:V650"/>
    <mergeCell ref="C651:L651"/>
    <mergeCell ref="M651:Q651"/>
    <mergeCell ref="R651:V651"/>
    <mergeCell ref="C646:L646"/>
    <mergeCell ref="M646:Q646"/>
    <mergeCell ref="R646:V646"/>
    <mergeCell ref="C647:L647"/>
    <mergeCell ref="M647:Q647"/>
    <mergeCell ref="R647:V647"/>
    <mergeCell ref="C648:L648"/>
    <mergeCell ref="M648:Q648"/>
    <mergeCell ref="R648:V648"/>
    <mergeCell ref="C655:L655"/>
    <mergeCell ref="M655:Q655"/>
    <mergeCell ref="R655:V655"/>
    <mergeCell ref="C656:L656"/>
    <mergeCell ref="M656:Q656"/>
    <mergeCell ref="R656:V656"/>
    <mergeCell ref="C657:L657"/>
    <mergeCell ref="M657:Q657"/>
    <mergeCell ref="R657:V657"/>
    <mergeCell ref="C652:L652"/>
    <mergeCell ref="M652:Q652"/>
    <mergeCell ref="R652:V652"/>
    <mergeCell ref="C653:L653"/>
    <mergeCell ref="M653:Q653"/>
    <mergeCell ref="R653:V653"/>
    <mergeCell ref="C654:L654"/>
    <mergeCell ref="M654:Q654"/>
    <mergeCell ref="R654:V654"/>
    <mergeCell ref="C661:L661"/>
    <mergeCell ref="M661:Q661"/>
    <mergeCell ref="R661:V661"/>
    <mergeCell ref="C662:L662"/>
    <mergeCell ref="M662:Q662"/>
    <mergeCell ref="R662:V662"/>
    <mergeCell ref="C663:L663"/>
    <mergeCell ref="M663:Q663"/>
    <mergeCell ref="R663:V663"/>
    <mergeCell ref="C658:L658"/>
    <mergeCell ref="M658:Q658"/>
    <mergeCell ref="R658:V658"/>
    <mergeCell ref="C659:L659"/>
    <mergeCell ref="M659:Q659"/>
    <mergeCell ref="R659:V659"/>
    <mergeCell ref="C660:L660"/>
    <mergeCell ref="M660:Q660"/>
    <mergeCell ref="R660:V660"/>
    <mergeCell ref="C667:L667"/>
    <mergeCell ref="M667:Q667"/>
    <mergeCell ref="R667:V667"/>
    <mergeCell ref="C668:L668"/>
    <mergeCell ref="M668:Q668"/>
    <mergeCell ref="R668:V668"/>
    <mergeCell ref="C669:L669"/>
    <mergeCell ref="M669:Q669"/>
    <mergeCell ref="R669:V669"/>
    <mergeCell ref="C664:L664"/>
    <mergeCell ref="M664:Q664"/>
    <mergeCell ref="R664:V664"/>
    <mergeCell ref="C665:L665"/>
    <mergeCell ref="M665:Q665"/>
    <mergeCell ref="R665:V665"/>
    <mergeCell ref="C666:L666"/>
    <mergeCell ref="M666:Q666"/>
    <mergeCell ref="R666:V666"/>
    <mergeCell ref="C673:L673"/>
    <mergeCell ref="M673:Q673"/>
    <mergeCell ref="R673:V673"/>
    <mergeCell ref="C674:L674"/>
    <mergeCell ref="M674:Q674"/>
    <mergeCell ref="R674:V674"/>
    <mergeCell ref="C675:L675"/>
    <mergeCell ref="M675:Q675"/>
    <mergeCell ref="R675:V675"/>
    <mergeCell ref="C670:L670"/>
    <mergeCell ref="M670:Q670"/>
    <mergeCell ref="R670:V670"/>
    <mergeCell ref="C671:L671"/>
    <mergeCell ref="M671:Q671"/>
    <mergeCell ref="R671:V671"/>
    <mergeCell ref="C672:L672"/>
    <mergeCell ref="M672:Q672"/>
    <mergeCell ref="R672:V672"/>
    <mergeCell ref="C679:L679"/>
    <mergeCell ref="M679:Q679"/>
    <mergeCell ref="R679:V679"/>
    <mergeCell ref="C680:L680"/>
    <mergeCell ref="M680:Q680"/>
    <mergeCell ref="R680:V680"/>
    <mergeCell ref="C681:L681"/>
    <mergeCell ref="M681:Q681"/>
    <mergeCell ref="R681:V681"/>
    <mergeCell ref="C676:L676"/>
    <mergeCell ref="M676:Q676"/>
    <mergeCell ref="R676:V676"/>
    <mergeCell ref="C677:L677"/>
    <mergeCell ref="M677:Q677"/>
    <mergeCell ref="R677:V677"/>
    <mergeCell ref="C678:L678"/>
    <mergeCell ref="M678:Q678"/>
    <mergeCell ref="R678:V678"/>
    <mergeCell ref="C685:L685"/>
    <mergeCell ref="M685:Q685"/>
    <mergeCell ref="R685:V685"/>
    <mergeCell ref="C686:L686"/>
    <mergeCell ref="M686:Q686"/>
    <mergeCell ref="R686:V686"/>
    <mergeCell ref="C687:L687"/>
    <mergeCell ref="M687:Q687"/>
    <mergeCell ref="R687:V687"/>
    <mergeCell ref="C682:L682"/>
    <mergeCell ref="M682:Q682"/>
    <mergeCell ref="R682:V682"/>
    <mergeCell ref="C683:L683"/>
    <mergeCell ref="M683:Q683"/>
    <mergeCell ref="R683:V683"/>
    <mergeCell ref="C684:L684"/>
    <mergeCell ref="M684:Q684"/>
    <mergeCell ref="R684:V684"/>
    <mergeCell ref="C691:L691"/>
    <mergeCell ref="M691:Q691"/>
    <mergeCell ref="R691:V691"/>
    <mergeCell ref="C692:L692"/>
    <mergeCell ref="M692:Q692"/>
    <mergeCell ref="R692:V692"/>
    <mergeCell ref="C693:L693"/>
    <mergeCell ref="M693:Q693"/>
    <mergeCell ref="R693:V693"/>
    <mergeCell ref="C688:L688"/>
    <mergeCell ref="M688:Q688"/>
    <mergeCell ref="R688:V688"/>
    <mergeCell ref="C689:L689"/>
    <mergeCell ref="M689:Q689"/>
    <mergeCell ref="R689:V689"/>
    <mergeCell ref="C690:L690"/>
    <mergeCell ref="M690:Q690"/>
    <mergeCell ref="R690:V690"/>
    <mergeCell ref="C697:L697"/>
    <mergeCell ref="M697:Q697"/>
    <mergeCell ref="R697:V697"/>
    <mergeCell ref="C698:L698"/>
    <mergeCell ref="M698:Q698"/>
    <mergeCell ref="R698:V698"/>
    <mergeCell ref="C699:L699"/>
    <mergeCell ref="M699:Q699"/>
    <mergeCell ref="R699:V699"/>
    <mergeCell ref="C694:L694"/>
    <mergeCell ref="M694:Q694"/>
    <mergeCell ref="R694:V694"/>
    <mergeCell ref="C695:L695"/>
    <mergeCell ref="M695:Q695"/>
    <mergeCell ref="R695:V695"/>
    <mergeCell ref="C696:L696"/>
    <mergeCell ref="M696:Q696"/>
    <mergeCell ref="R696:V696"/>
    <mergeCell ref="C703:L703"/>
    <mergeCell ref="M703:Q703"/>
    <mergeCell ref="R703:V703"/>
    <mergeCell ref="C704:L704"/>
    <mergeCell ref="M704:Q704"/>
    <mergeCell ref="R704:V704"/>
    <mergeCell ref="C705:L705"/>
    <mergeCell ref="M705:Q705"/>
    <mergeCell ref="R705:V705"/>
    <mergeCell ref="C700:L700"/>
    <mergeCell ref="M700:Q700"/>
    <mergeCell ref="R700:V700"/>
    <mergeCell ref="C701:L701"/>
    <mergeCell ref="M701:Q701"/>
    <mergeCell ref="R701:V701"/>
    <mergeCell ref="C702:L702"/>
    <mergeCell ref="M702:Q702"/>
    <mergeCell ref="R702:V702"/>
    <mergeCell ref="C709:L709"/>
    <mergeCell ref="M709:Q709"/>
    <mergeCell ref="R709:V709"/>
    <mergeCell ref="C710:L710"/>
    <mergeCell ref="M710:Q710"/>
    <mergeCell ref="R710:V710"/>
    <mergeCell ref="C711:L711"/>
    <mergeCell ref="M711:Q711"/>
    <mergeCell ref="R711:V711"/>
    <mergeCell ref="C706:L706"/>
    <mergeCell ref="M706:Q706"/>
    <mergeCell ref="R706:V706"/>
    <mergeCell ref="C707:L707"/>
    <mergeCell ref="M707:Q707"/>
    <mergeCell ref="R707:V707"/>
    <mergeCell ref="C708:L708"/>
    <mergeCell ref="M708:Q708"/>
    <mergeCell ref="R708:V708"/>
    <mergeCell ref="C715:L715"/>
    <mergeCell ref="M715:Q715"/>
    <mergeCell ref="R715:V715"/>
    <mergeCell ref="C716:L716"/>
    <mergeCell ref="M716:Q716"/>
    <mergeCell ref="R716:V716"/>
    <mergeCell ref="C717:L717"/>
    <mergeCell ref="M717:Q717"/>
    <mergeCell ref="R717:V717"/>
    <mergeCell ref="C712:L712"/>
    <mergeCell ref="M712:Q712"/>
    <mergeCell ref="R712:V712"/>
    <mergeCell ref="C713:L713"/>
    <mergeCell ref="M713:Q713"/>
    <mergeCell ref="R713:V713"/>
    <mergeCell ref="C714:L714"/>
    <mergeCell ref="M714:Q714"/>
    <mergeCell ref="R714:V714"/>
    <mergeCell ref="C721:L721"/>
    <mergeCell ref="M721:Q721"/>
    <mergeCell ref="R721:V721"/>
    <mergeCell ref="C722:L722"/>
    <mergeCell ref="M722:Q722"/>
    <mergeCell ref="R722:V722"/>
    <mergeCell ref="C723:L723"/>
    <mergeCell ref="M723:Q723"/>
    <mergeCell ref="R723:V723"/>
    <mergeCell ref="C718:L718"/>
    <mergeCell ref="M718:Q718"/>
    <mergeCell ref="R718:V718"/>
    <mergeCell ref="C719:L719"/>
    <mergeCell ref="M719:Q719"/>
    <mergeCell ref="R719:V719"/>
    <mergeCell ref="C720:L720"/>
    <mergeCell ref="M720:Q720"/>
    <mergeCell ref="R720:V720"/>
    <mergeCell ref="C727:L727"/>
    <mergeCell ref="M727:Q727"/>
    <mergeCell ref="R727:V727"/>
    <mergeCell ref="C728:L728"/>
    <mergeCell ref="M728:Q728"/>
    <mergeCell ref="R728:V728"/>
    <mergeCell ref="C729:L729"/>
    <mergeCell ref="M729:Q729"/>
    <mergeCell ref="R729:V729"/>
    <mergeCell ref="C724:L724"/>
    <mergeCell ref="M724:Q724"/>
    <mergeCell ref="R724:V724"/>
    <mergeCell ref="C725:L725"/>
    <mergeCell ref="M725:Q725"/>
    <mergeCell ref="R725:V725"/>
    <mergeCell ref="C726:L726"/>
    <mergeCell ref="M726:Q726"/>
    <mergeCell ref="R726:V726"/>
    <mergeCell ref="C733:L733"/>
    <mergeCell ref="M733:Q733"/>
    <mergeCell ref="R733:V733"/>
    <mergeCell ref="C734:L734"/>
    <mergeCell ref="M734:Q734"/>
    <mergeCell ref="R734:V734"/>
    <mergeCell ref="C735:L735"/>
    <mergeCell ref="M735:Q735"/>
    <mergeCell ref="R735:V735"/>
    <mergeCell ref="C730:L730"/>
    <mergeCell ref="M730:Q730"/>
    <mergeCell ref="R730:V730"/>
    <mergeCell ref="C731:L731"/>
    <mergeCell ref="M731:Q731"/>
    <mergeCell ref="R731:V731"/>
    <mergeCell ref="C732:L732"/>
    <mergeCell ref="M732:Q732"/>
    <mergeCell ref="R732:V732"/>
    <mergeCell ref="C739:L739"/>
    <mergeCell ref="M739:Q739"/>
    <mergeCell ref="R739:V739"/>
    <mergeCell ref="C740:L740"/>
    <mergeCell ref="M740:Q740"/>
    <mergeCell ref="R740:V740"/>
    <mergeCell ref="C741:L741"/>
    <mergeCell ref="M741:Q741"/>
    <mergeCell ref="R741:V741"/>
    <mergeCell ref="C736:L736"/>
    <mergeCell ref="M736:Q736"/>
    <mergeCell ref="R736:V736"/>
    <mergeCell ref="C737:L737"/>
    <mergeCell ref="M737:Q737"/>
    <mergeCell ref="R737:V737"/>
    <mergeCell ref="C738:L738"/>
    <mergeCell ref="M738:Q738"/>
    <mergeCell ref="R738:V738"/>
    <mergeCell ref="C745:L745"/>
    <mergeCell ref="M745:Q745"/>
    <mergeCell ref="R745:V745"/>
    <mergeCell ref="C746:L746"/>
    <mergeCell ref="M746:Q746"/>
    <mergeCell ref="R746:V746"/>
    <mergeCell ref="C747:L747"/>
    <mergeCell ref="M747:Q747"/>
    <mergeCell ref="R747:V747"/>
    <mergeCell ref="C742:L742"/>
    <mergeCell ref="M742:Q742"/>
    <mergeCell ref="R742:V742"/>
    <mergeCell ref="C743:L743"/>
    <mergeCell ref="M743:Q743"/>
    <mergeCell ref="R743:V743"/>
    <mergeCell ref="C744:L744"/>
    <mergeCell ref="M744:Q744"/>
    <mergeCell ref="R744:V744"/>
    <mergeCell ref="C751:L751"/>
    <mergeCell ref="M751:Q751"/>
    <mergeCell ref="R751:V751"/>
    <mergeCell ref="C752:L752"/>
    <mergeCell ref="M752:Q752"/>
    <mergeCell ref="R752:V752"/>
    <mergeCell ref="C753:L753"/>
    <mergeCell ref="M753:Q753"/>
    <mergeCell ref="R753:V753"/>
    <mergeCell ref="C748:L748"/>
    <mergeCell ref="M748:Q748"/>
    <mergeCell ref="R748:V748"/>
    <mergeCell ref="C749:L749"/>
    <mergeCell ref="M749:Q749"/>
    <mergeCell ref="R749:V749"/>
    <mergeCell ref="C750:L750"/>
    <mergeCell ref="M750:Q750"/>
    <mergeCell ref="R750:V750"/>
    <mergeCell ref="C757:L757"/>
    <mergeCell ref="M757:Q757"/>
    <mergeCell ref="R757:V757"/>
    <mergeCell ref="C758:L758"/>
    <mergeCell ref="M758:Q758"/>
    <mergeCell ref="R758:V758"/>
    <mergeCell ref="C759:L759"/>
    <mergeCell ref="M759:Q759"/>
    <mergeCell ref="R759:V759"/>
    <mergeCell ref="C754:L754"/>
    <mergeCell ref="M754:Q754"/>
    <mergeCell ref="R754:V754"/>
    <mergeCell ref="C755:L755"/>
    <mergeCell ref="M755:Q755"/>
    <mergeCell ref="R755:V755"/>
    <mergeCell ref="C756:L756"/>
    <mergeCell ref="M756:Q756"/>
    <mergeCell ref="R756:V756"/>
    <mergeCell ref="C763:L763"/>
    <mergeCell ref="M763:Q763"/>
    <mergeCell ref="R763:V763"/>
    <mergeCell ref="C764:L764"/>
    <mergeCell ref="M764:Q764"/>
    <mergeCell ref="R764:V764"/>
    <mergeCell ref="C765:L765"/>
    <mergeCell ref="M765:Q765"/>
    <mergeCell ref="R765:V765"/>
    <mergeCell ref="C760:L760"/>
    <mergeCell ref="M760:Q760"/>
    <mergeCell ref="R760:V760"/>
    <mergeCell ref="C761:L761"/>
    <mergeCell ref="M761:Q761"/>
    <mergeCell ref="R761:V761"/>
    <mergeCell ref="C762:L762"/>
    <mergeCell ref="M762:Q762"/>
    <mergeCell ref="R762:V762"/>
    <mergeCell ref="C769:L769"/>
    <mergeCell ref="M769:Q769"/>
    <mergeCell ref="R769:V769"/>
    <mergeCell ref="C770:L770"/>
    <mergeCell ref="M770:Q770"/>
    <mergeCell ref="R770:V770"/>
    <mergeCell ref="C771:L771"/>
    <mergeCell ref="M771:Q771"/>
    <mergeCell ref="R771:V771"/>
    <mergeCell ref="C766:L766"/>
    <mergeCell ref="M766:Q766"/>
    <mergeCell ref="R766:V766"/>
    <mergeCell ref="C767:L767"/>
    <mergeCell ref="M767:Q767"/>
    <mergeCell ref="R767:V767"/>
    <mergeCell ref="C768:L768"/>
    <mergeCell ref="M768:Q768"/>
    <mergeCell ref="R768:V768"/>
    <mergeCell ref="C775:L775"/>
    <mergeCell ref="M775:Q775"/>
    <mergeCell ref="R775:V775"/>
    <mergeCell ref="C776:L776"/>
    <mergeCell ref="M776:Q776"/>
    <mergeCell ref="R776:V776"/>
    <mergeCell ref="C777:L777"/>
    <mergeCell ref="M777:Q777"/>
    <mergeCell ref="R777:V777"/>
    <mergeCell ref="C772:L772"/>
    <mergeCell ref="M772:Q772"/>
    <mergeCell ref="R772:V772"/>
    <mergeCell ref="C773:L773"/>
    <mergeCell ref="M773:Q773"/>
    <mergeCell ref="R773:V773"/>
    <mergeCell ref="C774:L774"/>
    <mergeCell ref="M774:Q774"/>
    <mergeCell ref="R774:V774"/>
    <mergeCell ref="C781:L781"/>
    <mergeCell ref="M781:Q781"/>
    <mergeCell ref="R781:V781"/>
    <mergeCell ref="C782:L782"/>
    <mergeCell ref="M782:Q782"/>
    <mergeCell ref="R782:V782"/>
    <mergeCell ref="C783:L783"/>
    <mergeCell ref="M783:Q783"/>
    <mergeCell ref="R783:V783"/>
    <mergeCell ref="C778:L778"/>
    <mergeCell ref="M778:Q778"/>
    <mergeCell ref="R778:V778"/>
    <mergeCell ref="C779:L779"/>
    <mergeCell ref="M779:Q779"/>
    <mergeCell ref="R779:V779"/>
    <mergeCell ref="C780:L780"/>
    <mergeCell ref="M780:Q780"/>
    <mergeCell ref="R780:V780"/>
    <mergeCell ref="C787:L787"/>
    <mergeCell ref="M787:Q787"/>
    <mergeCell ref="R787:V787"/>
    <mergeCell ref="C788:L788"/>
    <mergeCell ref="M788:Q788"/>
    <mergeCell ref="R788:V788"/>
    <mergeCell ref="C789:L789"/>
    <mergeCell ref="M789:Q789"/>
    <mergeCell ref="R789:V789"/>
    <mergeCell ref="C784:L784"/>
    <mergeCell ref="M784:Q784"/>
    <mergeCell ref="R784:V784"/>
    <mergeCell ref="C785:L785"/>
    <mergeCell ref="M785:Q785"/>
    <mergeCell ref="R785:V785"/>
    <mergeCell ref="C786:L786"/>
    <mergeCell ref="M786:Q786"/>
    <mergeCell ref="R786:V786"/>
    <mergeCell ref="C793:L793"/>
    <mergeCell ref="M793:Q793"/>
    <mergeCell ref="R793:V793"/>
    <mergeCell ref="C794:L794"/>
    <mergeCell ref="M794:Q794"/>
    <mergeCell ref="R794:V794"/>
    <mergeCell ref="C795:L795"/>
    <mergeCell ref="M795:Q795"/>
    <mergeCell ref="R795:V795"/>
    <mergeCell ref="C790:L790"/>
    <mergeCell ref="M790:Q790"/>
    <mergeCell ref="R790:V790"/>
    <mergeCell ref="C791:L791"/>
    <mergeCell ref="M791:Q791"/>
    <mergeCell ref="R791:V791"/>
    <mergeCell ref="C792:L792"/>
    <mergeCell ref="M792:Q792"/>
    <mergeCell ref="R792:V792"/>
    <mergeCell ref="C799:L799"/>
    <mergeCell ref="M799:Q799"/>
    <mergeCell ref="R799:V799"/>
    <mergeCell ref="C800:L800"/>
    <mergeCell ref="M800:Q800"/>
    <mergeCell ref="R800:V800"/>
    <mergeCell ref="C801:L801"/>
    <mergeCell ref="M801:Q801"/>
    <mergeCell ref="R801:V801"/>
    <mergeCell ref="C796:L796"/>
    <mergeCell ref="M796:Q796"/>
    <mergeCell ref="R796:V796"/>
    <mergeCell ref="C797:L797"/>
    <mergeCell ref="M797:Q797"/>
    <mergeCell ref="R797:V797"/>
    <mergeCell ref="C798:L798"/>
    <mergeCell ref="M798:Q798"/>
    <mergeCell ref="R798:V798"/>
    <mergeCell ref="C805:L805"/>
    <mergeCell ref="M805:Q805"/>
    <mergeCell ref="R805:V805"/>
    <mergeCell ref="C806:L806"/>
    <mergeCell ref="M806:Q806"/>
    <mergeCell ref="R806:V806"/>
    <mergeCell ref="C807:L807"/>
    <mergeCell ref="M807:Q807"/>
    <mergeCell ref="R807:V807"/>
    <mergeCell ref="C802:L802"/>
    <mergeCell ref="M802:Q802"/>
    <mergeCell ref="R802:V802"/>
    <mergeCell ref="C803:L803"/>
    <mergeCell ref="M803:Q803"/>
    <mergeCell ref="R803:V803"/>
    <mergeCell ref="C804:L804"/>
    <mergeCell ref="M804:Q804"/>
    <mergeCell ref="R804:V804"/>
    <mergeCell ref="C811:L811"/>
    <mergeCell ref="M811:Q811"/>
    <mergeCell ref="R811:V811"/>
    <mergeCell ref="C812:L812"/>
    <mergeCell ref="M812:Q812"/>
    <mergeCell ref="R812:V812"/>
    <mergeCell ref="C813:L813"/>
    <mergeCell ref="M813:Q813"/>
    <mergeCell ref="R813:V813"/>
    <mergeCell ref="C808:L808"/>
    <mergeCell ref="M808:Q808"/>
    <mergeCell ref="R808:V808"/>
    <mergeCell ref="C809:L809"/>
    <mergeCell ref="M809:Q809"/>
    <mergeCell ref="R809:V809"/>
    <mergeCell ref="C810:L810"/>
    <mergeCell ref="M810:Q810"/>
    <mergeCell ref="R810:V810"/>
    <mergeCell ref="C817:L817"/>
    <mergeCell ref="M817:Q817"/>
    <mergeCell ref="R817:V817"/>
    <mergeCell ref="C818:L818"/>
    <mergeCell ref="M818:Q818"/>
    <mergeCell ref="R818:V818"/>
    <mergeCell ref="C819:L819"/>
    <mergeCell ref="M819:Q819"/>
    <mergeCell ref="R819:V819"/>
    <mergeCell ref="C814:L814"/>
    <mergeCell ref="M814:Q814"/>
    <mergeCell ref="R814:V814"/>
    <mergeCell ref="C815:L815"/>
    <mergeCell ref="M815:Q815"/>
    <mergeCell ref="R815:V815"/>
    <mergeCell ref="C816:L816"/>
    <mergeCell ref="M816:Q816"/>
    <mergeCell ref="R816:V816"/>
    <mergeCell ref="C823:L823"/>
    <mergeCell ref="M823:Q823"/>
    <mergeCell ref="R823:V823"/>
    <mergeCell ref="C824:L824"/>
    <mergeCell ref="M824:Q824"/>
    <mergeCell ref="R824:V824"/>
    <mergeCell ref="C825:L825"/>
    <mergeCell ref="M825:Q825"/>
    <mergeCell ref="R825:V825"/>
    <mergeCell ref="C820:L820"/>
    <mergeCell ref="M820:Q820"/>
    <mergeCell ref="R820:V820"/>
    <mergeCell ref="C821:L821"/>
    <mergeCell ref="M821:Q821"/>
    <mergeCell ref="R821:V821"/>
    <mergeCell ref="C822:L822"/>
    <mergeCell ref="M822:Q822"/>
    <mergeCell ref="R822:V822"/>
    <mergeCell ref="C829:L829"/>
    <mergeCell ref="M829:Q829"/>
    <mergeCell ref="R829:V829"/>
    <mergeCell ref="C830:L830"/>
    <mergeCell ref="M830:Q830"/>
    <mergeCell ref="R830:V830"/>
    <mergeCell ref="C831:L831"/>
    <mergeCell ref="M831:Q831"/>
    <mergeCell ref="R831:V831"/>
    <mergeCell ref="C826:L826"/>
    <mergeCell ref="M826:Q826"/>
    <mergeCell ref="R826:V826"/>
    <mergeCell ref="C827:L827"/>
    <mergeCell ref="M827:Q827"/>
    <mergeCell ref="R827:V827"/>
    <mergeCell ref="C828:L828"/>
    <mergeCell ref="M828:Q828"/>
    <mergeCell ref="R828:V828"/>
    <mergeCell ref="C835:L835"/>
    <mergeCell ref="M835:Q835"/>
    <mergeCell ref="R835:V835"/>
    <mergeCell ref="C836:L836"/>
    <mergeCell ref="M836:Q836"/>
    <mergeCell ref="R836:V836"/>
    <mergeCell ref="C837:L837"/>
    <mergeCell ref="M837:Q837"/>
    <mergeCell ref="R837:V837"/>
    <mergeCell ref="C832:L832"/>
    <mergeCell ref="M832:Q832"/>
    <mergeCell ref="R832:V832"/>
    <mergeCell ref="C833:L833"/>
    <mergeCell ref="M833:Q833"/>
    <mergeCell ref="R833:V833"/>
    <mergeCell ref="C834:L834"/>
    <mergeCell ref="M834:Q834"/>
    <mergeCell ref="R834:V834"/>
    <mergeCell ref="C841:L841"/>
    <mergeCell ref="M841:Q841"/>
    <mergeCell ref="R841:V841"/>
    <mergeCell ref="C842:L842"/>
    <mergeCell ref="M842:Q842"/>
    <mergeCell ref="R842:V842"/>
    <mergeCell ref="C843:L843"/>
    <mergeCell ref="M843:Q843"/>
    <mergeCell ref="R843:V843"/>
    <mergeCell ref="C838:L838"/>
    <mergeCell ref="M838:Q838"/>
    <mergeCell ref="R838:V838"/>
    <mergeCell ref="C839:L839"/>
    <mergeCell ref="M839:Q839"/>
    <mergeCell ref="R839:V839"/>
    <mergeCell ref="C840:L840"/>
    <mergeCell ref="M840:Q840"/>
    <mergeCell ref="R840:V840"/>
    <mergeCell ref="C847:L847"/>
    <mergeCell ref="M847:Q847"/>
    <mergeCell ref="R847:V847"/>
    <mergeCell ref="C848:L848"/>
    <mergeCell ref="M848:Q848"/>
    <mergeCell ref="R848:V848"/>
    <mergeCell ref="C849:L849"/>
    <mergeCell ref="M849:Q849"/>
    <mergeCell ref="R849:V849"/>
    <mergeCell ref="C844:L844"/>
    <mergeCell ref="M844:Q844"/>
    <mergeCell ref="R844:V844"/>
    <mergeCell ref="C845:L845"/>
    <mergeCell ref="M845:Q845"/>
    <mergeCell ref="R845:V845"/>
    <mergeCell ref="C846:L846"/>
    <mergeCell ref="M846:Q846"/>
    <mergeCell ref="R846:V846"/>
    <mergeCell ref="C853:L853"/>
    <mergeCell ref="M853:Q853"/>
    <mergeCell ref="R853:V853"/>
    <mergeCell ref="C854:L854"/>
    <mergeCell ref="M854:Q854"/>
    <mergeCell ref="R854:V854"/>
    <mergeCell ref="C855:L855"/>
    <mergeCell ref="M855:Q855"/>
    <mergeCell ref="R855:V855"/>
    <mergeCell ref="C850:L850"/>
    <mergeCell ref="M850:Q850"/>
    <mergeCell ref="R850:V850"/>
    <mergeCell ref="C851:L851"/>
    <mergeCell ref="M851:Q851"/>
    <mergeCell ref="R851:V851"/>
    <mergeCell ref="C852:L852"/>
    <mergeCell ref="M852:Q852"/>
    <mergeCell ref="R852:V852"/>
    <mergeCell ref="C859:L859"/>
    <mergeCell ref="M859:Q859"/>
    <mergeCell ref="R859:V859"/>
    <mergeCell ref="C860:L860"/>
    <mergeCell ref="M860:Q860"/>
    <mergeCell ref="R860:V860"/>
    <mergeCell ref="C861:L861"/>
    <mergeCell ref="M861:Q861"/>
    <mergeCell ref="R861:V861"/>
    <mergeCell ref="C856:L856"/>
    <mergeCell ref="M856:Q856"/>
    <mergeCell ref="R856:V856"/>
    <mergeCell ref="C857:L857"/>
    <mergeCell ref="M857:Q857"/>
    <mergeCell ref="R857:V857"/>
    <mergeCell ref="C858:L858"/>
    <mergeCell ref="M858:Q858"/>
    <mergeCell ref="R858:V858"/>
    <mergeCell ref="C865:L865"/>
    <mergeCell ref="M865:Q865"/>
    <mergeCell ref="R865:V865"/>
    <mergeCell ref="C866:L866"/>
    <mergeCell ref="M866:Q866"/>
    <mergeCell ref="R866:V866"/>
    <mergeCell ref="C867:L867"/>
    <mergeCell ref="M867:Q867"/>
    <mergeCell ref="R867:V867"/>
    <mergeCell ref="C862:L862"/>
    <mergeCell ref="M862:Q862"/>
    <mergeCell ref="R862:V862"/>
    <mergeCell ref="C863:L863"/>
    <mergeCell ref="M863:Q863"/>
    <mergeCell ref="R863:V863"/>
    <mergeCell ref="C864:L864"/>
    <mergeCell ref="M864:Q864"/>
    <mergeCell ref="R864:V864"/>
    <mergeCell ref="C871:L871"/>
    <mergeCell ref="M871:Q871"/>
    <mergeCell ref="R871:V871"/>
    <mergeCell ref="C872:L872"/>
    <mergeCell ref="M872:Q872"/>
    <mergeCell ref="R872:V872"/>
    <mergeCell ref="C873:L873"/>
    <mergeCell ref="M873:Q873"/>
    <mergeCell ref="R873:V873"/>
    <mergeCell ref="C868:L868"/>
    <mergeCell ref="M868:Q868"/>
    <mergeCell ref="R868:V868"/>
    <mergeCell ref="C869:L869"/>
    <mergeCell ref="M869:Q869"/>
    <mergeCell ref="R869:V869"/>
    <mergeCell ref="C870:L870"/>
    <mergeCell ref="M870:Q870"/>
    <mergeCell ref="R870:V870"/>
    <mergeCell ref="C877:L877"/>
    <mergeCell ref="M877:Q877"/>
    <mergeCell ref="R877:V877"/>
    <mergeCell ref="C878:L878"/>
    <mergeCell ref="M878:Q878"/>
    <mergeCell ref="R878:V878"/>
    <mergeCell ref="C879:L879"/>
    <mergeCell ref="M879:Q879"/>
    <mergeCell ref="R879:V879"/>
    <mergeCell ref="C874:L874"/>
    <mergeCell ref="M874:Q874"/>
    <mergeCell ref="R874:V874"/>
    <mergeCell ref="C875:L875"/>
    <mergeCell ref="M875:Q875"/>
    <mergeCell ref="R875:V875"/>
    <mergeCell ref="C876:L876"/>
    <mergeCell ref="M876:Q876"/>
    <mergeCell ref="R876:V876"/>
    <mergeCell ref="C883:L883"/>
    <mergeCell ref="M883:Q883"/>
    <mergeCell ref="R883:V883"/>
    <mergeCell ref="C884:L884"/>
    <mergeCell ref="M884:Q884"/>
    <mergeCell ref="R884:V884"/>
    <mergeCell ref="C885:L885"/>
    <mergeCell ref="M885:Q885"/>
    <mergeCell ref="R885:V885"/>
    <mergeCell ref="C880:L880"/>
    <mergeCell ref="M880:Q880"/>
    <mergeCell ref="R880:V880"/>
    <mergeCell ref="C881:L881"/>
    <mergeCell ref="M881:Q881"/>
    <mergeCell ref="R881:V881"/>
    <mergeCell ref="C882:L882"/>
    <mergeCell ref="M882:Q882"/>
    <mergeCell ref="R882:V882"/>
    <mergeCell ref="C889:L889"/>
    <mergeCell ref="M889:Q889"/>
    <mergeCell ref="R889:V889"/>
    <mergeCell ref="C890:L890"/>
    <mergeCell ref="M890:Q890"/>
    <mergeCell ref="R890:V890"/>
    <mergeCell ref="C891:L891"/>
    <mergeCell ref="M891:Q891"/>
    <mergeCell ref="R891:V891"/>
    <mergeCell ref="C886:L886"/>
    <mergeCell ref="M886:Q886"/>
    <mergeCell ref="R886:V886"/>
    <mergeCell ref="C887:L887"/>
    <mergeCell ref="M887:Q887"/>
    <mergeCell ref="R887:V887"/>
    <mergeCell ref="C888:L888"/>
    <mergeCell ref="M888:Q888"/>
    <mergeCell ref="R888:V888"/>
    <mergeCell ref="C895:L895"/>
    <mergeCell ref="M895:Q895"/>
    <mergeCell ref="R895:V895"/>
    <mergeCell ref="C896:L896"/>
    <mergeCell ref="M896:Q896"/>
    <mergeCell ref="R896:V896"/>
    <mergeCell ref="C897:L897"/>
    <mergeCell ref="M897:Q897"/>
    <mergeCell ref="R897:V897"/>
    <mergeCell ref="C892:L892"/>
    <mergeCell ref="M892:Q892"/>
    <mergeCell ref="R892:V892"/>
    <mergeCell ref="C893:L893"/>
    <mergeCell ref="M893:Q893"/>
    <mergeCell ref="R893:V893"/>
    <mergeCell ref="C894:L894"/>
    <mergeCell ref="M894:Q894"/>
    <mergeCell ref="R894:V894"/>
    <mergeCell ref="C901:L901"/>
    <mergeCell ref="M901:Q901"/>
    <mergeCell ref="R901:V901"/>
    <mergeCell ref="C902:L902"/>
    <mergeCell ref="M902:Q902"/>
    <mergeCell ref="R902:V902"/>
    <mergeCell ref="C903:L903"/>
    <mergeCell ref="M903:Q903"/>
    <mergeCell ref="R903:V903"/>
    <mergeCell ref="C898:L898"/>
    <mergeCell ref="M898:Q898"/>
    <mergeCell ref="R898:V898"/>
    <mergeCell ref="C899:L899"/>
    <mergeCell ref="M899:Q899"/>
    <mergeCell ref="R899:V899"/>
    <mergeCell ref="C900:L900"/>
    <mergeCell ref="M900:Q900"/>
    <mergeCell ref="R900:V900"/>
    <mergeCell ref="C907:L907"/>
    <mergeCell ref="M907:Q907"/>
    <mergeCell ref="R907:V907"/>
    <mergeCell ref="C908:L908"/>
    <mergeCell ref="M908:Q908"/>
    <mergeCell ref="R908:V908"/>
    <mergeCell ref="C909:L909"/>
    <mergeCell ref="M909:Q909"/>
    <mergeCell ref="R909:V909"/>
    <mergeCell ref="C904:L904"/>
    <mergeCell ref="M904:Q904"/>
    <mergeCell ref="R904:V904"/>
    <mergeCell ref="C905:L905"/>
    <mergeCell ref="M905:Q905"/>
    <mergeCell ref="R905:V905"/>
    <mergeCell ref="C906:L906"/>
    <mergeCell ref="M906:Q906"/>
    <mergeCell ref="R906:V906"/>
    <mergeCell ref="C913:L913"/>
    <mergeCell ref="M913:Q913"/>
    <mergeCell ref="R913:V913"/>
    <mergeCell ref="C914:L914"/>
    <mergeCell ref="M914:Q914"/>
    <mergeCell ref="R914:V914"/>
    <mergeCell ref="C915:L915"/>
    <mergeCell ref="M915:Q915"/>
    <mergeCell ref="R915:V915"/>
    <mergeCell ref="C910:L910"/>
    <mergeCell ref="M910:Q910"/>
    <mergeCell ref="R910:V910"/>
    <mergeCell ref="C911:L911"/>
    <mergeCell ref="M911:Q911"/>
    <mergeCell ref="R911:V911"/>
    <mergeCell ref="C912:L912"/>
    <mergeCell ref="M912:Q912"/>
    <mergeCell ref="R912:V912"/>
    <mergeCell ref="C919:L919"/>
    <mergeCell ref="M919:Q919"/>
    <mergeCell ref="R919:V919"/>
    <mergeCell ref="C920:L920"/>
    <mergeCell ref="M920:Q920"/>
    <mergeCell ref="R920:V920"/>
    <mergeCell ref="C921:L921"/>
    <mergeCell ref="M921:Q921"/>
    <mergeCell ref="R921:V921"/>
    <mergeCell ref="C916:L916"/>
    <mergeCell ref="M916:Q916"/>
    <mergeCell ref="R916:V916"/>
    <mergeCell ref="C917:L917"/>
    <mergeCell ref="M917:Q917"/>
    <mergeCell ref="R917:V917"/>
    <mergeCell ref="C918:L918"/>
    <mergeCell ref="M918:Q918"/>
    <mergeCell ref="R918:V918"/>
    <mergeCell ref="C925:L925"/>
    <mergeCell ref="M925:Q925"/>
    <mergeCell ref="R925:V925"/>
    <mergeCell ref="C926:L926"/>
    <mergeCell ref="M926:Q926"/>
    <mergeCell ref="R926:V926"/>
    <mergeCell ref="C927:L927"/>
    <mergeCell ref="M927:Q927"/>
    <mergeCell ref="R927:V927"/>
    <mergeCell ref="C922:L922"/>
    <mergeCell ref="M922:Q922"/>
    <mergeCell ref="R922:V922"/>
    <mergeCell ref="C923:L923"/>
    <mergeCell ref="M923:Q923"/>
    <mergeCell ref="R923:V923"/>
    <mergeCell ref="C924:L924"/>
    <mergeCell ref="M924:Q924"/>
    <mergeCell ref="R924:V924"/>
    <mergeCell ref="C931:L931"/>
    <mergeCell ref="M931:Q931"/>
    <mergeCell ref="R931:V931"/>
    <mergeCell ref="C932:L932"/>
    <mergeCell ref="M932:Q932"/>
    <mergeCell ref="R932:V932"/>
    <mergeCell ref="C933:L933"/>
    <mergeCell ref="M933:Q933"/>
    <mergeCell ref="R933:V933"/>
    <mergeCell ref="C928:L928"/>
    <mergeCell ref="M928:Q928"/>
    <mergeCell ref="R928:V928"/>
    <mergeCell ref="C929:L929"/>
    <mergeCell ref="M929:Q929"/>
    <mergeCell ref="R929:V929"/>
    <mergeCell ref="C930:L930"/>
    <mergeCell ref="M930:Q930"/>
    <mergeCell ref="R930:V930"/>
    <mergeCell ref="C937:L937"/>
    <mergeCell ref="M937:Q937"/>
    <mergeCell ref="R937:V937"/>
    <mergeCell ref="C938:L938"/>
    <mergeCell ref="M938:Q938"/>
    <mergeCell ref="R938:V938"/>
    <mergeCell ref="C939:L939"/>
    <mergeCell ref="M939:Q939"/>
    <mergeCell ref="R939:V939"/>
    <mergeCell ref="C934:L934"/>
    <mergeCell ref="M934:Q934"/>
    <mergeCell ref="R934:V934"/>
    <mergeCell ref="C935:L935"/>
    <mergeCell ref="M935:Q935"/>
    <mergeCell ref="R935:V935"/>
    <mergeCell ref="C936:L936"/>
    <mergeCell ref="M936:Q936"/>
    <mergeCell ref="R936:V936"/>
    <mergeCell ref="C943:L943"/>
    <mergeCell ref="M943:Q943"/>
    <mergeCell ref="R943:V943"/>
    <mergeCell ref="C944:L944"/>
    <mergeCell ref="M944:Q944"/>
    <mergeCell ref="R944:V944"/>
    <mergeCell ref="C945:L945"/>
    <mergeCell ref="M945:Q945"/>
    <mergeCell ref="R945:V945"/>
    <mergeCell ref="C940:L940"/>
    <mergeCell ref="M940:Q940"/>
    <mergeCell ref="R940:V940"/>
    <mergeCell ref="C941:L941"/>
    <mergeCell ref="M941:Q941"/>
    <mergeCell ref="R941:V941"/>
    <mergeCell ref="C942:L942"/>
    <mergeCell ref="M942:Q942"/>
    <mergeCell ref="R942:V942"/>
    <mergeCell ref="C949:L949"/>
    <mergeCell ref="M949:Q949"/>
    <mergeCell ref="R949:V949"/>
    <mergeCell ref="C950:L950"/>
    <mergeCell ref="M950:Q950"/>
    <mergeCell ref="R950:V950"/>
    <mergeCell ref="C951:L951"/>
    <mergeCell ref="M951:Q951"/>
    <mergeCell ref="R951:V951"/>
    <mergeCell ref="C946:L946"/>
    <mergeCell ref="M946:Q946"/>
    <mergeCell ref="R946:V946"/>
    <mergeCell ref="C947:L947"/>
    <mergeCell ref="M947:Q947"/>
    <mergeCell ref="R947:V947"/>
    <mergeCell ref="C948:L948"/>
    <mergeCell ref="M948:Q948"/>
    <mergeCell ref="R948:V948"/>
    <mergeCell ref="C955:L955"/>
    <mergeCell ref="M955:Q955"/>
    <mergeCell ref="R955:V955"/>
    <mergeCell ref="C956:L956"/>
    <mergeCell ref="M956:Q956"/>
    <mergeCell ref="R956:V956"/>
    <mergeCell ref="C957:L957"/>
    <mergeCell ref="M957:Q957"/>
    <mergeCell ref="R957:V957"/>
    <mergeCell ref="C952:L952"/>
    <mergeCell ref="M952:Q952"/>
    <mergeCell ref="R952:V952"/>
    <mergeCell ref="C953:L953"/>
    <mergeCell ref="M953:Q953"/>
    <mergeCell ref="R953:V953"/>
    <mergeCell ref="C954:L954"/>
    <mergeCell ref="M954:Q954"/>
    <mergeCell ref="R954:V954"/>
    <mergeCell ref="C961:L961"/>
    <mergeCell ref="M961:Q961"/>
    <mergeCell ref="R961:V961"/>
    <mergeCell ref="C962:L962"/>
    <mergeCell ref="M962:Q962"/>
    <mergeCell ref="R962:V962"/>
    <mergeCell ref="C963:L963"/>
    <mergeCell ref="M963:Q963"/>
    <mergeCell ref="R963:V963"/>
    <mergeCell ref="C958:L958"/>
    <mergeCell ref="M958:Q958"/>
    <mergeCell ref="R958:V958"/>
    <mergeCell ref="C959:L959"/>
    <mergeCell ref="M959:Q959"/>
    <mergeCell ref="R959:V959"/>
    <mergeCell ref="C960:L960"/>
    <mergeCell ref="M960:Q960"/>
    <mergeCell ref="R960:V960"/>
    <mergeCell ref="C967:L967"/>
    <mergeCell ref="M967:Q967"/>
    <mergeCell ref="R967:V967"/>
    <mergeCell ref="C968:L968"/>
    <mergeCell ref="M968:Q968"/>
    <mergeCell ref="R968:V968"/>
    <mergeCell ref="C969:L969"/>
    <mergeCell ref="M969:Q969"/>
    <mergeCell ref="R969:V969"/>
    <mergeCell ref="C964:L964"/>
    <mergeCell ref="M964:Q964"/>
    <mergeCell ref="R964:V964"/>
    <mergeCell ref="C965:L965"/>
    <mergeCell ref="M965:Q965"/>
    <mergeCell ref="R965:V965"/>
    <mergeCell ref="C966:L966"/>
    <mergeCell ref="M966:Q966"/>
    <mergeCell ref="R966:V966"/>
    <mergeCell ref="C973:L973"/>
    <mergeCell ref="M973:Q973"/>
    <mergeCell ref="R973:V973"/>
    <mergeCell ref="C974:L974"/>
    <mergeCell ref="M974:Q974"/>
    <mergeCell ref="R974:V974"/>
    <mergeCell ref="C975:L975"/>
    <mergeCell ref="M975:Q975"/>
    <mergeCell ref="R975:V975"/>
    <mergeCell ref="C970:L970"/>
    <mergeCell ref="M970:Q970"/>
    <mergeCell ref="R970:V970"/>
    <mergeCell ref="C971:L971"/>
    <mergeCell ref="M971:Q971"/>
    <mergeCell ref="R971:V971"/>
    <mergeCell ref="C972:L972"/>
    <mergeCell ref="M972:Q972"/>
    <mergeCell ref="R972:V972"/>
    <mergeCell ref="C979:L979"/>
    <mergeCell ref="M979:Q979"/>
    <mergeCell ref="R979:V979"/>
    <mergeCell ref="C980:L980"/>
    <mergeCell ref="M980:Q980"/>
    <mergeCell ref="R980:V980"/>
    <mergeCell ref="C981:L981"/>
    <mergeCell ref="M981:Q981"/>
    <mergeCell ref="R981:V981"/>
    <mergeCell ref="C976:L976"/>
    <mergeCell ref="M976:Q976"/>
    <mergeCell ref="R976:V976"/>
    <mergeCell ref="C977:L977"/>
    <mergeCell ref="M977:Q977"/>
    <mergeCell ref="R977:V977"/>
    <mergeCell ref="C978:L978"/>
    <mergeCell ref="M978:Q978"/>
    <mergeCell ref="R978:V978"/>
    <mergeCell ref="C985:L985"/>
    <mergeCell ref="M985:Q985"/>
    <mergeCell ref="R985:V985"/>
    <mergeCell ref="C986:L986"/>
    <mergeCell ref="M986:Q986"/>
    <mergeCell ref="R986:V986"/>
    <mergeCell ref="C987:L987"/>
    <mergeCell ref="M987:Q987"/>
    <mergeCell ref="R987:V987"/>
    <mergeCell ref="C982:L982"/>
    <mergeCell ref="M982:Q982"/>
    <mergeCell ref="R982:V982"/>
    <mergeCell ref="C983:L983"/>
    <mergeCell ref="M983:Q983"/>
    <mergeCell ref="R983:V983"/>
    <mergeCell ref="C984:L984"/>
    <mergeCell ref="M984:Q984"/>
    <mergeCell ref="R984:V984"/>
    <mergeCell ref="C991:L991"/>
    <mergeCell ref="M991:Q991"/>
    <mergeCell ref="R991:V991"/>
    <mergeCell ref="C992:L992"/>
    <mergeCell ref="M992:Q992"/>
    <mergeCell ref="R992:V992"/>
    <mergeCell ref="C993:L993"/>
    <mergeCell ref="M993:Q993"/>
    <mergeCell ref="R993:V993"/>
    <mergeCell ref="C988:L988"/>
    <mergeCell ref="M988:Q988"/>
    <mergeCell ref="R988:V988"/>
    <mergeCell ref="C989:L989"/>
    <mergeCell ref="M989:Q989"/>
    <mergeCell ref="R989:V989"/>
    <mergeCell ref="C990:L990"/>
    <mergeCell ref="M990:Q990"/>
    <mergeCell ref="R990:V990"/>
    <mergeCell ref="C997:L997"/>
    <mergeCell ref="M997:Q997"/>
    <mergeCell ref="R997:V997"/>
    <mergeCell ref="C998:L998"/>
    <mergeCell ref="M998:Q998"/>
    <mergeCell ref="R998:V998"/>
    <mergeCell ref="C999:L999"/>
    <mergeCell ref="M999:Q999"/>
    <mergeCell ref="R999:V999"/>
    <mergeCell ref="C994:L994"/>
    <mergeCell ref="M994:Q994"/>
    <mergeCell ref="R994:V994"/>
    <mergeCell ref="C995:L995"/>
    <mergeCell ref="M995:Q995"/>
    <mergeCell ref="R995:V995"/>
    <mergeCell ref="C996:L996"/>
    <mergeCell ref="M996:Q996"/>
    <mergeCell ref="R996:V996"/>
    <mergeCell ref="C1003:L1003"/>
    <mergeCell ref="M1003:Q1003"/>
    <mergeCell ref="R1003:V1003"/>
    <mergeCell ref="C1004:L1004"/>
    <mergeCell ref="M1004:Q1004"/>
    <mergeCell ref="R1004:V1004"/>
    <mergeCell ref="C1005:L1005"/>
    <mergeCell ref="M1005:Q1005"/>
    <mergeCell ref="R1005:V1005"/>
    <mergeCell ref="C1000:L1000"/>
    <mergeCell ref="M1000:Q1000"/>
    <mergeCell ref="R1000:V1000"/>
    <mergeCell ref="C1001:L1001"/>
    <mergeCell ref="M1001:Q1001"/>
    <mergeCell ref="R1001:V1001"/>
    <mergeCell ref="C1002:L1002"/>
    <mergeCell ref="M1002:Q1002"/>
    <mergeCell ref="R1002:V1002"/>
    <mergeCell ref="C1009:L1009"/>
    <mergeCell ref="M1009:Q1009"/>
    <mergeCell ref="R1009:V1009"/>
    <mergeCell ref="C1010:L1010"/>
    <mergeCell ref="M1010:Q1010"/>
    <mergeCell ref="R1010:V1010"/>
    <mergeCell ref="C1011:L1011"/>
    <mergeCell ref="M1011:Q1011"/>
    <mergeCell ref="R1011:V1011"/>
    <mergeCell ref="C1006:L1006"/>
    <mergeCell ref="M1006:Q1006"/>
    <mergeCell ref="R1006:V1006"/>
    <mergeCell ref="C1007:L1007"/>
    <mergeCell ref="M1007:Q1007"/>
    <mergeCell ref="R1007:V1007"/>
    <mergeCell ref="C1008:L1008"/>
    <mergeCell ref="M1008:Q1008"/>
    <mergeCell ref="R1008:V1008"/>
    <mergeCell ref="C1015:L1015"/>
    <mergeCell ref="M1015:Q1015"/>
    <mergeCell ref="R1015:V1015"/>
    <mergeCell ref="C1016:L1016"/>
    <mergeCell ref="M1016:Q1016"/>
    <mergeCell ref="R1016:V1016"/>
    <mergeCell ref="C1017:L1017"/>
    <mergeCell ref="M1017:Q1017"/>
    <mergeCell ref="R1017:V1017"/>
    <mergeCell ref="C1012:L1012"/>
    <mergeCell ref="M1012:Q1012"/>
    <mergeCell ref="R1012:V1012"/>
    <mergeCell ref="C1013:L1013"/>
    <mergeCell ref="M1013:Q1013"/>
    <mergeCell ref="R1013:V1013"/>
    <mergeCell ref="C1014:L1014"/>
    <mergeCell ref="M1014:Q1014"/>
    <mergeCell ref="R1014:V1014"/>
    <mergeCell ref="C1021:L1021"/>
    <mergeCell ref="M1021:Q1021"/>
    <mergeCell ref="R1021:V1021"/>
    <mergeCell ref="C1022:L1022"/>
    <mergeCell ref="M1022:Q1022"/>
    <mergeCell ref="R1022:V1022"/>
    <mergeCell ref="C1023:L1023"/>
    <mergeCell ref="M1023:Q1023"/>
    <mergeCell ref="R1023:V1023"/>
    <mergeCell ref="C1018:L1018"/>
    <mergeCell ref="M1018:Q1018"/>
    <mergeCell ref="R1018:V1018"/>
    <mergeCell ref="C1019:L1019"/>
    <mergeCell ref="M1019:Q1019"/>
    <mergeCell ref="R1019:V1019"/>
    <mergeCell ref="C1020:L1020"/>
    <mergeCell ref="M1020:Q1020"/>
    <mergeCell ref="R1020:V1020"/>
    <mergeCell ref="C1027:L1027"/>
    <mergeCell ref="M1027:Q1027"/>
    <mergeCell ref="R1027:V1027"/>
    <mergeCell ref="C1028:L1028"/>
    <mergeCell ref="M1028:Q1028"/>
    <mergeCell ref="R1028:V1028"/>
    <mergeCell ref="C1029:L1029"/>
    <mergeCell ref="M1029:Q1029"/>
    <mergeCell ref="R1029:V1029"/>
    <mergeCell ref="C1024:L1024"/>
    <mergeCell ref="M1024:Q1024"/>
    <mergeCell ref="R1024:V1024"/>
    <mergeCell ref="C1025:L1025"/>
    <mergeCell ref="M1025:Q1025"/>
    <mergeCell ref="R1025:V1025"/>
    <mergeCell ref="C1026:L1026"/>
    <mergeCell ref="M1026:Q1026"/>
    <mergeCell ref="R1026:V1026"/>
    <mergeCell ref="C1033:L1033"/>
    <mergeCell ref="M1033:Q1033"/>
    <mergeCell ref="R1033:V1033"/>
    <mergeCell ref="C1034:L1034"/>
    <mergeCell ref="M1034:Q1034"/>
    <mergeCell ref="R1034:V1034"/>
    <mergeCell ref="C1035:L1035"/>
    <mergeCell ref="M1035:Q1035"/>
    <mergeCell ref="R1035:V1035"/>
    <mergeCell ref="C1030:L1030"/>
    <mergeCell ref="M1030:Q1030"/>
    <mergeCell ref="R1030:V1030"/>
    <mergeCell ref="C1031:L1031"/>
    <mergeCell ref="M1031:Q1031"/>
    <mergeCell ref="R1031:V1031"/>
    <mergeCell ref="C1032:L1032"/>
    <mergeCell ref="M1032:Q1032"/>
    <mergeCell ref="R1032:V1032"/>
    <mergeCell ref="C1039:L1039"/>
    <mergeCell ref="M1039:Q1039"/>
    <mergeCell ref="R1039:V1039"/>
    <mergeCell ref="C1040:L1040"/>
    <mergeCell ref="M1040:Q1040"/>
    <mergeCell ref="R1040:V1040"/>
    <mergeCell ref="C1041:L1041"/>
    <mergeCell ref="M1041:Q1041"/>
    <mergeCell ref="R1041:V1041"/>
    <mergeCell ref="C1036:L1036"/>
    <mergeCell ref="M1036:Q1036"/>
    <mergeCell ref="R1036:V1036"/>
    <mergeCell ref="C1037:L1037"/>
    <mergeCell ref="M1037:Q1037"/>
    <mergeCell ref="R1037:V1037"/>
    <mergeCell ref="C1038:L1038"/>
    <mergeCell ref="M1038:Q1038"/>
    <mergeCell ref="R1038:V1038"/>
    <mergeCell ref="C1045:L1045"/>
    <mergeCell ref="M1045:Q1045"/>
    <mergeCell ref="R1045:V1045"/>
    <mergeCell ref="C1046:L1046"/>
    <mergeCell ref="M1046:Q1046"/>
    <mergeCell ref="R1046:V1046"/>
    <mergeCell ref="C1047:L1047"/>
    <mergeCell ref="M1047:Q1047"/>
    <mergeCell ref="R1047:V1047"/>
    <mergeCell ref="C1042:L1042"/>
    <mergeCell ref="M1042:Q1042"/>
    <mergeCell ref="R1042:V1042"/>
    <mergeCell ref="C1043:L1043"/>
    <mergeCell ref="M1043:Q1043"/>
    <mergeCell ref="R1043:V1043"/>
    <mergeCell ref="C1044:L1044"/>
    <mergeCell ref="M1044:Q1044"/>
    <mergeCell ref="R1044:V1044"/>
    <mergeCell ref="C1051:L1051"/>
    <mergeCell ref="M1051:Q1051"/>
    <mergeCell ref="R1051:V1051"/>
    <mergeCell ref="C1052:L1052"/>
    <mergeCell ref="M1052:Q1052"/>
    <mergeCell ref="R1052:V1052"/>
    <mergeCell ref="C1053:L1053"/>
    <mergeCell ref="M1053:Q1053"/>
    <mergeCell ref="R1053:V1053"/>
    <mergeCell ref="C1048:L1048"/>
    <mergeCell ref="M1048:Q1048"/>
    <mergeCell ref="R1048:V1048"/>
    <mergeCell ref="C1049:L1049"/>
    <mergeCell ref="M1049:Q1049"/>
    <mergeCell ref="R1049:V1049"/>
    <mergeCell ref="C1050:L1050"/>
    <mergeCell ref="M1050:Q1050"/>
    <mergeCell ref="R1050:V1050"/>
    <mergeCell ref="C1057:L1057"/>
    <mergeCell ref="M1057:Q1057"/>
    <mergeCell ref="R1057:V1057"/>
    <mergeCell ref="C1058:L1058"/>
    <mergeCell ref="M1058:Q1058"/>
    <mergeCell ref="R1058:V1058"/>
    <mergeCell ref="C1059:L1059"/>
    <mergeCell ref="M1059:Q1059"/>
    <mergeCell ref="R1059:V1059"/>
    <mergeCell ref="C1054:L1054"/>
    <mergeCell ref="M1054:Q1054"/>
    <mergeCell ref="R1054:V1054"/>
    <mergeCell ref="C1055:L1055"/>
    <mergeCell ref="M1055:Q1055"/>
    <mergeCell ref="R1055:V1055"/>
    <mergeCell ref="C1056:L1056"/>
    <mergeCell ref="M1056:Q1056"/>
    <mergeCell ref="R1056:V1056"/>
    <mergeCell ref="C1063:L1063"/>
    <mergeCell ref="M1063:Q1063"/>
    <mergeCell ref="R1063:V1063"/>
    <mergeCell ref="C1064:L1064"/>
    <mergeCell ref="M1064:Q1064"/>
    <mergeCell ref="R1064:V1064"/>
    <mergeCell ref="C1065:L1065"/>
    <mergeCell ref="M1065:Q1065"/>
    <mergeCell ref="R1065:V1065"/>
    <mergeCell ref="C1060:L1060"/>
    <mergeCell ref="M1060:Q1060"/>
    <mergeCell ref="R1060:V1060"/>
    <mergeCell ref="C1061:L1061"/>
    <mergeCell ref="M1061:Q1061"/>
    <mergeCell ref="R1061:V1061"/>
    <mergeCell ref="C1062:L1062"/>
    <mergeCell ref="M1062:Q1062"/>
    <mergeCell ref="R1062:V1062"/>
    <mergeCell ref="C1069:L1069"/>
    <mergeCell ref="M1069:Q1069"/>
    <mergeCell ref="R1069:V1069"/>
    <mergeCell ref="C1070:L1070"/>
    <mergeCell ref="M1070:Q1070"/>
    <mergeCell ref="R1070:V1070"/>
    <mergeCell ref="C1071:L1071"/>
    <mergeCell ref="M1071:Q1071"/>
    <mergeCell ref="R1071:V1071"/>
    <mergeCell ref="C1066:L1066"/>
    <mergeCell ref="M1066:Q1066"/>
    <mergeCell ref="R1066:V1066"/>
    <mergeCell ref="C1067:L1067"/>
    <mergeCell ref="M1067:Q1067"/>
    <mergeCell ref="R1067:V1067"/>
    <mergeCell ref="C1068:L1068"/>
    <mergeCell ref="M1068:Q1068"/>
    <mergeCell ref="R1068:V1068"/>
    <mergeCell ref="C1075:L1075"/>
    <mergeCell ref="M1075:Q1075"/>
    <mergeCell ref="R1075:V1075"/>
    <mergeCell ref="C1076:L1076"/>
    <mergeCell ref="M1076:Q1076"/>
    <mergeCell ref="R1076:V1076"/>
    <mergeCell ref="C1077:L1077"/>
    <mergeCell ref="M1077:Q1077"/>
    <mergeCell ref="R1077:V1077"/>
    <mergeCell ref="C1072:L1072"/>
    <mergeCell ref="M1072:Q1072"/>
    <mergeCell ref="R1072:V1072"/>
    <mergeCell ref="C1073:L1073"/>
    <mergeCell ref="M1073:Q1073"/>
    <mergeCell ref="R1073:V1073"/>
    <mergeCell ref="C1074:L1074"/>
    <mergeCell ref="M1074:Q1074"/>
    <mergeCell ref="R1074:V1074"/>
    <mergeCell ref="C1081:L1081"/>
    <mergeCell ref="M1081:Q1081"/>
    <mergeCell ref="R1081:V1081"/>
    <mergeCell ref="C1082:L1082"/>
    <mergeCell ref="M1082:Q1082"/>
    <mergeCell ref="R1082:V1082"/>
    <mergeCell ref="C1083:L1083"/>
    <mergeCell ref="M1083:Q1083"/>
    <mergeCell ref="R1083:V1083"/>
    <mergeCell ref="C1078:L1078"/>
    <mergeCell ref="M1078:Q1078"/>
    <mergeCell ref="R1078:V1078"/>
    <mergeCell ref="C1079:L1079"/>
    <mergeCell ref="M1079:Q1079"/>
    <mergeCell ref="R1079:V1079"/>
    <mergeCell ref="C1080:L1080"/>
    <mergeCell ref="M1080:Q1080"/>
    <mergeCell ref="R1080:V1080"/>
    <mergeCell ref="C1087:L1087"/>
    <mergeCell ref="M1087:Q1087"/>
    <mergeCell ref="R1087:V1087"/>
    <mergeCell ref="C1088:L1088"/>
    <mergeCell ref="M1088:Q1088"/>
    <mergeCell ref="R1088:V1088"/>
    <mergeCell ref="C1089:L1089"/>
    <mergeCell ref="M1089:Q1089"/>
    <mergeCell ref="R1089:V1089"/>
    <mergeCell ref="C1084:L1084"/>
    <mergeCell ref="M1084:Q1084"/>
    <mergeCell ref="R1084:V1084"/>
    <mergeCell ref="C1085:L1085"/>
    <mergeCell ref="M1085:Q1085"/>
    <mergeCell ref="R1085:V1085"/>
    <mergeCell ref="C1086:L1086"/>
    <mergeCell ref="M1086:Q1086"/>
    <mergeCell ref="R1086:V1086"/>
    <mergeCell ref="C1093:L1093"/>
    <mergeCell ref="M1093:Q1093"/>
    <mergeCell ref="R1093:V1093"/>
    <mergeCell ref="C1094:L1094"/>
    <mergeCell ref="M1094:Q1094"/>
    <mergeCell ref="R1094:V1094"/>
    <mergeCell ref="C1095:L1095"/>
    <mergeCell ref="M1095:Q1095"/>
    <mergeCell ref="R1095:V1095"/>
    <mergeCell ref="C1090:L1090"/>
    <mergeCell ref="M1090:Q1090"/>
    <mergeCell ref="R1090:V1090"/>
    <mergeCell ref="C1091:L1091"/>
    <mergeCell ref="M1091:Q1091"/>
    <mergeCell ref="R1091:V1091"/>
    <mergeCell ref="C1092:L1092"/>
    <mergeCell ref="M1092:Q1092"/>
    <mergeCell ref="R1092:V1092"/>
    <mergeCell ref="C1099:L1099"/>
    <mergeCell ref="M1099:Q1099"/>
    <mergeCell ref="R1099:V1099"/>
    <mergeCell ref="C1100:L1100"/>
    <mergeCell ref="M1100:Q1100"/>
    <mergeCell ref="R1100:V1100"/>
    <mergeCell ref="C1101:L1101"/>
    <mergeCell ref="M1101:Q1101"/>
    <mergeCell ref="R1101:V1101"/>
    <mergeCell ref="C1096:L1096"/>
    <mergeCell ref="M1096:Q1096"/>
    <mergeCell ref="R1096:V1096"/>
    <mergeCell ref="C1097:L1097"/>
    <mergeCell ref="M1097:Q1097"/>
    <mergeCell ref="R1097:V1097"/>
    <mergeCell ref="C1098:L1098"/>
    <mergeCell ref="M1098:Q1098"/>
    <mergeCell ref="R1098:V1098"/>
    <mergeCell ref="C1105:L1105"/>
    <mergeCell ref="M1105:Q1105"/>
    <mergeCell ref="R1105:V1105"/>
    <mergeCell ref="C1106:L1106"/>
    <mergeCell ref="M1106:Q1106"/>
    <mergeCell ref="R1106:V1106"/>
    <mergeCell ref="C1107:L1107"/>
    <mergeCell ref="M1107:Q1107"/>
    <mergeCell ref="R1107:V1107"/>
    <mergeCell ref="C1102:L1102"/>
    <mergeCell ref="M1102:Q1102"/>
    <mergeCell ref="R1102:V1102"/>
    <mergeCell ref="C1103:L1103"/>
    <mergeCell ref="M1103:Q1103"/>
    <mergeCell ref="R1103:V1103"/>
    <mergeCell ref="C1104:L1104"/>
    <mergeCell ref="M1104:Q1104"/>
    <mergeCell ref="R1104:V1104"/>
    <mergeCell ref="C1111:L1111"/>
    <mergeCell ref="M1111:Q1111"/>
    <mergeCell ref="R1111:V1111"/>
    <mergeCell ref="C1112:L1112"/>
    <mergeCell ref="M1112:Q1112"/>
    <mergeCell ref="R1112:V1112"/>
    <mergeCell ref="C1113:L1113"/>
    <mergeCell ref="M1113:Q1113"/>
    <mergeCell ref="R1113:V1113"/>
    <mergeCell ref="C1108:L1108"/>
    <mergeCell ref="M1108:Q1108"/>
    <mergeCell ref="R1108:V1108"/>
    <mergeCell ref="C1109:L1109"/>
    <mergeCell ref="M1109:Q1109"/>
    <mergeCell ref="R1109:V1109"/>
    <mergeCell ref="C1110:L1110"/>
    <mergeCell ref="M1110:Q1110"/>
    <mergeCell ref="R1110:V1110"/>
    <mergeCell ref="C1117:L1117"/>
    <mergeCell ref="M1117:Q1117"/>
    <mergeCell ref="R1117:V1117"/>
    <mergeCell ref="C1118:L1118"/>
    <mergeCell ref="M1118:Q1118"/>
    <mergeCell ref="R1118:V1118"/>
    <mergeCell ref="C1119:L1119"/>
    <mergeCell ref="M1119:Q1119"/>
    <mergeCell ref="R1119:V1119"/>
    <mergeCell ref="C1114:L1114"/>
    <mergeCell ref="M1114:Q1114"/>
    <mergeCell ref="R1114:V1114"/>
    <mergeCell ref="C1115:L1115"/>
    <mergeCell ref="M1115:Q1115"/>
    <mergeCell ref="R1115:V1115"/>
    <mergeCell ref="C1116:L1116"/>
    <mergeCell ref="M1116:Q1116"/>
    <mergeCell ref="R1116:V1116"/>
    <mergeCell ref="C1123:L1123"/>
    <mergeCell ref="M1123:Q1123"/>
    <mergeCell ref="R1123:V1123"/>
    <mergeCell ref="C1124:L1124"/>
    <mergeCell ref="M1124:Q1124"/>
    <mergeCell ref="R1124:V1124"/>
    <mergeCell ref="C1125:L1125"/>
    <mergeCell ref="M1125:Q1125"/>
    <mergeCell ref="R1125:V1125"/>
    <mergeCell ref="C1120:L1120"/>
    <mergeCell ref="M1120:Q1120"/>
    <mergeCell ref="R1120:V1120"/>
    <mergeCell ref="C1121:L1121"/>
    <mergeCell ref="M1121:Q1121"/>
    <mergeCell ref="R1121:V1121"/>
    <mergeCell ref="C1122:L1122"/>
    <mergeCell ref="M1122:Q1122"/>
    <mergeCell ref="R1122:V1122"/>
    <mergeCell ref="C1129:L1129"/>
    <mergeCell ref="M1129:Q1129"/>
    <mergeCell ref="R1129:V1129"/>
    <mergeCell ref="C1130:L1130"/>
    <mergeCell ref="M1130:Q1130"/>
    <mergeCell ref="R1130:V1130"/>
    <mergeCell ref="C1131:L1131"/>
    <mergeCell ref="M1131:Q1131"/>
    <mergeCell ref="R1131:V1131"/>
    <mergeCell ref="C1126:L1126"/>
    <mergeCell ref="M1126:Q1126"/>
    <mergeCell ref="R1126:V1126"/>
    <mergeCell ref="C1127:L1127"/>
    <mergeCell ref="M1127:Q1127"/>
    <mergeCell ref="R1127:V1127"/>
    <mergeCell ref="C1128:L1128"/>
    <mergeCell ref="M1128:Q1128"/>
    <mergeCell ref="R1128:V1128"/>
    <mergeCell ref="C1135:L1135"/>
    <mergeCell ref="M1135:Q1135"/>
    <mergeCell ref="R1135:V1135"/>
    <mergeCell ref="C1136:L1136"/>
    <mergeCell ref="M1136:Q1136"/>
    <mergeCell ref="R1136:V1136"/>
    <mergeCell ref="C1137:L1137"/>
    <mergeCell ref="M1137:Q1137"/>
    <mergeCell ref="R1137:V1137"/>
    <mergeCell ref="C1132:L1132"/>
    <mergeCell ref="M1132:Q1132"/>
    <mergeCell ref="R1132:V1132"/>
    <mergeCell ref="C1133:L1133"/>
    <mergeCell ref="M1133:Q1133"/>
    <mergeCell ref="R1133:V1133"/>
    <mergeCell ref="C1134:L1134"/>
    <mergeCell ref="M1134:Q1134"/>
    <mergeCell ref="R1134:V1134"/>
    <mergeCell ref="C1141:L1141"/>
    <mergeCell ref="M1141:Q1141"/>
    <mergeCell ref="R1141:V1141"/>
    <mergeCell ref="C1142:L1142"/>
    <mergeCell ref="M1142:Q1142"/>
    <mergeCell ref="R1142:V1142"/>
    <mergeCell ref="C1143:L1143"/>
    <mergeCell ref="M1143:Q1143"/>
    <mergeCell ref="R1143:V1143"/>
    <mergeCell ref="C1138:L1138"/>
    <mergeCell ref="M1138:Q1138"/>
    <mergeCell ref="R1138:V1138"/>
    <mergeCell ref="C1139:L1139"/>
    <mergeCell ref="M1139:Q1139"/>
    <mergeCell ref="R1139:V1139"/>
    <mergeCell ref="C1140:L1140"/>
    <mergeCell ref="M1140:Q1140"/>
    <mergeCell ref="R1140:V1140"/>
    <mergeCell ref="C1147:L1147"/>
    <mergeCell ref="M1147:Q1147"/>
    <mergeCell ref="R1147:V1147"/>
    <mergeCell ref="C1148:L1148"/>
    <mergeCell ref="M1148:Q1148"/>
    <mergeCell ref="R1148:V1148"/>
    <mergeCell ref="C1149:L1149"/>
    <mergeCell ref="M1149:Q1149"/>
    <mergeCell ref="R1149:V1149"/>
    <mergeCell ref="C1144:L1144"/>
    <mergeCell ref="M1144:Q1144"/>
    <mergeCell ref="R1144:V1144"/>
    <mergeCell ref="C1145:L1145"/>
    <mergeCell ref="M1145:Q1145"/>
    <mergeCell ref="R1145:V1145"/>
    <mergeCell ref="C1146:L1146"/>
    <mergeCell ref="M1146:Q1146"/>
    <mergeCell ref="R1146:V1146"/>
    <mergeCell ref="C1153:L1153"/>
    <mergeCell ref="M1153:Q1153"/>
    <mergeCell ref="R1153:V1153"/>
    <mergeCell ref="C1154:L1154"/>
    <mergeCell ref="M1154:Q1154"/>
    <mergeCell ref="R1154:V1154"/>
    <mergeCell ref="C1155:L1155"/>
    <mergeCell ref="M1155:Q1155"/>
    <mergeCell ref="R1155:V1155"/>
    <mergeCell ref="C1150:L1150"/>
    <mergeCell ref="M1150:Q1150"/>
    <mergeCell ref="R1150:V1150"/>
    <mergeCell ref="C1151:L1151"/>
    <mergeCell ref="M1151:Q1151"/>
    <mergeCell ref="R1151:V1151"/>
    <mergeCell ref="C1152:L1152"/>
    <mergeCell ref="M1152:Q1152"/>
    <mergeCell ref="R1152:V1152"/>
    <mergeCell ref="C1159:L1159"/>
    <mergeCell ref="M1159:Q1159"/>
    <mergeCell ref="R1159:V1159"/>
    <mergeCell ref="C1160:L1160"/>
    <mergeCell ref="M1160:Q1160"/>
    <mergeCell ref="R1160:V1160"/>
    <mergeCell ref="C1161:L1161"/>
    <mergeCell ref="M1161:Q1161"/>
    <mergeCell ref="R1161:V1161"/>
    <mergeCell ref="C1156:L1156"/>
    <mergeCell ref="M1156:Q1156"/>
    <mergeCell ref="R1156:V1156"/>
    <mergeCell ref="C1157:L1157"/>
    <mergeCell ref="M1157:Q1157"/>
    <mergeCell ref="R1157:V1157"/>
    <mergeCell ref="C1158:L1158"/>
    <mergeCell ref="M1158:Q1158"/>
    <mergeCell ref="R1158:V1158"/>
    <mergeCell ref="C1165:L1165"/>
    <mergeCell ref="M1165:Q1165"/>
    <mergeCell ref="R1165:V1165"/>
    <mergeCell ref="C1166:L1166"/>
    <mergeCell ref="M1166:Q1166"/>
    <mergeCell ref="R1166:V1166"/>
    <mergeCell ref="C1167:L1167"/>
    <mergeCell ref="M1167:Q1167"/>
    <mergeCell ref="R1167:V1167"/>
    <mergeCell ref="C1162:L1162"/>
    <mergeCell ref="M1162:Q1162"/>
    <mergeCell ref="R1162:V1162"/>
    <mergeCell ref="C1163:L1163"/>
    <mergeCell ref="M1163:Q1163"/>
    <mergeCell ref="R1163:V1163"/>
    <mergeCell ref="C1164:L1164"/>
    <mergeCell ref="M1164:Q1164"/>
    <mergeCell ref="R1164:V1164"/>
    <mergeCell ref="C1171:L1171"/>
    <mergeCell ref="M1171:Q1171"/>
    <mergeCell ref="R1171:V1171"/>
    <mergeCell ref="C1172:L1172"/>
    <mergeCell ref="M1172:Q1172"/>
    <mergeCell ref="R1172:V1172"/>
    <mergeCell ref="C1173:L1173"/>
    <mergeCell ref="M1173:Q1173"/>
    <mergeCell ref="R1173:V1173"/>
    <mergeCell ref="C1168:L1168"/>
    <mergeCell ref="M1168:Q1168"/>
    <mergeCell ref="R1168:V1168"/>
    <mergeCell ref="C1169:L1169"/>
    <mergeCell ref="M1169:Q1169"/>
    <mergeCell ref="R1169:V1169"/>
    <mergeCell ref="C1170:L1170"/>
    <mergeCell ref="M1170:Q1170"/>
    <mergeCell ref="R1170:V1170"/>
    <mergeCell ref="C1177:L1177"/>
    <mergeCell ref="M1177:Q1177"/>
    <mergeCell ref="R1177:V1177"/>
    <mergeCell ref="C1178:L1178"/>
    <mergeCell ref="M1178:Q1178"/>
    <mergeCell ref="R1178:V1178"/>
    <mergeCell ref="C1179:L1179"/>
    <mergeCell ref="M1179:Q1179"/>
    <mergeCell ref="R1179:V1179"/>
    <mergeCell ref="C1174:L1174"/>
    <mergeCell ref="M1174:Q1174"/>
    <mergeCell ref="R1174:V1174"/>
    <mergeCell ref="C1175:L1175"/>
    <mergeCell ref="M1175:Q1175"/>
    <mergeCell ref="R1175:V1175"/>
    <mergeCell ref="C1176:L1176"/>
    <mergeCell ref="M1176:Q1176"/>
    <mergeCell ref="R1176:V1176"/>
    <mergeCell ref="C1183:L1183"/>
    <mergeCell ref="M1183:Q1183"/>
    <mergeCell ref="R1183:V1183"/>
    <mergeCell ref="C1184:L1184"/>
    <mergeCell ref="M1184:Q1184"/>
    <mergeCell ref="R1184:V1184"/>
    <mergeCell ref="C1185:L1185"/>
    <mergeCell ref="M1185:Q1185"/>
    <mergeCell ref="R1185:V1185"/>
    <mergeCell ref="C1180:L1180"/>
    <mergeCell ref="M1180:Q1180"/>
    <mergeCell ref="R1180:V1180"/>
    <mergeCell ref="C1181:L1181"/>
    <mergeCell ref="M1181:Q1181"/>
    <mergeCell ref="R1181:V1181"/>
    <mergeCell ref="C1182:L1182"/>
    <mergeCell ref="M1182:Q1182"/>
    <mergeCell ref="R1182:V1182"/>
    <mergeCell ref="C1189:L1189"/>
    <mergeCell ref="M1189:Q1189"/>
    <mergeCell ref="R1189:V1189"/>
    <mergeCell ref="C1190:L1190"/>
    <mergeCell ref="M1190:Q1190"/>
    <mergeCell ref="R1190:V1190"/>
    <mergeCell ref="C1191:L1191"/>
    <mergeCell ref="M1191:Q1191"/>
    <mergeCell ref="R1191:V1191"/>
    <mergeCell ref="C1186:L1186"/>
    <mergeCell ref="M1186:Q1186"/>
    <mergeCell ref="R1186:V1186"/>
    <mergeCell ref="C1187:L1187"/>
    <mergeCell ref="M1187:Q1187"/>
    <mergeCell ref="R1187:V1187"/>
    <mergeCell ref="C1188:L1188"/>
    <mergeCell ref="M1188:Q1188"/>
    <mergeCell ref="R1188:V1188"/>
    <mergeCell ref="C1195:L1195"/>
    <mergeCell ref="M1195:Q1195"/>
    <mergeCell ref="R1195:V1195"/>
    <mergeCell ref="C1196:L1196"/>
    <mergeCell ref="M1196:Q1196"/>
    <mergeCell ref="R1196:V1196"/>
    <mergeCell ref="C1197:L1197"/>
    <mergeCell ref="M1197:Q1197"/>
    <mergeCell ref="R1197:V1197"/>
    <mergeCell ref="C1192:L1192"/>
    <mergeCell ref="M1192:Q1192"/>
    <mergeCell ref="R1192:V1192"/>
    <mergeCell ref="C1193:L1193"/>
    <mergeCell ref="M1193:Q1193"/>
    <mergeCell ref="R1193:V1193"/>
    <mergeCell ref="C1194:L1194"/>
    <mergeCell ref="M1194:Q1194"/>
    <mergeCell ref="R1194:V1194"/>
    <mergeCell ref="C1201:L1201"/>
    <mergeCell ref="M1201:Q1201"/>
    <mergeCell ref="R1201:V1201"/>
    <mergeCell ref="C1202:L1202"/>
    <mergeCell ref="M1202:Q1202"/>
    <mergeCell ref="R1202:V1202"/>
    <mergeCell ref="C1203:L1203"/>
    <mergeCell ref="M1203:Q1203"/>
    <mergeCell ref="R1203:V1203"/>
    <mergeCell ref="C1198:L1198"/>
    <mergeCell ref="M1198:Q1198"/>
    <mergeCell ref="R1198:V1198"/>
    <mergeCell ref="C1199:L1199"/>
    <mergeCell ref="M1199:Q1199"/>
    <mergeCell ref="R1199:V1199"/>
    <mergeCell ref="C1200:L1200"/>
    <mergeCell ref="M1200:Q1200"/>
    <mergeCell ref="R1200:V1200"/>
    <mergeCell ref="C1207:L1207"/>
    <mergeCell ref="M1207:Q1207"/>
    <mergeCell ref="R1207:V1207"/>
    <mergeCell ref="C1208:L1208"/>
    <mergeCell ref="M1208:Q1208"/>
    <mergeCell ref="R1208:V1208"/>
    <mergeCell ref="C1209:L1209"/>
    <mergeCell ref="M1209:Q1209"/>
    <mergeCell ref="R1209:V1209"/>
    <mergeCell ref="C1204:L1204"/>
    <mergeCell ref="M1204:Q1204"/>
    <mergeCell ref="R1204:V1204"/>
    <mergeCell ref="C1205:L1205"/>
    <mergeCell ref="M1205:Q1205"/>
    <mergeCell ref="R1205:V1205"/>
    <mergeCell ref="C1206:L1206"/>
    <mergeCell ref="M1206:Q1206"/>
    <mergeCell ref="R1206:V1206"/>
    <mergeCell ref="C1213:L1213"/>
    <mergeCell ref="M1213:Q1213"/>
    <mergeCell ref="R1213:V1213"/>
    <mergeCell ref="C1214:L1214"/>
    <mergeCell ref="M1214:Q1214"/>
    <mergeCell ref="R1214:V1214"/>
    <mergeCell ref="C1215:L1215"/>
    <mergeCell ref="M1215:Q1215"/>
    <mergeCell ref="R1215:V1215"/>
    <mergeCell ref="C1210:L1210"/>
    <mergeCell ref="M1210:Q1210"/>
    <mergeCell ref="R1210:V1210"/>
    <mergeCell ref="C1211:L1211"/>
    <mergeCell ref="M1211:Q1211"/>
    <mergeCell ref="R1211:V1211"/>
    <mergeCell ref="C1212:L1212"/>
    <mergeCell ref="M1212:Q1212"/>
    <mergeCell ref="R1212:V1212"/>
    <mergeCell ref="C1219:L1219"/>
    <mergeCell ref="M1219:Q1219"/>
    <mergeCell ref="R1219:V1219"/>
    <mergeCell ref="C1220:L1220"/>
    <mergeCell ref="M1220:Q1220"/>
    <mergeCell ref="R1220:V1220"/>
    <mergeCell ref="C1221:L1221"/>
    <mergeCell ref="M1221:Q1221"/>
    <mergeCell ref="R1221:V1221"/>
    <mergeCell ref="C1216:L1216"/>
    <mergeCell ref="M1216:Q1216"/>
    <mergeCell ref="R1216:V1216"/>
    <mergeCell ref="C1217:L1217"/>
    <mergeCell ref="M1217:Q1217"/>
    <mergeCell ref="R1217:V1217"/>
    <mergeCell ref="C1218:L1218"/>
    <mergeCell ref="M1218:Q1218"/>
    <mergeCell ref="R1218:V1218"/>
    <mergeCell ref="C1225:L1225"/>
    <mergeCell ref="M1225:Q1225"/>
    <mergeCell ref="R1225:V1225"/>
    <mergeCell ref="C1226:L1226"/>
    <mergeCell ref="M1226:Q1226"/>
    <mergeCell ref="R1226:V1226"/>
    <mergeCell ref="C1227:L1227"/>
    <mergeCell ref="M1227:Q1227"/>
    <mergeCell ref="R1227:V1227"/>
    <mergeCell ref="C1222:L1222"/>
    <mergeCell ref="M1222:Q1222"/>
    <mergeCell ref="R1222:V1222"/>
    <mergeCell ref="C1223:L1223"/>
    <mergeCell ref="M1223:Q1223"/>
    <mergeCell ref="R1223:V1223"/>
    <mergeCell ref="C1224:L1224"/>
    <mergeCell ref="M1224:Q1224"/>
    <mergeCell ref="R1224:V1224"/>
    <mergeCell ref="C1231:L1231"/>
    <mergeCell ref="M1231:Q1231"/>
    <mergeCell ref="R1231:V1231"/>
    <mergeCell ref="C1232:L1232"/>
    <mergeCell ref="M1232:Q1232"/>
    <mergeCell ref="R1232:V1232"/>
    <mergeCell ref="C1233:L1233"/>
    <mergeCell ref="M1233:Q1233"/>
    <mergeCell ref="R1233:V1233"/>
    <mergeCell ref="C1228:L1228"/>
    <mergeCell ref="M1228:Q1228"/>
    <mergeCell ref="R1228:V1228"/>
    <mergeCell ref="C1229:L1229"/>
    <mergeCell ref="M1229:Q1229"/>
    <mergeCell ref="R1229:V1229"/>
    <mergeCell ref="C1230:L1230"/>
    <mergeCell ref="M1230:Q1230"/>
    <mergeCell ref="R1230:V1230"/>
    <mergeCell ref="C1240:L1240"/>
    <mergeCell ref="M1240:Q1240"/>
    <mergeCell ref="R1240:V1240"/>
    <mergeCell ref="C1241:L1241"/>
    <mergeCell ref="M1241:Q1241"/>
    <mergeCell ref="R1241:V1241"/>
    <mergeCell ref="C1237:L1237"/>
    <mergeCell ref="M1237:Q1237"/>
    <mergeCell ref="R1237:V1237"/>
    <mergeCell ref="C1238:L1238"/>
    <mergeCell ref="M1238:Q1238"/>
    <mergeCell ref="R1238:V1238"/>
    <mergeCell ref="C1239:L1239"/>
    <mergeCell ref="M1239:Q1239"/>
    <mergeCell ref="R1239:V1239"/>
    <mergeCell ref="C1234:L1234"/>
    <mergeCell ref="M1234:Q1234"/>
    <mergeCell ref="R1234:V1234"/>
    <mergeCell ref="C1235:L1235"/>
    <mergeCell ref="M1235:Q1235"/>
    <mergeCell ref="R1235:V1235"/>
    <mergeCell ref="C1236:L1236"/>
    <mergeCell ref="M1236:Q1236"/>
    <mergeCell ref="R1236:V1236"/>
  </mergeCells>
  <phoneticPr fontId="5"/>
  <dataValidations count="3">
    <dataValidation type="textLength" operator="equal" allowBlank="1" showInputMessage="1" showErrorMessage="1" error="桁数が正しくありません。10桁の介護保険事業所番号を入力してください。" prompt="10桁の事業所番号を入力してください。" sqref="C138:L1241" xr:uid="{64CB5DAE-65A5-4152-BED5-DC138790116F}">
      <formula1>10</formula1>
    </dataValidation>
    <dataValidation type="list" allowBlank="1" showInputMessage="1" showErrorMessage="1" sqref="W39:W1241" xr:uid="{224BD630-20AE-4C46-BE2B-7FD277542267}">
      <formula1>INDIRECT(R39)</formula1>
    </dataValidation>
    <dataValidation type="textLength" operator="equal" allowBlank="1" showInputMessage="1" showErrorMessage="1" error="桁数が正しくありません。10桁の事業所番号を入力してください。" prompt="10桁の事業所番号を入力してください。" sqref="C39:L137" xr:uid="{234DA5EE-2A17-42C5-83D1-511F3D3182FF}">
      <formula1>10</formula1>
    </dataValidation>
  </dataValidations>
  <pageMargins left="0.70866141732283472" right="0.70866141732283472" top="0.74803149606299213" bottom="0.74803149606299213" header="0.31496062992125984" footer="0.31496062992125984"/>
  <pageSetup paperSize="9" scale="57" fitToHeight="0"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FA9429C5-6534-4A0E-90F1-FB1F0FD9A9B8}">
          <x14:formula1>
            <xm:f>【参考】数式用2!$A$3:$A$49</xm:f>
          </x14:formula1>
          <xm:sqref>R39:V1241</xm:sqref>
        </x14:dataValidation>
        <x14:dataValidation type="list" allowBlank="1" showInputMessage="1" showErrorMessage="1" xr:uid="{0DF2E7E9-1B53-470F-8E96-282EE4F5D3C5}">
          <x14:formula1>
            <xm:f>【参考】数式用!$A$5:$A$50</xm:f>
          </x14:formula1>
          <xm:sqref>Y40:Y1241</xm:sqref>
        </x14:dataValidation>
        <x14:dataValidation type="list" allowBlank="1" showInputMessage="1" showErrorMessage="1" xr:uid="{461CD066-007C-4036-8194-0FBBD571ADDD}">
          <x14:formula1>
            <xm:f>【参考】数式用!$A$5:$A$39</xm:f>
          </x14:formula1>
          <xm:sqref>Y39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E182"/>
  <sheetViews>
    <sheetView view="pageBreakPreview" zoomScale="115" zoomScaleNormal="120" zoomScaleSheetLayoutView="115" workbookViewId="0"/>
  </sheetViews>
  <sheetFormatPr defaultColWidth="9" defaultRowHeight="13.2"/>
  <cols>
    <col min="1" max="1" width="2.44140625" style="109" customWidth="1"/>
    <col min="2" max="2" width="2.88671875" style="109" customWidth="1"/>
    <col min="3" max="5" width="2.6640625" style="109" customWidth="1"/>
    <col min="6" max="6" width="2.77734375" style="109" customWidth="1"/>
    <col min="7" max="7" width="2.6640625" style="109" customWidth="1"/>
    <col min="8" max="15" width="2.44140625" style="109" customWidth="1"/>
    <col min="16" max="16" width="4.33203125" style="109" customWidth="1"/>
    <col min="17" max="17" width="8.21875" style="109" customWidth="1"/>
    <col min="18" max="18" width="2.44140625" style="109" customWidth="1"/>
    <col min="19" max="19" width="3.44140625" style="109" customWidth="1"/>
    <col min="20" max="20" width="2.44140625" style="109" customWidth="1"/>
    <col min="21" max="21" width="3.88671875" style="109" customWidth="1"/>
    <col min="22" max="36" width="2.44140625" style="109" customWidth="1"/>
    <col min="37" max="37" width="3.88671875" style="109" customWidth="1"/>
    <col min="38" max="38" width="3.77734375" style="109" customWidth="1"/>
    <col min="39" max="39" width="32.77734375" style="109" hidden="1" customWidth="1"/>
    <col min="40" max="40" width="13.77734375" style="109" hidden="1" customWidth="1"/>
    <col min="41" max="42" width="6.109375" style="109" hidden="1" customWidth="1"/>
    <col min="43" max="53" width="6.33203125" style="109" customWidth="1"/>
    <col min="54" max="54" width="2.44140625" style="109" customWidth="1"/>
    <col min="55" max="56" width="6.33203125" style="109" customWidth="1"/>
    <col min="57" max="57" width="18.33203125" style="109" customWidth="1"/>
    <col min="58" max="60" width="6.33203125" style="109" customWidth="1"/>
    <col min="61" max="16384" width="9" style="109"/>
  </cols>
  <sheetData>
    <row r="1" spans="1:50" ht="19.5" customHeight="1">
      <c r="A1" s="107"/>
      <c r="B1" s="106" t="s">
        <v>35</v>
      </c>
      <c r="C1" s="106"/>
      <c r="D1" s="106"/>
      <c r="E1" s="106"/>
      <c r="F1" s="106"/>
      <c r="G1" s="106"/>
      <c r="H1" s="106"/>
      <c r="I1" s="106"/>
      <c r="J1" s="106"/>
      <c r="K1" s="106"/>
      <c r="L1" s="106"/>
      <c r="M1" s="106"/>
      <c r="N1" s="106"/>
      <c r="O1" s="106"/>
      <c r="P1" s="106"/>
      <c r="Q1" s="106"/>
      <c r="R1" s="106"/>
      <c r="S1" s="106"/>
      <c r="T1" s="106"/>
      <c r="U1" s="106"/>
      <c r="V1" s="106"/>
      <c r="W1" s="106"/>
      <c r="X1" s="106"/>
      <c r="Y1" s="106"/>
      <c r="Z1" s="823" t="s">
        <v>36</v>
      </c>
      <c r="AA1" s="823"/>
      <c r="AB1" s="823"/>
      <c r="AC1" s="823"/>
      <c r="AD1" s="823" t="str">
        <f>IF(基本情報入力シート!C18="","",基本情報入力シート!C18)</f>
        <v>神奈川県</v>
      </c>
      <c r="AE1" s="823"/>
      <c r="AF1" s="823"/>
      <c r="AG1" s="823"/>
      <c r="AH1" s="823"/>
      <c r="AI1" s="823"/>
      <c r="AJ1" s="823"/>
      <c r="AK1" s="823"/>
      <c r="AL1" s="107"/>
    </row>
    <row r="2" spans="1:50" ht="12" customHeight="1">
      <c r="A2" s="107"/>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7"/>
    </row>
    <row r="3" spans="1:50" ht="16.5" customHeight="1">
      <c r="A3" s="107"/>
      <c r="B3" s="758" t="s">
        <v>2007</v>
      </c>
      <c r="C3" s="758"/>
      <c r="D3" s="758"/>
      <c r="E3" s="758"/>
      <c r="F3" s="758"/>
      <c r="G3" s="758"/>
      <c r="H3" s="758"/>
      <c r="I3" s="758"/>
      <c r="J3" s="758"/>
      <c r="K3" s="758"/>
      <c r="L3" s="758"/>
      <c r="M3" s="758"/>
      <c r="N3" s="758"/>
      <c r="O3" s="758"/>
      <c r="P3" s="758"/>
      <c r="Q3" s="758"/>
      <c r="R3" s="758"/>
      <c r="S3" s="758"/>
      <c r="T3" s="758"/>
      <c r="U3" s="758"/>
      <c r="V3" s="758"/>
      <c r="W3" s="758"/>
      <c r="X3" s="758"/>
      <c r="Y3" s="758"/>
      <c r="Z3" s="758"/>
      <c r="AA3" s="758"/>
      <c r="AB3" s="758"/>
      <c r="AC3" s="758"/>
      <c r="AD3" s="758"/>
      <c r="AE3" s="758"/>
      <c r="AF3" s="758"/>
      <c r="AG3" s="758"/>
      <c r="AH3" s="758"/>
      <c r="AI3" s="758"/>
      <c r="AJ3" s="758"/>
      <c r="AK3" s="758"/>
      <c r="AL3" s="758"/>
    </row>
    <row r="4" spans="1:50" ht="5.0999999999999996" customHeight="1">
      <c r="A4" s="107"/>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5"/>
      <c r="AJ4" s="155"/>
      <c r="AK4" s="155"/>
      <c r="AL4" s="155"/>
    </row>
    <row r="5" spans="1:50" ht="20.25" customHeight="1">
      <c r="A5" s="107"/>
      <c r="B5" s="156" t="s">
        <v>37</v>
      </c>
      <c r="C5" s="106"/>
      <c r="D5" s="106"/>
      <c r="E5" s="106"/>
      <c r="F5" s="106"/>
      <c r="G5" s="106"/>
      <c r="H5" s="106"/>
      <c r="I5" s="106"/>
      <c r="J5" s="106"/>
      <c r="K5" s="106"/>
      <c r="L5" s="106"/>
      <c r="M5" s="106"/>
      <c r="N5" s="106"/>
      <c r="O5" s="106"/>
      <c r="P5" s="106"/>
      <c r="Q5" s="106"/>
      <c r="R5" s="106"/>
      <c r="S5" s="106"/>
      <c r="T5" s="106"/>
      <c r="U5" s="106"/>
      <c r="V5" s="106"/>
      <c r="W5" s="106"/>
      <c r="X5" s="106"/>
      <c r="Y5" s="106"/>
      <c r="Z5" s="106"/>
      <c r="AA5" s="106"/>
      <c r="AC5" s="106"/>
      <c r="AD5" s="106"/>
      <c r="AE5" s="106"/>
      <c r="AF5" s="106"/>
      <c r="AG5" s="106"/>
      <c r="AH5" s="106"/>
      <c r="AI5" s="106"/>
      <c r="AJ5" s="106"/>
      <c r="AK5" s="106"/>
      <c r="AL5" s="107"/>
    </row>
    <row r="6" spans="1:50" s="158" customFormat="1" ht="13.5" customHeight="1">
      <c r="A6" s="157"/>
      <c r="B6" s="842" t="s">
        <v>8</v>
      </c>
      <c r="C6" s="843"/>
      <c r="D6" s="843"/>
      <c r="E6" s="843"/>
      <c r="F6" s="843"/>
      <c r="G6" s="843"/>
      <c r="H6" s="839" t="str">
        <f>IF(基本情報入力シート!M22="","",基本情報入力シート!M22)</f>
        <v>○○サービスジギョウショ</v>
      </c>
      <c r="I6" s="840"/>
      <c r="J6" s="840"/>
      <c r="K6" s="840"/>
      <c r="L6" s="840"/>
      <c r="M6" s="840"/>
      <c r="N6" s="840"/>
      <c r="O6" s="840"/>
      <c r="P6" s="840"/>
      <c r="Q6" s="840"/>
      <c r="R6" s="840"/>
      <c r="S6" s="840"/>
      <c r="T6" s="840"/>
      <c r="U6" s="840"/>
      <c r="V6" s="840"/>
      <c r="W6" s="840"/>
      <c r="X6" s="840"/>
      <c r="Y6" s="840"/>
      <c r="Z6" s="840"/>
      <c r="AA6" s="840"/>
      <c r="AB6" s="840"/>
      <c r="AC6" s="840"/>
      <c r="AD6" s="840"/>
      <c r="AE6" s="840"/>
      <c r="AF6" s="840"/>
      <c r="AG6" s="840"/>
      <c r="AH6" s="840"/>
      <c r="AI6" s="840"/>
      <c r="AJ6" s="840"/>
      <c r="AK6" s="841"/>
      <c r="AL6" s="157"/>
    </row>
    <row r="7" spans="1:50" s="158" customFormat="1" ht="22.5" customHeight="1">
      <c r="A7" s="157"/>
      <c r="B7" s="833" t="s">
        <v>7</v>
      </c>
      <c r="C7" s="834"/>
      <c r="D7" s="834"/>
      <c r="E7" s="834"/>
      <c r="F7" s="834"/>
      <c r="G7" s="834"/>
      <c r="H7" s="844" t="str">
        <f>IF(基本情報入力シート!M23="","",基本情報入力シート!M23)</f>
        <v>○○サービス事業所</v>
      </c>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6"/>
      <c r="AL7" s="157"/>
    </row>
    <row r="8" spans="1:50" s="158" customFormat="1" ht="12.75" customHeight="1">
      <c r="A8" s="157"/>
      <c r="B8" s="827" t="s">
        <v>38</v>
      </c>
      <c r="C8" s="828"/>
      <c r="D8" s="828"/>
      <c r="E8" s="828"/>
      <c r="F8" s="828"/>
      <c r="G8" s="828"/>
      <c r="H8" s="159" t="s">
        <v>12</v>
      </c>
      <c r="I8" s="835" t="str">
        <f>IF(基本情報入力シート!AC24="－","",基本情報入力シート!AC24)</f>
        <v>210－1234</v>
      </c>
      <c r="J8" s="835"/>
      <c r="K8" s="835"/>
      <c r="L8" s="835"/>
      <c r="M8" s="835"/>
      <c r="N8" s="160"/>
      <c r="O8" s="161"/>
      <c r="P8" s="161"/>
      <c r="Q8" s="161"/>
      <c r="R8" s="161"/>
      <c r="S8" s="161"/>
      <c r="T8" s="161"/>
      <c r="U8" s="161"/>
      <c r="V8" s="161"/>
      <c r="W8" s="161"/>
      <c r="X8" s="161"/>
      <c r="Y8" s="161"/>
      <c r="Z8" s="161"/>
      <c r="AA8" s="161"/>
      <c r="AB8" s="161"/>
      <c r="AC8" s="161"/>
      <c r="AD8" s="161"/>
      <c r="AE8" s="161"/>
      <c r="AF8" s="161"/>
      <c r="AG8" s="161"/>
      <c r="AH8" s="161"/>
      <c r="AI8" s="161"/>
      <c r="AJ8" s="161"/>
      <c r="AK8" s="162"/>
      <c r="AL8" s="157"/>
    </row>
    <row r="9" spans="1:50" s="158" customFormat="1" ht="12" customHeight="1">
      <c r="A9" s="157"/>
      <c r="B9" s="829"/>
      <c r="C9" s="830"/>
      <c r="D9" s="830"/>
      <c r="E9" s="830"/>
      <c r="F9" s="830"/>
      <c r="G9" s="830"/>
      <c r="H9" s="847" t="str">
        <f>IF(基本情報入力シート!M25="","",基本情報入力シート!M25)</f>
        <v>神奈川県鎌倉市〇〇番１号</v>
      </c>
      <c r="I9" s="848"/>
      <c r="J9" s="848"/>
      <c r="K9" s="848"/>
      <c r="L9" s="848"/>
      <c r="M9" s="848"/>
      <c r="N9" s="848"/>
      <c r="O9" s="848"/>
      <c r="P9" s="848"/>
      <c r="Q9" s="848"/>
      <c r="R9" s="848"/>
      <c r="S9" s="848"/>
      <c r="T9" s="848"/>
      <c r="U9" s="848"/>
      <c r="V9" s="848"/>
      <c r="W9" s="848"/>
      <c r="X9" s="848"/>
      <c r="Y9" s="848"/>
      <c r="Z9" s="848"/>
      <c r="AA9" s="848"/>
      <c r="AB9" s="848"/>
      <c r="AC9" s="848"/>
      <c r="AD9" s="848"/>
      <c r="AE9" s="848"/>
      <c r="AF9" s="848"/>
      <c r="AG9" s="848"/>
      <c r="AH9" s="848"/>
      <c r="AI9" s="848"/>
      <c r="AJ9" s="848"/>
      <c r="AK9" s="849"/>
      <c r="AL9" s="157"/>
    </row>
    <row r="10" spans="1:50" s="158" customFormat="1" ht="12" customHeight="1">
      <c r="A10" s="157"/>
      <c r="B10" s="831"/>
      <c r="C10" s="832"/>
      <c r="D10" s="832"/>
      <c r="E10" s="832"/>
      <c r="F10" s="832"/>
      <c r="G10" s="832"/>
      <c r="H10" s="824" t="str">
        <f>IF(基本情報入力シート!M26="","",基本情報入力シート!M26)</f>
        <v/>
      </c>
      <c r="I10" s="825"/>
      <c r="J10" s="825"/>
      <c r="K10" s="825"/>
      <c r="L10" s="825"/>
      <c r="M10" s="825"/>
      <c r="N10" s="825"/>
      <c r="O10" s="825"/>
      <c r="P10" s="825"/>
      <c r="Q10" s="825"/>
      <c r="R10" s="825"/>
      <c r="S10" s="825"/>
      <c r="T10" s="825"/>
      <c r="U10" s="825"/>
      <c r="V10" s="825"/>
      <c r="W10" s="825"/>
      <c r="X10" s="825"/>
      <c r="Y10" s="825"/>
      <c r="Z10" s="825"/>
      <c r="AA10" s="825"/>
      <c r="AB10" s="825"/>
      <c r="AC10" s="825"/>
      <c r="AD10" s="825"/>
      <c r="AE10" s="825"/>
      <c r="AF10" s="825"/>
      <c r="AG10" s="825"/>
      <c r="AH10" s="825"/>
      <c r="AI10" s="825"/>
      <c r="AJ10" s="825"/>
      <c r="AK10" s="826"/>
      <c r="AL10" s="157"/>
    </row>
    <row r="11" spans="1:50" s="158" customFormat="1" ht="15" customHeight="1">
      <c r="A11" s="157"/>
      <c r="B11" s="837" t="s">
        <v>8</v>
      </c>
      <c r="C11" s="838"/>
      <c r="D11" s="838"/>
      <c r="E11" s="838"/>
      <c r="F11" s="838"/>
      <c r="G11" s="838"/>
      <c r="H11" s="839" t="str">
        <f>IF(基本情報入力シート!M29="","",基本情報入力シート!M29)</f>
        <v>カナガワ　ハナコ</v>
      </c>
      <c r="I11" s="840"/>
      <c r="J11" s="840"/>
      <c r="K11" s="840"/>
      <c r="L11" s="840"/>
      <c r="M11" s="840"/>
      <c r="N11" s="840"/>
      <c r="O11" s="840"/>
      <c r="P11" s="840"/>
      <c r="Q11" s="840"/>
      <c r="R11" s="840"/>
      <c r="S11" s="840"/>
      <c r="T11" s="840"/>
      <c r="U11" s="840"/>
      <c r="V11" s="840"/>
      <c r="W11" s="840"/>
      <c r="X11" s="840"/>
      <c r="Y11" s="840"/>
      <c r="Z11" s="840"/>
      <c r="AA11" s="840"/>
      <c r="AB11" s="840"/>
      <c r="AC11" s="840"/>
      <c r="AD11" s="840"/>
      <c r="AE11" s="840"/>
      <c r="AF11" s="840"/>
      <c r="AG11" s="840"/>
      <c r="AH11" s="840"/>
      <c r="AI11" s="840"/>
      <c r="AJ11" s="840"/>
      <c r="AK11" s="841"/>
      <c r="AL11" s="157"/>
      <c r="AT11" s="163"/>
      <c r="AU11" s="163"/>
      <c r="AV11" s="163"/>
      <c r="AW11" s="163"/>
      <c r="AX11" s="163"/>
    </row>
    <row r="12" spans="1:50" s="158" customFormat="1" ht="22.5" customHeight="1">
      <c r="A12" s="157"/>
      <c r="B12" s="829" t="s">
        <v>39</v>
      </c>
      <c r="C12" s="830"/>
      <c r="D12" s="830"/>
      <c r="E12" s="830"/>
      <c r="F12" s="830"/>
      <c r="G12" s="830"/>
      <c r="H12" s="824" t="str">
        <f>IF(基本情報入力シート!M30="","",基本情報入力シート!M30)</f>
        <v>神奈川　花子</v>
      </c>
      <c r="I12" s="825"/>
      <c r="J12" s="825"/>
      <c r="K12" s="825"/>
      <c r="L12" s="825"/>
      <c r="M12" s="825"/>
      <c r="N12" s="825"/>
      <c r="O12" s="825"/>
      <c r="P12" s="825"/>
      <c r="Q12" s="825"/>
      <c r="R12" s="825"/>
      <c r="S12" s="825"/>
      <c r="T12" s="825"/>
      <c r="U12" s="825"/>
      <c r="V12" s="825"/>
      <c r="W12" s="825"/>
      <c r="X12" s="825"/>
      <c r="Y12" s="825"/>
      <c r="Z12" s="825"/>
      <c r="AA12" s="825"/>
      <c r="AB12" s="825"/>
      <c r="AC12" s="825"/>
      <c r="AD12" s="825"/>
      <c r="AE12" s="825"/>
      <c r="AF12" s="825"/>
      <c r="AG12" s="825"/>
      <c r="AH12" s="825"/>
      <c r="AI12" s="825"/>
      <c r="AJ12" s="825"/>
      <c r="AK12" s="826"/>
      <c r="AL12" s="157"/>
      <c r="AT12" s="163"/>
      <c r="AU12" s="163"/>
      <c r="AV12" s="163"/>
      <c r="AW12" s="163"/>
      <c r="AX12" s="163"/>
    </row>
    <row r="13" spans="1:50" s="158" customFormat="1" ht="17.25" customHeight="1">
      <c r="A13" s="157"/>
      <c r="B13" s="850" t="s">
        <v>20</v>
      </c>
      <c r="C13" s="850"/>
      <c r="D13" s="850"/>
      <c r="E13" s="850"/>
      <c r="F13" s="850"/>
      <c r="G13" s="850"/>
      <c r="H13" s="836" t="s">
        <v>21</v>
      </c>
      <c r="I13" s="836"/>
      <c r="J13" s="836"/>
      <c r="K13" s="833"/>
      <c r="L13" s="757" t="str">
        <f>IF(基本情報入力シート!M31="","",基本情報入力シート!M31)</f>
        <v>045-3571-XXXX</v>
      </c>
      <c r="M13" s="757"/>
      <c r="N13" s="757"/>
      <c r="O13" s="757"/>
      <c r="P13" s="757"/>
      <c r="Q13" s="757"/>
      <c r="R13" s="757"/>
      <c r="S13" s="757"/>
      <c r="T13" s="757"/>
      <c r="U13" s="757"/>
      <c r="V13" s="850" t="s">
        <v>22</v>
      </c>
      <c r="W13" s="850"/>
      <c r="X13" s="850"/>
      <c r="Y13" s="850"/>
      <c r="Z13" s="757" t="str">
        <f>IF(基本情報入力シート!M32="","",基本情報入力シート!M32)</f>
        <v>aaa@aaa.aa.jp</v>
      </c>
      <c r="AA13" s="757"/>
      <c r="AB13" s="757"/>
      <c r="AC13" s="757"/>
      <c r="AD13" s="757"/>
      <c r="AE13" s="757"/>
      <c r="AF13" s="757"/>
      <c r="AG13" s="757"/>
      <c r="AH13" s="757"/>
      <c r="AI13" s="757"/>
      <c r="AJ13" s="757"/>
      <c r="AK13" s="757"/>
      <c r="AL13" s="157"/>
      <c r="AT13" s="163"/>
      <c r="AU13" s="163"/>
      <c r="AV13" s="163"/>
      <c r="AW13" s="163"/>
      <c r="AX13" s="163"/>
    </row>
    <row r="14" spans="1:50" ht="6" customHeight="1">
      <c r="A14" s="107"/>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7"/>
      <c r="AS14" s="164"/>
    </row>
    <row r="15" spans="1:50" ht="18" customHeight="1">
      <c r="A15" s="107"/>
      <c r="B15" s="165" t="s">
        <v>40</v>
      </c>
      <c r="C15" s="166"/>
      <c r="D15" s="166"/>
      <c r="E15" s="166"/>
      <c r="F15" s="166"/>
      <c r="G15" s="106"/>
      <c r="H15" s="166"/>
      <c r="I15" s="166"/>
      <c r="J15" s="166"/>
      <c r="K15" s="166"/>
      <c r="L15" s="167"/>
      <c r="M15" s="168"/>
      <c r="N15" s="106"/>
      <c r="O15" s="167"/>
      <c r="P15" s="167"/>
      <c r="Q15" s="167"/>
      <c r="R15" s="167"/>
      <c r="S15" s="167"/>
      <c r="T15" s="167"/>
      <c r="U15" s="167"/>
      <c r="V15" s="167"/>
      <c r="W15" s="166"/>
      <c r="X15" s="166"/>
      <c r="Y15" s="166"/>
      <c r="Z15" s="166"/>
      <c r="AA15" s="167"/>
      <c r="AB15" s="167"/>
      <c r="AC15" s="107"/>
      <c r="AD15" s="107"/>
      <c r="AE15" s="167"/>
      <c r="AF15" s="167"/>
      <c r="AG15" s="167"/>
      <c r="AH15" s="167"/>
      <c r="AI15" s="167"/>
      <c r="AJ15" s="167"/>
      <c r="AK15" s="167"/>
      <c r="AL15" s="107"/>
      <c r="AT15" s="164"/>
      <c r="AU15" s="164"/>
      <c r="AV15" s="164"/>
      <c r="AW15" s="164"/>
      <c r="AX15" s="164"/>
    </row>
    <row r="16" spans="1:50" s="158" customFormat="1" ht="19.5" customHeight="1">
      <c r="A16" s="157"/>
      <c r="B16" s="169" t="s">
        <v>41</v>
      </c>
      <c r="C16" s="170"/>
      <c r="D16" s="171"/>
      <c r="E16" s="172"/>
      <c r="F16" s="172"/>
      <c r="G16" s="172"/>
      <c r="H16" s="172"/>
      <c r="I16" s="172"/>
      <c r="J16" s="172"/>
      <c r="K16" s="172"/>
      <c r="L16" s="173"/>
      <c r="M16" s="173"/>
      <c r="N16" s="173"/>
      <c r="O16" s="173"/>
      <c r="P16" s="173"/>
      <c r="Q16" s="173"/>
      <c r="R16" s="173"/>
      <c r="S16" s="173"/>
      <c r="T16" s="174"/>
      <c r="U16" s="175"/>
      <c r="V16" s="175"/>
      <c r="W16" s="176"/>
      <c r="X16" s="157"/>
      <c r="Y16" s="157"/>
      <c r="Z16" s="157"/>
      <c r="AA16" s="157"/>
      <c r="AB16" s="157"/>
      <c r="AC16" s="157"/>
      <c r="AD16" s="157"/>
      <c r="AE16" s="157"/>
      <c r="AF16" s="157"/>
      <c r="AG16" s="157"/>
      <c r="AH16" s="177"/>
      <c r="AI16" s="157"/>
      <c r="AJ16" s="157"/>
      <c r="AK16" s="157"/>
      <c r="AL16" s="157"/>
    </row>
    <row r="17" spans="1:57" s="158" customFormat="1" ht="18.75" customHeight="1">
      <c r="A17" s="157"/>
      <c r="B17" s="761" t="s">
        <v>42</v>
      </c>
      <c r="C17" s="762"/>
      <c r="D17" s="762"/>
      <c r="E17" s="762"/>
      <c r="F17" s="762"/>
      <c r="G17" s="762"/>
      <c r="H17" s="762"/>
      <c r="I17" s="762"/>
      <c r="J17" s="762"/>
      <c r="K17" s="762"/>
      <c r="L17" s="762"/>
      <c r="M17" s="762"/>
      <c r="N17" s="762"/>
      <c r="O17" s="762"/>
      <c r="P17" s="762"/>
      <c r="Q17" s="762"/>
      <c r="R17" s="762"/>
      <c r="S17" s="762"/>
      <c r="T17" s="762"/>
      <c r="U17" s="762"/>
      <c r="V17" s="762"/>
      <c r="W17" s="762"/>
      <c r="X17" s="762"/>
      <c r="Y17" s="762"/>
      <c r="Z17" s="762"/>
      <c r="AA17" s="762"/>
      <c r="AB17" s="762"/>
      <c r="AC17" s="763"/>
      <c r="AD17" s="157"/>
      <c r="AE17" s="157"/>
      <c r="AF17" s="157"/>
      <c r="AG17" s="157"/>
      <c r="AH17" s="177"/>
      <c r="AI17" s="157"/>
      <c r="AJ17" s="157"/>
      <c r="AK17" s="157"/>
      <c r="AL17" s="157"/>
    </row>
    <row r="18" spans="1:57" ht="19.5" customHeight="1" thickBot="1">
      <c r="A18" s="107"/>
      <c r="B18" s="178" t="s">
        <v>43</v>
      </c>
      <c r="C18" s="759" t="s">
        <v>1911</v>
      </c>
      <c r="D18" s="759"/>
      <c r="E18" s="759"/>
      <c r="F18" s="759"/>
      <c r="G18" s="759"/>
      <c r="H18" s="759"/>
      <c r="I18" s="759"/>
      <c r="J18" s="759"/>
      <c r="K18" s="759"/>
      <c r="L18" s="759"/>
      <c r="M18" s="759"/>
      <c r="N18" s="759"/>
      <c r="O18" s="759"/>
      <c r="P18" s="759"/>
      <c r="Q18" s="759"/>
      <c r="R18" s="759"/>
      <c r="S18" s="759"/>
      <c r="T18" s="759"/>
      <c r="U18" s="759"/>
      <c r="V18" s="760"/>
      <c r="W18" s="820">
        <f>'別紙様式3-2（加算　個票）'!N5</f>
        <v>28865601</v>
      </c>
      <c r="X18" s="821"/>
      <c r="Y18" s="821"/>
      <c r="Z18" s="821"/>
      <c r="AA18" s="821"/>
      <c r="AB18" s="822"/>
      <c r="AC18" s="179" t="s">
        <v>44</v>
      </c>
      <c r="AD18" s="107"/>
      <c r="AE18" s="107"/>
      <c r="AF18" s="107"/>
      <c r="AG18" s="107"/>
      <c r="AH18" s="107"/>
      <c r="AI18" s="107"/>
      <c r="AJ18" s="107"/>
      <c r="AK18" s="107"/>
      <c r="AL18" s="107"/>
    </row>
    <row r="19" spans="1:57" ht="27" customHeight="1" thickBot="1">
      <c r="A19" s="107"/>
      <c r="B19" s="178" t="s">
        <v>46</v>
      </c>
      <c r="C19" s="759" t="s">
        <v>1912</v>
      </c>
      <c r="D19" s="759"/>
      <c r="E19" s="759"/>
      <c r="F19" s="759"/>
      <c r="G19" s="759"/>
      <c r="H19" s="759"/>
      <c r="I19" s="759"/>
      <c r="J19" s="759"/>
      <c r="K19" s="759"/>
      <c r="L19" s="759"/>
      <c r="M19" s="759"/>
      <c r="N19" s="759"/>
      <c r="O19" s="759"/>
      <c r="P19" s="759"/>
      <c r="Q19" s="759"/>
      <c r="R19" s="759"/>
      <c r="S19" s="759"/>
      <c r="T19" s="759"/>
      <c r="U19" s="759"/>
      <c r="V19" s="759"/>
      <c r="W19" s="812">
        <v>0</v>
      </c>
      <c r="X19" s="813"/>
      <c r="Y19" s="813"/>
      <c r="Z19" s="813"/>
      <c r="AA19" s="813"/>
      <c r="AB19" s="814"/>
      <c r="AC19" s="180" t="s">
        <v>44</v>
      </c>
      <c r="AD19" s="106" t="s">
        <v>45</v>
      </c>
      <c r="AE19" s="181"/>
      <c r="AF19" s="107"/>
      <c r="AG19" s="107"/>
      <c r="AH19" s="107"/>
      <c r="AI19" s="107"/>
      <c r="AJ19" s="107"/>
      <c r="AK19" s="107"/>
      <c r="AL19" s="107"/>
      <c r="AM19" s="182"/>
      <c r="AN19" s="182"/>
      <c r="AO19" s="182"/>
      <c r="AP19" s="182"/>
      <c r="AQ19" s="183"/>
      <c r="AR19" s="183"/>
      <c r="AS19" s="183"/>
      <c r="AT19" s="183"/>
      <c r="AU19" s="183"/>
      <c r="AV19" s="183"/>
      <c r="AW19" s="183"/>
      <c r="AX19" s="183"/>
      <c r="AY19" s="183"/>
      <c r="AZ19" s="183"/>
      <c r="BA19" s="184"/>
    </row>
    <row r="20" spans="1:57" ht="21.75" customHeight="1" thickBot="1">
      <c r="A20" s="107"/>
      <c r="B20" s="178" t="s">
        <v>47</v>
      </c>
      <c r="C20" s="851" t="s">
        <v>1913</v>
      </c>
      <c r="D20" s="851"/>
      <c r="E20" s="851"/>
      <c r="F20" s="851"/>
      <c r="G20" s="851"/>
      <c r="H20" s="851"/>
      <c r="I20" s="851"/>
      <c r="J20" s="851"/>
      <c r="K20" s="851"/>
      <c r="L20" s="851"/>
      <c r="M20" s="851"/>
      <c r="N20" s="851"/>
      <c r="O20" s="851"/>
      <c r="P20" s="851"/>
      <c r="Q20" s="851"/>
      <c r="R20" s="851"/>
      <c r="S20" s="851"/>
      <c r="T20" s="851"/>
      <c r="U20" s="851"/>
      <c r="V20" s="852"/>
      <c r="W20" s="820">
        <f>W18+W19</f>
        <v>28865601</v>
      </c>
      <c r="X20" s="821"/>
      <c r="Y20" s="821"/>
      <c r="Z20" s="821"/>
      <c r="AA20" s="821"/>
      <c r="AB20" s="822"/>
      <c r="AC20" s="179" t="s">
        <v>44</v>
      </c>
      <c r="AD20" s="106" t="s">
        <v>45</v>
      </c>
      <c r="AE20" s="775" t="str">
        <f>IF(H7="", "", IFERROR(IF(W21&gt;=W20,"○","×"),""))</f>
        <v>○</v>
      </c>
      <c r="AF20" s="107"/>
      <c r="AG20" s="107"/>
      <c r="AH20" s="107"/>
      <c r="AI20" s="107"/>
      <c r="AJ20" s="107"/>
      <c r="AK20" s="107"/>
      <c r="AL20" s="107"/>
      <c r="AM20" s="107"/>
      <c r="AN20" s="107"/>
      <c r="AO20" s="107"/>
      <c r="AP20" s="107"/>
      <c r="AQ20" s="858" t="s">
        <v>1994</v>
      </c>
      <c r="AR20" s="859"/>
      <c r="AS20" s="859"/>
      <c r="AT20" s="859"/>
      <c r="AU20" s="859"/>
      <c r="AV20" s="859"/>
      <c r="AW20" s="859"/>
      <c r="AX20" s="859"/>
      <c r="AY20" s="859"/>
      <c r="AZ20" s="859"/>
      <c r="BA20" s="859"/>
      <c r="BB20" s="859"/>
      <c r="BC20" s="859"/>
      <c r="BD20" s="859"/>
      <c r="BE20" s="860"/>
    </row>
    <row r="21" spans="1:57" ht="37.200000000000003" customHeight="1" thickBot="1">
      <c r="A21" s="107"/>
      <c r="B21" s="178" t="s">
        <v>48</v>
      </c>
      <c r="C21" s="851" t="s">
        <v>2114</v>
      </c>
      <c r="D21" s="851"/>
      <c r="E21" s="851"/>
      <c r="F21" s="851"/>
      <c r="G21" s="851"/>
      <c r="H21" s="851"/>
      <c r="I21" s="851"/>
      <c r="J21" s="851"/>
      <c r="K21" s="851"/>
      <c r="L21" s="851"/>
      <c r="M21" s="851"/>
      <c r="N21" s="851"/>
      <c r="O21" s="851"/>
      <c r="P21" s="851"/>
      <c r="Q21" s="851"/>
      <c r="R21" s="851"/>
      <c r="S21" s="851"/>
      <c r="T21" s="851"/>
      <c r="U21" s="851"/>
      <c r="V21" s="851"/>
      <c r="W21" s="812">
        <v>28865601</v>
      </c>
      <c r="X21" s="813"/>
      <c r="Y21" s="813"/>
      <c r="Z21" s="813"/>
      <c r="AA21" s="813"/>
      <c r="AB21" s="814"/>
      <c r="AC21" s="185" t="s">
        <v>44</v>
      </c>
      <c r="AD21" s="106" t="s">
        <v>45</v>
      </c>
      <c r="AE21" s="777"/>
      <c r="AF21" s="107"/>
      <c r="AG21" s="107"/>
      <c r="AH21" s="107"/>
      <c r="AI21" s="107"/>
      <c r="AJ21" s="107"/>
      <c r="AK21" s="107"/>
      <c r="AL21" s="107"/>
    </row>
    <row r="22" spans="1:57" ht="18" customHeight="1">
      <c r="A22" s="107"/>
      <c r="B22" s="186" t="s">
        <v>49</v>
      </c>
      <c r="C22" s="187"/>
      <c r="D22" s="187"/>
      <c r="E22" s="187"/>
      <c r="F22" s="188"/>
      <c r="G22" s="189"/>
      <c r="H22" s="189"/>
      <c r="I22" s="189"/>
      <c r="J22" s="189"/>
      <c r="K22" s="188"/>
      <c r="L22" s="188"/>
      <c r="M22" s="188"/>
      <c r="N22" s="188"/>
      <c r="O22" s="34"/>
      <c r="P22" s="34"/>
      <c r="Q22" s="189"/>
      <c r="R22" s="189"/>
      <c r="S22" s="189"/>
      <c r="T22" s="189"/>
      <c r="U22" s="190"/>
      <c r="V22" s="190"/>
      <c r="W22" s="190"/>
      <c r="X22" s="190"/>
      <c r="Y22" s="190"/>
      <c r="Z22" s="190"/>
      <c r="AA22" s="190"/>
      <c r="AB22" s="190"/>
      <c r="AC22" s="190"/>
      <c r="AD22" s="190"/>
      <c r="AE22" s="190"/>
      <c r="AF22" s="190"/>
      <c r="AG22" s="190"/>
      <c r="AH22" s="190"/>
      <c r="AI22" s="190"/>
      <c r="AJ22" s="190"/>
      <c r="AK22" s="190"/>
      <c r="AL22" s="191"/>
      <c r="AM22" s="192"/>
    </row>
    <row r="23" spans="1:57" ht="25.5" customHeight="1">
      <c r="A23" s="107"/>
      <c r="B23" s="193" t="s">
        <v>50</v>
      </c>
      <c r="C23" s="878" t="s">
        <v>2115</v>
      </c>
      <c r="D23" s="878"/>
      <c r="E23" s="878"/>
      <c r="F23" s="878"/>
      <c r="G23" s="878"/>
      <c r="H23" s="878"/>
      <c r="I23" s="878"/>
      <c r="J23" s="878"/>
      <c r="K23" s="878"/>
      <c r="L23" s="878"/>
      <c r="M23" s="878"/>
      <c r="N23" s="878"/>
      <c r="O23" s="878"/>
      <c r="P23" s="878"/>
      <c r="Q23" s="878"/>
      <c r="R23" s="878"/>
      <c r="S23" s="878"/>
      <c r="T23" s="878"/>
      <c r="U23" s="878"/>
      <c r="V23" s="878"/>
      <c r="W23" s="878"/>
      <c r="X23" s="878"/>
      <c r="Y23" s="878"/>
      <c r="Z23" s="878"/>
      <c r="AA23" s="878"/>
      <c r="AB23" s="878"/>
      <c r="AC23" s="878"/>
      <c r="AD23" s="878"/>
      <c r="AE23" s="878"/>
      <c r="AF23" s="878"/>
      <c r="AG23" s="878"/>
      <c r="AH23" s="878"/>
      <c r="AI23" s="878"/>
      <c r="AJ23" s="878"/>
      <c r="AK23" s="878"/>
      <c r="AL23" s="190"/>
      <c r="AM23" s="192"/>
      <c r="AN23" s="192"/>
    </row>
    <row r="24" spans="1:57" ht="7.5" customHeight="1">
      <c r="A24" s="107"/>
      <c r="B24" s="194"/>
      <c r="C24" s="194"/>
      <c r="D24" s="194"/>
      <c r="E24" s="194"/>
      <c r="F24" s="194"/>
      <c r="G24" s="194"/>
      <c r="H24" s="194"/>
      <c r="I24" s="194"/>
      <c r="J24" s="194"/>
      <c r="K24" s="194"/>
      <c r="L24" s="194"/>
      <c r="M24" s="194"/>
      <c r="N24" s="194"/>
      <c r="O24" s="194"/>
      <c r="P24" s="194"/>
      <c r="Q24" s="194"/>
      <c r="R24" s="194"/>
      <c r="S24" s="194"/>
      <c r="T24" s="194"/>
      <c r="U24" s="194"/>
      <c r="V24" s="194"/>
      <c r="W24" s="194"/>
      <c r="X24" s="194"/>
      <c r="Y24" s="194"/>
      <c r="Z24" s="194"/>
      <c r="AA24" s="106"/>
      <c r="AB24" s="195"/>
      <c r="AC24" s="195"/>
      <c r="AD24" s="195"/>
      <c r="AE24" s="195"/>
      <c r="AF24" s="195"/>
      <c r="AG24" s="195"/>
      <c r="AH24" s="195"/>
      <c r="AI24" s="195"/>
      <c r="AJ24" s="195"/>
      <c r="AK24" s="195"/>
      <c r="AL24" s="107"/>
    </row>
    <row r="25" spans="1:57" ht="19.5" customHeight="1" thickBot="1">
      <c r="A25" s="107"/>
      <c r="B25" s="169" t="s">
        <v>51</v>
      </c>
      <c r="C25" s="196"/>
      <c r="D25" s="197"/>
      <c r="E25" s="197"/>
      <c r="F25" s="197"/>
      <c r="G25" s="198"/>
      <c r="H25" s="198"/>
      <c r="I25" s="198"/>
      <c r="J25" s="198"/>
      <c r="K25" s="198"/>
      <c r="L25" s="198"/>
      <c r="M25" s="198"/>
      <c r="N25" s="198"/>
      <c r="O25" s="198"/>
      <c r="P25" s="198"/>
      <c r="Q25" s="199"/>
      <c r="R25" s="199"/>
      <c r="S25" s="199"/>
      <c r="T25" s="199"/>
      <c r="U25" s="199"/>
      <c r="V25" s="199"/>
      <c r="W25" s="198"/>
      <c r="X25" s="198"/>
      <c r="Y25" s="198"/>
      <c r="Z25" s="198"/>
      <c r="AA25" s="198"/>
      <c r="AB25" s="198"/>
      <c r="AC25" s="198"/>
      <c r="AD25" s="200"/>
      <c r="AE25" s="198"/>
      <c r="AF25" s="198"/>
      <c r="AG25" s="198"/>
      <c r="AH25" s="198"/>
      <c r="AI25" s="198"/>
      <c r="AJ25" s="198"/>
      <c r="AK25" s="200"/>
      <c r="AL25" s="107"/>
    </row>
    <row r="26" spans="1:57" ht="18.75" customHeight="1" thickBot="1">
      <c r="A26" s="107"/>
      <c r="B26" s="201" t="s">
        <v>43</v>
      </c>
      <c r="C26" s="818" t="s">
        <v>1914</v>
      </c>
      <c r="D26" s="818"/>
      <c r="E26" s="818"/>
      <c r="F26" s="818"/>
      <c r="G26" s="818"/>
      <c r="H26" s="818"/>
      <c r="I26" s="818"/>
      <c r="J26" s="818"/>
      <c r="K26" s="818"/>
      <c r="L26" s="818"/>
      <c r="M26" s="818"/>
      <c r="N26" s="818"/>
      <c r="O26" s="818"/>
      <c r="P26" s="819"/>
      <c r="Q26" s="772">
        <f>Q27-Q28-Q29</f>
        <v>29584399</v>
      </c>
      <c r="R26" s="773"/>
      <c r="S26" s="773"/>
      <c r="T26" s="773"/>
      <c r="U26" s="773"/>
      <c r="V26" s="774"/>
      <c r="W26" s="202" t="s">
        <v>44</v>
      </c>
      <c r="X26" s="203" t="s">
        <v>45</v>
      </c>
      <c r="Y26" s="775" t="str">
        <f>IF(H7="", "", IF(Q30="","",IF(Q26="","",IF(Q26&gt;=Q30,"○","×"))))</f>
        <v>○</v>
      </c>
      <c r="Z26" s="204"/>
      <c r="AA26" s="198"/>
      <c r="AB26" s="198"/>
      <c r="AC26" s="198"/>
      <c r="AD26" s="200"/>
      <c r="AE26" s="200"/>
      <c r="AF26" s="200"/>
      <c r="AG26" s="200"/>
      <c r="AH26" s="200"/>
      <c r="AI26" s="200"/>
      <c r="AJ26" s="200"/>
      <c r="AK26" s="200"/>
      <c r="AL26" s="107"/>
      <c r="AM26" s="107"/>
      <c r="AN26" s="107"/>
      <c r="AO26" s="107"/>
      <c r="AP26" s="107"/>
      <c r="AQ26" s="803" t="s">
        <v>2141</v>
      </c>
      <c r="AR26" s="804"/>
      <c r="AS26" s="804"/>
      <c r="AT26" s="804"/>
      <c r="AU26" s="804"/>
      <c r="AV26" s="804"/>
      <c r="AW26" s="804"/>
      <c r="AX26" s="804"/>
      <c r="AY26" s="804"/>
      <c r="AZ26" s="804"/>
      <c r="BA26" s="804"/>
      <c r="BB26" s="804"/>
      <c r="BC26" s="804"/>
      <c r="BD26" s="804"/>
      <c r="BE26" s="805"/>
    </row>
    <row r="27" spans="1:57" ht="18.75" customHeight="1" thickBot="1">
      <c r="A27" s="107"/>
      <c r="B27" s="647"/>
      <c r="C27" s="765" t="s">
        <v>1915</v>
      </c>
      <c r="D27" s="765"/>
      <c r="E27" s="765"/>
      <c r="F27" s="765"/>
      <c r="G27" s="765"/>
      <c r="H27" s="765"/>
      <c r="I27" s="765"/>
      <c r="J27" s="765"/>
      <c r="K27" s="765"/>
      <c r="L27" s="765"/>
      <c r="M27" s="765"/>
      <c r="N27" s="765"/>
      <c r="O27" s="765"/>
      <c r="P27" s="766"/>
      <c r="Q27" s="769">
        <v>60000000</v>
      </c>
      <c r="R27" s="770"/>
      <c r="S27" s="770"/>
      <c r="T27" s="770"/>
      <c r="U27" s="770"/>
      <c r="V27" s="771"/>
      <c r="W27" s="202" t="s">
        <v>44</v>
      </c>
      <c r="X27" s="203"/>
      <c r="Y27" s="776"/>
      <c r="Z27" s="204"/>
      <c r="AA27" s="198"/>
      <c r="AB27" s="198"/>
      <c r="AC27" s="198"/>
      <c r="AD27" s="200"/>
      <c r="AE27" s="198"/>
      <c r="AF27" s="198"/>
      <c r="AG27" s="198"/>
      <c r="AH27" s="198"/>
      <c r="AI27" s="198"/>
      <c r="AJ27" s="198"/>
      <c r="AK27" s="200"/>
      <c r="AL27" s="107"/>
      <c r="AM27" s="107"/>
      <c r="AN27" s="107"/>
      <c r="AO27" s="107"/>
      <c r="AP27" s="107"/>
      <c r="AQ27" s="806"/>
      <c r="AR27" s="807"/>
      <c r="AS27" s="807"/>
      <c r="AT27" s="807"/>
      <c r="AU27" s="807"/>
      <c r="AV27" s="807"/>
      <c r="AW27" s="807"/>
      <c r="AX27" s="807"/>
      <c r="AY27" s="807"/>
      <c r="AZ27" s="807"/>
      <c r="BA27" s="807"/>
      <c r="BB27" s="807"/>
      <c r="BC27" s="807"/>
      <c r="BD27" s="807"/>
      <c r="BE27" s="808"/>
    </row>
    <row r="28" spans="1:57" ht="18.75" customHeight="1" thickBot="1">
      <c r="A28" s="107"/>
      <c r="B28" s="647"/>
      <c r="C28" s="767" t="s">
        <v>1916</v>
      </c>
      <c r="D28" s="767"/>
      <c r="E28" s="767"/>
      <c r="F28" s="767"/>
      <c r="G28" s="767"/>
      <c r="H28" s="767"/>
      <c r="I28" s="767"/>
      <c r="J28" s="767"/>
      <c r="K28" s="767"/>
      <c r="L28" s="767"/>
      <c r="M28" s="767"/>
      <c r="N28" s="767"/>
      <c r="O28" s="767"/>
      <c r="P28" s="768"/>
      <c r="Q28" s="772">
        <f>W21</f>
        <v>28865601</v>
      </c>
      <c r="R28" s="773"/>
      <c r="S28" s="773"/>
      <c r="T28" s="773"/>
      <c r="U28" s="773"/>
      <c r="V28" s="774"/>
      <c r="W28" s="202" t="s">
        <v>44</v>
      </c>
      <c r="X28" s="203"/>
      <c r="Y28" s="776"/>
      <c r="Z28" s="204"/>
      <c r="AA28" s="198"/>
      <c r="AB28" s="198"/>
      <c r="AC28" s="198"/>
      <c r="AD28" s="200"/>
      <c r="AE28" s="198"/>
      <c r="AF28" s="198"/>
      <c r="AG28" s="198"/>
      <c r="AH28" s="198"/>
      <c r="AI28" s="198"/>
      <c r="AJ28" s="198"/>
      <c r="AK28" s="200"/>
      <c r="AL28" s="107"/>
      <c r="AM28" s="107"/>
      <c r="AN28" s="107"/>
      <c r="AO28" s="107"/>
      <c r="AP28" s="107"/>
      <c r="AQ28" s="806"/>
      <c r="AR28" s="807"/>
      <c r="AS28" s="807"/>
      <c r="AT28" s="807"/>
      <c r="AU28" s="807"/>
      <c r="AV28" s="807"/>
      <c r="AW28" s="807"/>
      <c r="AX28" s="807"/>
      <c r="AY28" s="807"/>
      <c r="AZ28" s="807"/>
      <c r="BA28" s="807"/>
      <c r="BB28" s="807"/>
      <c r="BC28" s="807"/>
      <c r="BD28" s="807"/>
      <c r="BE28" s="808"/>
    </row>
    <row r="29" spans="1:57" ht="27.75" customHeight="1" thickBot="1">
      <c r="A29" s="107"/>
      <c r="B29" s="205"/>
      <c r="C29" s="767" t="s">
        <v>2010</v>
      </c>
      <c r="D29" s="767"/>
      <c r="E29" s="767"/>
      <c r="F29" s="767"/>
      <c r="G29" s="767"/>
      <c r="H29" s="767"/>
      <c r="I29" s="767"/>
      <c r="J29" s="767"/>
      <c r="K29" s="767"/>
      <c r="L29" s="767"/>
      <c r="M29" s="767"/>
      <c r="N29" s="767"/>
      <c r="O29" s="767"/>
      <c r="P29" s="768"/>
      <c r="Q29" s="769">
        <v>1550000</v>
      </c>
      <c r="R29" s="770"/>
      <c r="S29" s="770"/>
      <c r="T29" s="770"/>
      <c r="U29" s="770"/>
      <c r="V29" s="771"/>
      <c r="W29" s="202" t="s">
        <v>44</v>
      </c>
      <c r="X29" s="203"/>
      <c r="Y29" s="776"/>
      <c r="Z29" s="204"/>
      <c r="AA29" s="198"/>
      <c r="AB29" s="198"/>
      <c r="AC29" s="198"/>
      <c r="AD29" s="200"/>
      <c r="AE29" s="198"/>
      <c r="AF29" s="198"/>
      <c r="AG29" s="198"/>
      <c r="AH29" s="198"/>
      <c r="AI29" s="198"/>
      <c r="AJ29" s="198"/>
      <c r="AK29" s="200"/>
      <c r="AL29" s="107"/>
      <c r="AM29" s="107"/>
      <c r="AN29" s="107"/>
      <c r="AO29" s="107"/>
      <c r="AP29" s="107"/>
      <c r="AQ29" s="806"/>
      <c r="AR29" s="807"/>
      <c r="AS29" s="807"/>
      <c r="AT29" s="807"/>
      <c r="AU29" s="807"/>
      <c r="AV29" s="807"/>
      <c r="AW29" s="807"/>
      <c r="AX29" s="807"/>
      <c r="AY29" s="807"/>
      <c r="AZ29" s="807"/>
      <c r="BA29" s="807"/>
      <c r="BB29" s="807"/>
      <c r="BC29" s="807"/>
      <c r="BD29" s="807"/>
      <c r="BE29" s="808"/>
    </row>
    <row r="30" spans="1:57" ht="30.75" customHeight="1" thickBot="1">
      <c r="A30" s="107"/>
      <c r="B30" s="201" t="s">
        <v>46</v>
      </c>
      <c r="C30" s="885" t="s">
        <v>1917</v>
      </c>
      <c r="D30" s="886"/>
      <c r="E30" s="886"/>
      <c r="F30" s="886"/>
      <c r="G30" s="886"/>
      <c r="H30" s="886"/>
      <c r="I30" s="886"/>
      <c r="J30" s="886"/>
      <c r="K30" s="886"/>
      <c r="L30" s="886"/>
      <c r="M30" s="886"/>
      <c r="N30" s="886"/>
      <c r="O30" s="886"/>
      <c r="P30" s="886"/>
      <c r="Q30" s="772">
        <f>Q31-Q32-Q33-Q34</f>
        <v>28100000</v>
      </c>
      <c r="R30" s="773"/>
      <c r="S30" s="773"/>
      <c r="T30" s="773"/>
      <c r="U30" s="773"/>
      <c r="V30" s="774"/>
      <c r="W30" s="206" t="s">
        <v>44</v>
      </c>
      <c r="X30" s="203" t="s">
        <v>45</v>
      </c>
      <c r="Y30" s="777"/>
      <c r="Z30" s="204"/>
      <c r="AA30" s="198"/>
      <c r="AB30" s="198"/>
      <c r="AC30" s="198"/>
      <c r="AD30" s="200"/>
      <c r="AE30" s="198"/>
      <c r="AF30" s="198"/>
      <c r="AG30" s="198"/>
      <c r="AH30" s="198"/>
      <c r="AI30" s="198"/>
      <c r="AJ30" s="198"/>
      <c r="AK30" s="200"/>
      <c r="AL30" s="107"/>
      <c r="AM30" s="107"/>
      <c r="AN30" s="107"/>
      <c r="AO30" s="107"/>
      <c r="AP30" s="107"/>
      <c r="AQ30" s="809"/>
      <c r="AR30" s="810"/>
      <c r="AS30" s="810"/>
      <c r="AT30" s="810"/>
      <c r="AU30" s="810"/>
      <c r="AV30" s="810"/>
      <c r="AW30" s="810"/>
      <c r="AX30" s="810"/>
      <c r="AY30" s="810"/>
      <c r="AZ30" s="810"/>
      <c r="BA30" s="810"/>
      <c r="BB30" s="810"/>
      <c r="BC30" s="810"/>
      <c r="BD30" s="810"/>
      <c r="BE30" s="811"/>
    </row>
    <row r="31" spans="1:57" ht="18.75" customHeight="1" thickBot="1">
      <c r="A31" s="107"/>
      <c r="B31" s="864"/>
      <c r="C31" s="766" t="s">
        <v>1918</v>
      </c>
      <c r="D31" s="895"/>
      <c r="E31" s="895"/>
      <c r="F31" s="895"/>
      <c r="G31" s="895"/>
      <c r="H31" s="895"/>
      <c r="I31" s="895"/>
      <c r="J31" s="895"/>
      <c r="K31" s="895"/>
      <c r="L31" s="895"/>
      <c r="M31" s="895"/>
      <c r="N31" s="895"/>
      <c r="O31" s="895"/>
      <c r="P31" s="896"/>
      <c r="Q31" s="869">
        <v>55000000</v>
      </c>
      <c r="R31" s="870"/>
      <c r="S31" s="870"/>
      <c r="T31" s="870"/>
      <c r="U31" s="870"/>
      <c r="V31" s="871"/>
      <c r="W31" s="202" t="s">
        <v>44</v>
      </c>
      <c r="X31" s="198"/>
      <c r="Y31" s="198"/>
      <c r="Z31" s="198"/>
      <c r="AA31" s="198"/>
      <c r="AB31" s="198"/>
      <c r="AC31" s="198"/>
      <c r="AD31" s="200"/>
      <c r="AE31" s="198"/>
      <c r="AF31" s="198"/>
      <c r="AG31" s="198"/>
      <c r="AH31" s="198"/>
      <c r="AI31" s="198"/>
      <c r="AJ31" s="198"/>
      <c r="AK31" s="200"/>
      <c r="AL31" s="107"/>
    </row>
    <row r="32" spans="1:57" ht="18.75" customHeight="1" thickBot="1">
      <c r="A32" s="107"/>
      <c r="B32" s="864"/>
      <c r="C32" s="766" t="s">
        <v>2116</v>
      </c>
      <c r="D32" s="895"/>
      <c r="E32" s="895"/>
      <c r="F32" s="895"/>
      <c r="G32" s="895"/>
      <c r="H32" s="895"/>
      <c r="I32" s="895"/>
      <c r="J32" s="895"/>
      <c r="K32" s="895"/>
      <c r="L32" s="895"/>
      <c r="M32" s="895"/>
      <c r="N32" s="895"/>
      <c r="O32" s="895"/>
      <c r="P32" s="896"/>
      <c r="Q32" s="869">
        <v>26000000</v>
      </c>
      <c r="R32" s="870"/>
      <c r="S32" s="870"/>
      <c r="T32" s="870"/>
      <c r="U32" s="870"/>
      <c r="V32" s="871"/>
      <c r="W32" s="202" t="s">
        <v>44</v>
      </c>
      <c r="X32" s="198"/>
      <c r="Y32" s="198"/>
      <c r="Z32" s="198"/>
      <c r="AA32" s="198"/>
      <c r="AB32" s="198"/>
      <c r="AC32" s="198"/>
      <c r="AD32" s="200"/>
      <c r="AE32" s="198"/>
      <c r="AF32" s="198"/>
      <c r="AG32" s="198"/>
      <c r="AH32" s="198"/>
      <c r="AI32" s="198"/>
      <c r="AJ32" s="198"/>
      <c r="AK32" s="200"/>
      <c r="AL32" s="107"/>
    </row>
    <row r="33" spans="1:57" ht="27.75" customHeight="1" thickBot="1">
      <c r="A33" s="107"/>
      <c r="B33" s="864"/>
      <c r="C33" s="897" t="s">
        <v>2117</v>
      </c>
      <c r="D33" s="898"/>
      <c r="E33" s="898"/>
      <c r="F33" s="898"/>
      <c r="G33" s="898"/>
      <c r="H33" s="898"/>
      <c r="I33" s="898"/>
      <c r="J33" s="898"/>
      <c r="K33" s="898"/>
      <c r="L33" s="898"/>
      <c r="M33" s="898"/>
      <c r="N33" s="898"/>
      <c r="O33" s="898"/>
      <c r="P33" s="899"/>
      <c r="Q33" s="869">
        <v>900000</v>
      </c>
      <c r="R33" s="870"/>
      <c r="S33" s="870"/>
      <c r="T33" s="870"/>
      <c r="U33" s="870"/>
      <c r="V33" s="871"/>
      <c r="W33" s="202" t="s">
        <v>44</v>
      </c>
      <c r="X33" s="198"/>
      <c r="Y33" s="198"/>
      <c r="Z33" s="198"/>
      <c r="AA33" s="198"/>
      <c r="AB33" s="198"/>
      <c r="AC33" s="198"/>
      <c r="AD33" s="200"/>
      <c r="AE33" s="198"/>
      <c r="AF33" s="198"/>
      <c r="AG33" s="198"/>
      <c r="AH33" s="198"/>
      <c r="AI33" s="198"/>
      <c r="AJ33" s="198"/>
      <c r="AK33" s="200"/>
      <c r="AL33" s="107"/>
    </row>
    <row r="34" spans="1:57" ht="28.5" customHeight="1" thickBot="1">
      <c r="A34" s="107"/>
      <c r="B34" s="865"/>
      <c r="C34" s="866" t="s">
        <v>2011</v>
      </c>
      <c r="D34" s="867"/>
      <c r="E34" s="867"/>
      <c r="F34" s="867"/>
      <c r="G34" s="867"/>
      <c r="H34" s="867"/>
      <c r="I34" s="867"/>
      <c r="J34" s="867"/>
      <c r="K34" s="867"/>
      <c r="L34" s="867"/>
      <c r="M34" s="867"/>
      <c r="N34" s="867"/>
      <c r="O34" s="867"/>
      <c r="P34" s="868"/>
      <c r="Q34" s="869">
        <v>0</v>
      </c>
      <c r="R34" s="870"/>
      <c r="S34" s="870"/>
      <c r="T34" s="870"/>
      <c r="U34" s="870"/>
      <c r="V34" s="871"/>
      <c r="W34" s="206" t="s">
        <v>44</v>
      </c>
      <c r="X34" s="198"/>
      <c r="Y34" s="198"/>
      <c r="Z34" s="198"/>
      <c r="AA34" s="200"/>
      <c r="AC34" s="198"/>
      <c r="AD34" s="198"/>
      <c r="AE34" s="198"/>
      <c r="AF34" s="198"/>
      <c r="AG34" s="198"/>
      <c r="AH34" s="198"/>
      <c r="AI34" s="200"/>
      <c r="AJ34" s="107"/>
      <c r="AK34" s="107"/>
      <c r="AL34" s="107"/>
      <c r="AW34" s="153"/>
    </row>
    <row r="35" spans="1:57" s="158" customFormat="1" ht="6" customHeight="1">
      <c r="A35" s="157"/>
      <c r="B35" s="172"/>
      <c r="C35" s="170"/>
      <c r="D35" s="171"/>
      <c r="E35" s="172"/>
      <c r="F35" s="172"/>
      <c r="G35" s="172"/>
      <c r="H35" s="172"/>
      <c r="I35" s="172"/>
      <c r="J35" s="172"/>
      <c r="K35" s="172"/>
      <c r="L35" s="173"/>
      <c r="M35" s="173"/>
      <c r="N35" s="173"/>
      <c r="O35" s="173"/>
      <c r="P35" s="173"/>
      <c r="Q35" s="173"/>
      <c r="R35" s="173"/>
      <c r="S35" s="173"/>
      <c r="T35" s="174"/>
      <c r="U35" s="175"/>
      <c r="V35" s="175"/>
      <c r="W35" s="175"/>
      <c r="X35" s="175"/>
      <c r="Y35" s="175"/>
      <c r="Z35" s="175"/>
      <c r="AA35" s="172"/>
      <c r="AB35" s="172"/>
      <c r="AC35" s="174"/>
      <c r="AD35" s="175"/>
      <c r="AE35" s="175"/>
      <c r="AF35" s="175"/>
      <c r="AG35" s="175"/>
      <c r="AH35" s="175"/>
      <c r="AI35" s="175"/>
      <c r="AJ35" s="172"/>
      <c r="AK35" s="172"/>
      <c r="AL35" s="157"/>
      <c r="AT35" s="163"/>
      <c r="AU35" s="163"/>
      <c r="AV35" s="163"/>
      <c r="AW35" s="163"/>
      <c r="AX35" s="163"/>
    </row>
    <row r="36" spans="1:57" ht="12" customHeight="1">
      <c r="A36" s="107"/>
      <c r="B36" s="207" t="s">
        <v>49</v>
      </c>
      <c r="C36" s="208"/>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19"/>
      <c r="AD36" s="119"/>
      <c r="AE36" s="119"/>
      <c r="AF36" s="119"/>
      <c r="AG36" s="119"/>
      <c r="AH36" s="119"/>
      <c r="AI36" s="119"/>
      <c r="AJ36" s="119"/>
      <c r="AK36" s="119"/>
      <c r="AL36" s="119"/>
    </row>
    <row r="37" spans="1:57" s="158" customFormat="1" ht="24" customHeight="1">
      <c r="A37" s="157"/>
      <c r="B37" s="209" t="s">
        <v>50</v>
      </c>
      <c r="C37" s="872" t="s">
        <v>1919</v>
      </c>
      <c r="D37" s="872"/>
      <c r="E37" s="872"/>
      <c r="F37" s="872"/>
      <c r="G37" s="872"/>
      <c r="H37" s="872"/>
      <c r="I37" s="872"/>
      <c r="J37" s="872"/>
      <c r="K37" s="872"/>
      <c r="L37" s="872"/>
      <c r="M37" s="872"/>
      <c r="N37" s="872"/>
      <c r="O37" s="872"/>
      <c r="P37" s="872"/>
      <c r="Q37" s="872"/>
      <c r="R37" s="872"/>
      <c r="S37" s="872"/>
      <c r="T37" s="872"/>
      <c r="U37" s="872"/>
      <c r="V37" s="872"/>
      <c r="W37" s="872"/>
      <c r="X37" s="872"/>
      <c r="Y37" s="872"/>
      <c r="Z37" s="872"/>
      <c r="AA37" s="872"/>
      <c r="AB37" s="872"/>
      <c r="AC37" s="872"/>
      <c r="AD37" s="872"/>
      <c r="AE37" s="872"/>
      <c r="AF37" s="872"/>
      <c r="AG37" s="872"/>
      <c r="AH37" s="872"/>
      <c r="AI37" s="872"/>
      <c r="AJ37" s="872"/>
      <c r="AK37" s="872"/>
      <c r="AL37" s="210"/>
      <c r="AT37" s="163"/>
      <c r="AU37" s="163"/>
      <c r="AV37" s="163"/>
      <c r="AW37" s="163"/>
      <c r="AX37" s="163"/>
    </row>
    <row r="38" spans="1:57" s="158" customFormat="1" ht="33" customHeight="1">
      <c r="A38" s="157"/>
      <c r="B38" s="209" t="s">
        <v>50</v>
      </c>
      <c r="C38" s="878" t="s">
        <v>2012</v>
      </c>
      <c r="D38" s="878"/>
      <c r="E38" s="878"/>
      <c r="F38" s="878"/>
      <c r="G38" s="878"/>
      <c r="H38" s="878"/>
      <c r="I38" s="878"/>
      <c r="J38" s="878"/>
      <c r="K38" s="878"/>
      <c r="L38" s="878"/>
      <c r="M38" s="878"/>
      <c r="N38" s="878"/>
      <c r="O38" s="878"/>
      <c r="P38" s="878"/>
      <c r="Q38" s="878"/>
      <c r="R38" s="878"/>
      <c r="S38" s="878"/>
      <c r="T38" s="878"/>
      <c r="U38" s="878"/>
      <c r="V38" s="878"/>
      <c r="W38" s="878"/>
      <c r="X38" s="878"/>
      <c r="Y38" s="878"/>
      <c r="Z38" s="878"/>
      <c r="AA38" s="878"/>
      <c r="AB38" s="878"/>
      <c r="AC38" s="878"/>
      <c r="AD38" s="878"/>
      <c r="AE38" s="878"/>
      <c r="AF38" s="878"/>
      <c r="AG38" s="878"/>
      <c r="AH38" s="878"/>
      <c r="AI38" s="878"/>
      <c r="AJ38" s="878"/>
      <c r="AK38" s="878"/>
      <c r="AL38" s="210"/>
      <c r="AT38" s="163"/>
      <c r="AU38" s="163"/>
      <c r="AV38" s="163"/>
      <c r="AW38" s="163"/>
      <c r="AX38" s="163"/>
    </row>
    <row r="39" spans="1:57" s="158" customFormat="1" ht="44.25" customHeight="1">
      <c r="A39" s="157"/>
      <c r="B39" s="209" t="s">
        <v>50</v>
      </c>
      <c r="C39" s="872" t="s">
        <v>2118</v>
      </c>
      <c r="D39" s="872"/>
      <c r="E39" s="872"/>
      <c r="F39" s="872"/>
      <c r="G39" s="872"/>
      <c r="H39" s="872"/>
      <c r="I39" s="872"/>
      <c r="J39" s="872"/>
      <c r="K39" s="872"/>
      <c r="L39" s="872"/>
      <c r="M39" s="872"/>
      <c r="N39" s="872"/>
      <c r="O39" s="872"/>
      <c r="P39" s="872"/>
      <c r="Q39" s="872"/>
      <c r="R39" s="872"/>
      <c r="S39" s="872"/>
      <c r="T39" s="872"/>
      <c r="U39" s="872"/>
      <c r="V39" s="872"/>
      <c r="W39" s="872"/>
      <c r="X39" s="872"/>
      <c r="Y39" s="872"/>
      <c r="Z39" s="872"/>
      <c r="AA39" s="872"/>
      <c r="AB39" s="872"/>
      <c r="AC39" s="872"/>
      <c r="AD39" s="872"/>
      <c r="AE39" s="872"/>
      <c r="AF39" s="872"/>
      <c r="AG39" s="872"/>
      <c r="AH39" s="872"/>
      <c r="AI39" s="872"/>
      <c r="AJ39" s="872"/>
      <c r="AK39" s="872"/>
      <c r="AL39" s="210"/>
      <c r="AT39" s="163"/>
      <c r="AU39" s="163"/>
      <c r="AV39" s="163"/>
      <c r="AW39" s="163"/>
      <c r="AX39" s="163"/>
    </row>
    <row r="40" spans="1:57" ht="4.5" customHeight="1">
      <c r="A40" s="107"/>
      <c r="B40" s="211"/>
      <c r="C40" s="208"/>
      <c r="D40" s="208"/>
      <c r="E40" s="208"/>
      <c r="F40" s="208"/>
      <c r="G40" s="208"/>
      <c r="H40" s="208"/>
      <c r="I40" s="208"/>
      <c r="J40" s="208"/>
      <c r="K40" s="208"/>
      <c r="L40" s="208"/>
      <c r="M40" s="208"/>
      <c r="N40" s="208"/>
      <c r="O40" s="208"/>
      <c r="P40" s="208"/>
      <c r="Q40" s="208"/>
      <c r="R40" s="208"/>
      <c r="S40" s="208"/>
      <c r="T40" s="208"/>
      <c r="U40" s="208"/>
      <c r="V40" s="208"/>
      <c r="W40" s="208"/>
      <c r="X40" s="208"/>
      <c r="Y40" s="208"/>
      <c r="Z40" s="208"/>
      <c r="AA40" s="208"/>
      <c r="AB40" s="208"/>
      <c r="AC40" s="208"/>
      <c r="AD40" s="208"/>
      <c r="AE40" s="208"/>
      <c r="AF40" s="208"/>
      <c r="AG40" s="208"/>
      <c r="AH40" s="208"/>
      <c r="AI40" s="208"/>
      <c r="AJ40" s="208"/>
      <c r="AK40" s="208"/>
      <c r="AL40" s="208"/>
    </row>
    <row r="41" spans="1:57" ht="19.5" customHeight="1">
      <c r="A41" s="107"/>
      <c r="B41" s="798" t="s">
        <v>1992</v>
      </c>
      <c r="C41" s="798"/>
      <c r="D41" s="798"/>
      <c r="E41" s="798"/>
      <c r="F41" s="798"/>
      <c r="G41" s="798"/>
      <c r="H41" s="798"/>
      <c r="I41" s="798"/>
      <c r="J41" s="798"/>
      <c r="K41" s="798"/>
      <c r="L41" s="798"/>
      <c r="M41" s="798"/>
      <c r="N41" s="798"/>
      <c r="O41" s="798"/>
      <c r="P41" s="798"/>
      <c r="Q41" s="798"/>
      <c r="R41" s="798"/>
      <c r="S41" s="798"/>
      <c r="T41" s="798"/>
      <c r="U41" s="798"/>
      <c r="V41" s="798"/>
      <c r="W41" s="798"/>
      <c r="X41" s="798"/>
      <c r="Y41" s="798"/>
      <c r="Z41" s="798"/>
      <c r="AA41" s="798"/>
      <c r="AB41" s="798"/>
      <c r="AC41" s="798"/>
      <c r="AD41" s="798"/>
      <c r="AE41" s="798"/>
      <c r="AF41" s="798"/>
      <c r="AG41" s="798"/>
      <c r="AH41" s="798"/>
      <c r="AI41" s="798"/>
      <c r="AJ41" s="798"/>
      <c r="AK41" s="798"/>
      <c r="AL41" s="169"/>
      <c r="AT41" s="164"/>
      <c r="AU41" s="164"/>
      <c r="AV41" s="164"/>
      <c r="AW41" s="164"/>
      <c r="AX41" s="164"/>
    </row>
    <row r="42" spans="1:57" ht="16.5" customHeight="1" thickBot="1">
      <c r="A42" s="107"/>
      <c r="B42" s="108" t="s">
        <v>50</v>
      </c>
      <c r="C42" s="799" t="s">
        <v>2013</v>
      </c>
      <c r="D42" s="799"/>
      <c r="E42" s="799"/>
      <c r="F42" s="799"/>
      <c r="G42" s="799"/>
      <c r="H42" s="799"/>
      <c r="I42" s="799"/>
      <c r="J42" s="799"/>
      <c r="K42" s="799"/>
      <c r="L42" s="799"/>
      <c r="M42" s="799"/>
      <c r="N42" s="799"/>
      <c r="O42" s="799"/>
      <c r="P42" s="799"/>
      <c r="Q42" s="799"/>
      <c r="R42" s="799"/>
      <c r="S42" s="799"/>
      <c r="T42" s="799"/>
      <c r="U42" s="799"/>
      <c r="V42" s="799"/>
      <c r="W42" s="799"/>
      <c r="X42" s="799"/>
      <c r="Y42" s="799"/>
      <c r="Z42" s="799"/>
      <c r="AA42" s="799"/>
      <c r="AB42" s="799"/>
      <c r="AC42" s="799"/>
      <c r="AD42" s="799"/>
      <c r="AE42" s="799"/>
      <c r="AF42" s="799"/>
      <c r="AG42" s="799"/>
      <c r="AH42" s="799"/>
      <c r="AI42" s="799"/>
      <c r="AJ42" s="799"/>
      <c r="AK42" s="799"/>
      <c r="AL42" s="170"/>
      <c r="AT42" s="164"/>
      <c r="AU42" s="164"/>
      <c r="AV42" s="164"/>
      <c r="AW42" s="164"/>
      <c r="AX42" s="164"/>
    </row>
    <row r="43" spans="1:57" ht="51.75" customHeight="1">
      <c r="A43" s="107"/>
      <c r="B43" s="786" t="s">
        <v>52</v>
      </c>
      <c r="C43" s="787"/>
      <c r="D43" s="787"/>
      <c r="E43" s="788"/>
      <c r="F43" s="789"/>
      <c r="G43" s="790"/>
      <c r="H43" s="790"/>
      <c r="I43" s="790"/>
      <c r="J43" s="790"/>
      <c r="K43" s="790"/>
      <c r="L43" s="790"/>
      <c r="M43" s="790"/>
      <c r="N43" s="790"/>
      <c r="O43" s="790"/>
      <c r="P43" s="790"/>
      <c r="Q43" s="790"/>
      <c r="R43" s="790"/>
      <c r="S43" s="790"/>
      <c r="T43" s="790"/>
      <c r="U43" s="790"/>
      <c r="V43" s="790"/>
      <c r="W43" s="790"/>
      <c r="X43" s="790"/>
      <c r="Y43" s="790"/>
      <c r="Z43" s="790"/>
      <c r="AA43" s="790"/>
      <c r="AB43" s="790"/>
      <c r="AC43" s="790"/>
      <c r="AD43" s="790"/>
      <c r="AE43" s="790"/>
      <c r="AF43" s="790"/>
      <c r="AG43" s="790"/>
      <c r="AH43" s="790"/>
      <c r="AI43" s="790"/>
      <c r="AJ43" s="790"/>
      <c r="AK43" s="791"/>
      <c r="AL43" s="157"/>
      <c r="AQ43" s="912" t="s">
        <v>1995</v>
      </c>
      <c r="AR43" s="913"/>
      <c r="AS43" s="913"/>
      <c r="AT43" s="913"/>
      <c r="AU43" s="913"/>
      <c r="AV43" s="913"/>
      <c r="AW43" s="913"/>
      <c r="AX43" s="913"/>
      <c r="AY43" s="913"/>
      <c r="AZ43" s="913"/>
      <c r="BA43" s="913"/>
      <c r="BB43" s="913"/>
      <c r="BC43" s="913"/>
      <c r="BD43" s="913"/>
      <c r="BE43" s="914"/>
    </row>
    <row r="44" spans="1:57" ht="47.25" customHeight="1" thickBot="1">
      <c r="A44" s="107"/>
      <c r="B44" s="786" t="s">
        <v>53</v>
      </c>
      <c r="C44" s="787"/>
      <c r="D44" s="787"/>
      <c r="E44" s="788"/>
      <c r="F44" s="800"/>
      <c r="G44" s="801"/>
      <c r="H44" s="801"/>
      <c r="I44" s="801"/>
      <c r="J44" s="801"/>
      <c r="K44" s="801"/>
      <c r="L44" s="801"/>
      <c r="M44" s="801"/>
      <c r="N44" s="801"/>
      <c r="O44" s="801"/>
      <c r="P44" s="801"/>
      <c r="Q44" s="801"/>
      <c r="R44" s="801"/>
      <c r="S44" s="801"/>
      <c r="T44" s="801"/>
      <c r="U44" s="801"/>
      <c r="V44" s="801"/>
      <c r="W44" s="801"/>
      <c r="X44" s="801"/>
      <c r="Y44" s="801"/>
      <c r="Z44" s="801"/>
      <c r="AA44" s="801"/>
      <c r="AB44" s="801"/>
      <c r="AC44" s="801"/>
      <c r="AD44" s="801"/>
      <c r="AE44" s="801"/>
      <c r="AF44" s="801"/>
      <c r="AG44" s="801"/>
      <c r="AH44" s="801"/>
      <c r="AI44" s="801"/>
      <c r="AJ44" s="801"/>
      <c r="AK44" s="802"/>
      <c r="AL44" s="157"/>
      <c r="AQ44" s="915"/>
      <c r="AR44" s="916"/>
      <c r="AS44" s="916"/>
      <c r="AT44" s="916"/>
      <c r="AU44" s="916"/>
      <c r="AV44" s="916"/>
      <c r="AW44" s="916"/>
      <c r="AX44" s="916"/>
      <c r="AY44" s="916"/>
      <c r="AZ44" s="916"/>
      <c r="BA44" s="916"/>
      <c r="BB44" s="916"/>
      <c r="BC44" s="916"/>
      <c r="BD44" s="916"/>
      <c r="BE44" s="917"/>
    </row>
    <row r="45" spans="1:57" ht="13.5" customHeight="1">
      <c r="A45" s="107"/>
      <c r="B45" s="212"/>
      <c r="C45" s="212"/>
      <c r="D45" s="212"/>
      <c r="E45" s="212"/>
      <c r="F45" s="212"/>
      <c r="G45" s="212"/>
      <c r="H45" s="212"/>
      <c r="I45" s="212"/>
      <c r="J45" s="212"/>
      <c r="K45" s="212"/>
      <c r="L45" s="212"/>
      <c r="M45" s="212"/>
      <c r="N45" s="212"/>
      <c r="O45" s="212"/>
      <c r="P45" s="212"/>
      <c r="Q45" s="212"/>
      <c r="R45" s="212"/>
      <c r="S45" s="212"/>
      <c r="T45" s="212"/>
      <c r="U45" s="212"/>
      <c r="V45" s="212"/>
      <c r="W45" s="212"/>
      <c r="X45" s="212"/>
      <c r="Y45" s="212"/>
      <c r="Z45" s="212"/>
      <c r="AA45" s="212"/>
      <c r="AB45" s="212"/>
      <c r="AC45" s="212"/>
      <c r="AD45" s="212"/>
      <c r="AE45" s="212"/>
      <c r="AF45" s="212"/>
      <c r="AG45" s="212"/>
      <c r="AH45" s="212"/>
      <c r="AI45" s="212"/>
      <c r="AJ45" s="212"/>
      <c r="AK45" s="212"/>
      <c r="AL45" s="212"/>
      <c r="AM45" s="213"/>
      <c r="AT45" s="164"/>
      <c r="AU45" s="164"/>
      <c r="AV45" s="164"/>
      <c r="AW45" s="164"/>
      <c r="AX45" s="164"/>
    </row>
    <row r="46" spans="1:57" s="215" customFormat="1" ht="30.75" customHeight="1">
      <c r="A46" s="214"/>
      <c r="B46" s="778" t="s">
        <v>2009</v>
      </c>
      <c r="C46" s="778"/>
      <c r="D46" s="778"/>
      <c r="E46" s="778"/>
      <c r="F46" s="778"/>
      <c r="G46" s="778"/>
      <c r="H46" s="778"/>
      <c r="I46" s="778"/>
      <c r="J46" s="778"/>
      <c r="K46" s="778"/>
      <c r="L46" s="778"/>
      <c r="M46" s="778"/>
      <c r="N46" s="778"/>
      <c r="O46" s="778"/>
      <c r="P46" s="778"/>
      <c r="Q46" s="778"/>
      <c r="R46" s="778"/>
      <c r="S46" s="778"/>
      <c r="T46" s="778"/>
      <c r="U46" s="778"/>
      <c r="V46" s="778"/>
      <c r="W46" s="778"/>
      <c r="X46" s="778"/>
      <c r="Y46" s="778"/>
      <c r="Z46" s="778"/>
      <c r="AA46" s="778"/>
      <c r="AB46" s="778"/>
      <c r="AC46" s="778"/>
      <c r="AD46" s="778"/>
      <c r="AE46" s="778"/>
      <c r="AF46" s="778"/>
      <c r="AG46" s="778"/>
      <c r="AH46" s="778"/>
      <c r="AI46" s="778"/>
      <c r="AJ46" s="778"/>
      <c r="AK46" s="778"/>
      <c r="AL46" s="214"/>
      <c r="AT46" s="216"/>
      <c r="AU46" s="216"/>
      <c r="AV46" s="216"/>
      <c r="AW46" s="216"/>
      <c r="AX46" s="216"/>
    </row>
    <row r="47" spans="1:57" s="215" customFormat="1" ht="17.399999999999999" customHeight="1" thickBot="1">
      <c r="A47" s="214"/>
      <c r="B47" s="797" t="s">
        <v>1983</v>
      </c>
      <c r="C47" s="797"/>
      <c r="D47" s="797"/>
      <c r="E47" s="797"/>
      <c r="F47" s="797"/>
      <c r="G47" s="797"/>
      <c r="H47" s="797"/>
      <c r="I47" s="797"/>
      <c r="J47" s="797"/>
      <c r="K47" s="797"/>
      <c r="L47" s="797"/>
      <c r="M47" s="797"/>
      <c r="N47" s="797"/>
      <c r="O47" s="797"/>
      <c r="P47" s="797"/>
      <c r="Q47" s="797"/>
      <c r="R47" s="797"/>
      <c r="S47" s="797"/>
      <c r="T47" s="797"/>
      <c r="U47" s="797"/>
      <c r="V47" s="797"/>
      <c r="W47" s="797"/>
      <c r="X47" s="797"/>
      <c r="Y47" s="797"/>
      <c r="Z47" s="797"/>
      <c r="AA47" s="797"/>
      <c r="AB47" s="797"/>
      <c r="AC47" s="797"/>
      <c r="AD47" s="797"/>
      <c r="AE47" s="797"/>
      <c r="AF47" s="797"/>
      <c r="AG47" s="797"/>
      <c r="AH47" s="797"/>
      <c r="AI47" s="797"/>
      <c r="AJ47" s="797"/>
      <c r="AK47" s="797"/>
      <c r="AL47" s="214"/>
      <c r="AM47" s="217" t="s">
        <v>1986</v>
      </c>
      <c r="AN47" s="217">
        <f>COUNTA('別紙様式3-2（加算　個票）'!P14:P1213)+COUNTA('別紙様式3-2（加算　個票）'!Y14:Y1213)-COUNTIF('別紙様式3-2（加算　個票）'!Y14:Y1213, "ー")</f>
        <v>9</v>
      </c>
      <c r="AO47" s="218"/>
      <c r="AP47" s="218"/>
      <c r="AT47" s="216"/>
      <c r="AU47" s="216"/>
      <c r="AV47" s="216"/>
      <c r="AW47" s="216"/>
      <c r="AX47" s="216"/>
    </row>
    <row r="48" spans="1:57" s="215" customFormat="1" ht="26.4" customHeight="1" thickBot="1">
      <c r="A48" s="214"/>
      <c r="B48" s="918" t="s">
        <v>2000</v>
      </c>
      <c r="C48" s="919"/>
      <c r="D48" s="919"/>
      <c r="E48" s="919"/>
      <c r="F48" s="919"/>
      <c r="G48" s="919"/>
      <c r="H48" s="919"/>
      <c r="I48" s="919"/>
      <c r="J48" s="919"/>
      <c r="K48" s="919"/>
      <c r="L48" s="919"/>
      <c r="M48" s="919"/>
      <c r="N48" s="919"/>
      <c r="O48" s="919"/>
      <c r="P48" s="919"/>
      <c r="Q48" s="919"/>
      <c r="R48" s="919"/>
      <c r="S48" s="919"/>
      <c r="T48" s="919"/>
      <c r="U48" s="919"/>
      <c r="V48" s="919"/>
      <c r="W48" s="919"/>
      <c r="X48" s="919"/>
      <c r="Y48" s="919"/>
      <c r="Z48" s="919"/>
      <c r="AA48" s="919"/>
      <c r="AB48" s="919"/>
      <c r="AC48" s="919"/>
      <c r="AD48" s="919"/>
      <c r="AE48" s="919"/>
      <c r="AF48" s="919"/>
      <c r="AG48" s="919"/>
      <c r="AH48" s="919"/>
      <c r="AI48" s="919"/>
      <c r="AJ48" s="919"/>
      <c r="AK48" s="324" t="str">
        <f>IF(H7="", "", IF(AN47=AN51, "○", "×"))</f>
        <v>○</v>
      </c>
      <c r="AL48" s="214"/>
      <c r="AM48" s="217" t="s">
        <v>1987</v>
      </c>
      <c r="AN48" s="217">
        <f>$AN$47-(COUNTIF('別紙様式3-2（加算　個票）'!$P$14:$P$1213,"処遇加算Ⅳ")+COUNTIF('別紙様式3-2（加算　個票）'!$Y$14:$Y$1213, "処遇加算Ⅳ"))</f>
        <v>5</v>
      </c>
      <c r="AO48" s="218"/>
      <c r="AP48" s="218"/>
      <c r="AT48" s="216"/>
      <c r="AU48" s="216"/>
      <c r="AV48" s="216"/>
      <c r="AW48" s="216"/>
      <c r="AX48" s="216"/>
    </row>
    <row r="49" spans="1:57" s="215" customFormat="1" ht="30.75" customHeight="1" thickBot="1">
      <c r="A49" s="214"/>
      <c r="B49" s="853" t="s">
        <v>2119</v>
      </c>
      <c r="C49" s="854"/>
      <c r="D49" s="854"/>
      <c r="E49" s="854"/>
      <c r="F49" s="854"/>
      <c r="G49" s="854"/>
      <c r="H49" s="854"/>
      <c r="I49" s="854"/>
      <c r="J49" s="854"/>
      <c r="K49" s="854"/>
      <c r="L49" s="854"/>
      <c r="M49" s="854"/>
      <c r="N49" s="854"/>
      <c r="O49" s="854"/>
      <c r="P49" s="854"/>
      <c r="Q49" s="854"/>
      <c r="R49" s="854"/>
      <c r="S49" s="855"/>
      <c r="T49" s="856">
        <f>'別紙様式3-2（加算　個票）'!N6</f>
        <v>12110450</v>
      </c>
      <c r="U49" s="857"/>
      <c r="V49" s="857"/>
      <c r="W49" s="857"/>
      <c r="X49" s="857"/>
      <c r="Y49" s="219" t="s">
        <v>44</v>
      </c>
      <c r="AA49" s="120"/>
      <c r="AB49" s="107"/>
      <c r="AC49" s="107"/>
      <c r="AD49" s="107"/>
      <c r="AE49" s="214"/>
      <c r="AF49" s="214"/>
      <c r="AG49" s="214"/>
      <c r="AH49" s="214"/>
      <c r="AI49" s="214"/>
      <c r="AJ49" s="214"/>
      <c r="AK49" s="214"/>
      <c r="AL49" s="214"/>
      <c r="AM49" s="217" t="s">
        <v>1988</v>
      </c>
      <c r="AN49" s="217">
        <f>AN48-(COUNTIF('別紙様式3-2（加算　個票）'!$P$14:$P$1213,"処遇加算Ⅲ")+COUNTIF('別紙様式3-2（加算　個票）'!$Y$14:$Y$1213, "処遇加算Ⅲ"))</f>
        <v>5</v>
      </c>
      <c r="AO49" s="218"/>
      <c r="AP49" s="218"/>
      <c r="AQ49" s="216"/>
    </row>
    <row r="50" spans="1:57" s="215" customFormat="1" ht="30.75" customHeight="1" thickBot="1">
      <c r="A50" s="214"/>
      <c r="B50" s="792" t="s">
        <v>2120</v>
      </c>
      <c r="C50" s="793"/>
      <c r="D50" s="793"/>
      <c r="E50" s="793"/>
      <c r="F50" s="793"/>
      <c r="G50" s="793"/>
      <c r="H50" s="793"/>
      <c r="I50" s="793"/>
      <c r="J50" s="793"/>
      <c r="K50" s="793"/>
      <c r="L50" s="793"/>
      <c r="M50" s="793"/>
      <c r="N50" s="793"/>
      <c r="O50" s="793"/>
      <c r="P50" s="793"/>
      <c r="Q50" s="793"/>
      <c r="R50" s="793"/>
      <c r="S50" s="793"/>
      <c r="T50" s="794">
        <v>12110450</v>
      </c>
      <c r="U50" s="795"/>
      <c r="V50" s="795"/>
      <c r="W50" s="795"/>
      <c r="X50" s="796"/>
      <c r="Y50" s="220" t="s">
        <v>44</v>
      </c>
      <c r="Z50" s="107" t="s">
        <v>45</v>
      </c>
      <c r="AA50" s="181" t="str">
        <f>IF(H7="", "", IF(T50&gt;=T49, "○", "×"))</f>
        <v>○</v>
      </c>
      <c r="AB50" s="221"/>
      <c r="AC50" s="221"/>
      <c r="AD50" s="221"/>
      <c r="AE50" s="214"/>
      <c r="AF50" s="214"/>
      <c r="AG50" s="214"/>
      <c r="AH50" s="214"/>
      <c r="AI50" s="214"/>
      <c r="AJ50" s="214"/>
      <c r="AK50" s="214"/>
      <c r="AL50" s="214"/>
      <c r="AM50" s="426" t="s">
        <v>124</v>
      </c>
      <c r="AN50" s="426">
        <f>AN49-(COUNTIF('別紙様式3-2（加算　個票）'!$P$14:$P$1213,"処遇加算Ⅱ")+COUNTIF('別紙様式3-2（加算　個票）'!$Y$14:$Y$1213, "処遇加算Ⅱ"))</f>
        <v>3</v>
      </c>
      <c r="AO50" s="218"/>
      <c r="AP50" s="218"/>
      <c r="AQ50" s="216"/>
    </row>
    <row r="51" spans="1:57" s="215" customFormat="1" ht="12" customHeight="1">
      <c r="A51" s="214"/>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14"/>
      <c r="AM51" s="427" t="s">
        <v>2002</v>
      </c>
      <c r="AN51" s="428">
        <f>COUNTIF('別紙様式3-2（加算　個票）'!T:T, "○")+COUNTIF('別紙様式3-2（加算　個票）'!AB:AB, "○")</f>
        <v>9</v>
      </c>
      <c r="AO51" s="218"/>
      <c r="AP51" s="218"/>
      <c r="AT51" s="216"/>
      <c r="AU51" s="216"/>
      <c r="AV51" s="216"/>
      <c r="AW51" s="216"/>
      <c r="AX51" s="216"/>
    </row>
    <row r="52" spans="1:57" ht="32.4" customHeight="1" thickBot="1">
      <c r="A52" s="107"/>
      <c r="B52" s="797" t="s">
        <v>2121</v>
      </c>
      <c r="C52" s="797"/>
      <c r="D52" s="797"/>
      <c r="E52" s="797"/>
      <c r="F52" s="797"/>
      <c r="G52" s="797"/>
      <c r="H52" s="797"/>
      <c r="I52" s="797"/>
      <c r="J52" s="797"/>
      <c r="K52" s="797"/>
      <c r="L52" s="797"/>
      <c r="M52" s="797"/>
      <c r="N52" s="797"/>
      <c r="O52" s="797"/>
      <c r="P52" s="797"/>
      <c r="Q52" s="797"/>
      <c r="R52" s="797"/>
      <c r="S52" s="797"/>
      <c r="T52" s="797"/>
      <c r="U52" s="797"/>
      <c r="V52" s="797"/>
      <c r="W52" s="797"/>
      <c r="X52" s="797"/>
      <c r="Y52" s="797"/>
      <c r="Z52" s="797"/>
      <c r="AA52" s="797"/>
      <c r="AB52" s="797"/>
      <c r="AC52" s="797"/>
      <c r="AD52" s="797"/>
      <c r="AE52" s="797"/>
      <c r="AF52" s="797"/>
      <c r="AG52" s="797"/>
      <c r="AH52" s="797"/>
      <c r="AI52" s="797"/>
      <c r="AJ52" s="797"/>
      <c r="AK52" s="797"/>
      <c r="AL52" s="107"/>
      <c r="AN52" s="226"/>
      <c r="AO52" s="218"/>
      <c r="AP52" s="218"/>
    </row>
    <row r="53" spans="1:57" ht="21" customHeight="1" thickBot="1">
      <c r="A53" s="107"/>
      <c r="B53" s="918" t="s">
        <v>2001</v>
      </c>
      <c r="C53" s="919"/>
      <c r="D53" s="919"/>
      <c r="E53" s="919"/>
      <c r="F53" s="919"/>
      <c r="G53" s="919"/>
      <c r="H53" s="919"/>
      <c r="I53" s="919"/>
      <c r="J53" s="919"/>
      <c r="K53" s="919"/>
      <c r="L53" s="919"/>
      <c r="M53" s="919"/>
      <c r="N53" s="919"/>
      <c r="O53" s="919"/>
      <c r="P53" s="919"/>
      <c r="Q53" s="919"/>
      <c r="R53" s="919"/>
      <c r="S53" s="919"/>
      <c r="T53" s="919"/>
      <c r="U53" s="919"/>
      <c r="V53" s="919"/>
      <c r="W53" s="919"/>
      <c r="X53" s="919"/>
      <c r="Y53" s="919"/>
      <c r="Z53" s="919"/>
      <c r="AA53" s="919"/>
      <c r="AB53" s="919"/>
      <c r="AC53" s="919"/>
      <c r="AD53" s="919"/>
      <c r="AE53" s="919"/>
      <c r="AF53" s="919"/>
      <c r="AG53" s="919"/>
      <c r="AH53" s="919"/>
      <c r="AI53" s="919"/>
      <c r="AJ53" s="919"/>
      <c r="AK53" s="324" t="str">
        <f>IF(H7="", "", IF(AN53=AN54, "○", "×"))</f>
        <v>○</v>
      </c>
      <c r="AL53" s="107"/>
      <c r="AM53" s="439" t="s">
        <v>1996</v>
      </c>
      <c r="AN53" s="440">
        <f>COUNT('別紙様式3-2（加算　個票）'!U:U)+COUNT('別紙様式3-2（加算　個票）'!AC:AD)</f>
        <v>4</v>
      </c>
      <c r="AO53" s="218"/>
      <c r="AP53" s="218"/>
    </row>
    <row r="54" spans="1:57" ht="25.5" customHeight="1" thickBot="1">
      <c r="A54" s="107"/>
      <c r="B54" s="792" t="s">
        <v>2122</v>
      </c>
      <c r="C54" s="879"/>
      <c r="D54" s="879"/>
      <c r="E54" s="879"/>
      <c r="F54" s="879"/>
      <c r="G54" s="879"/>
      <c r="H54" s="879"/>
      <c r="I54" s="879"/>
      <c r="J54" s="879"/>
      <c r="K54" s="879"/>
      <c r="L54" s="879"/>
      <c r="M54" s="879"/>
      <c r="N54" s="879"/>
      <c r="O54" s="879"/>
      <c r="P54" s="879"/>
      <c r="Q54" s="879"/>
      <c r="R54" s="879"/>
      <c r="S54" s="880"/>
      <c r="T54" s="856">
        <f>'別紙様式3-2（加算　個票）'!N7</f>
        <v>2438029</v>
      </c>
      <c r="U54" s="857"/>
      <c r="V54" s="857"/>
      <c r="W54" s="857"/>
      <c r="X54" s="857"/>
      <c r="Y54" s="223" t="s">
        <v>44</v>
      </c>
      <c r="Z54" s="224" t="s">
        <v>45</v>
      </c>
      <c r="AA54" s="186"/>
      <c r="AB54" s="107"/>
      <c r="AC54" s="107"/>
      <c r="AD54" s="107"/>
      <c r="AE54" s="107"/>
      <c r="AF54" s="107"/>
      <c r="AG54" s="107" t="s">
        <v>45</v>
      </c>
      <c r="AH54" s="225" t="str">
        <f>IF(T55&lt;T54,"×","")</f>
        <v/>
      </c>
      <c r="AI54" s="107"/>
      <c r="AJ54" s="107"/>
      <c r="AK54" s="107"/>
      <c r="AL54" s="107"/>
      <c r="AM54" s="424" t="s">
        <v>1997</v>
      </c>
      <c r="AN54" s="425">
        <f>COUNTIF('別紙様式3-2（加算　個票）'!V:V, "○")+COUNTIF('別紙様式3-2（加算　個票）'!AE:AE, "○")</f>
        <v>4</v>
      </c>
      <c r="AO54" s="218"/>
      <c r="AP54" s="218"/>
      <c r="AQ54" s="875" t="s">
        <v>54</v>
      </c>
      <c r="AR54" s="876"/>
      <c r="AS54" s="876"/>
      <c r="AT54" s="876"/>
      <c r="AU54" s="876"/>
      <c r="AV54" s="876"/>
      <c r="AW54" s="876"/>
      <c r="AX54" s="876"/>
      <c r="AY54" s="876"/>
      <c r="AZ54" s="876"/>
      <c r="BA54" s="876"/>
      <c r="BB54" s="876"/>
      <c r="BC54" s="876"/>
      <c r="BD54" s="876"/>
      <c r="BE54" s="877"/>
    </row>
    <row r="55" spans="1:57" ht="23.25" customHeight="1" thickBot="1">
      <c r="A55" s="107"/>
      <c r="B55" s="781" t="s">
        <v>55</v>
      </c>
      <c r="C55" s="782"/>
      <c r="D55" s="782"/>
      <c r="E55" s="782"/>
      <c r="F55" s="782"/>
      <c r="G55" s="782"/>
      <c r="H55" s="782"/>
      <c r="I55" s="782"/>
      <c r="J55" s="782"/>
      <c r="K55" s="782"/>
      <c r="L55" s="782"/>
      <c r="M55" s="782"/>
      <c r="N55" s="782"/>
      <c r="O55" s="782"/>
      <c r="P55" s="782"/>
      <c r="Q55" s="782"/>
      <c r="R55" s="782"/>
      <c r="S55" s="782"/>
      <c r="T55" s="783">
        <v>2440711</v>
      </c>
      <c r="U55" s="784"/>
      <c r="V55" s="784"/>
      <c r="W55" s="784"/>
      <c r="X55" s="785"/>
      <c r="Y55" s="227" t="s">
        <v>44</v>
      </c>
      <c r="Z55" s="107"/>
      <c r="AA55" s="228" t="s">
        <v>56</v>
      </c>
      <c r="AB55" s="815">
        <f>IFERROR(T56/T54*100,0)</f>
        <v>82.033478682985319</v>
      </c>
      <c r="AC55" s="816"/>
      <c r="AD55" s="817"/>
      <c r="AE55" s="229" t="s">
        <v>57</v>
      </c>
      <c r="AF55" s="230" t="s">
        <v>58</v>
      </c>
      <c r="AG55" s="107" t="s">
        <v>45</v>
      </c>
      <c r="AH55" s="181" t="str">
        <f>IF(T54=0,"",(IF(AND(AB55&gt;=200/3,T56&lt;=T55),"○","×")))</f>
        <v>○</v>
      </c>
      <c r="AI55" s="221"/>
      <c r="AJ55" s="221"/>
      <c r="AK55" s="221"/>
      <c r="AL55" s="221"/>
      <c r="AM55" s="441"/>
      <c r="AN55" s="423"/>
      <c r="AO55" s="226"/>
      <c r="AP55" s="226"/>
      <c r="AQ55" s="875" t="s">
        <v>1999</v>
      </c>
      <c r="AR55" s="876"/>
      <c r="AS55" s="876"/>
      <c r="AT55" s="876"/>
      <c r="AU55" s="876"/>
      <c r="AV55" s="876"/>
      <c r="AW55" s="876"/>
      <c r="AX55" s="876"/>
      <c r="AY55" s="876"/>
      <c r="AZ55" s="876"/>
      <c r="BA55" s="876"/>
      <c r="BB55" s="876"/>
      <c r="BC55" s="876"/>
      <c r="BD55" s="876"/>
      <c r="BE55" s="877"/>
    </row>
    <row r="56" spans="1:57" ht="26.25" customHeight="1" thickBot="1">
      <c r="A56" s="107"/>
      <c r="B56" s="231"/>
      <c r="C56" s="669" t="s">
        <v>1998</v>
      </c>
      <c r="D56" s="670"/>
      <c r="E56" s="670"/>
      <c r="F56" s="670"/>
      <c r="G56" s="670"/>
      <c r="H56" s="670"/>
      <c r="I56" s="670"/>
      <c r="J56" s="670"/>
      <c r="K56" s="670"/>
      <c r="L56" s="670"/>
      <c r="M56" s="670"/>
      <c r="N56" s="670"/>
      <c r="O56" s="670"/>
      <c r="P56" s="670"/>
      <c r="Q56" s="670"/>
      <c r="R56" s="670"/>
      <c r="S56" s="670"/>
      <c r="T56" s="881">
        <v>2000000</v>
      </c>
      <c r="U56" s="882"/>
      <c r="V56" s="882"/>
      <c r="W56" s="882"/>
      <c r="X56" s="883"/>
      <c r="Y56" s="232" t="s">
        <v>44</v>
      </c>
      <c r="Z56" s="233" t="s">
        <v>45</v>
      </c>
      <c r="AA56" s="32"/>
      <c r="AB56" s="234"/>
      <c r="AC56" s="235"/>
      <c r="AD56" s="236"/>
      <c r="AE56" s="236"/>
      <c r="AF56" s="230"/>
      <c r="AG56" s="107"/>
      <c r="AH56" s="107"/>
      <c r="AI56" s="221"/>
      <c r="AJ56" s="107"/>
      <c r="AK56" s="221"/>
      <c r="AL56" s="221"/>
      <c r="AM56" s="423"/>
      <c r="AN56" s="423"/>
      <c r="AO56" s="226"/>
      <c r="AP56" s="226"/>
      <c r="AQ56" s="237"/>
    </row>
    <row r="57" spans="1:57" ht="16.5" customHeight="1">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221"/>
      <c r="AK57" s="221"/>
      <c r="AL57" s="221"/>
      <c r="AM57" s="423"/>
      <c r="AN57" s="423"/>
      <c r="AO57" s="226"/>
      <c r="AP57" s="226"/>
    </row>
    <row r="58" spans="1:57" ht="18" customHeight="1">
      <c r="A58" s="107"/>
      <c r="B58" s="169" t="s">
        <v>2123</v>
      </c>
      <c r="C58" s="169"/>
      <c r="D58" s="169"/>
      <c r="E58" s="169"/>
      <c r="F58" s="169"/>
      <c r="G58" s="169"/>
      <c r="H58" s="169"/>
      <c r="I58" s="169"/>
      <c r="J58" s="169"/>
      <c r="K58" s="169"/>
      <c r="L58" s="169"/>
      <c r="Z58" s="107"/>
      <c r="AA58" s="107"/>
      <c r="AB58" s="107"/>
      <c r="AC58" s="107"/>
      <c r="AD58" s="107"/>
      <c r="AE58" s="107"/>
      <c r="AF58" s="107"/>
      <c r="AG58" s="107"/>
      <c r="AH58" s="107"/>
      <c r="AI58" s="107"/>
      <c r="AJ58" s="107"/>
      <c r="AK58" s="107"/>
      <c r="AL58" s="107"/>
      <c r="AM58" s="423"/>
      <c r="AN58" s="423"/>
      <c r="AO58" s="226"/>
      <c r="AP58" s="226"/>
    </row>
    <row r="59" spans="1:57" ht="3" customHeight="1" thickBot="1">
      <c r="A59" s="107"/>
      <c r="B59" s="107"/>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c r="AC59" s="169"/>
      <c r="AD59" s="169"/>
      <c r="AE59" s="169"/>
      <c r="AF59" s="169"/>
      <c r="AG59" s="169"/>
      <c r="AH59" s="169"/>
      <c r="AI59" s="169"/>
      <c r="AJ59" s="169"/>
      <c r="AK59" s="169"/>
      <c r="AL59" s="214"/>
      <c r="AM59" s="218"/>
      <c r="AN59" s="218"/>
      <c r="AO59" s="423"/>
      <c r="AP59" s="423"/>
    </row>
    <row r="60" spans="1:57" ht="13.5" customHeight="1" thickBot="1">
      <c r="A60" s="107"/>
      <c r="B60" s="648"/>
      <c r="C60" s="649"/>
      <c r="D60" s="779" t="s">
        <v>60</v>
      </c>
      <c r="E60" s="779"/>
      <c r="F60" s="779"/>
      <c r="G60" s="779"/>
      <c r="H60" s="779"/>
      <c r="I60" s="779"/>
      <c r="J60" s="779"/>
      <c r="K60" s="779"/>
      <c r="L60" s="779"/>
      <c r="M60" s="779"/>
      <c r="N60" s="779"/>
      <c r="O60" s="779"/>
      <c r="P60" s="779"/>
      <c r="Q60" s="779"/>
      <c r="R60" s="779"/>
      <c r="S60" s="779"/>
      <c r="T60" s="779"/>
      <c r="U60" s="779"/>
      <c r="V60" s="779"/>
      <c r="W60" s="779"/>
      <c r="X60" s="779"/>
      <c r="Y60" s="779"/>
      <c r="Z60" s="780"/>
      <c r="AA60" s="214"/>
      <c r="AC60" s="170"/>
      <c r="AD60" s="170"/>
      <c r="AE60" s="170"/>
      <c r="AF60" s="170"/>
      <c r="AG60" s="170"/>
      <c r="AH60" s="170"/>
      <c r="AI60" s="764"/>
      <c r="AJ60" s="764"/>
      <c r="AK60" s="764"/>
      <c r="AL60" s="157"/>
      <c r="AM60" s="517" t="b">
        <v>0</v>
      </c>
      <c r="AN60" s="218"/>
      <c r="AO60" s="218"/>
      <c r="AP60" s="218"/>
    </row>
    <row r="61" spans="1:57" ht="2.25" customHeight="1">
      <c r="A61" s="107"/>
      <c r="B61" s="157"/>
      <c r="C61" s="157"/>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8"/>
      <c r="AL61" s="157"/>
      <c r="AM61" s="218"/>
      <c r="AN61" s="218"/>
      <c r="AO61" s="218"/>
      <c r="AP61" s="218"/>
    </row>
    <row r="62" spans="1:57" ht="6" customHeight="1">
      <c r="A62" s="107"/>
      <c r="B62" s="239"/>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157"/>
      <c r="AB62" s="240"/>
      <c r="AC62" s="240"/>
      <c r="AD62" s="240"/>
      <c r="AE62" s="240"/>
      <c r="AF62" s="240"/>
      <c r="AG62" s="240"/>
      <c r="AH62" s="240"/>
      <c r="AI62" s="240"/>
      <c r="AJ62" s="240"/>
      <c r="AK62" s="240"/>
      <c r="AL62" s="157"/>
      <c r="AM62" s="218"/>
      <c r="AN62" s="218"/>
      <c r="AO62" s="218"/>
      <c r="AP62" s="218"/>
    </row>
    <row r="63" spans="1:57" ht="16.5" customHeight="1" thickBot="1">
      <c r="A63" s="107"/>
      <c r="B63" s="207"/>
      <c r="C63" s="884" t="s">
        <v>61</v>
      </c>
      <c r="D63" s="884"/>
      <c r="E63" s="884"/>
      <c r="F63" s="884"/>
      <c r="G63" s="884"/>
      <c r="H63" s="884"/>
      <c r="I63" s="884"/>
      <c r="J63" s="884"/>
      <c r="K63" s="884"/>
      <c r="L63" s="884"/>
      <c r="M63" s="884"/>
      <c r="N63" s="884"/>
      <c r="O63" s="884"/>
      <c r="P63" s="884"/>
      <c r="Q63" s="884"/>
      <c r="R63" s="884"/>
      <c r="S63" s="884"/>
      <c r="T63" s="884"/>
      <c r="U63" s="207"/>
      <c r="V63" s="207"/>
      <c r="W63" s="207"/>
      <c r="X63" s="207"/>
      <c r="Y63" s="207"/>
      <c r="Z63" s="207"/>
      <c r="AA63" s="207"/>
      <c r="AB63" s="207"/>
      <c r="AC63" s="207"/>
      <c r="AD63" s="195"/>
      <c r="AE63" s="195"/>
      <c r="AF63" s="195"/>
      <c r="AG63" s="195"/>
      <c r="AH63" s="195"/>
      <c r="AI63" s="195"/>
      <c r="AJ63" s="195"/>
      <c r="AK63" s="195"/>
      <c r="AL63" s="157"/>
      <c r="AM63" s="218"/>
      <c r="AN63" s="218"/>
      <c r="AO63" s="218"/>
      <c r="AP63" s="218"/>
    </row>
    <row r="64" spans="1:57" ht="18.75" customHeight="1" thickBot="1">
      <c r="A64" s="107"/>
      <c r="B64" s="157"/>
      <c r="C64" s="648"/>
      <c r="D64" s="649"/>
      <c r="E64" s="873" t="s">
        <v>62</v>
      </c>
      <c r="F64" s="873"/>
      <c r="G64" s="873"/>
      <c r="H64" s="873"/>
      <c r="I64" s="873"/>
      <c r="J64" s="873"/>
      <c r="K64" s="873"/>
      <c r="L64" s="873"/>
      <c r="M64" s="873"/>
      <c r="N64" s="873"/>
      <c r="O64" s="873"/>
      <c r="P64" s="873"/>
      <c r="Q64" s="873"/>
      <c r="R64" s="874"/>
      <c r="S64" s="241" t="s">
        <v>45</v>
      </c>
      <c r="T64" s="181" t="str">
        <f>IF(H7="", "",IF(AM60=TRUE, "", IF(AM64=TRUE,"○","×")))</f>
        <v>×</v>
      </c>
      <c r="U64" s="157"/>
      <c r="V64" s="242"/>
      <c r="W64" s="242"/>
      <c r="X64" s="242"/>
      <c r="Y64" s="242"/>
      <c r="Z64" s="242"/>
      <c r="AA64" s="242"/>
      <c r="AB64" s="242"/>
      <c r="AC64" s="242"/>
      <c r="AD64" s="242"/>
      <c r="AE64" s="242"/>
      <c r="AF64" s="242"/>
      <c r="AG64" s="242"/>
      <c r="AH64" s="242"/>
      <c r="AI64" s="242"/>
      <c r="AJ64" s="242"/>
      <c r="AK64" s="242"/>
      <c r="AL64" s="157"/>
      <c r="AM64" s="517" t="b">
        <v>0</v>
      </c>
      <c r="AN64" s="218"/>
      <c r="AO64" s="218"/>
      <c r="AP64" s="218"/>
    </row>
    <row r="65" spans="1:57" ht="14.25" customHeight="1">
      <c r="A65" s="107"/>
      <c r="B65" s="243"/>
      <c r="C65" s="244" t="s">
        <v>63</v>
      </c>
      <c r="D65" s="245" t="s">
        <v>2124</v>
      </c>
      <c r="E65" s="194"/>
      <c r="F65" s="194"/>
      <c r="G65" s="194"/>
      <c r="H65" s="194"/>
      <c r="I65" s="194"/>
      <c r="J65" s="194"/>
      <c r="K65" s="194"/>
      <c r="L65" s="194"/>
      <c r="M65" s="194"/>
      <c r="N65" s="194"/>
      <c r="O65" s="194"/>
      <c r="P65" s="194"/>
      <c r="Q65" s="194"/>
      <c r="R65" s="194"/>
      <c r="S65" s="245"/>
      <c r="T65" s="245"/>
      <c r="U65" s="245"/>
      <c r="V65" s="194"/>
      <c r="W65" s="194"/>
      <c r="X65" s="194"/>
      <c r="Y65" s="194"/>
      <c r="Z65" s="246"/>
      <c r="AA65" s="246"/>
      <c r="AB65" s="246"/>
      <c r="AC65" s="246"/>
      <c r="AD65" s="113"/>
      <c r="AE65" s="113"/>
      <c r="AF65" s="113"/>
      <c r="AG65" s="113"/>
      <c r="AH65" s="170"/>
      <c r="AI65" s="170"/>
      <c r="AJ65" s="170"/>
      <c r="AK65" s="247"/>
      <c r="AL65" s="157"/>
      <c r="AM65" s="218"/>
      <c r="AN65" s="218"/>
      <c r="AO65" s="218"/>
      <c r="AP65" s="218"/>
    </row>
    <row r="66" spans="1:57" ht="14.25" customHeight="1">
      <c r="A66" s="107"/>
      <c r="B66" s="243"/>
      <c r="C66" s="248" t="s">
        <v>64</v>
      </c>
      <c r="D66" s="249" t="s">
        <v>65</v>
      </c>
      <c r="E66" s="249"/>
      <c r="F66" s="249"/>
      <c r="G66" s="249"/>
      <c r="H66" s="249"/>
      <c r="I66" s="249"/>
      <c r="J66" s="249"/>
      <c r="K66" s="249"/>
      <c r="L66" s="249"/>
      <c r="M66" s="249"/>
      <c r="N66" s="249"/>
      <c r="O66" s="249"/>
      <c r="P66" s="249"/>
      <c r="Q66" s="249"/>
      <c r="R66" s="249"/>
      <c r="S66" s="249"/>
      <c r="T66" s="249"/>
      <c r="U66" s="249"/>
      <c r="V66" s="249"/>
      <c r="W66" s="249"/>
      <c r="X66" s="249"/>
      <c r="Y66" s="249"/>
      <c r="Z66" s="250"/>
      <c r="AA66" s="250"/>
      <c r="AB66" s="250"/>
      <c r="AC66" s="250"/>
      <c r="AD66" s="251"/>
      <c r="AE66" s="251"/>
      <c r="AF66" s="251"/>
      <c r="AG66" s="251"/>
      <c r="AH66" s="252"/>
      <c r="AI66" s="252"/>
      <c r="AJ66" s="252"/>
      <c r="AK66" s="253"/>
      <c r="AL66" s="157"/>
      <c r="AM66" s="218"/>
      <c r="AN66" s="218"/>
      <c r="AO66" s="218"/>
      <c r="AP66" s="218"/>
    </row>
    <row r="67" spans="1:57" ht="14.25" customHeight="1">
      <c r="A67" s="107"/>
      <c r="B67" s="243"/>
      <c r="C67" s="254" t="s">
        <v>66</v>
      </c>
      <c r="D67" s="255" t="s">
        <v>2016</v>
      </c>
      <c r="E67" s="256"/>
      <c r="F67" s="256"/>
      <c r="G67" s="256"/>
      <c r="H67" s="256"/>
      <c r="I67" s="256"/>
      <c r="J67" s="256"/>
      <c r="K67" s="256"/>
      <c r="L67" s="256"/>
      <c r="M67" s="256"/>
      <c r="N67" s="256"/>
      <c r="O67" s="256"/>
      <c r="P67" s="256"/>
      <c r="Q67" s="256"/>
      <c r="R67" s="256"/>
      <c r="S67" s="256"/>
      <c r="T67" s="256"/>
      <c r="U67" s="256"/>
      <c r="V67" s="256"/>
      <c r="W67" s="256"/>
      <c r="X67" s="256"/>
      <c r="Y67" s="256"/>
      <c r="Z67" s="257"/>
      <c r="AA67" s="257"/>
      <c r="AB67" s="257"/>
      <c r="AC67" s="257"/>
      <c r="AD67" s="258"/>
      <c r="AE67" s="258"/>
      <c r="AF67" s="258"/>
      <c r="AG67" s="258"/>
      <c r="AH67" s="259"/>
      <c r="AI67" s="259"/>
      <c r="AJ67" s="259"/>
      <c r="AK67" s="260"/>
      <c r="AL67" s="261"/>
      <c r="AM67" s="218"/>
      <c r="AN67" s="218"/>
      <c r="AO67" s="218"/>
      <c r="AP67" s="218"/>
    </row>
    <row r="68" spans="1:57" ht="11.25" customHeight="1">
      <c r="A68" s="107"/>
      <c r="B68" s="243"/>
      <c r="C68" s="262"/>
      <c r="D68" s="194"/>
      <c r="E68" s="212"/>
      <c r="F68" s="212"/>
      <c r="G68" s="212"/>
      <c r="H68" s="212"/>
      <c r="I68" s="212"/>
      <c r="J68" s="212"/>
      <c r="K68" s="212"/>
      <c r="L68" s="212"/>
      <c r="M68" s="212"/>
      <c r="N68" s="212"/>
      <c r="O68" s="212"/>
      <c r="P68" s="212"/>
      <c r="Q68" s="212"/>
      <c r="R68" s="212"/>
      <c r="S68" s="212"/>
      <c r="T68" s="212"/>
      <c r="U68" s="212"/>
      <c r="V68" s="212"/>
      <c r="W68" s="212"/>
      <c r="X68" s="212"/>
      <c r="Y68" s="212"/>
      <c r="Z68" s="246"/>
      <c r="AA68" s="246"/>
      <c r="AB68" s="246"/>
      <c r="AC68" s="246"/>
      <c r="AD68" s="113"/>
      <c r="AE68" s="113"/>
      <c r="AF68" s="113"/>
      <c r="AG68" s="113"/>
      <c r="AH68" s="170"/>
      <c r="AI68" s="170"/>
      <c r="AJ68" s="170"/>
      <c r="AK68" s="170"/>
      <c r="AL68" s="261"/>
      <c r="AM68" s="218"/>
      <c r="AN68" s="218"/>
      <c r="AO68" s="218"/>
      <c r="AP68" s="218"/>
    </row>
    <row r="69" spans="1:57" ht="14.25" customHeight="1" thickBot="1">
      <c r="A69" s="107"/>
      <c r="B69" s="157"/>
      <c r="C69" s="884" t="s">
        <v>67</v>
      </c>
      <c r="D69" s="884"/>
      <c r="E69" s="884"/>
      <c r="F69" s="884"/>
      <c r="G69" s="884"/>
      <c r="H69" s="884"/>
      <c r="I69" s="884"/>
      <c r="J69" s="884"/>
      <c r="K69" s="884"/>
      <c r="L69" s="884"/>
      <c r="M69" s="884"/>
      <c r="N69" s="884"/>
      <c r="O69" s="884"/>
      <c r="P69" s="884"/>
      <c r="Q69" s="884"/>
      <c r="R69" s="884"/>
      <c r="S69" s="263"/>
      <c r="T69" s="263"/>
      <c r="U69" s="263"/>
      <c r="V69" s="263"/>
      <c r="W69" s="263"/>
      <c r="X69" s="263"/>
      <c r="Y69" s="263"/>
      <c r="Z69" s="263"/>
      <c r="AA69" s="263"/>
      <c r="AB69" s="263"/>
      <c r="AC69" s="263"/>
      <c r="AD69" s="263"/>
      <c r="AE69" s="263"/>
      <c r="AF69" s="263"/>
      <c r="AG69" s="263"/>
      <c r="AH69" s="263"/>
      <c r="AI69" s="263"/>
      <c r="AJ69" s="263"/>
      <c r="AK69" s="263"/>
      <c r="AL69" s="263"/>
      <c r="AM69" s="218"/>
      <c r="AN69" s="218"/>
      <c r="AO69" s="218"/>
      <c r="AP69" s="218"/>
    </row>
    <row r="70" spans="1:57" ht="21.75" customHeight="1" thickBot="1">
      <c r="A70" s="107"/>
      <c r="B70" s="264"/>
      <c r="C70" s="648"/>
      <c r="D70" s="649"/>
      <c r="E70" s="873" t="s">
        <v>68</v>
      </c>
      <c r="F70" s="873"/>
      <c r="G70" s="873"/>
      <c r="H70" s="873"/>
      <c r="I70" s="873"/>
      <c r="J70" s="873"/>
      <c r="K70" s="873"/>
      <c r="L70" s="873"/>
      <c r="M70" s="873"/>
      <c r="N70" s="873"/>
      <c r="O70" s="873"/>
      <c r="P70" s="873"/>
      <c r="Q70" s="873"/>
      <c r="R70" s="874"/>
      <c r="S70" s="241" t="s">
        <v>45</v>
      </c>
      <c r="T70" s="181" t="str">
        <f>IF(H7="", "",IF(AM60=TRUE,"",IF(AND(AM70=TRUE,OR(AND(AN70=TRUE,J73&lt;&gt;""),AND(AO71=TRUE,J75&lt;&gt;""))),"○","×")))</f>
        <v>×</v>
      </c>
      <c r="U70" s="265"/>
      <c r="V70" s="266"/>
      <c r="W70" s="266"/>
      <c r="X70" s="266"/>
      <c r="Y70" s="266"/>
      <c r="Z70" s="266"/>
      <c r="AA70" s="266"/>
      <c r="AB70" s="266"/>
      <c r="AC70" s="266"/>
      <c r="AD70" s="266"/>
      <c r="AE70" s="266"/>
      <c r="AF70" s="266"/>
      <c r="AG70" s="266"/>
      <c r="AH70" s="266"/>
      <c r="AI70" s="266"/>
      <c r="AJ70" s="266"/>
      <c r="AK70" s="266"/>
      <c r="AL70" s="263"/>
      <c r="AM70" s="517" t="b">
        <v>0</v>
      </c>
      <c r="AN70" s="517" t="b">
        <v>0</v>
      </c>
      <c r="AO70" s="218"/>
      <c r="AP70" s="218"/>
    </row>
    <row r="71" spans="1:57" ht="30.75" customHeight="1" thickBot="1">
      <c r="A71" s="107"/>
      <c r="B71" s="943"/>
      <c r="C71" s="244" t="s">
        <v>63</v>
      </c>
      <c r="D71" s="887" t="s">
        <v>2017</v>
      </c>
      <c r="E71" s="888"/>
      <c r="F71" s="888"/>
      <c r="G71" s="888"/>
      <c r="H71" s="889"/>
      <c r="I71" s="889"/>
      <c r="J71" s="889"/>
      <c r="K71" s="889"/>
      <c r="L71" s="889"/>
      <c r="M71" s="889"/>
      <c r="N71" s="889"/>
      <c r="O71" s="889"/>
      <c r="P71" s="889"/>
      <c r="Q71" s="889"/>
      <c r="R71" s="889"/>
      <c r="S71" s="889"/>
      <c r="T71" s="889"/>
      <c r="U71" s="889"/>
      <c r="V71" s="889"/>
      <c r="W71" s="889"/>
      <c r="X71" s="889"/>
      <c r="Y71" s="889"/>
      <c r="Z71" s="889"/>
      <c r="AA71" s="889"/>
      <c r="AB71" s="889"/>
      <c r="AC71" s="889"/>
      <c r="AD71" s="889"/>
      <c r="AE71" s="889"/>
      <c r="AF71" s="889"/>
      <c r="AG71" s="889"/>
      <c r="AH71" s="889"/>
      <c r="AI71" s="889"/>
      <c r="AJ71" s="889"/>
      <c r="AK71" s="890"/>
      <c r="AL71" s="157"/>
      <c r="AM71" s="517" t="b">
        <v>1</v>
      </c>
      <c r="AN71" s="218"/>
      <c r="AO71" s="517" t="b">
        <v>0</v>
      </c>
      <c r="AP71" s="218"/>
    </row>
    <row r="72" spans="1:57" ht="28.5" customHeight="1" thickBot="1">
      <c r="A72" s="107"/>
      <c r="B72" s="943"/>
      <c r="C72" s="655"/>
      <c r="D72" s="657" t="s">
        <v>69</v>
      </c>
      <c r="E72" s="658"/>
      <c r="F72" s="658"/>
      <c r="G72" s="658"/>
      <c r="H72" s="891"/>
      <c r="I72" s="893" t="s">
        <v>43</v>
      </c>
      <c r="J72" s="900" t="s">
        <v>2018</v>
      </c>
      <c r="K72" s="901"/>
      <c r="L72" s="901"/>
      <c r="M72" s="901"/>
      <c r="N72" s="901"/>
      <c r="O72" s="901"/>
      <c r="P72" s="901"/>
      <c r="Q72" s="901"/>
      <c r="R72" s="901"/>
      <c r="S72" s="901"/>
      <c r="T72" s="901"/>
      <c r="U72" s="901"/>
      <c r="V72" s="901"/>
      <c r="W72" s="901"/>
      <c r="X72" s="901"/>
      <c r="Y72" s="901"/>
      <c r="Z72" s="901"/>
      <c r="AA72" s="901"/>
      <c r="AB72" s="901"/>
      <c r="AC72" s="901"/>
      <c r="AD72" s="901"/>
      <c r="AE72" s="901"/>
      <c r="AF72" s="901"/>
      <c r="AG72" s="901"/>
      <c r="AH72" s="901"/>
      <c r="AI72" s="901"/>
      <c r="AJ72" s="901"/>
      <c r="AK72" s="902"/>
      <c r="AL72" s="157"/>
      <c r="AM72" s="218"/>
      <c r="AN72" s="218"/>
      <c r="AO72" s="218"/>
      <c r="AP72" s="218"/>
    </row>
    <row r="73" spans="1:57" ht="34.5" customHeight="1" thickBot="1">
      <c r="A73" s="107"/>
      <c r="B73" s="943"/>
      <c r="C73" s="655"/>
      <c r="D73" s="659"/>
      <c r="E73" s="660"/>
      <c r="F73" s="660"/>
      <c r="G73" s="660"/>
      <c r="H73" s="892"/>
      <c r="I73" s="894"/>
      <c r="J73" s="903"/>
      <c r="K73" s="904"/>
      <c r="L73" s="904"/>
      <c r="M73" s="904"/>
      <c r="N73" s="904"/>
      <c r="O73" s="904"/>
      <c r="P73" s="904"/>
      <c r="Q73" s="904"/>
      <c r="R73" s="904"/>
      <c r="S73" s="904"/>
      <c r="T73" s="904"/>
      <c r="U73" s="904"/>
      <c r="V73" s="904"/>
      <c r="W73" s="904"/>
      <c r="X73" s="904"/>
      <c r="Y73" s="904"/>
      <c r="Z73" s="904"/>
      <c r="AA73" s="904"/>
      <c r="AB73" s="904"/>
      <c r="AC73" s="904"/>
      <c r="AD73" s="904"/>
      <c r="AE73" s="904"/>
      <c r="AF73" s="904"/>
      <c r="AG73" s="904"/>
      <c r="AH73" s="904"/>
      <c r="AI73" s="904"/>
      <c r="AJ73" s="904"/>
      <c r="AK73" s="905"/>
      <c r="AL73" s="157"/>
      <c r="AM73" s="157"/>
      <c r="AN73" s="157"/>
      <c r="AO73" s="218"/>
      <c r="AP73" s="218"/>
      <c r="AQ73" s="861" t="s">
        <v>70</v>
      </c>
      <c r="AR73" s="862"/>
      <c r="AS73" s="862"/>
      <c r="AT73" s="862"/>
      <c r="AU73" s="862"/>
      <c r="AV73" s="862"/>
      <c r="AW73" s="862"/>
      <c r="AX73" s="862"/>
      <c r="AY73" s="862"/>
      <c r="AZ73" s="862"/>
      <c r="BA73" s="862"/>
      <c r="BB73" s="862"/>
      <c r="BC73" s="862"/>
      <c r="BD73" s="862"/>
      <c r="BE73" s="863"/>
    </row>
    <row r="74" spans="1:57" ht="15" customHeight="1" thickBot="1">
      <c r="A74" s="107"/>
      <c r="B74" s="943"/>
      <c r="C74" s="655"/>
      <c r="D74" s="659"/>
      <c r="E74" s="660"/>
      <c r="F74" s="660"/>
      <c r="G74" s="660"/>
      <c r="H74" s="906"/>
      <c r="I74" s="908" t="s">
        <v>46</v>
      </c>
      <c r="J74" s="267" t="s">
        <v>71</v>
      </c>
      <c r="K74" s="268"/>
      <c r="L74" s="268"/>
      <c r="M74" s="268"/>
      <c r="N74" s="268"/>
      <c r="O74" s="268"/>
      <c r="P74" s="268"/>
      <c r="Q74" s="268"/>
      <c r="R74" s="268"/>
      <c r="S74" s="910" t="s">
        <v>72</v>
      </c>
      <c r="T74" s="910"/>
      <c r="U74" s="910"/>
      <c r="V74" s="910"/>
      <c r="W74" s="910"/>
      <c r="X74" s="910"/>
      <c r="Y74" s="910"/>
      <c r="Z74" s="910"/>
      <c r="AA74" s="910"/>
      <c r="AB74" s="910"/>
      <c r="AC74" s="910"/>
      <c r="AD74" s="910"/>
      <c r="AE74" s="910"/>
      <c r="AF74" s="910"/>
      <c r="AG74" s="910"/>
      <c r="AH74" s="910"/>
      <c r="AI74" s="910"/>
      <c r="AJ74" s="910"/>
      <c r="AK74" s="911"/>
      <c r="AL74" s="157"/>
      <c r="AM74" s="269"/>
      <c r="AO74" s="157"/>
      <c r="AP74" s="157"/>
    </row>
    <row r="75" spans="1:57" ht="33" customHeight="1" thickBot="1">
      <c r="A75" s="107"/>
      <c r="B75" s="943"/>
      <c r="C75" s="656"/>
      <c r="D75" s="661"/>
      <c r="E75" s="662"/>
      <c r="F75" s="662"/>
      <c r="G75" s="662"/>
      <c r="H75" s="907"/>
      <c r="I75" s="909"/>
      <c r="J75" s="937"/>
      <c r="K75" s="938"/>
      <c r="L75" s="938"/>
      <c r="M75" s="938"/>
      <c r="N75" s="938"/>
      <c r="O75" s="938"/>
      <c r="P75" s="938"/>
      <c r="Q75" s="938"/>
      <c r="R75" s="938"/>
      <c r="S75" s="938"/>
      <c r="T75" s="938"/>
      <c r="U75" s="938"/>
      <c r="V75" s="938"/>
      <c r="W75" s="938"/>
      <c r="X75" s="938"/>
      <c r="Y75" s="938"/>
      <c r="Z75" s="938"/>
      <c r="AA75" s="938"/>
      <c r="AB75" s="938"/>
      <c r="AC75" s="938"/>
      <c r="AD75" s="938"/>
      <c r="AE75" s="938"/>
      <c r="AF75" s="938"/>
      <c r="AG75" s="938"/>
      <c r="AH75" s="938"/>
      <c r="AI75" s="938"/>
      <c r="AJ75" s="938"/>
      <c r="AK75" s="939"/>
      <c r="AL75" s="157"/>
      <c r="AM75" s="157"/>
      <c r="AN75" s="157"/>
      <c r="AQ75" s="861" t="s">
        <v>70</v>
      </c>
      <c r="AR75" s="862"/>
      <c r="AS75" s="862"/>
      <c r="AT75" s="862"/>
      <c r="AU75" s="862"/>
      <c r="AV75" s="862"/>
      <c r="AW75" s="862"/>
      <c r="AX75" s="862"/>
      <c r="AY75" s="862"/>
      <c r="AZ75" s="862"/>
      <c r="BA75" s="862"/>
      <c r="BB75" s="862"/>
      <c r="BC75" s="862"/>
      <c r="BD75" s="862"/>
      <c r="BE75" s="863"/>
    </row>
    <row r="76" spans="1:57" ht="16.5" customHeight="1">
      <c r="A76" s="107"/>
      <c r="B76" s="270"/>
      <c r="C76" s="271" t="s">
        <v>64</v>
      </c>
      <c r="D76" s="255" t="s">
        <v>2015</v>
      </c>
      <c r="E76" s="272"/>
      <c r="F76" s="272"/>
      <c r="G76" s="272"/>
      <c r="H76" s="256"/>
      <c r="I76" s="256"/>
      <c r="J76" s="256"/>
      <c r="K76" s="256"/>
      <c r="L76" s="256"/>
      <c r="M76" s="256"/>
      <c r="N76" s="256"/>
      <c r="O76" s="256"/>
      <c r="P76" s="256"/>
      <c r="Q76" s="256"/>
      <c r="R76" s="256"/>
      <c r="S76" s="256"/>
      <c r="T76" s="256"/>
      <c r="U76" s="256"/>
      <c r="V76" s="256"/>
      <c r="W76" s="256"/>
      <c r="X76" s="256"/>
      <c r="Y76" s="256"/>
      <c r="Z76" s="257"/>
      <c r="AA76" s="257"/>
      <c r="AB76" s="257"/>
      <c r="AC76" s="257"/>
      <c r="AD76" s="258"/>
      <c r="AE76" s="258"/>
      <c r="AF76" s="258"/>
      <c r="AG76" s="258"/>
      <c r="AH76" s="259"/>
      <c r="AI76" s="259"/>
      <c r="AJ76" s="259"/>
      <c r="AK76" s="273"/>
      <c r="AL76" s="261"/>
      <c r="AM76" s="269"/>
      <c r="AO76" s="157"/>
      <c r="AP76" s="157"/>
    </row>
    <row r="77" spans="1:57" ht="11.25" customHeight="1">
      <c r="A77" s="107"/>
      <c r="B77" s="171"/>
      <c r="C77" s="171"/>
      <c r="D77" s="171"/>
      <c r="E77" s="171"/>
      <c r="F77" s="171"/>
      <c r="G77" s="171"/>
      <c r="H77" s="171"/>
      <c r="I77" s="171"/>
      <c r="J77" s="171"/>
      <c r="K77" s="171"/>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c r="AK77" s="172"/>
      <c r="AL77" s="157"/>
      <c r="AM77" s="269"/>
    </row>
    <row r="78" spans="1:57" ht="18.75" customHeight="1">
      <c r="A78" s="107"/>
      <c r="B78" s="169" t="s">
        <v>2125</v>
      </c>
      <c r="C78" s="169"/>
      <c r="D78" s="169"/>
      <c r="E78" s="169"/>
      <c r="F78" s="169"/>
      <c r="G78" s="169"/>
      <c r="H78" s="169"/>
      <c r="I78" s="169"/>
      <c r="J78" s="169"/>
      <c r="K78" s="169"/>
      <c r="L78" s="169"/>
      <c r="Q78" s="107"/>
      <c r="R78" s="107"/>
      <c r="S78" s="107"/>
      <c r="T78" s="107"/>
      <c r="U78" s="107"/>
      <c r="V78" s="107"/>
      <c r="W78" s="107"/>
      <c r="X78" s="107"/>
      <c r="Y78" s="107"/>
      <c r="Z78" s="107"/>
      <c r="AA78" s="107"/>
      <c r="AB78" s="107"/>
      <c r="AC78" s="107"/>
      <c r="AD78" s="107"/>
      <c r="AE78" s="107"/>
      <c r="AF78" s="107"/>
      <c r="AG78" s="107"/>
      <c r="AH78" s="107"/>
      <c r="AI78" s="107"/>
      <c r="AJ78" s="107"/>
      <c r="AK78" s="107"/>
      <c r="AL78" s="107"/>
    </row>
    <row r="79" spans="1:57" ht="3.75" customHeight="1" thickBot="1">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57"/>
    </row>
    <row r="80" spans="1:57" ht="15.75" customHeight="1" thickBot="1">
      <c r="A80" s="107"/>
      <c r="B80" s="372"/>
      <c r="C80" s="779" t="s">
        <v>60</v>
      </c>
      <c r="D80" s="779"/>
      <c r="E80" s="779"/>
      <c r="F80" s="779"/>
      <c r="G80" s="779"/>
      <c r="H80" s="779"/>
      <c r="I80" s="779"/>
      <c r="J80" s="779"/>
      <c r="K80" s="779"/>
      <c r="L80" s="779"/>
      <c r="M80" s="779"/>
      <c r="N80" s="779"/>
      <c r="O80" s="779"/>
      <c r="P80" s="779"/>
      <c r="Q80" s="779"/>
      <c r="R80" s="779"/>
      <c r="S80" s="779"/>
      <c r="T80" s="779"/>
      <c r="U80" s="779"/>
      <c r="V80" s="779"/>
      <c r="W80" s="780"/>
      <c r="X80" s="120"/>
      <c r="Y80" s="107"/>
      <c r="Z80" s="274"/>
      <c r="AA80" s="274"/>
      <c r="AB80" s="274"/>
      <c r="AC80" s="274"/>
      <c r="AD80" s="274"/>
      <c r="AE80" s="274"/>
      <c r="AF80" s="274"/>
      <c r="AG80" s="274"/>
      <c r="AH80" s="274"/>
      <c r="AI80" s="274"/>
      <c r="AJ80" s="274"/>
      <c r="AK80" s="274"/>
      <c r="AL80" s="274"/>
      <c r="AM80" s="518" t="b">
        <v>0</v>
      </c>
      <c r="AN80" s="275"/>
    </row>
    <row r="81" spans="1:57" s="107" customFormat="1" ht="6" customHeight="1" thickBot="1">
      <c r="B81" s="276"/>
      <c r="C81" s="277"/>
      <c r="D81" s="278"/>
      <c r="E81" s="278"/>
      <c r="F81" s="278"/>
      <c r="G81" s="278"/>
      <c r="H81" s="278"/>
      <c r="I81" s="278"/>
      <c r="J81" s="278"/>
      <c r="K81" s="278"/>
      <c r="L81" s="278"/>
      <c r="M81" s="278"/>
      <c r="N81" s="278"/>
      <c r="O81" s="278"/>
      <c r="P81" s="278"/>
      <c r="Q81" s="278"/>
      <c r="R81" s="277"/>
      <c r="S81" s="277"/>
      <c r="T81" s="277"/>
      <c r="U81" s="277"/>
      <c r="V81" s="277"/>
      <c r="W81" s="277"/>
      <c r="X81" s="120"/>
      <c r="Y81" s="279"/>
      <c r="Z81" s="274"/>
      <c r="AA81" s="274"/>
      <c r="AB81" s="274"/>
      <c r="AC81" s="274"/>
      <c r="AD81" s="274"/>
      <c r="AE81" s="274"/>
      <c r="AF81" s="274"/>
      <c r="AG81" s="274"/>
      <c r="AH81" s="274"/>
      <c r="AI81" s="274"/>
      <c r="AJ81" s="274"/>
      <c r="AK81" s="274"/>
      <c r="AL81" s="274"/>
      <c r="AM81" s="280" t="s">
        <v>2165</v>
      </c>
      <c r="AN81" s="280" t="s">
        <v>2166</v>
      </c>
      <c r="AO81" s="275"/>
      <c r="AP81" s="275"/>
    </row>
    <row r="82" spans="1:57" ht="18" customHeight="1" thickBot="1">
      <c r="A82" s="107"/>
      <c r="B82" s="648"/>
      <c r="C82" s="649"/>
      <c r="D82" s="941" t="s">
        <v>68</v>
      </c>
      <c r="E82" s="941"/>
      <c r="F82" s="941"/>
      <c r="G82" s="941"/>
      <c r="H82" s="941"/>
      <c r="I82" s="941"/>
      <c r="J82" s="941"/>
      <c r="K82" s="941"/>
      <c r="L82" s="941"/>
      <c r="M82" s="941"/>
      <c r="N82" s="941"/>
      <c r="O82" s="941"/>
      <c r="P82" s="941"/>
      <c r="Q82" s="942"/>
      <c r="R82" s="281" t="s">
        <v>45</v>
      </c>
      <c r="S82" s="181" t="str">
        <f>IF(H7="","",IF(AND(AM82="",AN82=""),"",IF(AM80=TRUE,"",IF(AM83="記入不要","",IF(AND(AM84=TRUE,OR(AN84=TRUE,AO84=TRUE,AP84=TRUE)),"○","×")))))</f>
        <v>×</v>
      </c>
      <c r="T82" s="282"/>
      <c r="U82" s="283"/>
      <c r="V82" s="274"/>
      <c r="W82" s="274"/>
      <c r="X82" s="274"/>
      <c r="Y82" s="274"/>
      <c r="Z82" s="274"/>
      <c r="AA82" s="274"/>
      <c r="AB82" s="274"/>
      <c r="AC82" s="274"/>
      <c r="AD82" s="274"/>
      <c r="AE82" s="274"/>
      <c r="AF82" s="274"/>
      <c r="AG82" s="274"/>
      <c r="AH82" s="274"/>
      <c r="AI82" s="274"/>
      <c r="AJ82" s="274"/>
      <c r="AK82" s="274"/>
      <c r="AL82" s="274"/>
      <c r="AM82" s="275" t="str">
        <f>IF(COUNTIFS('別紙様式3-2（加算　個票）'!P14:P1213,"&lt;&gt;",'別紙様式3-2（加算　個票）'!P14:P1213,"&lt;&gt;処遇加算Ⅳ")&gt;0,"○","")</f>
        <v>○</v>
      </c>
      <c r="AN82" s="275" t="str">
        <f>IF(COUNTIFS('別紙様式3-2（加算　個票）'!Y14:Y1213,"&lt;&gt;",'別紙様式3-2（加算　個票）'!Y14:Y1213,"&lt;&gt;処遇加算Ⅳ",'別紙様式3-2（加算　個票）'!Y14:Y1213,"&lt;&gt;―")&gt;0,"○","")</f>
        <v>○</v>
      </c>
      <c r="AO82" s="280"/>
      <c r="AP82" s="280"/>
    </row>
    <row r="83" spans="1:57" ht="27.75" customHeight="1" thickBot="1">
      <c r="A83" s="107"/>
      <c r="B83" s="244" t="s">
        <v>63</v>
      </c>
      <c r="C83" s="651" t="s">
        <v>2014</v>
      </c>
      <c r="D83" s="652"/>
      <c r="E83" s="652"/>
      <c r="F83" s="652"/>
      <c r="G83" s="652"/>
      <c r="H83" s="652"/>
      <c r="I83" s="652"/>
      <c r="J83" s="652"/>
      <c r="K83" s="652"/>
      <c r="L83" s="652"/>
      <c r="M83" s="652"/>
      <c r="N83" s="652"/>
      <c r="O83" s="652"/>
      <c r="P83" s="652"/>
      <c r="Q83" s="652"/>
      <c r="R83" s="652"/>
      <c r="S83" s="653"/>
      <c r="T83" s="652"/>
      <c r="U83" s="652"/>
      <c r="V83" s="652"/>
      <c r="W83" s="652"/>
      <c r="X83" s="652"/>
      <c r="Y83" s="652"/>
      <c r="Z83" s="652"/>
      <c r="AA83" s="652"/>
      <c r="AB83" s="652"/>
      <c r="AC83" s="652"/>
      <c r="AD83" s="652"/>
      <c r="AE83" s="652"/>
      <c r="AF83" s="652"/>
      <c r="AG83" s="652"/>
      <c r="AH83" s="652"/>
      <c r="AI83" s="652"/>
      <c r="AJ83" s="652"/>
      <c r="AK83" s="654"/>
      <c r="AL83" s="157"/>
      <c r="AM83" s="284"/>
      <c r="AN83" s="275"/>
      <c r="AO83" s="275"/>
      <c r="AP83" s="275"/>
    </row>
    <row r="84" spans="1:57" ht="27" customHeight="1">
      <c r="A84" s="107"/>
      <c r="B84" s="655"/>
      <c r="C84" s="657" t="s">
        <v>73</v>
      </c>
      <c r="D84" s="658"/>
      <c r="E84" s="658"/>
      <c r="F84" s="658"/>
      <c r="G84" s="373"/>
      <c r="H84" s="285" t="s">
        <v>43</v>
      </c>
      <c r="I84" s="928" t="s">
        <v>74</v>
      </c>
      <c r="J84" s="929"/>
      <c r="K84" s="929"/>
      <c r="L84" s="929"/>
      <c r="M84" s="929"/>
      <c r="N84" s="929"/>
      <c r="O84" s="929"/>
      <c r="P84" s="929"/>
      <c r="Q84" s="929"/>
      <c r="R84" s="929"/>
      <c r="S84" s="929"/>
      <c r="T84" s="929"/>
      <c r="U84" s="929"/>
      <c r="V84" s="929"/>
      <c r="W84" s="929"/>
      <c r="X84" s="929"/>
      <c r="Y84" s="929"/>
      <c r="Z84" s="929"/>
      <c r="AA84" s="929"/>
      <c r="AB84" s="929"/>
      <c r="AC84" s="929"/>
      <c r="AD84" s="929"/>
      <c r="AE84" s="929"/>
      <c r="AF84" s="929"/>
      <c r="AG84" s="929"/>
      <c r="AH84" s="929"/>
      <c r="AI84" s="929"/>
      <c r="AJ84" s="929"/>
      <c r="AK84" s="930"/>
      <c r="AL84" s="157"/>
      <c r="AM84" s="519" t="b">
        <v>0</v>
      </c>
      <c r="AN84" s="518" t="b">
        <v>0</v>
      </c>
      <c r="AO84" s="519" t="b">
        <v>0</v>
      </c>
      <c r="AP84" s="519" t="b">
        <v>0</v>
      </c>
    </row>
    <row r="85" spans="1:57" ht="37.5" customHeight="1">
      <c r="A85" s="107"/>
      <c r="B85" s="655"/>
      <c r="C85" s="659"/>
      <c r="D85" s="660"/>
      <c r="E85" s="660"/>
      <c r="F85" s="660"/>
      <c r="G85" s="374"/>
      <c r="H85" s="286" t="s">
        <v>46</v>
      </c>
      <c r="I85" s="931" t="s">
        <v>75</v>
      </c>
      <c r="J85" s="932"/>
      <c r="K85" s="932"/>
      <c r="L85" s="932"/>
      <c r="M85" s="932"/>
      <c r="N85" s="932"/>
      <c r="O85" s="932"/>
      <c r="P85" s="932"/>
      <c r="Q85" s="932"/>
      <c r="R85" s="932"/>
      <c r="S85" s="932"/>
      <c r="T85" s="932"/>
      <c r="U85" s="932"/>
      <c r="V85" s="932"/>
      <c r="W85" s="932"/>
      <c r="X85" s="932"/>
      <c r="Y85" s="932"/>
      <c r="Z85" s="932"/>
      <c r="AA85" s="932"/>
      <c r="AB85" s="932"/>
      <c r="AC85" s="932"/>
      <c r="AD85" s="932"/>
      <c r="AE85" s="932"/>
      <c r="AF85" s="932"/>
      <c r="AG85" s="932"/>
      <c r="AH85" s="932"/>
      <c r="AI85" s="932"/>
      <c r="AJ85" s="932"/>
      <c r="AK85" s="933"/>
      <c r="AL85" s="157"/>
      <c r="AM85" s="269"/>
    </row>
    <row r="86" spans="1:57" ht="36" customHeight="1" thickBot="1">
      <c r="A86" s="107"/>
      <c r="B86" s="656"/>
      <c r="C86" s="661"/>
      <c r="D86" s="662"/>
      <c r="E86" s="662"/>
      <c r="F86" s="662"/>
      <c r="G86" s="375"/>
      <c r="H86" s="287" t="s">
        <v>47</v>
      </c>
      <c r="I86" s="934" t="s">
        <v>76</v>
      </c>
      <c r="J86" s="935"/>
      <c r="K86" s="935"/>
      <c r="L86" s="935"/>
      <c r="M86" s="935"/>
      <c r="N86" s="935"/>
      <c r="O86" s="935"/>
      <c r="P86" s="935"/>
      <c r="Q86" s="935"/>
      <c r="R86" s="935"/>
      <c r="S86" s="935"/>
      <c r="T86" s="935"/>
      <c r="U86" s="935"/>
      <c r="V86" s="935"/>
      <c r="W86" s="935"/>
      <c r="X86" s="935"/>
      <c r="Y86" s="935"/>
      <c r="Z86" s="935"/>
      <c r="AA86" s="935"/>
      <c r="AB86" s="935"/>
      <c r="AC86" s="935"/>
      <c r="AD86" s="935"/>
      <c r="AE86" s="935"/>
      <c r="AF86" s="935"/>
      <c r="AG86" s="935"/>
      <c r="AH86" s="935"/>
      <c r="AI86" s="935"/>
      <c r="AJ86" s="935"/>
      <c r="AK86" s="936"/>
      <c r="AL86" s="157"/>
      <c r="AM86" s="269"/>
    </row>
    <row r="87" spans="1:57" ht="21" customHeight="1">
      <c r="A87" s="107"/>
      <c r="B87" s="288" t="s">
        <v>64</v>
      </c>
      <c r="C87" s="920" t="s">
        <v>2015</v>
      </c>
      <c r="D87" s="921"/>
      <c r="E87" s="921"/>
      <c r="F87" s="921"/>
      <c r="G87" s="921"/>
      <c r="H87" s="921"/>
      <c r="I87" s="921"/>
      <c r="J87" s="921"/>
      <c r="K87" s="921"/>
      <c r="L87" s="921"/>
      <c r="M87" s="921"/>
      <c r="N87" s="921"/>
      <c r="O87" s="921"/>
      <c r="P87" s="921"/>
      <c r="Q87" s="921"/>
      <c r="R87" s="921"/>
      <c r="S87" s="921"/>
      <c r="T87" s="921"/>
      <c r="U87" s="921"/>
      <c r="V87" s="921"/>
      <c r="W87" s="921"/>
      <c r="X87" s="921"/>
      <c r="Y87" s="921"/>
      <c r="Z87" s="921"/>
      <c r="AA87" s="921"/>
      <c r="AB87" s="921"/>
      <c r="AC87" s="921"/>
      <c r="AD87" s="921"/>
      <c r="AE87" s="921"/>
      <c r="AF87" s="921"/>
      <c r="AG87" s="921"/>
      <c r="AH87" s="921"/>
      <c r="AI87" s="921"/>
      <c r="AJ87" s="921"/>
      <c r="AK87" s="922"/>
      <c r="AL87" s="261"/>
      <c r="AM87" s="269"/>
    </row>
    <row r="88" spans="1:57" ht="6" customHeight="1">
      <c r="A88" s="107"/>
      <c r="B88" s="289"/>
      <c r="C88" s="289"/>
      <c r="D88" s="289"/>
      <c r="E88" s="289"/>
      <c r="F88" s="289"/>
      <c r="G88" s="289"/>
      <c r="H88" s="289"/>
      <c r="I88" s="289"/>
      <c r="J88" s="289"/>
      <c r="K88" s="289"/>
      <c r="L88" s="289"/>
      <c r="M88" s="289"/>
      <c r="N88" s="289"/>
      <c r="O88" s="289"/>
      <c r="P88" s="289"/>
      <c r="Q88" s="289"/>
      <c r="R88" s="289"/>
      <c r="S88" s="289"/>
      <c r="T88" s="289"/>
      <c r="U88" s="207"/>
      <c r="V88" s="31"/>
      <c r="W88" s="31"/>
      <c r="X88" s="31"/>
      <c r="Y88" s="32"/>
      <c r="Z88" s="33"/>
      <c r="AA88" s="32"/>
      <c r="AB88" s="234"/>
      <c r="AC88" s="235"/>
      <c r="AD88" s="236"/>
      <c r="AE88" s="236"/>
      <c r="AF88" s="230"/>
      <c r="AG88" s="108"/>
      <c r="AH88" s="290"/>
      <c r="AI88" s="291"/>
      <c r="AJ88" s="221"/>
      <c r="AK88" s="221"/>
      <c r="AL88" s="221"/>
      <c r="AM88" s="269"/>
    </row>
    <row r="89" spans="1:57" s="158" customFormat="1" ht="21.75" customHeight="1">
      <c r="A89" s="157"/>
      <c r="B89" s="798" t="s">
        <v>2126</v>
      </c>
      <c r="C89" s="798"/>
      <c r="D89" s="798"/>
      <c r="E89" s="798"/>
      <c r="F89" s="798"/>
      <c r="G89" s="798"/>
      <c r="H89" s="798"/>
      <c r="I89" s="798"/>
      <c r="J89" s="798"/>
      <c r="K89" s="798"/>
      <c r="L89" s="798"/>
      <c r="M89" s="798"/>
      <c r="N89" s="798"/>
      <c r="O89" s="798"/>
      <c r="P89" s="798"/>
      <c r="Q89" s="798"/>
      <c r="R89" s="798"/>
      <c r="S89" s="798"/>
      <c r="T89" s="798"/>
      <c r="U89" s="798"/>
      <c r="V89" s="798"/>
      <c r="W89" s="798"/>
      <c r="X89" s="798"/>
      <c r="Y89" s="798"/>
      <c r="Z89" s="798"/>
      <c r="AA89" s="798"/>
      <c r="AB89" s="798"/>
      <c r="AC89" s="798"/>
      <c r="AD89" s="798"/>
      <c r="AE89" s="798"/>
      <c r="AF89" s="798"/>
      <c r="AG89" s="798"/>
      <c r="AH89" s="798"/>
      <c r="AI89" s="798"/>
      <c r="AJ89" s="798"/>
      <c r="AK89" s="798"/>
      <c r="AL89" s="157"/>
      <c r="AM89" s="292"/>
    </row>
    <row r="90" spans="1:57" s="158" customFormat="1" ht="6" customHeight="1" thickBot="1">
      <c r="A90" s="157"/>
      <c r="B90" s="293"/>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294"/>
      <c r="AL90" s="157"/>
      <c r="AM90" s="292"/>
    </row>
    <row r="91" spans="1:57" ht="27.75" customHeight="1" thickBot="1">
      <c r="A91" s="107"/>
      <c r="B91" s="663" t="s">
        <v>2127</v>
      </c>
      <c r="C91" s="664"/>
      <c r="D91" s="664"/>
      <c r="E91" s="664"/>
      <c r="F91" s="664"/>
      <c r="G91" s="664"/>
      <c r="H91" s="664"/>
      <c r="I91" s="664"/>
      <c r="J91" s="664"/>
      <c r="K91" s="664"/>
      <c r="L91" s="664"/>
      <c r="M91" s="664"/>
      <c r="N91" s="664"/>
      <c r="O91" s="664"/>
      <c r="P91" s="664"/>
      <c r="Q91" s="665"/>
      <c r="R91" s="187" t="s">
        <v>59</v>
      </c>
      <c r="S91" s="429" t="str">
        <f>'別紙様式3-2（加算　個票）'!AC5</f>
        <v>○</v>
      </c>
      <c r="T91" s="669" t="s">
        <v>77</v>
      </c>
      <c r="U91" s="670"/>
      <c r="V91" s="670"/>
      <c r="W91" s="670"/>
      <c r="X91" s="670"/>
      <c r="Y91" s="670"/>
      <c r="Z91" s="670"/>
      <c r="AA91" s="670"/>
      <c r="AB91" s="670"/>
      <c r="AC91" s="670"/>
      <c r="AD91" s="670"/>
      <c r="AE91" s="670"/>
      <c r="AF91" s="671"/>
      <c r="AG91" s="195"/>
      <c r="AH91" s="195"/>
      <c r="AI91" s="195"/>
      <c r="AJ91" s="195"/>
      <c r="AK91" s="107"/>
      <c r="AL91" s="107"/>
      <c r="AM91" s="519" t="str">
        <f>IF(COUNTIF(S91:S92, "×")&gt;0, "設定できない", "要件を満たす")</f>
        <v>要件を満たす</v>
      </c>
      <c r="AX91" s="164"/>
    </row>
    <row r="92" spans="1:57" ht="27.75" customHeight="1" thickBot="1">
      <c r="A92" s="107"/>
      <c r="B92" s="663" t="s">
        <v>2128</v>
      </c>
      <c r="C92" s="664"/>
      <c r="D92" s="664"/>
      <c r="E92" s="664"/>
      <c r="F92" s="664"/>
      <c r="G92" s="664"/>
      <c r="H92" s="664"/>
      <c r="I92" s="664"/>
      <c r="J92" s="664"/>
      <c r="K92" s="664"/>
      <c r="L92" s="664"/>
      <c r="M92" s="664"/>
      <c r="N92" s="664"/>
      <c r="O92" s="664"/>
      <c r="P92" s="664"/>
      <c r="Q92" s="665"/>
      <c r="R92" s="187" t="s">
        <v>59</v>
      </c>
      <c r="S92" s="429" t="str">
        <f>'別紙様式3-2（加算　個票）'!AC7</f>
        <v>○</v>
      </c>
      <c r="T92" s="669" t="s">
        <v>77</v>
      </c>
      <c r="U92" s="670"/>
      <c r="V92" s="670"/>
      <c r="W92" s="670"/>
      <c r="X92" s="670"/>
      <c r="Y92" s="670"/>
      <c r="Z92" s="670"/>
      <c r="AA92" s="670"/>
      <c r="AB92" s="670"/>
      <c r="AC92" s="670"/>
      <c r="AD92" s="670"/>
      <c r="AE92" s="670"/>
      <c r="AF92" s="671"/>
      <c r="AG92" s="195"/>
      <c r="AH92" s="195"/>
      <c r="AI92" s="195"/>
      <c r="AJ92" s="195"/>
      <c r="AK92" s="107"/>
      <c r="AL92" s="107"/>
      <c r="AM92" s="275"/>
      <c r="AY92" s="164"/>
    </row>
    <row r="93" spans="1:57" ht="5.4" customHeight="1" thickBot="1">
      <c r="A93" s="107"/>
      <c r="B93" s="243"/>
      <c r="C93" s="107"/>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07"/>
      <c r="AL93" s="107"/>
      <c r="AM93" s="275"/>
      <c r="AT93" s="164"/>
      <c r="AU93" s="164"/>
      <c r="AV93" s="164"/>
      <c r="AW93" s="164"/>
      <c r="AX93" s="164"/>
    </row>
    <row r="94" spans="1:57" ht="20.399999999999999" customHeight="1" thickBot="1">
      <c r="A94" s="107"/>
      <c r="B94" s="295" t="s">
        <v>1920</v>
      </c>
      <c r="D94" s="296"/>
      <c r="E94" s="296"/>
      <c r="F94" s="296"/>
      <c r="G94" s="296"/>
      <c r="H94" s="296"/>
      <c r="I94" s="296"/>
      <c r="J94" s="296"/>
      <c r="K94" s="296"/>
      <c r="L94" s="296"/>
      <c r="M94" s="296"/>
      <c r="N94" s="296"/>
      <c r="O94" s="296"/>
      <c r="P94" s="296"/>
      <c r="Q94" s="195"/>
      <c r="R94" s="195"/>
      <c r="S94" s="195"/>
      <c r="T94" s="195"/>
      <c r="U94" s="195"/>
      <c r="V94" s="195"/>
      <c r="W94" s="195"/>
      <c r="X94" s="195"/>
      <c r="Y94" s="195"/>
      <c r="Z94" s="195"/>
      <c r="AA94" s="195"/>
      <c r="AB94" s="195"/>
      <c r="AC94" s="195"/>
      <c r="AD94" s="195"/>
      <c r="AE94" s="195"/>
      <c r="AF94" s="195"/>
      <c r="AG94" s="195"/>
      <c r="AH94" s="195"/>
      <c r="AI94" s="195"/>
      <c r="AJ94" s="195"/>
      <c r="AK94" s="181" t="str">
        <f>IF(H7="", "",IF(AK92="○", "", IF(OR(AM96=TRUE,AM97=TRUE,AM98=TRUE,AND(AM99=TRUE,G99&lt;&gt;"")), "○", "×")))</f>
        <v>×</v>
      </c>
      <c r="AL94" s="107"/>
      <c r="AM94" s="297"/>
      <c r="AX94" s="164"/>
      <c r="AZ94" s="298"/>
      <c r="BA94" s="298"/>
    </row>
    <row r="95" spans="1:57" ht="13.95" customHeight="1" thickBot="1">
      <c r="A95" s="157"/>
      <c r="B95" s="299" t="s">
        <v>1921</v>
      </c>
      <c r="C95" s="300"/>
      <c r="D95" s="301"/>
      <c r="E95" s="302"/>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4"/>
      <c r="AL95" s="157"/>
      <c r="AM95" s="280"/>
      <c r="AN95" s="280"/>
      <c r="AO95" s="280"/>
      <c r="AP95" s="280"/>
      <c r="AQ95" s="946" t="s">
        <v>78</v>
      </c>
      <c r="AR95" s="947"/>
      <c r="AS95" s="947"/>
      <c r="AT95" s="947"/>
      <c r="AU95" s="947"/>
      <c r="AV95" s="947"/>
      <c r="AW95" s="947"/>
      <c r="AX95" s="947"/>
      <c r="AY95" s="947"/>
      <c r="AZ95" s="947"/>
      <c r="BA95" s="947"/>
      <c r="BB95" s="947"/>
      <c r="BC95" s="947"/>
      <c r="BD95" s="947"/>
      <c r="BE95" s="948"/>
    </row>
    <row r="96" spans="1:57" s="158" customFormat="1" ht="18" customHeight="1">
      <c r="A96" s="157"/>
      <c r="B96" s="305"/>
      <c r="C96" s="376"/>
      <c r="D96" s="170" t="s">
        <v>1989</v>
      </c>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72"/>
      <c r="AJ96" s="378"/>
      <c r="AK96" s="306"/>
      <c r="AL96" s="157"/>
      <c r="AM96" s="519" t="b">
        <v>0</v>
      </c>
      <c r="AN96" s="307"/>
      <c r="AO96" s="307"/>
      <c r="AP96" s="307"/>
      <c r="AQ96" s="307"/>
      <c r="AR96" s="307"/>
      <c r="AS96" s="307"/>
      <c r="AT96" s="307"/>
      <c r="AU96" s="307"/>
      <c r="AV96" s="308"/>
      <c r="AW96" s="163"/>
    </row>
    <row r="97" spans="1:57" s="158" customFormat="1" ht="16.5" customHeight="1">
      <c r="A97" s="157"/>
      <c r="B97" s="305"/>
      <c r="C97" s="379"/>
      <c r="D97" s="170" t="s">
        <v>1922</v>
      </c>
      <c r="E97" s="309"/>
      <c r="F97" s="309"/>
      <c r="G97" s="309"/>
      <c r="H97" s="309"/>
      <c r="I97" s="309"/>
      <c r="J97" s="309"/>
      <c r="K97" s="309"/>
      <c r="L97" s="309"/>
      <c r="M97" s="309"/>
      <c r="N97" s="309"/>
      <c r="O97" s="309"/>
      <c r="P97" s="309"/>
      <c r="Q97" s="309"/>
      <c r="R97" s="309"/>
      <c r="S97" s="309"/>
      <c r="T97" s="113"/>
      <c r="U97" s="113"/>
      <c r="V97" s="113"/>
      <c r="W97" s="113"/>
      <c r="X97" s="113"/>
      <c r="Y97" s="113"/>
      <c r="Z97" s="113"/>
      <c r="AA97" s="113"/>
      <c r="AB97" s="113"/>
      <c r="AC97" s="113"/>
      <c r="AD97" s="113"/>
      <c r="AE97" s="113"/>
      <c r="AF97" s="113"/>
      <c r="AG97" s="113"/>
      <c r="AH97" s="113"/>
      <c r="AI97" s="172"/>
      <c r="AJ97" s="378"/>
      <c r="AK97" s="306"/>
      <c r="AL97" s="157"/>
      <c r="AM97" s="519" t="b">
        <v>0</v>
      </c>
      <c r="AN97" s="307"/>
      <c r="AO97" s="307"/>
      <c r="AP97" s="307"/>
      <c r="AQ97" s="307"/>
      <c r="AR97" s="307"/>
      <c r="AS97" s="307"/>
      <c r="AT97" s="307"/>
      <c r="AU97" s="308"/>
      <c r="AV97" s="163"/>
    </row>
    <row r="98" spans="1:57" s="158" customFormat="1" ht="16.2" customHeight="1" thickBot="1">
      <c r="A98" s="157"/>
      <c r="B98" s="305"/>
      <c r="C98" s="379"/>
      <c r="D98" s="940" t="s">
        <v>1923</v>
      </c>
      <c r="E98" s="940"/>
      <c r="F98" s="940"/>
      <c r="G98" s="940"/>
      <c r="H98" s="940"/>
      <c r="I98" s="940"/>
      <c r="J98" s="940"/>
      <c r="K98" s="940"/>
      <c r="L98" s="940"/>
      <c r="M98" s="940"/>
      <c r="N98" s="940"/>
      <c r="O98" s="940"/>
      <c r="P98" s="940"/>
      <c r="Q98" s="940"/>
      <c r="R98" s="940"/>
      <c r="S98" s="940"/>
      <c r="T98" s="940"/>
      <c r="U98" s="940"/>
      <c r="V98" s="940"/>
      <c r="W98" s="940"/>
      <c r="X98" s="940"/>
      <c r="Y98" s="940"/>
      <c r="Z98" s="940"/>
      <c r="AA98" s="940"/>
      <c r="AB98" s="940"/>
      <c r="AC98" s="940"/>
      <c r="AD98" s="940"/>
      <c r="AE98" s="940"/>
      <c r="AF98" s="940"/>
      <c r="AG98" s="940"/>
      <c r="AH98" s="940"/>
      <c r="AI98" s="940"/>
      <c r="AJ98" s="378"/>
      <c r="AK98" s="306"/>
      <c r="AL98" s="310"/>
      <c r="AM98" s="519" t="b">
        <v>0</v>
      </c>
      <c r="AN98" s="307"/>
      <c r="AO98" s="307"/>
      <c r="AP98" s="307"/>
      <c r="AQ98" s="307"/>
      <c r="AR98" s="307"/>
      <c r="AS98" s="307"/>
      <c r="AT98" s="307"/>
      <c r="AU98" s="308"/>
      <c r="AV98" s="163"/>
    </row>
    <row r="99" spans="1:57" s="158" customFormat="1" ht="33" customHeight="1" thickBot="1">
      <c r="A99" s="157"/>
      <c r="B99" s="311"/>
      <c r="C99" s="380"/>
      <c r="D99" s="312" t="s">
        <v>79</v>
      </c>
      <c r="E99" s="313"/>
      <c r="F99" s="314"/>
      <c r="G99" s="949"/>
      <c r="H99" s="949"/>
      <c r="I99" s="949"/>
      <c r="J99" s="949"/>
      <c r="K99" s="949"/>
      <c r="L99" s="949"/>
      <c r="M99" s="949"/>
      <c r="N99" s="949"/>
      <c r="O99" s="949"/>
      <c r="P99" s="949"/>
      <c r="Q99" s="949"/>
      <c r="R99" s="949"/>
      <c r="S99" s="949"/>
      <c r="T99" s="949"/>
      <c r="U99" s="949"/>
      <c r="V99" s="949"/>
      <c r="W99" s="949"/>
      <c r="X99" s="949"/>
      <c r="Y99" s="949"/>
      <c r="Z99" s="949"/>
      <c r="AA99" s="949"/>
      <c r="AB99" s="949"/>
      <c r="AC99" s="949"/>
      <c r="AD99" s="949"/>
      <c r="AE99" s="949"/>
      <c r="AF99" s="949"/>
      <c r="AG99" s="949"/>
      <c r="AH99" s="949"/>
      <c r="AI99" s="949"/>
      <c r="AJ99" s="949"/>
      <c r="AK99" s="315" t="s">
        <v>57</v>
      </c>
      <c r="AL99" s="157"/>
      <c r="AM99" s="519" t="b">
        <v>0</v>
      </c>
      <c r="AN99" s="316"/>
      <c r="AO99" s="316"/>
      <c r="AP99" s="317"/>
      <c r="AQ99" s="944" t="s">
        <v>80</v>
      </c>
      <c r="AR99" s="944"/>
      <c r="AS99" s="944"/>
      <c r="AT99" s="944"/>
      <c r="AU99" s="944"/>
      <c r="AV99" s="944"/>
      <c r="AW99" s="944"/>
      <c r="AX99" s="944"/>
      <c r="AY99" s="944"/>
      <c r="AZ99" s="944"/>
      <c r="BA99" s="944"/>
      <c r="BB99" s="944"/>
      <c r="BC99" s="944"/>
      <c r="BD99" s="944"/>
      <c r="BE99" s="945"/>
    </row>
    <row r="100" spans="1:57" s="321" customFormat="1" ht="6" customHeight="1">
      <c r="A100" s="107"/>
      <c r="B100" s="207"/>
      <c r="C100" s="207"/>
      <c r="D100" s="207"/>
      <c r="E100" s="207"/>
      <c r="F100" s="207"/>
      <c r="G100" s="207"/>
      <c r="H100" s="207"/>
      <c r="I100" s="207"/>
      <c r="J100" s="207"/>
      <c r="K100" s="207"/>
      <c r="L100" s="207"/>
      <c r="M100" s="207"/>
      <c r="N100" s="207"/>
      <c r="O100" s="207"/>
      <c r="P100" s="207"/>
      <c r="Q100" s="207"/>
      <c r="R100" s="207"/>
      <c r="S100" s="207"/>
      <c r="T100" s="207"/>
      <c r="U100" s="207"/>
      <c r="V100" s="207"/>
      <c r="W100" s="207"/>
      <c r="X100" s="207"/>
      <c r="Y100" s="207"/>
      <c r="Z100" s="207"/>
      <c r="AA100" s="207"/>
      <c r="AB100" s="207"/>
      <c r="AC100" s="207"/>
      <c r="AD100" s="207"/>
      <c r="AE100" s="207"/>
      <c r="AF100" s="207"/>
      <c r="AG100" s="207"/>
      <c r="AH100" s="207"/>
      <c r="AI100" s="207"/>
      <c r="AJ100" s="207"/>
      <c r="AK100" s="207"/>
      <c r="AL100" s="157"/>
      <c r="AM100" s="318"/>
      <c r="AN100" s="319"/>
      <c r="AO100" s="319"/>
      <c r="AP100" s="319"/>
      <c r="AQ100" s="319"/>
      <c r="AR100" s="319"/>
      <c r="AS100" s="319"/>
      <c r="AT100" s="319"/>
      <c r="AU100" s="319"/>
      <c r="AV100" s="319"/>
      <c r="AW100" s="319"/>
      <c r="AX100" s="319"/>
      <c r="AY100" s="319"/>
      <c r="AZ100" s="319"/>
      <c r="BA100" s="319"/>
      <c r="BB100" s="320"/>
      <c r="BC100" s="320"/>
      <c r="BD100" s="320"/>
      <c r="BE100" s="320"/>
    </row>
    <row r="101" spans="1:57" s="158" customFormat="1" ht="18" customHeight="1" thickBot="1">
      <c r="A101" s="107"/>
      <c r="B101" s="290" t="s">
        <v>1933</v>
      </c>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275"/>
      <c r="AN101" s="109"/>
      <c r="AO101" s="109"/>
      <c r="AP101" s="109"/>
      <c r="AQ101" s="109"/>
      <c r="AR101" s="109"/>
      <c r="AS101" s="109"/>
      <c r="AT101" s="109"/>
      <c r="AU101" s="109"/>
      <c r="AV101" s="109"/>
      <c r="AW101" s="109"/>
      <c r="AX101" s="322"/>
      <c r="AY101" s="322"/>
      <c r="AZ101" s="323"/>
    </row>
    <row r="102" spans="1:57" s="158" customFormat="1" ht="26.4" customHeight="1" thickBot="1">
      <c r="A102" s="107"/>
      <c r="B102" s="672" t="s">
        <v>2129</v>
      </c>
      <c r="C102" s="673"/>
      <c r="D102" s="673"/>
      <c r="E102" s="673"/>
      <c r="F102" s="673"/>
      <c r="G102" s="673"/>
      <c r="H102" s="673"/>
      <c r="I102" s="673"/>
      <c r="J102" s="673"/>
      <c r="K102" s="673"/>
      <c r="L102" s="673"/>
      <c r="M102" s="673"/>
      <c r="N102" s="673"/>
      <c r="O102" s="673"/>
      <c r="P102" s="673"/>
      <c r="Q102" s="673"/>
      <c r="R102" s="673"/>
      <c r="S102" s="673"/>
      <c r="T102" s="673"/>
      <c r="U102" s="673"/>
      <c r="V102" s="673"/>
      <c r="W102" s="673"/>
      <c r="X102" s="673"/>
      <c r="Y102" s="673"/>
      <c r="Z102" s="673"/>
      <c r="AA102" s="673"/>
      <c r="AB102" s="673"/>
      <c r="AC102" s="673"/>
      <c r="AD102" s="673"/>
      <c r="AE102" s="673"/>
      <c r="AF102" s="673"/>
      <c r="AG102" s="673"/>
      <c r="AH102" s="673"/>
      <c r="AI102" s="673"/>
      <c r="AJ102" s="673"/>
      <c r="AK102" s="381"/>
      <c r="AL102" s="107"/>
      <c r="AM102" s="520" t="b">
        <v>1</v>
      </c>
      <c r="AN102" s="109"/>
      <c r="AO102" s="109"/>
      <c r="AP102" s="109"/>
      <c r="AQ102" s="109"/>
      <c r="AR102" s="109"/>
      <c r="AS102" s="109"/>
      <c r="AT102" s="109"/>
      <c r="AU102" s="109"/>
      <c r="AV102" s="109"/>
      <c r="AW102" s="109"/>
      <c r="AX102" s="322"/>
      <c r="AY102" s="322"/>
      <c r="AZ102" s="323"/>
    </row>
    <row r="103" spans="1:57" s="158" customFormat="1" ht="31.2" customHeight="1" thickBot="1">
      <c r="A103" s="107"/>
      <c r="B103" s="923" t="s">
        <v>1991</v>
      </c>
      <c r="C103" s="924"/>
      <c r="D103" s="924"/>
      <c r="E103" s="924"/>
      <c r="F103" s="924"/>
      <c r="G103" s="924"/>
      <c r="H103" s="924"/>
      <c r="I103" s="924"/>
      <c r="J103" s="924"/>
      <c r="K103" s="924"/>
      <c r="L103" s="924"/>
      <c r="M103" s="924"/>
      <c r="N103" s="924"/>
      <c r="O103" s="924"/>
      <c r="P103" s="924"/>
      <c r="Q103" s="924"/>
      <c r="R103" s="924"/>
      <c r="S103" s="924"/>
      <c r="T103" s="924"/>
      <c r="U103" s="924"/>
      <c r="V103" s="924"/>
      <c r="W103" s="924"/>
      <c r="X103" s="924"/>
      <c r="Y103" s="924"/>
      <c r="Z103" s="924"/>
      <c r="AA103" s="924"/>
      <c r="AB103" s="924"/>
      <c r="AC103" s="924"/>
      <c r="AD103" s="924"/>
      <c r="AE103" s="924"/>
      <c r="AF103" s="924"/>
      <c r="AG103" s="924"/>
      <c r="AH103" s="924"/>
      <c r="AI103" s="924"/>
      <c r="AJ103" s="924"/>
      <c r="AK103" s="324" t="str">
        <f>IF(H7="", "", IF(AM102=TRUE, "", IF(OR(AND(AI105="該当", AN112&gt;=2, AN116&gt;=2, AN120&gt;=2, AN125&gt;=2, AN129&gt;=3, OR(AM129=TRUE,AM130= TRUE), AN136&gt;=2), AND(AI105="", AI108="該当", AN112&gt;=1, AN116&gt;=1, AN120&gt;=1, AN125&gt;=1, AN129&gt;=2, AN136&gt;=1)), "○", "×")))</f>
        <v/>
      </c>
      <c r="AL103" s="107"/>
      <c r="AM103" s="109"/>
      <c r="AN103" s="109"/>
      <c r="AO103" s="109"/>
      <c r="AP103" s="109"/>
      <c r="AQ103" s="109"/>
      <c r="AR103" s="109"/>
      <c r="AS103" s="109"/>
      <c r="AT103" s="109"/>
      <c r="AU103" s="109"/>
      <c r="AV103" s="109"/>
      <c r="AW103" s="109"/>
      <c r="AX103" s="322"/>
      <c r="AY103" s="322"/>
      <c r="AZ103" s="323"/>
    </row>
    <row r="104" spans="1:57" s="158" customFormat="1" ht="6.6" customHeight="1" thickBot="1">
      <c r="A104" s="107"/>
      <c r="B104" s="290"/>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c r="AK104" s="107"/>
      <c r="AL104" s="157"/>
      <c r="AM104" s="215"/>
      <c r="AN104" s="215"/>
      <c r="AO104" s="215"/>
      <c r="AP104" s="215"/>
      <c r="AQ104" s="215"/>
      <c r="AR104" s="215"/>
      <c r="AS104" s="215"/>
      <c r="AT104" s="215"/>
      <c r="AU104" s="215"/>
      <c r="AV104" s="215"/>
      <c r="AW104" s="215"/>
      <c r="AX104" s="325"/>
      <c r="AY104" s="325"/>
      <c r="AZ104" s="323"/>
    </row>
    <row r="105" spans="1:57" s="158" customFormat="1" ht="13.95" customHeight="1" thickBot="1">
      <c r="A105" s="107"/>
      <c r="B105" s="326" t="s">
        <v>1984</v>
      </c>
      <c r="C105" s="170"/>
      <c r="D105" s="170"/>
      <c r="E105" s="170"/>
      <c r="F105" s="170"/>
      <c r="G105" s="170"/>
      <c r="H105" s="170"/>
      <c r="I105" s="170"/>
      <c r="J105" s="170"/>
      <c r="K105" s="170"/>
      <c r="L105" s="170"/>
      <c r="M105" s="170"/>
      <c r="N105" s="170"/>
      <c r="O105" s="170"/>
      <c r="P105" s="170"/>
      <c r="Q105" s="170"/>
      <c r="R105" s="170"/>
      <c r="S105" s="170"/>
      <c r="T105" s="170"/>
      <c r="U105" s="170"/>
      <c r="V105" s="157"/>
      <c r="W105" s="170"/>
      <c r="X105" s="170"/>
      <c r="Y105" s="170"/>
      <c r="Z105" s="170"/>
      <c r="AA105" s="170"/>
      <c r="AB105" s="170"/>
      <c r="AC105" s="170"/>
      <c r="AD105" s="170"/>
      <c r="AE105" s="170"/>
      <c r="AF105" s="170"/>
      <c r="AG105" s="170"/>
      <c r="AH105" s="157"/>
      <c r="AI105" s="666" t="str">
        <f>IF(AN49&lt;&gt;0, "該当", "")</f>
        <v>該当</v>
      </c>
      <c r="AJ105" s="667"/>
      <c r="AK105" s="668"/>
      <c r="AL105" s="157"/>
      <c r="AX105" s="323"/>
      <c r="AY105" s="323"/>
      <c r="AZ105" s="323"/>
    </row>
    <row r="106" spans="1:57" s="158" customFormat="1" ht="45" customHeight="1">
      <c r="A106" s="107"/>
      <c r="B106" s="239" t="s">
        <v>59</v>
      </c>
      <c r="C106" s="686" t="s">
        <v>2130</v>
      </c>
      <c r="D106" s="686"/>
      <c r="E106" s="686"/>
      <c r="F106" s="686"/>
      <c r="G106" s="686"/>
      <c r="H106" s="686"/>
      <c r="I106" s="686"/>
      <c r="J106" s="686"/>
      <c r="K106" s="686"/>
      <c r="L106" s="686"/>
      <c r="M106" s="686"/>
      <c r="N106" s="686"/>
      <c r="O106" s="686"/>
      <c r="P106" s="686"/>
      <c r="Q106" s="686"/>
      <c r="R106" s="686"/>
      <c r="S106" s="686"/>
      <c r="T106" s="686"/>
      <c r="U106" s="686"/>
      <c r="V106" s="686"/>
      <c r="W106" s="686"/>
      <c r="X106" s="686"/>
      <c r="Y106" s="686"/>
      <c r="Z106" s="686"/>
      <c r="AA106" s="686"/>
      <c r="AB106" s="686"/>
      <c r="AC106" s="686"/>
      <c r="AD106" s="686"/>
      <c r="AE106" s="686"/>
      <c r="AF106" s="686"/>
      <c r="AG106" s="686"/>
      <c r="AH106" s="686"/>
      <c r="AI106" s="686"/>
      <c r="AJ106" s="686"/>
      <c r="AK106" s="686"/>
      <c r="AL106" s="157"/>
      <c r="AX106" s="323"/>
      <c r="AY106" s="323"/>
      <c r="AZ106" s="323"/>
    </row>
    <row r="107" spans="1:57" s="158" customFormat="1" ht="6" customHeight="1" thickBot="1">
      <c r="A107" s="107"/>
      <c r="B107" s="239"/>
      <c r="C107" s="327"/>
      <c r="D107" s="327"/>
      <c r="E107" s="327"/>
      <c r="F107" s="327"/>
      <c r="G107" s="327"/>
      <c r="H107" s="327"/>
      <c r="I107" s="327"/>
      <c r="J107" s="327"/>
      <c r="K107" s="327"/>
      <c r="L107" s="327"/>
      <c r="M107" s="327"/>
      <c r="N107" s="327"/>
      <c r="O107" s="327"/>
      <c r="P107" s="327"/>
      <c r="Q107" s="327"/>
      <c r="R107" s="327"/>
      <c r="S107" s="327"/>
      <c r="T107" s="327"/>
      <c r="U107" s="327"/>
      <c r="V107" s="327"/>
      <c r="W107" s="327"/>
      <c r="X107" s="327"/>
      <c r="Y107" s="327"/>
      <c r="Z107" s="327"/>
      <c r="AA107" s="327"/>
      <c r="AB107" s="327"/>
      <c r="AC107" s="327"/>
      <c r="AD107" s="327"/>
      <c r="AE107" s="327"/>
      <c r="AF107" s="327"/>
      <c r="AG107" s="327"/>
      <c r="AH107" s="327"/>
      <c r="AI107" s="327"/>
      <c r="AJ107" s="327"/>
      <c r="AK107" s="327"/>
      <c r="AL107" s="157"/>
      <c r="AO107" s="109"/>
      <c r="AX107" s="323"/>
      <c r="AY107" s="323"/>
      <c r="AZ107" s="323"/>
    </row>
    <row r="108" spans="1:57" s="158" customFormat="1" ht="18" customHeight="1" thickBot="1">
      <c r="A108" s="107"/>
      <c r="B108" s="326" t="s">
        <v>1985</v>
      </c>
      <c r="C108" s="186"/>
      <c r="D108" s="186"/>
      <c r="E108" s="186"/>
      <c r="F108" s="186"/>
      <c r="G108" s="186"/>
      <c r="H108" s="186"/>
      <c r="I108" s="186"/>
      <c r="J108" s="186"/>
      <c r="K108" s="186"/>
      <c r="L108" s="186"/>
      <c r="M108" s="186"/>
      <c r="N108" s="186"/>
      <c r="O108" s="186"/>
      <c r="P108" s="186"/>
      <c r="Q108" s="186"/>
      <c r="R108" s="186"/>
      <c r="S108" s="186"/>
      <c r="T108" s="186"/>
      <c r="U108" s="186"/>
      <c r="V108" s="186"/>
      <c r="W108" s="186"/>
      <c r="X108" s="186"/>
      <c r="Y108" s="186"/>
      <c r="Z108" s="186"/>
      <c r="AA108" s="186"/>
      <c r="AB108" s="186"/>
      <c r="AC108" s="186"/>
      <c r="AD108" s="186"/>
      <c r="AE108" s="186"/>
      <c r="AF108" s="186"/>
      <c r="AG108" s="186"/>
      <c r="AH108" s="170"/>
      <c r="AI108" s="687" t="str">
        <f>IF(AN47=AN49, "", "該当")</f>
        <v>該当</v>
      </c>
      <c r="AJ108" s="688"/>
      <c r="AK108" s="689"/>
      <c r="AL108" s="157"/>
      <c r="AX108" s="323"/>
      <c r="AY108" s="323"/>
      <c r="AZ108" s="323"/>
    </row>
    <row r="109" spans="1:57" s="158" customFormat="1" ht="43.2" customHeight="1">
      <c r="A109" s="107"/>
      <c r="B109" s="239" t="s">
        <v>59</v>
      </c>
      <c r="C109" s="686" t="s">
        <v>2003</v>
      </c>
      <c r="D109" s="686"/>
      <c r="E109" s="686"/>
      <c r="F109" s="686"/>
      <c r="G109" s="686"/>
      <c r="H109" s="686"/>
      <c r="I109" s="686"/>
      <c r="J109" s="686"/>
      <c r="K109" s="686"/>
      <c r="L109" s="686"/>
      <c r="M109" s="686"/>
      <c r="N109" s="686"/>
      <c r="O109" s="686"/>
      <c r="P109" s="686"/>
      <c r="Q109" s="686"/>
      <c r="R109" s="686"/>
      <c r="S109" s="686"/>
      <c r="T109" s="686"/>
      <c r="U109" s="686"/>
      <c r="V109" s="686"/>
      <c r="W109" s="686"/>
      <c r="X109" s="686"/>
      <c r="Y109" s="686"/>
      <c r="Z109" s="686"/>
      <c r="AA109" s="686"/>
      <c r="AB109" s="686"/>
      <c r="AC109" s="686"/>
      <c r="AD109" s="686"/>
      <c r="AE109" s="686"/>
      <c r="AF109" s="686"/>
      <c r="AG109" s="686"/>
      <c r="AH109" s="686"/>
      <c r="AI109" s="686"/>
      <c r="AJ109" s="686"/>
      <c r="AK109" s="686"/>
      <c r="AL109" s="157"/>
      <c r="AV109" s="317"/>
    </row>
    <row r="110" spans="1:57" s="158" customFormat="1" ht="9" customHeight="1" thickBot="1">
      <c r="A110" s="107"/>
      <c r="B110" s="239"/>
      <c r="C110" s="327"/>
      <c r="D110" s="327"/>
      <c r="E110" s="327"/>
      <c r="F110" s="327"/>
      <c r="G110" s="327"/>
      <c r="H110" s="327"/>
      <c r="I110" s="327"/>
      <c r="J110" s="327"/>
      <c r="K110" s="327"/>
      <c r="L110" s="327"/>
      <c r="M110" s="327"/>
      <c r="N110" s="327"/>
      <c r="O110" s="327"/>
      <c r="P110" s="327"/>
      <c r="Q110" s="327"/>
      <c r="R110" s="327"/>
      <c r="S110" s="327"/>
      <c r="T110" s="327"/>
      <c r="U110" s="327"/>
      <c r="V110" s="327"/>
      <c r="W110" s="327"/>
      <c r="X110" s="327"/>
      <c r="Y110" s="327"/>
      <c r="Z110" s="327"/>
      <c r="AA110" s="327"/>
      <c r="AB110" s="327"/>
      <c r="AC110" s="327"/>
      <c r="AD110" s="327"/>
      <c r="AE110" s="327"/>
      <c r="AF110" s="327"/>
      <c r="AG110" s="327"/>
      <c r="AH110" s="327"/>
      <c r="AI110" s="327"/>
      <c r="AJ110" s="327"/>
      <c r="AK110" s="327"/>
      <c r="AL110" s="157"/>
    </row>
    <row r="111" spans="1:57" s="158" customFormat="1" ht="18" customHeight="1" thickBot="1">
      <c r="A111" s="107"/>
      <c r="B111" s="690" t="s">
        <v>81</v>
      </c>
      <c r="C111" s="691"/>
      <c r="D111" s="691"/>
      <c r="E111" s="691"/>
      <c r="F111" s="925" t="s">
        <v>82</v>
      </c>
      <c r="G111" s="926"/>
      <c r="H111" s="926"/>
      <c r="I111" s="926"/>
      <c r="J111" s="926"/>
      <c r="K111" s="926"/>
      <c r="L111" s="926"/>
      <c r="M111" s="926"/>
      <c r="N111" s="926"/>
      <c r="O111" s="926"/>
      <c r="P111" s="926"/>
      <c r="Q111" s="926"/>
      <c r="R111" s="926"/>
      <c r="S111" s="926"/>
      <c r="T111" s="926"/>
      <c r="U111" s="926"/>
      <c r="V111" s="926"/>
      <c r="W111" s="926"/>
      <c r="X111" s="926"/>
      <c r="Y111" s="926"/>
      <c r="Z111" s="926"/>
      <c r="AA111" s="926"/>
      <c r="AB111" s="926"/>
      <c r="AC111" s="926"/>
      <c r="AD111" s="926"/>
      <c r="AE111" s="926"/>
      <c r="AF111" s="926"/>
      <c r="AG111" s="926"/>
      <c r="AH111" s="926"/>
      <c r="AI111" s="926"/>
      <c r="AJ111" s="926"/>
      <c r="AK111" s="927"/>
      <c r="AL111" s="157"/>
      <c r="AM111" s="328"/>
      <c r="AN111" s="328"/>
      <c r="AO111" s="298"/>
      <c r="AP111" s="298"/>
      <c r="AQ111" s="298"/>
      <c r="AR111" s="298"/>
      <c r="AS111" s="298"/>
      <c r="AT111" s="298"/>
      <c r="AU111" s="298"/>
      <c r="AV111" s="298"/>
      <c r="AW111" s="298"/>
      <c r="AX111" s="298"/>
      <c r="AY111" s="298"/>
      <c r="AZ111" s="298"/>
    </row>
    <row r="112" spans="1:57" s="158" customFormat="1" ht="18" customHeight="1">
      <c r="A112" s="107"/>
      <c r="B112" s="692" t="s">
        <v>83</v>
      </c>
      <c r="C112" s="652"/>
      <c r="D112" s="652"/>
      <c r="E112" s="693"/>
      <c r="F112" s="373"/>
      <c r="G112" s="699" t="s">
        <v>2019</v>
      </c>
      <c r="H112" s="699"/>
      <c r="I112" s="699"/>
      <c r="J112" s="699"/>
      <c r="K112" s="699"/>
      <c r="L112" s="699"/>
      <c r="M112" s="699"/>
      <c r="N112" s="699"/>
      <c r="O112" s="699"/>
      <c r="P112" s="699"/>
      <c r="Q112" s="699"/>
      <c r="R112" s="699"/>
      <c r="S112" s="699"/>
      <c r="T112" s="699"/>
      <c r="U112" s="699"/>
      <c r="V112" s="699"/>
      <c r="W112" s="699"/>
      <c r="X112" s="699"/>
      <c r="Y112" s="699"/>
      <c r="Z112" s="699"/>
      <c r="AA112" s="699"/>
      <c r="AB112" s="699"/>
      <c r="AC112" s="699"/>
      <c r="AD112" s="699"/>
      <c r="AE112" s="699"/>
      <c r="AF112" s="699"/>
      <c r="AG112" s="699"/>
      <c r="AH112" s="699"/>
      <c r="AI112" s="699"/>
      <c r="AJ112" s="699"/>
      <c r="AK112" s="700"/>
      <c r="AL112" s="157"/>
      <c r="AM112" s="519" t="b">
        <v>0</v>
      </c>
      <c r="AN112" s="650">
        <f>COUNTIF(AM112:AM115, TRUE)</f>
        <v>0</v>
      </c>
      <c r="AO112" s="316"/>
      <c r="AP112" s="316"/>
      <c r="AQ112" s="674" t="str">
        <f>IF(AI105="該当",  "！この区分（４項目）から２つ以上の取組が選択されていません。",  "！この区分（４項目）から１つ以上の取組が選択されていません。")</f>
        <v>！この区分（４項目）から２つ以上の取組が選択されていません。</v>
      </c>
      <c r="AR112" s="675"/>
      <c r="AS112" s="675"/>
      <c r="AT112" s="675"/>
      <c r="AU112" s="675"/>
      <c r="AV112" s="675"/>
      <c r="AW112" s="675"/>
      <c r="AX112" s="675"/>
      <c r="AY112" s="675"/>
      <c r="AZ112" s="675"/>
      <c r="BA112" s="675"/>
      <c r="BB112" s="675"/>
      <c r="BC112" s="675"/>
      <c r="BD112" s="675"/>
      <c r="BE112" s="676"/>
    </row>
    <row r="113" spans="1:57" s="158" customFormat="1" ht="18" customHeight="1">
      <c r="A113" s="107"/>
      <c r="B113" s="694"/>
      <c r="C113" s="653"/>
      <c r="D113" s="653"/>
      <c r="E113" s="695"/>
      <c r="F113" s="382"/>
      <c r="G113" s="702" t="s">
        <v>1924</v>
      </c>
      <c r="H113" s="702"/>
      <c r="I113" s="702"/>
      <c r="J113" s="702"/>
      <c r="K113" s="702"/>
      <c r="L113" s="702"/>
      <c r="M113" s="702"/>
      <c r="N113" s="702"/>
      <c r="O113" s="702"/>
      <c r="P113" s="702"/>
      <c r="Q113" s="702"/>
      <c r="R113" s="702"/>
      <c r="S113" s="702"/>
      <c r="T113" s="702"/>
      <c r="U113" s="702"/>
      <c r="V113" s="702"/>
      <c r="W113" s="702"/>
      <c r="X113" s="702"/>
      <c r="Y113" s="702"/>
      <c r="Z113" s="702"/>
      <c r="AA113" s="702"/>
      <c r="AB113" s="702"/>
      <c r="AC113" s="702"/>
      <c r="AD113" s="702"/>
      <c r="AE113" s="702"/>
      <c r="AF113" s="702"/>
      <c r="AG113" s="702"/>
      <c r="AH113" s="702"/>
      <c r="AI113" s="702"/>
      <c r="AJ113" s="702"/>
      <c r="AK113" s="329"/>
      <c r="AL113" s="157"/>
      <c r="AM113" s="519" t="b">
        <v>0</v>
      </c>
      <c r="AN113" s="650"/>
      <c r="AO113" s="316"/>
      <c r="AP113" s="316"/>
      <c r="AQ113" s="677"/>
      <c r="AR113" s="678"/>
      <c r="AS113" s="678"/>
      <c r="AT113" s="678"/>
      <c r="AU113" s="678"/>
      <c r="AV113" s="678"/>
      <c r="AW113" s="678"/>
      <c r="AX113" s="678"/>
      <c r="AY113" s="678"/>
      <c r="AZ113" s="678"/>
      <c r="BA113" s="678"/>
      <c r="BB113" s="678"/>
      <c r="BC113" s="678"/>
      <c r="BD113" s="678"/>
      <c r="BE113" s="679"/>
    </row>
    <row r="114" spans="1:57" s="158" customFormat="1" ht="18" customHeight="1">
      <c r="A114" s="107"/>
      <c r="B114" s="694"/>
      <c r="C114" s="653"/>
      <c r="D114" s="653"/>
      <c r="E114" s="695"/>
      <c r="F114" s="382"/>
      <c r="G114" s="645" t="s">
        <v>2020</v>
      </c>
      <c r="H114" s="645"/>
      <c r="I114" s="645"/>
      <c r="J114" s="645"/>
      <c r="K114" s="645"/>
      <c r="L114" s="645"/>
      <c r="M114" s="645"/>
      <c r="N114" s="645"/>
      <c r="O114" s="645"/>
      <c r="P114" s="645"/>
      <c r="Q114" s="645"/>
      <c r="R114" s="645"/>
      <c r="S114" s="645"/>
      <c r="T114" s="645"/>
      <c r="U114" s="645"/>
      <c r="V114" s="645"/>
      <c r="W114" s="645"/>
      <c r="X114" s="645"/>
      <c r="Y114" s="645"/>
      <c r="Z114" s="645"/>
      <c r="AA114" s="645"/>
      <c r="AB114" s="645"/>
      <c r="AC114" s="645"/>
      <c r="AD114" s="645"/>
      <c r="AE114" s="645"/>
      <c r="AF114" s="645"/>
      <c r="AG114" s="645"/>
      <c r="AH114" s="645"/>
      <c r="AI114" s="645"/>
      <c r="AJ114" s="645"/>
      <c r="AK114" s="646"/>
      <c r="AL114" s="157"/>
      <c r="AM114" s="519" t="b">
        <v>0</v>
      </c>
      <c r="AN114" s="650"/>
      <c r="AO114" s="316"/>
      <c r="AP114" s="316"/>
      <c r="AQ114" s="677"/>
      <c r="AR114" s="678"/>
      <c r="AS114" s="678"/>
      <c r="AT114" s="678"/>
      <c r="AU114" s="678"/>
      <c r="AV114" s="678"/>
      <c r="AW114" s="678"/>
      <c r="AX114" s="678"/>
      <c r="AY114" s="678"/>
      <c r="AZ114" s="678"/>
      <c r="BA114" s="678"/>
      <c r="BB114" s="678"/>
      <c r="BC114" s="678"/>
      <c r="BD114" s="678"/>
      <c r="BE114" s="679"/>
    </row>
    <row r="115" spans="1:57" s="158" customFormat="1" ht="15.6" customHeight="1" thickBot="1">
      <c r="A115" s="107"/>
      <c r="B115" s="696"/>
      <c r="C115" s="697"/>
      <c r="D115" s="697"/>
      <c r="E115" s="698"/>
      <c r="F115" s="374"/>
      <c r="G115" s="701" t="s">
        <v>2021</v>
      </c>
      <c r="H115" s="701"/>
      <c r="I115" s="701"/>
      <c r="J115" s="701"/>
      <c r="K115" s="701"/>
      <c r="L115" s="701"/>
      <c r="M115" s="701"/>
      <c r="N115" s="701"/>
      <c r="O115" s="701"/>
      <c r="P115" s="701"/>
      <c r="Q115" s="701"/>
      <c r="R115" s="701"/>
      <c r="S115" s="701"/>
      <c r="T115" s="701"/>
      <c r="U115" s="701"/>
      <c r="V115" s="701"/>
      <c r="W115" s="701"/>
      <c r="X115" s="701"/>
      <c r="Y115" s="701"/>
      <c r="Z115" s="701"/>
      <c r="AA115" s="701"/>
      <c r="AB115" s="701"/>
      <c r="AC115" s="701"/>
      <c r="AD115" s="701"/>
      <c r="AE115" s="701"/>
      <c r="AF115" s="701"/>
      <c r="AG115" s="701"/>
      <c r="AH115" s="701"/>
      <c r="AI115" s="701"/>
      <c r="AJ115" s="701"/>
      <c r="AK115" s="330"/>
      <c r="AL115" s="157"/>
      <c r="AM115" s="519" t="b">
        <v>0</v>
      </c>
      <c r="AN115" s="650"/>
      <c r="AO115" s="316"/>
      <c r="AP115" s="316"/>
      <c r="AQ115" s="680"/>
      <c r="AR115" s="681"/>
      <c r="AS115" s="681"/>
      <c r="AT115" s="681"/>
      <c r="AU115" s="681"/>
      <c r="AV115" s="681"/>
      <c r="AW115" s="681"/>
      <c r="AX115" s="681"/>
      <c r="AY115" s="681"/>
      <c r="AZ115" s="681"/>
      <c r="BA115" s="681"/>
      <c r="BB115" s="681"/>
      <c r="BC115" s="681"/>
      <c r="BD115" s="681"/>
      <c r="BE115" s="682"/>
    </row>
    <row r="116" spans="1:57" s="158" customFormat="1" ht="28.95" customHeight="1">
      <c r="A116" s="107"/>
      <c r="B116" s="692" t="s">
        <v>84</v>
      </c>
      <c r="C116" s="652"/>
      <c r="D116" s="652"/>
      <c r="E116" s="693"/>
      <c r="F116" s="383"/>
      <c r="G116" s="709" t="s">
        <v>2022</v>
      </c>
      <c r="H116" s="709"/>
      <c r="I116" s="709"/>
      <c r="J116" s="709"/>
      <c r="K116" s="709"/>
      <c r="L116" s="709"/>
      <c r="M116" s="709"/>
      <c r="N116" s="709"/>
      <c r="O116" s="709"/>
      <c r="P116" s="709"/>
      <c r="Q116" s="709"/>
      <c r="R116" s="709"/>
      <c r="S116" s="709"/>
      <c r="T116" s="709"/>
      <c r="U116" s="709"/>
      <c r="V116" s="709"/>
      <c r="W116" s="709"/>
      <c r="X116" s="709"/>
      <c r="Y116" s="709"/>
      <c r="Z116" s="709"/>
      <c r="AA116" s="709"/>
      <c r="AB116" s="709"/>
      <c r="AC116" s="709"/>
      <c r="AD116" s="709"/>
      <c r="AE116" s="709"/>
      <c r="AF116" s="709"/>
      <c r="AG116" s="709"/>
      <c r="AH116" s="709"/>
      <c r="AI116" s="709"/>
      <c r="AJ116" s="709"/>
      <c r="AK116" s="710"/>
      <c r="AL116" s="157"/>
      <c r="AM116" s="519" t="b">
        <v>0</v>
      </c>
      <c r="AN116" s="650">
        <f>COUNTIF(AM116:AM119, TRUE)</f>
        <v>0</v>
      </c>
      <c r="AO116" s="316"/>
      <c r="AP116" s="316"/>
      <c r="AQ116" s="674" t="str">
        <f>IF(AI105="該当", "！この区分（４項目）から２つ以上の取組が選択されていません。",  "！この区分（４項目）から１つ以上の取組が選択されていません。")</f>
        <v>！この区分（４項目）から２つ以上の取組が選択されていません。</v>
      </c>
      <c r="AR116" s="675"/>
      <c r="AS116" s="675"/>
      <c r="AT116" s="675"/>
      <c r="AU116" s="675"/>
      <c r="AV116" s="675"/>
      <c r="AW116" s="675"/>
      <c r="AX116" s="675"/>
      <c r="AY116" s="675"/>
      <c r="AZ116" s="675"/>
      <c r="BA116" s="675"/>
      <c r="BB116" s="675"/>
      <c r="BC116" s="675"/>
      <c r="BD116" s="675"/>
      <c r="BE116" s="676"/>
    </row>
    <row r="117" spans="1:57" s="158" customFormat="1" ht="18" customHeight="1">
      <c r="A117" s="107"/>
      <c r="B117" s="694"/>
      <c r="C117" s="653"/>
      <c r="D117" s="653"/>
      <c r="E117" s="695"/>
      <c r="F117" s="382"/>
      <c r="G117" s="702" t="s">
        <v>2023</v>
      </c>
      <c r="H117" s="702"/>
      <c r="I117" s="702"/>
      <c r="J117" s="702"/>
      <c r="K117" s="702"/>
      <c r="L117" s="702"/>
      <c r="M117" s="702"/>
      <c r="N117" s="702"/>
      <c r="O117" s="702"/>
      <c r="P117" s="702"/>
      <c r="Q117" s="702"/>
      <c r="R117" s="702"/>
      <c r="S117" s="702"/>
      <c r="T117" s="702"/>
      <c r="U117" s="702"/>
      <c r="V117" s="702"/>
      <c r="W117" s="702"/>
      <c r="X117" s="702"/>
      <c r="Y117" s="702"/>
      <c r="Z117" s="702"/>
      <c r="AA117" s="702"/>
      <c r="AB117" s="702"/>
      <c r="AC117" s="702"/>
      <c r="AD117" s="702"/>
      <c r="AE117" s="702"/>
      <c r="AF117" s="702"/>
      <c r="AG117" s="702"/>
      <c r="AH117" s="702"/>
      <c r="AI117" s="702"/>
      <c r="AJ117" s="702"/>
      <c r="AK117" s="331"/>
      <c r="AL117" s="157"/>
      <c r="AM117" s="519" t="b">
        <v>0</v>
      </c>
      <c r="AN117" s="650"/>
      <c r="AO117" s="316"/>
      <c r="AP117" s="316"/>
      <c r="AQ117" s="677"/>
      <c r="AR117" s="678"/>
      <c r="AS117" s="678"/>
      <c r="AT117" s="678"/>
      <c r="AU117" s="678"/>
      <c r="AV117" s="678"/>
      <c r="AW117" s="678"/>
      <c r="AX117" s="678"/>
      <c r="AY117" s="678"/>
      <c r="AZ117" s="678"/>
      <c r="BA117" s="678"/>
      <c r="BB117" s="678"/>
      <c r="BC117" s="678"/>
      <c r="BD117" s="678"/>
      <c r="BE117" s="679"/>
    </row>
    <row r="118" spans="1:57" s="158" customFormat="1" ht="18" customHeight="1">
      <c r="A118" s="107"/>
      <c r="B118" s="694"/>
      <c r="C118" s="653"/>
      <c r="D118" s="653"/>
      <c r="E118" s="695"/>
      <c r="F118" s="382"/>
      <c r="G118" s="702" t="s">
        <v>1925</v>
      </c>
      <c r="H118" s="702"/>
      <c r="I118" s="702"/>
      <c r="J118" s="702"/>
      <c r="K118" s="702"/>
      <c r="L118" s="702"/>
      <c r="M118" s="702"/>
      <c r="N118" s="702"/>
      <c r="O118" s="702"/>
      <c r="P118" s="702"/>
      <c r="Q118" s="702"/>
      <c r="R118" s="702"/>
      <c r="S118" s="702"/>
      <c r="T118" s="702"/>
      <c r="U118" s="702"/>
      <c r="V118" s="702"/>
      <c r="W118" s="702"/>
      <c r="X118" s="702"/>
      <c r="Y118" s="702"/>
      <c r="Z118" s="702"/>
      <c r="AA118" s="702"/>
      <c r="AB118" s="702"/>
      <c r="AC118" s="702"/>
      <c r="AD118" s="702"/>
      <c r="AE118" s="702"/>
      <c r="AF118" s="702"/>
      <c r="AG118" s="702"/>
      <c r="AH118" s="702"/>
      <c r="AI118" s="702"/>
      <c r="AJ118" s="702"/>
      <c r="AK118" s="329"/>
      <c r="AL118" s="157"/>
      <c r="AM118" s="519" t="b">
        <v>0</v>
      </c>
      <c r="AN118" s="650"/>
      <c r="AO118" s="316"/>
      <c r="AP118" s="316"/>
      <c r="AQ118" s="677"/>
      <c r="AR118" s="678"/>
      <c r="AS118" s="678"/>
      <c r="AT118" s="678"/>
      <c r="AU118" s="678"/>
      <c r="AV118" s="678"/>
      <c r="AW118" s="678"/>
      <c r="AX118" s="678"/>
      <c r="AY118" s="678"/>
      <c r="AZ118" s="678"/>
      <c r="BA118" s="678"/>
      <c r="BB118" s="678"/>
      <c r="BC118" s="678"/>
      <c r="BD118" s="678"/>
      <c r="BE118" s="679"/>
    </row>
    <row r="119" spans="1:57" s="158" customFormat="1" ht="18" customHeight="1" thickBot="1">
      <c r="A119" s="107"/>
      <c r="B119" s="696"/>
      <c r="C119" s="697"/>
      <c r="D119" s="697"/>
      <c r="E119" s="698"/>
      <c r="F119" s="384"/>
      <c r="G119" s="711" t="s">
        <v>1926</v>
      </c>
      <c r="H119" s="711"/>
      <c r="I119" s="711"/>
      <c r="J119" s="711"/>
      <c r="K119" s="711"/>
      <c r="L119" s="711"/>
      <c r="M119" s="711"/>
      <c r="N119" s="711"/>
      <c r="O119" s="711"/>
      <c r="P119" s="711"/>
      <c r="Q119" s="711"/>
      <c r="R119" s="711"/>
      <c r="S119" s="711"/>
      <c r="T119" s="711"/>
      <c r="U119" s="711"/>
      <c r="V119" s="711"/>
      <c r="W119" s="711"/>
      <c r="X119" s="711"/>
      <c r="Y119" s="711"/>
      <c r="Z119" s="711"/>
      <c r="AA119" s="711"/>
      <c r="AB119" s="711"/>
      <c r="AC119" s="711"/>
      <c r="AD119" s="711"/>
      <c r="AE119" s="711"/>
      <c r="AF119" s="711"/>
      <c r="AG119" s="711"/>
      <c r="AH119" s="711"/>
      <c r="AI119" s="711"/>
      <c r="AJ119" s="711"/>
      <c r="AK119" s="712"/>
      <c r="AL119" s="157"/>
      <c r="AM119" s="519" t="b">
        <v>0</v>
      </c>
      <c r="AN119" s="650"/>
      <c r="AO119" s="316"/>
      <c r="AP119" s="316"/>
      <c r="AQ119" s="680"/>
      <c r="AR119" s="681"/>
      <c r="AS119" s="681"/>
      <c r="AT119" s="681"/>
      <c r="AU119" s="681"/>
      <c r="AV119" s="681"/>
      <c r="AW119" s="681"/>
      <c r="AX119" s="681"/>
      <c r="AY119" s="681"/>
      <c r="AZ119" s="681"/>
      <c r="BA119" s="681"/>
      <c r="BB119" s="681"/>
      <c r="BC119" s="681"/>
      <c r="BD119" s="681"/>
      <c r="BE119" s="682"/>
    </row>
    <row r="120" spans="1:57" s="158" customFormat="1" ht="21.6" customHeight="1">
      <c r="A120" s="107"/>
      <c r="B120" s="692" t="s">
        <v>85</v>
      </c>
      <c r="C120" s="652"/>
      <c r="D120" s="652"/>
      <c r="E120" s="693"/>
      <c r="F120" s="385"/>
      <c r="G120" s="752" t="s">
        <v>2024</v>
      </c>
      <c r="H120" s="752"/>
      <c r="I120" s="752"/>
      <c r="J120" s="752"/>
      <c r="K120" s="752"/>
      <c r="L120" s="752"/>
      <c r="M120" s="752"/>
      <c r="N120" s="752"/>
      <c r="O120" s="752"/>
      <c r="P120" s="752"/>
      <c r="Q120" s="752"/>
      <c r="R120" s="752"/>
      <c r="S120" s="752"/>
      <c r="T120" s="752"/>
      <c r="U120" s="752"/>
      <c r="V120" s="752"/>
      <c r="W120" s="752"/>
      <c r="X120" s="752"/>
      <c r="Y120" s="752"/>
      <c r="Z120" s="752"/>
      <c r="AA120" s="752"/>
      <c r="AB120" s="752"/>
      <c r="AC120" s="752"/>
      <c r="AD120" s="752"/>
      <c r="AE120" s="752"/>
      <c r="AF120" s="752"/>
      <c r="AG120" s="752"/>
      <c r="AH120" s="752"/>
      <c r="AI120" s="752"/>
      <c r="AJ120" s="752"/>
      <c r="AK120" s="331"/>
      <c r="AL120" s="157"/>
      <c r="AM120" s="519" t="b">
        <v>0</v>
      </c>
      <c r="AN120" s="650">
        <f>COUNTIF(AM120:AM124, TRUE)</f>
        <v>0</v>
      </c>
      <c r="AO120" s="316"/>
      <c r="AP120" s="316"/>
      <c r="AQ120" s="674" t="str">
        <f>IF(AI105="該当", "！この区分（５項目）から２つ以上の取組が選択されていません。",  "！この区分（５項目）から１つ以上の取組が選択されていません。")</f>
        <v>！この区分（５項目）から２つ以上の取組が選択されていません。</v>
      </c>
      <c r="AR120" s="675"/>
      <c r="AS120" s="675"/>
      <c r="AT120" s="675"/>
      <c r="AU120" s="675"/>
      <c r="AV120" s="675"/>
      <c r="AW120" s="675"/>
      <c r="AX120" s="675"/>
      <c r="AY120" s="675"/>
      <c r="AZ120" s="675"/>
      <c r="BA120" s="675"/>
      <c r="BB120" s="675"/>
      <c r="BC120" s="675"/>
      <c r="BD120" s="675"/>
      <c r="BE120" s="676"/>
    </row>
    <row r="121" spans="1:57" s="158" customFormat="1" ht="21.6" customHeight="1">
      <c r="A121" s="107"/>
      <c r="B121" s="694"/>
      <c r="C121" s="653"/>
      <c r="D121" s="653"/>
      <c r="E121" s="695"/>
      <c r="F121" s="382"/>
      <c r="G121" s="645" t="s">
        <v>1927</v>
      </c>
      <c r="H121" s="645"/>
      <c r="I121" s="645"/>
      <c r="J121" s="645"/>
      <c r="K121" s="645"/>
      <c r="L121" s="645"/>
      <c r="M121" s="645"/>
      <c r="N121" s="645"/>
      <c r="O121" s="645"/>
      <c r="P121" s="645"/>
      <c r="Q121" s="645"/>
      <c r="R121" s="645"/>
      <c r="S121" s="645"/>
      <c r="T121" s="645"/>
      <c r="U121" s="645"/>
      <c r="V121" s="645"/>
      <c r="W121" s="645"/>
      <c r="X121" s="645"/>
      <c r="Y121" s="645"/>
      <c r="Z121" s="645"/>
      <c r="AA121" s="645"/>
      <c r="AB121" s="645"/>
      <c r="AC121" s="645"/>
      <c r="AD121" s="645"/>
      <c r="AE121" s="645"/>
      <c r="AF121" s="645"/>
      <c r="AG121" s="645"/>
      <c r="AH121" s="645"/>
      <c r="AI121" s="645"/>
      <c r="AJ121" s="645"/>
      <c r="AK121" s="646"/>
      <c r="AL121" s="157"/>
      <c r="AM121" s="519" t="b">
        <v>0</v>
      </c>
      <c r="AN121" s="650"/>
      <c r="AO121" s="316"/>
      <c r="AP121" s="316"/>
      <c r="AQ121" s="677"/>
      <c r="AR121" s="678"/>
      <c r="AS121" s="678"/>
      <c r="AT121" s="678"/>
      <c r="AU121" s="678"/>
      <c r="AV121" s="678"/>
      <c r="AW121" s="678"/>
      <c r="AX121" s="678"/>
      <c r="AY121" s="678"/>
      <c r="AZ121" s="678"/>
      <c r="BA121" s="678"/>
      <c r="BB121" s="678"/>
      <c r="BC121" s="678"/>
      <c r="BD121" s="678"/>
      <c r="BE121" s="679"/>
    </row>
    <row r="122" spans="1:57" s="158" customFormat="1" ht="23.4" customHeight="1">
      <c r="A122" s="107"/>
      <c r="B122" s="694"/>
      <c r="C122" s="653"/>
      <c r="D122" s="653"/>
      <c r="E122" s="695"/>
      <c r="F122" s="382"/>
      <c r="G122" s="645" t="s">
        <v>2025</v>
      </c>
      <c r="H122" s="645"/>
      <c r="I122" s="645"/>
      <c r="J122" s="645"/>
      <c r="K122" s="645"/>
      <c r="L122" s="645"/>
      <c r="M122" s="645"/>
      <c r="N122" s="645"/>
      <c r="O122" s="645"/>
      <c r="P122" s="645"/>
      <c r="Q122" s="645"/>
      <c r="R122" s="645"/>
      <c r="S122" s="645"/>
      <c r="T122" s="645"/>
      <c r="U122" s="645"/>
      <c r="V122" s="645"/>
      <c r="W122" s="645"/>
      <c r="X122" s="645"/>
      <c r="Y122" s="645"/>
      <c r="Z122" s="645"/>
      <c r="AA122" s="645"/>
      <c r="AB122" s="645"/>
      <c r="AC122" s="645"/>
      <c r="AD122" s="645"/>
      <c r="AE122" s="645"/>
      <c r="AF122" s="645"/>
      <c r="AG122" s="645"/>
      <c r="AH122" s="645"/>
      <c r="AI122" s="645"/>
      <c r="AJ122" s="645"/>
      <c r="AK122" s="646"/>
      <c r="AL122" s="157"/>
      <c r="AM122" s="519" t="b">
        <v>0</v>
      </c>
      <c r="AN122" s="650"/>
      <c r="AO122" s="316"/>
      <c r="AP122" s="316"/>
      <c r="AQ122" s="677"/>
      <c r="AR122" s="678"/>
      <c r="AS122" s="678"/>
      <c r="AT122" s="678"/>
      <c r="AU122" s="678"/>
      <c r="AV122" s="678"/>
      <c r="AW122" s="678"/>
      <c r="AX122" s="678"/>
      <c r="AY122" s="678"/>
      <c r="AZ122" s="678"/>
      <c r="BA122" s="678"/>
      <c r="BB122" s="678"/>
      <c r="BC122" s="678"/>
      <c r="BD122" s="678"/>
      <c r="BE122" s="679"/>
    </row>
    <row r="123" spans="1:57" s="158" customFormat="1" ht="18" customHeight="1">
      <c r="A123" s="107"/>
      <c r="B123" s="694"/>
      <c r="C123" s="653"/>
      <c r="D123" s="653"/>
      <c r="E123" s="695"/>
      <c r="F123" s="374"/>
      <c r="G123" s="645" t="s">
        <v>2026</v>
      </c>
      <c r="H123" s="645"/>
      <c r="I123" s="645"/>
      <c r="J123" s="645"/>
      <c r="K123" s="645"/>
      <c r="L123" s="645"/>
      <c r="M123" s="645"/>
      <c r="N123" s="645"/>
      <c r="O123" s="645"/>
      <c r="P123" s="645"/>
      <c r="Q123" s="645"/>
      <c r="R123" s="645"/>
      <c r="S123" s="645"/>
      <c r="T123" s="645"/>
      <c r="U123" s="645"/>
      <c r="V123" s="645"/>
      <c r="W123" s="645"/>
      <c r="X123" s="645"/>
      <c r="Y123" s="645"/>
      <c r="Z123" s="645"/>
      <c r="AA123" s="645"/>
      <c r="AB123" s="645"/>
      <c r="AC123" s="645"/>
      <c r="AD123" s="645"/>
      <c r="AE123" s="645"/>
      <c r="AF123" s="645"/>
      <c r="AG123" s="645"/>
      <c r="AH123" s="645"/>
      <c r="AI123" s="645"/>
      <c r="AJ123" s="645"/>
      <c r="AK123" s="646"/>
      <c r="AL123" s="157"/>
      <c r="AM123" s="519" t="b">
        <v>0</v>
      </c>
      <c r="AN123" s="650"/>
      <c r="AO123" s="316"/>
      <c r="AP123" s="316"/>
      <c r="AQ123" s="677"/>
      <c r="AR123" s="678"/>
      <c r="AS123" s="678"/>
      <c r="AT123" s="678"/>
      <c r="AU123" s="678"/>
      <c r="AV123" s="678"/>
      <c r="AW123" s="678"/>
      <c r="AX123" s="678"/>
      <c r="AY123" s="678"/>
      <c r="AZ123" s="678"/>
      <c r="BA123" s="678"/>
      <c r="BB123" s="678"/>
      <c r="BC123" s="678"/>
      <c r="BD123" s="678"/>
      <c r="BE123" s="679"/>
    </row>
    <row r="124" spans="1:57" s="158" customFormat="1" ht="18" customHeight="1" thickBot="1">
      <c r="A124" s="107"/>
      <c r="B124" s="696"/>
      <c r="C124" s="697"/>
      <c r="D124" s="697"/>
      <c r="E124" s="698"/>
      <c r="F124" s="374"/>
      <c r="G124" s="745" t="s">
        <v>2027</v>
      </c>
      <c r="H124" s="745"/>
      <c r="I124" s="745"/>
      <c r="J124" s="745"/>
      <c r="K124" s="745"/>
      <c r="L124" s="745"/>
      <c r="M124" s="745"/>
      <c r="N124" s="745"/>
      <c r="O124" s="745"/>
      <c r="P124" s="745"/>
      <c r="Q124" s="745"/>
      <c r="R124" s="745"/>
      <c r="S124" s="745"/>
      <c r="T124" s="745"/>
      <c r="U124" s="745"/>
      <c r="V124" s="745"/>
      <c r="W124" s="745"/>
      <c r="X124" s="745"/>
      <c r="Y124" s="745"/>
      <c r="Z124" s="745"/>
      <c r="AA124" s="745"/>
      <c r="AB124" s="745"/>
      <c r="AC124" s="745"/>
      <c r="AD124" s="745"/>
      <c r="AE124" s="745"/>
      <c r="AF124" s="745"/>
      <c r="AG124" s="745"/>
      <c r="AH124" s="745"/>
      <c r="AI124" s="745"/>
      <c r="AJ124" s="745"/>
      <c r="AK124" s="746"/>
      <c r="AL124" s="157"/>
      <c r="AM124" s="519" t="b">
        <v>0</v>
      </c>
      <c r="AN124" s="650"/>
      <c r="AO124" s="316"/>
      <c r="AP124" s="316"/>
      <c r="AQ124" s="680"/>
      <c r="AR124" s="681"/>
      <c r="AS124" s="681"/>
      <c r="AT124" s="681"/>
      <c r="AU124" s="681"/>
      <c r="AV124" s="681"/>
      <c r="AW124" s="681"/>
      <c r="AX124" s="681"/>
      <c r="AY124" s="681"/>
      <c r="AZ124" s="681"/>
      <c r="BA124" s="681"/>
      <c r="BB124" s="681"/>
      <c r="BC124" s="681"/>
      <c r="BD124" s="681"/>
      <c r="BE124" s="682"/>
    </row>
    <row r="125" spans="1:57" s="158" customFormat="1" ht="18" customHeight="1">
      <c r="A125" s="107"/>
      <c r="B125" s="692" t="s">
        <v>86</v>
      </c>
      <c r="C125" s="652"/>
      <c r="D125" s="652"/>
      <c r="E125" s="693"/>
      <c r="F125" s="383"/>
      <c r="G125" s="709" t="s">
        <v>2028</v>
      </c>
      <c r="H125" s="709"/>
      <c r="I125" s="709"/>
      <c r="J125" s="709"/>
      <c r="K125" s="709"/>
      <c r="L125" s="709"/>
      <c r="M125" s="709"/>
      <c r="N125" s="709"/>
      <c r="O125" s="709"/>
      <c r="P125" s="709"/>
      <c r="Q125" s="709"/>
      <c r="R125" s="709"/>
      <c r="S125" s="709"/>
      <c r="T125" s="709"/>
      <c r="U125" s="709"/>
      <c r="V125" s="709"/>
      <c r="W125" s="709"/>
      <c r="X125" s="709"/>
      <c r="Y125" s="709"/>
      <c r="Z125" s="709"/>
      <c r="AA125" s="709"/>
      <c r="AB125" s="709"/>
      <c r="AC125" s="709"/>
      <c r="AD125" s="709"/>
      <c r="AE125" s="709"/>
      <c r="AF125" s="709"/>
      <c r="AG125" s="709"/>
      <c r="AH125" s="709"/>
      <c r="AI125" s="709"/>
      <c r="AJ125" s="709"/>
      <c r="AK125" s="710"/>
      <c r="AL125" s="107"/>
      <c r="AM125" s="519" t="b">
        <v>0</v>
      </c>
      <c r="AN125" s="650">
        <f>COUNTIF(AM125:AM128, TRUE)</f>
        <v>0</v>
      </c>
      <c r="AO125" s="316"/>
      <c r="AP125" s="316"/>
      <c r="AQ125" s="674" t="str">
        <f>IF(AI105="該当", "！この区分（４項目）から２つ以上の取組が選択されていません。",  "！この区分（４項目）から１つ以上の取組が選択されていません。")</f>
        <v>！この区分（４項目）から２つ以上の取組が選択されていません。</v>
      </c>
      <c r="AR125" s="675"/>
      <c r="AS125" s="675"/>
      <c r="AT125" s="675"/>
      <c r="AU125" s="675"/>
      <c r="AV125" s="675"/>
      <c r="AW125" s="675"/>
      <c r="AX125" s="675"/>
      <c r="AY125" s="675"/>
      <c r="AZ125" s="675"/>
      <c r="BA125" s="675"/>
      <c r="BB125" s="675"/>
      <c r="BC125" s="675"/>
      <c r="BD125" s="675"/>
      <c r="BE125" s="676"/>
    </row>
    <row r="126" spans="1:57" s="158" customFormat="1" ht="18" customHeight="1">
      <c r="A126" s="107"/>
      <c r="B126" s="694"/>
      <c r="C126" s="653"/>
      <c r="D126" s="653"/>
      <c r="E126" s="695"/>
      <c r="F126" s="382"/>
      <c r="G126" s="753" t="s">
        <v>2029</v>
      </c>
      <c r="H126" s="753"/>
      <c r="I126" s="753"/>
      <c r="J126" s="753"/>
      <c r="K126" s="753"/>
      <c r="L126" s="753"/>
      <c r="M126" s="753"/>
      <c r="N126" s="753"/>
      <c r="O126" s="753"/>
      <c r="P126" s="753"/>
      <c r="Q126" s="753"/>
      <c r="R126" s="753"/>
      <c r="S126" s="753"/>
      <c r="T126" s="753"/>
      <c r="U126" s="753"/>
      <c r="V126" s="753"/>
      <c r="W126" s="753"/>
      <c r="X126" s="753"/>
      <c r="Y126" s="753"/>
      <c r="Z126" s="753"/>
      <c r="AA126" s="753"/>
      <c r="AB126" s="753"/>
      <c r="AC126" s="753"/>
      <c r="AD126" s="753"/>
      <c r="AE126" s="753"/>
      <c r="AF126" s="753"/>
      <c r="AG126" s="753"/>
      <c r="AH126" s="753"/>
      <c r="AI126" s="753"/>
      <c r="AJ126" s="753"/>
      <c r="AK126" s="754"/>
      <c r="AL126" s="157"/>
      <c r="AM126" s="519" t="b">
        <v>0</v>
      </c>
      <c r="AN126" s="650"/>
      <c r="AO126" s="316"/>
      <c r="AP126" s="316"/>
      <c r="AQ126" s="677"/>
      <c r="AR126" s="678"/>
      <c r="AS126" s="678"/>
      <c r="AT126" s="678"/>
      <c r="AU126" s="678"/>
      <c r="AV126" s="678"/>
      <c r="AW126" s="678"/>
      <c r="AX126" s="678"/>
      <c r="AY126" s="678"/>
      <c r="AZ126" s="678"/>
      <c r="BA126" s="678"/>
      <c r="BB126" s="678"/>
      <c r="BC126" s="678"/>
      <c r="BD126" s="678"/>
      <c r="BE126" s="679"/>
    </row>
    <row r="127" spans="1:57" s="158" customFormat="1" ht="20.399999999999999" customHeight="1">
      <c r="A127" s="107"/>
      <c r="B127" s="694"/>
      <c r="C127" s="653"/>
      <c r="D127" s="653"/>
      <c r="E127" s="695"/>
      <c r="F127" s="382"/>
      <c r="G127" s="645" t="s">
        <v>2030</v>
      </c>
      <c r="H127" s="645"/>
      <c r="I127" s="645"/>
      <c r="J127" s="645"/>
      <c r="K127" s="645"/>
      <c r="L127" s="645"/>
      <c r="M127" s="645"/>
      <c r="N127" s="645"/>
      <c r="O127" s="645"/>
      <c r="P127" s="645"/>
      <c r="Q127" s="645"/>
      <c r="R127" s="645"/>
      <c r="S127" s="645"/>
      <c r="T127" s="645"/>
      <c r="U127" s="645"/>
      <c r="V127" s="645"/>
      <c r="W127" s="645"/>
      <c r="X127" s="645"/>
      <c r="Y127" s="645"/>
      <c r="Z127" s="645"/>
      <c r="AA127" s="645"/>
      <c r="AB127" s="645"/>
      <c r="AC127" s="645"/>
      <c r="AD127" s="645"/>
      <c r="AE127" s="645"/>
      <c r="AF127" s="645"/>
      <c r="AG127" s="645"/>
      <c r="AH127" s="645"/>
      <c r="AI127" s="645"/>
      <c r="AJ127" s="645"/>
      <c r="AK127" s="646"/>
      <c r="AL127" s="157"/>
      <c r="AM127" s="519" t="b">
        <v>0</v>
      </c>
      <c r="AN127" s="650"/>
      <c r="AO127" s="316"/>
      <c r="AP127" s="316"/>
      <c r="AQ127" s="677"/>
      <c r="AR127" s="678"/>
      <c r="AS127" s="678"/>
      <c r="AT127" s="678"/>
      <c r="AU127" s="678"/>
      <c r="AV127" s="678"/>
      <c r="AW127" s="678"/>
      <c r="AX127" s="678"/>
      <c r="AY127" s="678"/>
      <c r="AZ127" s="678"/>
      <c r="BA127" s="678"/>
      <c r="BB127" s="678"/>
      <c r="BC127" s="678"/>
      <c r="BD127" s="678"/>
      <c r="BE127" s="679"/>
    </row>
    <row r="128" spans="1:57" s="158" customFormat="1" ht="18" customHeight="1" thickBot="1">
      <c r="A128" s="107"/>
      <c r="B128" s="696"/>
      <c r="C128" s="697"/>
      <c r="D128" s="697"/>
      <c r="E128" s="698"/>
      <c r="F128" s="384"/>
      <c r="G128" s="703" t="s">
        <v>2031</v>
      </c>
      <c r="H128" s="703"/>
      <c r="I128" s="703"/>
      <c r="J128" s="703"/>
      <c r="K128" s="703"/>
      <c r="L128" s="703"/>
      <c r="M128" s="703"/>
      <c r="N128" s="703"/>
      <c r="O128" s="703"/>
      <c r="P128" s="703"/>
      <c r="Q128" s="703"/>
      <c r="R128" s="703"/>
      <c r="S128" s="703"/>
      <c r="T128" s="703"/>
      <c r="U128" s="703"/>
      <c r="V128" s="703"/>
      <c r="W128" s="703"/>
      <c r="X128" s="703"/>
      <c r="Y128" s="703"/>
      <c r="Z128" s="703"/>
      <c r="AA128" s="703"/>
      <c r="AB128" s="703"/>
      <c r="AC128" s="703"/>
      <c r="AD128" s="703"/>
      <c r="AE128" s="703"/>
      <c r="AF128" s="703"/>
      <c r="AG128" s="703"/>
      <c r="AH128" s="703"/>
      <c r="AI128" s="703"/>
      <c r="AJ128" s="703"/>
      <c r="AK128" s="712"/>
      <c r="AL128" s="157"/>
      <c r="AM128" s="519" t="b">
        <v>0</v>
      </c>
      <c r="AN128" s="650"/>
      <c r="AO128" s="316"/>
      <c r="AP128" s="316"/>
      <c r="AQ128" s="680"/>
      <c r="AR128" s="681"/>
      <c r="AS128" s="681"/>
      <c r="AT128" s="681"/>
      <c r="AU128" s="681"/>
      <c r="AV128" s="681"/>
      <c r="AW128" s="681"/>
      <c r="AX128" s="681"/>
      <c r="AY128" s="681"/>
      <c r="AZ128" s="681"/>
      <c r="BA128" s="681"/>
      <c r="BB128" s="681"/>
      <c r="BC128" s="681"/>
      <c r="BD128" s="681"/>
      <c r="BE128" s="682"/>
    </row>
    <row r="129" spans="1:57" s="158" customFormat="1" ht="18" customHeight="1">
      <c r="A129" s="107"/>
      <c r="B129" s="704" t="s">
        <v>87</v>
      </c>
      <c r="C129" s="705"/>
      <c r="D129" s="705"/>
      <c r="E129" s="706"/>
      <c r="F129" s="385"/>
      <c r="G129" s="709" t="s">
        <v>1928</v>
      </c>
      <c r="H129" s="709"/>
      <c r="I129" s="709"/>
      <c r="J129" s="709"/>
      <c r="K129" s="709"/>
      <c r="L129" s="709"/>
      <c r="M129" s="709"/>
      <c r="N129" s="709"/>
      <c r="O129" s="709"/>
      <c r="P129" s="709"/>
      <c r="Q129" s="709"/>
      <c r="R129" s="709"/>
      <c r="S129" s="709"/>
      <c r="T129" s="709"/>
      <c r="U129" s="709"/>
      <c r="V129" s="709"/>
      <c r="W129" s="709"/>
      <c r="X129" s="709"/>
      <c r="Y129" s="709"/>
      <c r="Z129" s="709"/>
      <c r="AA129" s="709"/>
      <c r="AB129" s="709"/>
      <c r="AC129" s="709"/>
      <c r="AD129" s="709"/>
      <c r="AE129" s="709"/>
      <c r="AF129" s="709"/>
      <c r="AG129" s="709"/>
      <c r="AH129" s="709"/>
      <c r="AI129" s="709"/>
      <c r="AJ129" s="709"/>
      <c r="AK129" s="331"/>
      <c r="AL129" s="157"/>
      <c r="AM129" s="519" t="b">
        <v>0</v>
      </c>
      <c r="AN129" s="650">
        <f>COUNTIF(AM129:AM135, TRUE)</f>
        <v>0</v>
      </c>
      <c r="AO129" s="316"/>
      <c r="AP129" s="316"/>
      <c r="AQ129" s="683" t="str">
        <f>IF(AND(AI105="該当", AM129=FALSE),"！⑱の取組は必須です。",  "")</f>
        <v>！⑱の取組は必須です。</v>
      </c>
      <c r="AR129" s="684"/>
      <c r="AS129" s="684"/>
      <c r="AT129" s="684"/>
      <c r="AU129" s="684"/>
      <c r="AV129" s="684"/>
      <c r="AW129" s="684"/>
      <c r="AX129" s="684"/>
      <c r="AY129" s="684"/>
      <c r="AZ129" s="684"/>
      <c r="BA129" s="684"/>
      <c r="BB129" s="684"/>
      <c r="BC129" s="684"/>
      <c r="BD129" s="684"/>
      <c r="BE129" s="685"/>
    </row>
    <row r="130" spans="1:57" s="158" customFormat="1" ht="18" customHeight="1">
      <c r="A130" s="107"/>
      <c r="B130" s="707"/>
      <c r="C130" s="660"/>
      <c r="D130" s="660"/>
      <c r="E130" s="708"/>
      <c r="F130" s="382"/>
      <c r="G130" s="645" t="s">
        <v>1929</v>
      </c>
      <c r="H130" s="645"/>
      <c r="I130" s="645"/>
      <c r="J130" s="645"/>
      <c r="K130" s="645"/>
      <c r="L130" s="645"/>
      <c r="M130" s="645"/>
      <c r="N130" s="645"/>
      <c r="O130" s="645"/>
      <c r="P130" s="645"/>
      <c r="Q130" s="645"/>
      <c r="R130" s="645"/>
      <c r="S130" s="645"/>
      <c r="T130" s="645"/>
      <c r="U130" s="645"/>
      <c r="V130" s="645"/>
      <c r="W130" s="645"/>
      <c r="X130" s="645"/>
      <c r="Y130" s="645"/>
      <c r="Z130" s="645"/>
      <c r="AA130" s="645"/>
      <c r="AB130" s="645"/>
      <c r="AC130" s="645"/>
      <c r="AD130" s="645"/>
      <c r="AE130" s="645"/>
      <c r="AF130" s="645"/>
      <c r="AG130" s="645"/>
      <c r="AH130" s="645"/>
      <c r="AI130" s="645"/>
      <c r="AJ130" s="645"/>
      <c r="AK130" s="329"/>
      <c r="AL130" s="157"/>
      <c r="AM130" s="519" t="b">
        <v>0</v>
      </c>
      <c r="AN130" s="650"/>
      <c r="AO130" s="316"/>
      <c r="AP130" s="316"/>
      <c r="AQ130" s="677" t="str">
        <f>IF(AI105="該当", "！この区分（７項目）から３つ以上の取組が選択されていません。",  "！この区分（７項目）から２つ以上の取組が選択されていません。")</f>
        <v>！この区分（７項目）から３つ以上の取組が選択されていません。</v>
      </c>
      <c r="AR130" s="678"/>
      <c r="AS130" s="678"/>
      <c r="AT130" s="678"/>
      <c r="AU130" s="678"/>
      <c r="AV130" s="678"/>
      <c r="AW130" s="678"/>
      <c r="AX130" s="678"/>
      <c r="AY130" s="678"/>
      <c r="AZ130" s="678"/>
      <c r="BA130" s="678"/>
      <c r="BB130" s="678"/>
      <c r="BC130" s="678"/>
      <c r="BD130" s="678"/>
      <c r="BE130" s="679"/>
    </row>
    <row r="131" spans="1:57" s="158" customFormat="1" ht="18" customHeight="1">
      <c r="A131" s="107"/>
      <c r="B131" s="707"/>
      <c r="C131" s="660"/>
      <c r="D131" s="660"/>
      <c r="E131" s="708"/>
      <c r="F131" s="382"/>
      <c r="G131" s="645" t="s">
        <v>1930</v>
      </c>
      <c r="H131" s="645"/>
      <c r="I131" s="645"/>
      <c r="J131" s="645"/>
      <c r="K131" s="645"/>
      <c r="L131" s="645"/>
      <c r="M131" s="645"/>
      <c r="N131" s="645"/>
      <c r="O131" s="645"/>
      <c r="P131" s="645"/>
      <c r="Q131" s="645"/>
      <c r="R131" s="645"/>
      <c r="S131" s="645"/>
      <c r="T131" s="645"/>
      <c r="U131" s="645"/>
      <c r="V131" s="645"/>
      <c r="W131" s="645"/>
      <c r="X131" s="645"/>
      <c r="Y131" s="645"/>
      <c r="Z131" s="645"/>
      <c r="AA131" s="645"/>
      <c r="AB131" s="645"/>
      <c r="AC131" s="645"/>
      <c r="AD131" s="645"/>
      <c r="AE131" s="645"/>
      <c r="AF131" s="645"/>
      <c r="AG131" s="645"/>
      <c r="AH131" s="645"/>
      <c r="AI131" s="645"/>
      <c r="AJ131" s="645"/>
      <c r="AK131" s="646"/>
      <c r="AL131" s="157"/>
      <c r="AM131" s="519" t="b">
        <v>0</v>
      </c>
      <c r="AN131" s="650"/>
      <c r="AO131" s="316"/>
      <c r="AP131" s="316"/>
      <c r="AQ131" s="677"/>
      <c r="AR131" s="678"/>
      <c r="AS131" s="678"/>
      <c r="AT131" s="678"/>
      <c r="AU131" s="678"/>
      <c r="AV131" s="678"/>
      <c r="AW131" s="678"/>
      <c r="AX131" s="678"/>
      <c r="AY131" s="678"/>
      <c r="AZ131" s="678"/>
      <c r="BA131" s="678"/>
      <c r="BB131" s="678"/>
      <c r="BC131" s="678"/>
      <c r="BD131" s="678"/>
      <c r="BE131" s="679"/>
    </row>
    <row r="132" spans="1:57" s="158" customFormat="1" ht="18" customHeight="1">
      <c r="A132" s="107"/>
      <c r="B132" s="707"/>
      <c r="C132" s="660"/>
      <c r="D132" s="660"/>
      <c r="E132" s="708"/>
      <c r="F132" s="382"/>
      <c r="G132" s="711" t="s">
        <v>2032</v>
      </c>
      <c r="H132" s="711"/>
      <c r="I132" s="711"/>
      <c r="J132" s="711"/>
      <c r="K132" s="711"/>
      <c r="L132" s="711"/>
      <c r="M132" s="711"/>
      <c r="N132" s="711"/>
      <c r="O132" s="711"/>
      <c r="P132" s="711"/>
      <c r="Q132" s="711"/>
      <c r="R132" s="711"/>
      <c r="S132" s="711"/>
      <c r="T132" s="711"/>
      <c r="U132" s="711"/>
      <c r="V132" s="711"/>
      <c r="W132" s="711"/>
      <c r="X132" s="711"/>
      <c r="Y132" s="711"/>
      <c r="Z132" s="711"/>
      <c r="AA132" s="711"/>
      <c r="AB132" s="711"/>
      <c r="AC132" s="711"/>
      <c r="AD132" s="711"/>
      <c r="AE132" s="711"/>
      <c r="AF132" s="711"/>
      <c r="AG132" s="711"/>
      <c r="AH132" s="711"/>
      <c r="AI132" s="711"/>
      <c r="AJ132" s="711"/>
      <c r="AK132" s="330"/>
      <c r="AL132" s="157"/>
      <c r="AM132" s="519" t="b">
        <v>0</v>
      </c>
      <c r="AN132" s="650"/>
      <c r="AO132" s="316"/>
      <c r="AP132" s="316"/>
      <c r="AQ132" s="677"/>
      <c r="AR132" s="678"/>
      <c r="AS132" s="678"/>
      <c r="AT132" s="678"/>
      <c r="AU132" s="678"/>
      <c r="AV132" s="678"/>
      <c r="AW132" s="678"/>
      <c r="AX132" s="678"/>
      <c r="AY132" s="678"/>
      <c r="AZ132" s="678"/>
      <c r="BA132" s="678"/>
      <c r="BB132" s="678"/>
      <c r="BC132" s="678"/>
      <c r="BD132" s="678"/>
      <c r="BE132" s="679"/>
    </row>
    <row r="133" spans="1:57" s="158" customFormat="1" ht="20.399999999999999" customHeight="1">
      <c r="A133" s="107"/>
      <c r="B133" s="707"/>
      <c r="C133" s="660"/>
      <c r="D133" s="660"/>
      <c r="E133" s="708"/>
      <c r="F133" s="382"/>
      <c r="G133" s="711" t="s">
        <v>1931</v>
      </c>
      <c r="H133" s="711"/>
      <c r="I133" s="711"/>
      <c r="J133" s="711"/>
      <c r="K133" s="711"/>
      <c r="L133" s="711"/>
      <c r="M133" s="711"/>
      <c r="N133" s="711"/>
      <c r="O133" s="711"/>
      <c r="P133" s="711"/>
      <c r="Q133" s="711"/>
      <c r="R133" s="711"/>
      <c r="S133" s="711"/>
      <c r="T133" s="711"/>
      <c r="U133" s="711"/>
      <c r="V133" s="711"/>
      <c r="W133" s="711"/>
      <c r="X133" s="711"/>
      <c r="Y133" s="711"/>
      <c r="Z133" s="711"/>
      <c r="AA133" s="711"/>
      <c r="AB133" s="711"/>
      <c r="AC133" s="711"/>
      <c r="AD133" s="711"/>
      <c r="AE133" s="711"/>
      <c r="AF133" s="711"/>
      <c r="AG133" s="711"/>
      <c r="AH133" s="711"/>
      <c r="AI133" s="711"/>
      <c r="AJ133" s="711"/>
      <c r="AK133" s="755"/>
      <c r="AL133" s="157"/>
      <c r="AM133" s="519" t="b">
        <v>0</v>
      </c>
      <c r="AN133" s="650"/>
      <c r="AO133" s="316"/>
      <c r="AP133" s="316"/>
      <c r="AQ133" s="677"/>
      <c r="AR133" s="678"/>
      <c r="AS133" s="678"/>
      <c r="AT133" s="678"/>
      <c r="AU133" s="678"/>
      <c r="AV133" s="678"/>
      <c r="AW133" s="678"/>
      <c r="AX133" s="678"/>
      <c r="AY133" s="678"/>
      <c r="AZ133" s="678"/>
      <c r="BA133" s="678"/>
      <c r="BB133" s="678"/>
      <c r="BC133" s="678"/>
      <c r="BD133" s="678"/>
      <c r="BE133" s="679"/>
    </row>
    <row r="134" spans="1:57" s="158" customFormat="1" ht="28.95" customHeight="1">
      <c r="A134" s="107"/>
      <c r="B134" s="707"/>
      <c r="C134" s="660"/>
      <c r="D134" s="660"/>
      <c r="E134" s="708"/>
      <c r="F134" s="386"/>
      <c r="G134" s="645" t="s">
        <v>2033</v>
      </c>
      <c r="H134" s="645"/>
      <c r="I134" s="645"/>
      <c r="J134" s="645"/>
      <c r="K134" s="645"/>
      <c r="L134" s="645"/>
      <c r="M134" s="645"/>
      <c r="N134" s="645"/>
      <c r="O134" s="645"/>
      <c r="P134" s="645"/>
      <c r="Q134" s="645"/>
      <c r="R134" s="645"/>
      <c r="S134" s="645"/>
      <c r="T134" s="645"/>
      <c r="U134" s="645"/>
      <c r="V134" s="645"/>
      <c r="W134" s="645"/>
      <c r="X134" s="645"/>
      <c r="Y134" s="645"/>
      <c r="Z134" s="645"/>
      <c r="AA134" s="645"/>
      <c r="AB134" s="645"/>
      <c r="AC134" s="645"/>
      <c r="AD134" s="645"/>
      <c r="AE134" s="645"/>
      <c r="AF134" s="645"/>
      <c r="AG134" s="645"/>
      <c r="AH134" s="645"/>
      <c r="AI134" s="645"/>
      <c r="AJ134" s="645"/>
      <c r="AK134" s="646"/>
      <c r="AL134" s="157"/>
      <c r="AM134" s="519" t="b">
        <v>0</v>
      </c>
      <c r="AN134" s="650"/>
      <c r="AO134" s="316"/>
      <c r="AP134" s="316"/>
      <c r="AQ134" s="677"/>
      <c r="AR134" s="678"/>
      <c r="AS134" s="678"/>
      <c r="AT134" s="678"/>
      <c r="AU134" s="678"/>
      <c r="AV134" s="678"/>
      <c r="AW134" s="678"/>
      <c r="AX134" s="678"/>
      <c r="AY134" s="678"/>
      <c r="AZ134" s="678"/>
      <c r="BA134" s="678"/>
      <c r="BB134" s="678"/>
      <c r="BC134" s="678"/>
      <c r="BD134" s="678"/>
      <c r="BE134" s="679"/>
    </row>
    <row r="135" spans="1:57" s="158" customFormat="1" ht="33" customHeight="1" thickBot="1">
      <c r="A135" s="107"/>
      <c r="B135" s="707"/>
      <c r="C135" s="660"/>
      <c r="D135" s="660"/>
      <c r="E135" s="708"/>
      <c r="F135" s="382"/>
      <c r="G135" s="645" t="s">
        <v>1932</v>
      </c>
      <c r="H135" s="645"/>
      <c r="I135" s="645"/>
      <c r="J135" s="645"/>
      <c r="K135" s="645"/>
      <c r="L135" s="645"/>
      <c r="M135" s="645"/>
      <c r="N135" s="645"/>
      <c r="O135" s="645"/>
      <c r="P135" s="645"/>
      <c r="Q135" s="645"/>
      <c r="R135" s="645"/>
      <c r="S135" s="645"/>
      <c r="T135" s="645"/>
      <c r="U135" s="645"/>
      <c r="V135" s="645"/>
      <c r="W135" s="645"/>
      <c r="X135" s="645"/>
      <c r="Y135" s="645"/>
      <c r="Z135" s="645"/>
      <c r="AA135" s="645"/>
      <c r="AB135" s="645"/>
      <c r="AC135" s="645"/>
      <c r="AD135" s="645"/>
      <c r="AE135" s="645"/>
      <c r="AF135" s="645"/>
      <c r="AG135" s="645"/>
      <c r="AH135" s="645"/>
      <c r="AI135" s="645"/>
      <c r="AJ135" s="645"/>
      <c r="AK135" s="646"/>
      <c r="AL135" s="157"/>
      <c r="AM135" s="519" t="b">
        <v>0</v>
      </c>
      <c r="AN135" s="650"/>
      <c r="AQ135" s="677"/>
      <c r="AR135" s="678"/>
      <c r="AS135" s="678"/>
      <c r="AT135" s="678"/>
      <c r="AU135" s="678"/>
      <c r="AV135" s="678"/>
      <c r="AW135" s="678"/>
      <c r="AX135" s="678"/>
      <c r="AY135" s="678"/>
      <c r="AZ135" s="678"/>
      <c r="BA135" s="678"/>
      <c r="BB135" s="678"/>
      <c r="BC135" s="678"/>
      <c r="BD135" s="678"/>
      <c r="BE135" s="679"/>
    </row>
    <row r="136" spans="1:57" s="158" customFormat="1" ht="18" customHeight="1">
      <c r="A136" s="107"/>
      <c r="B136" s="692" t="s">
        <v>88</v>
      </c>
      <c r="C136" s="652"/>
      <c r="D136" s="652"/>
      <c r="E136" s="693"/>
      <c r="F136" s="383"/>
      <c r="G136" s="709" t="s">
        <v>2034</v>
      </c>
      <c r="H136" s="709"/>
      <c r="I136" s="709"/>
      <c r="J136" s="709"/>
      <c r="K136" s="709"/>
      <c r="L136" s="709"/>
      <c r="M136" s="709"/>
      <c r="N136" s="709"/>
      <c r="O136" s="709"/>
      <c r="P136" s="709"/>
      <c r="Q136" s="709"/>
      <c r="R136" s="709"/>
      <c r="S136" s="709"/>
      <c r="T136" s="709"/>
      <c r="U136" s="709"/>
      <c r="V136" s="709"/>
      <c r="W136" s="709"/>
      <c r="X136" s="709"/>
      <c r="Y136" s="709"/>
      <c r="Z136" s="709"/>
      <c r="AA136" s="709"/>
      <c r="AB136" s="709"/>
      <c r="AC136" s="709"/>
      <c r="AD136" s="709"/>
      <c r="AE136" s="709"/>
      <c r="AF136" s="709"/>
      <c r="AG136" s="709"/>
      <c r="AH136" s="709"/>
      <c r="AI136" s="709"/>
      <c r="AJ136" s="709"/>
      <c r="AK136" s="756"/>
      <c r="AL136" s="157"/>
      <c r="AM136" s="519" t="b">
        <v>0</v>
      </c>
      <c r="AN136" s="650">
        <f>COUNTIF(AM136:AM139,TRUE)</f>
        <v>0</v>
      </c>
      <c r="AO136" s="316"/>
      <c r="AP136" s="316"/>
      <c r="AQ136" s="674" t="str">
        <f>IF(AI105="該当", "！この区分（４項目）から２つ以上の取組が選択されていません。",  "！この区分（４項目）から１つ以上の取組が選択されていません。")</f>
        <v>！この区分（４項目）から２つ以上の取組が選択されていません。</v>
      </c>
      <c r="AR136" s="675"/>
      <c r="AS136" s="675"/>
      <c r="AT136" s="675"/>
      <c r="AU136" s="675"/>
      <c r="AV136" s="675"/>
      <c r="AW136" s="675"/>
      <c r="AX136" s="675"/>
      <c r="AY136" s="675"/>
      <c r="AZ136" s="675"/>
      <c r="BA136" s="675"/>
      <c r="BB136" s="675"/>
      <c r="BC136" s="675"/>
      <c r="BD136" s="675"/>
      <c r="BE136" s="676"/>
    </row>
    <row r="137" spans="1:57" s="158" customFormat="1" ht="18" customHeight="1">
      <c r="A137" s="107"/>
      <c r="B137" s="694"/>
      <c r="C137" s="653"/>
      <c r="D137" s="653"/>
      <c r="E137" s="695"/>
      <c r="F137" s="382"/>
      <c r="G137" s="645" t="s">
        <v>2035</v>
      </c>
      <c r="H137" s="645"/>
      <c r="I137" s="645"/>
      <c r="J137" s="645"/>
      <c r="K137" s="645"/>
      <c r="L137" s="645"/>
      <c r="M137" s="645"/>
      <c r="N137" s="645"/>
      <c r="O137" s="645"/>
      <c r="P137" s="645"/>
      <c r="Q137" s="645"/>
      <c r="R137" s="645"/>
      <c r="S137" s="645"/>
      <c r="T137" s="645"/>
      <c r="U137" s="645"/>
      <c r="V137" s="645"/>
      <c r="W137" s="645"/>
      <c r="X137" s="645"/>
      <c r="Y137" s="645"/>
      <c r="Z137" s="645"/>
      <c r="AA137" s="645"/>
      <c r="AB137" s="645"/>
      <c r="AC137" s="645"/>
      <c r="AD137" s="645"/>
      <c r="AE137" s="645"/>
      <c r="AF137" s="645"/>
      <c r="AG137" s="645"/>
      <c r="AH137" s="645"/>
      <c r="AI137" s="645"/>
      <c r="AJ137" s="645"/>
      <c r="AK137" s="332"/>
      <c r="AL137" s="157"/>
      <c r="AM137" s="519" t="b">
        <v>0</v>
      </c>
      <c r="AN137" s="650"/>
      <c r="AO137" s="316"/>
      <c r="AP137" s="316"/>
      <c r="AQ137" s="677"/>
      <c r="AR137" s="678"/>
      <c r="AS137" s="678"/>
      <c r="AT137" s="678"/>
      <c r="AU137" s="678"/>
      <c r="AV137" s="678"/>
      <c r="AW137" s="678"/>
      <c r="AX137" s="678"/>
      <c r="AY137" s="678"/>
      <c r="AZ137" s="678"/>
      <c r="BA137" s="678"/>
      <c r="BB137" s="678"/>
      <c r="BC137" s="678"/>
      <c r="BD137" s="678"/>
      <c r="BE137" s="679"/>
    </row>
    <row r="138" spans="1:57" s="158" customFormat="1" ht="18" customHeight="1">
      <c r="A138" s="107"/>
      <c r="B138" s="694"/>
      <c r="C138" s="653"/>
      <c r="D138" s="653"/>
      <c r="E138" s="695"/>
      <c r="F138" s="382"/>
      <c r="G138" s="645" t="s">
        <v>2036</v>
      </c>
      <c r="H138" s="645"/>
      <c r="I138" s="645"/>
      <c r="J138" s="645"/>
      <c r="K138" s="645"/>
      <c r="L138" s="645"/>
      <c r="M138" s="645"/>
      <c r="N138" s="645"/>
      <c r="O138" s="645"/>
      <c r="P138" s="645"/>
      <c r="Q138" s="645"/>
      <c r="R138" s="645"/>
      <c r="S138" s="645"/>
      <c r="T138" s="645"/>
      <c r="U138" s="645"/>
      <c r="V138" s="645"/>
      <c r="W138" s="645"/>
      <c r="X138" s="645"/>
      <c r="Y138" s="645"/>
      <c r="Z138" s="645"/>
      <c r="AA138" s="645"/>
      <c r="AB138" s="645"/>
      <c r="AC138" s="645"/>
      <c r="AD138" s="645"/>
      <c r="AE138" s="645"/>
      <c r="AF138" s="645"/>
      <c r="AG138" s="645"/>
      <c r="AH138" s="645"/>
      <c r="AI138" s="645"/>
      <c r="AJ138" s="645"/>
      <c r="AK138" s="332"/>
      <c r="AL138" s="107"/>
      <c r="AM138" s="519" t="b">
        <v>0</v>
      </c>
      <c r="AN138" s="650"/>
      <c r="AO138" s="316"/>
      <c r="AP138" s="316"/>
      <c r="AQ138" s="677"/>
      <c r="AR138" s="678"/>
      <c r="AS138" s="678"/>
      <c r="AT138" s="678"/>
      <c r="AU138" s="678"/>
      <c r="AV138" s="678"/>
      <c r="AW138" s="678"/>
      <c r="AX138" s="678"/>
      <c r="AY138" s="678"/>
      <c r="AZ138" s="678"/>
      <c r="BA138" s="678"/>
      <c r="BB138" s="678"/>
      <c r="BC138" s="678"/>
      <c r="BD138" s="678"/>
      <c r="BE138" s="679"/>
    </row>
    <row r="139" spans="1:57" s="158" customFormat="1" ht="19.95" customHeight="1" thickBot="1">
      <c r="A139" s="107"/>
      <c r="B139" s="696"/>
      <c r="C139" s="697"/>
      <c r="D139" s="697"/>
      <c r="E139" s="698"/>
      <c r="F139" s="384"/>
      <c r="G139" s="703" t="s">
        <v>2037</v>
      </c>
      <c r="H139" s="703"/>
      <c r="I139" s="703"/>
      <c r="J139" s="703"/>
      <c r="K139" s="703"/>
      <c r="L139" s="703"/>
      <c r="M139" s="703"/>
      <c r="N139" s="703"/>
      <c r="O139" s="703"/>
      <c r="P139" s="703"/>
      <c r="Q139" s="703"/>
      <c r="R139" s="703"/>
      <c r="S139" s="703"/>
      <c r="T139" s="703"/>
      <c r="U139" s="703"/>
      <c r="V139" s="703"/>
      <c r="W139" s="703"/>
      <c r="X139" s="703"/>
      <c r="Y139" s="703"/>
      <c r="Z139" s="703"/>
      <c r="AA139" s="703"/>
      <c r="AB139" s="703"/>
      <c r="AC139" s="703"/>
      <c r="AD139" s="703"/>
      <c r="AE139" s="703"/>
      <c r="AF139" s="703"/>
      <c r="AG139" s="703"/>
      <c r="AH139" s="703"/>
      <c r="AI139" s="703"/>
      <c r="AJ139" s="703"/>
      <c r="AK139" s="333"/>
      <c r="AL139" s="157"/>
      <c r="AM139" s="519" t="b">
        <v>0</v>
      </c>
      <c r="AN139" s="650"/>
      <c r="AO139" s="334"/>
      <c r="AP139" s="334"/>
      <c r="AQ139" s="680"/>
      <c r="AR139" s="681"/>
      <c r="AS139" s="681"/>
      <c r="AT139" s="681"/>
      <c r="AU139" s="681"/>
      <c r="AV139" s="681"/>
      <c r="AW139" s="681"/>
      <c r="AX139" s="681"/>
      <c r="AY139" s="681"/>
      <c r="AZ139" s="681"/>
      <c r="BA139" s="681"/>
      <c r="BB139" s="681"/>
      <c r="BC139" s="681"/>
      <c r="BD139" s="681"/>
      <c r="BE139" s="682"/>
    </row>
    <row r="140" spans="1:57" ht="9.6" customHeight="1">
      <c r="A140" s="107"/>
      <c r="B140" s="207"/>
      <c r="C140" s="207"/>
      <c r="D140" s="207"/>
      <c r="E140" s="207"/>
      <c r="F140" s="207"/>
      <c r="G140" s="207"/>
      <c r="H140" s="207"/>
      <c r="I140" s="207"/>
      <c r="J140" s="207"/>
      <c r="K140" s="207"/>
      <c r="L140" s="207"/>
      <c r="M140" s="207"/>
      <c r="N140" s="207"/>
      <c r="O140" s="207"/>
      <c r="P140" s="207"/>
      <c r="Q140" s="207"/>
      <c r="R140" s="207"/>
      <c r="S140" s="207"/>
      <c r="T140" s="207"/>
      <c r="U140" s="207"/>
      <c r="V140" s="207"/>
      <c r="W140" s="207"/>
      <c r="X140" s="207"/>
      <c r="Y140" s="207"/>
      <c r="Z140" s="207"/>
      <c r="AA140" s="207"/>
      <c r="AB140" s="207"/>
      <c r="AC140" s="207"/>
      <c r="AD140" s="207"/>
      <c r="AE140" s="207"/>
      <c r="AF140" s="207"/>
      <c r="AG140" s="207"/>
      <c r="AH140" s="207"/>
      <c r="AI140" s="207"/>
      <c r="AJ140" s="207"/>
      <c r="AK140" s="207"/>
      <c r="AL140" s="107"/>
      <c r="AM140" s="335"/>
      <c r="AN140" s="322"/>
      <c r="AO140" s="322"/>
      <c r="AP140" s="322"/>
      <c r="AQ140" s="322"/>
      <c r="AR140" s="322"/>
      <c r="AS140" s="322"/>
      <c r="AT140" s="336"/>
      <c r="AU140" s="336"/>
      <c r="AV140" s="336"/>
      <c r="AW140" s="336"/>
      <c r="AX140" s="336"/>
      <c r="AY140" s="322"/>
    </row>
    <row r="141" spans="1:57" ht="17.399999999999999" customHeight="1">
      <c r="A141" s="157"/>
      <c r="B141" s="337" t="s">
        <v>89</v>
      </c>
      <c r="C141" s="338"/>
      <c r="D141" s="338"/>
      <c r="E141" s="338"/>
      <c r="F141" s="338"/>
      <c r="G141" s="338"/>
      <c r="H141" s="338"/>
      <c r="I141" s="338"/>
      <c r="J141" s="338"/>
      <c r="K141" s="338"/>
      <c r="L141" s="338"/>
      <c r="M141" s="338"/>
      <c r="N141" s="338"/>
      <c r="O141" s="338"/>
      <c r="P141" s="338"/>
      <c r="Q141" s="338"/>
      <c r="R141" s="339"/>
      <c r="S141" s="339"/>
      <c r="T141" s="339"/>
      <c r="U141" s="339"/>
      <c r="V141" s="339"/>
      <c r="W141" s="339"/>
      <c r="X141" s="339"/>
      <c r="Y141" s="339"/>
      <c r="Z141" s="339"/>
      <c r="AA141" s="339"/>
      <c r="AB141" s="339"/>
      <c r="AC141" s="339"/>
      <c r="AD141" s="339"/>
      <c r="AE141" s="339"/>
      <c r="AF141" s="339"/>
      <c r="AG141" s="339"/>
      <c r="AH141" s="339"/>
      <c r="AI141" s="339"/>
      <c r="AJ141" s="340"/>
      <c r="AK141" s="195"/>
      <c r="AL141" s="107"/>
      <c r="AY141" s="164"/>
    </row>
    <row r="142" spans="1:57" s="158" customFormat="1" ht="39" customHeight="1">
      <c r="A142" s="157"/>
      <c r="B142" s="749"/>
      <c r="C142" s="750"/>
      <c r="D142" s="750"/>
      <c r="E142" s="750"/>
      <c r="F142" s="750"/>
      <c r="G142" s="750"/>
      <c r="H142" s="750"/>
      <c r="I142" s="750"/>
      <c r="J142" s="750"/>
      <c r="K142" s="750"/>
      <c r="L142" s="750"/>
      <c r="M142" s="750"/>
      <c r="N142" s="750"/>
      <c r="O142" s="750"/>
      <c r="P142" s="750"/>
      <c r="Q142" s="750"/>
      <c r="R142" s="750"/>
      <c r="S142" s="750"/>
      <c r="T142" s="750"/>
      <c r="U142" s="750"/>
      <c r="V142" s="750"/>
      <c r="W142" s="750"/>
      <c r="X142" s="750"/>
      <c r="Y142" s="750"/>
      <c r="Z142" s="750"/>
      <c r="AA142" s="750"/>
      <c r="AB142" s="750"/>
      <c r="AC142" s="750"/>
      <c r="AD142" s="750"/>
      <c r="AE142" s="750"/>
      <c r="AF142" s="750"/>
      <c r="AG142" s="750"/>
      <c r="AH142" s="750"/>
      <c r="AI142" s="750"/>
      <c r="AJ142" s="750"/>
      <c r="AK142" s="751"/>
      <c r="AL142" s="157"/>
      <c r="AM142" s="109"/>
      <c r="AN142" s="341"/>
      <c r="AO142" s="341"/>
      <c r="AP142" s="341"/>
      <c r="AQ142" s="341"/>
      <c r="AR142" s="341"/>
      <c r="AS142" s="341"/>
      <c r="AT142" s="341"/>
      <c r="AU142" s="341"/>
      <c r="AV142" s="341"/>
      <c r="AW142" s="341"/>
      <c r="AX142" s="341"/>
      <c r="AY142" s="341"/>
      <c r="AZ142" s="341"/>
      <c r="BA142" s="341"/>
    </row>
    <row r="143" spans="1:57" s="158" customFormat="1" ht="16.2" customHeight="1">
      <c r="A143" s="107"/>
      <c r="B143" s="342" t="s">
        <v>90</v>
      </c>
      <c r="C143" s="186" t="s">
        <v>91</v>
      </c>
      <c r="D143" s="172"/>
      <c r="E143" s="113"/>
      <c r="F143" s="172"/>
      <c r="G143" s="172"/>
      <c r="H143" s="113"/>
      <c r="I143" s="113"/>
      <c r="J143" s="113"/>
      <c r="K143" s="113"/>
      <c r="L143" s="113"/>
      <c r="M143" s="113"/>
      <c r="N143" s="113"/>
      <c r="O143" s="113"/>
      <c r="P143" s="113"/>
      <c r="Q143" s="113"/>
      <c r="R143" s="113"/>
      <c r="S143" s="113"/>
      <c r="T143" s="113"/>
      <c r="U143" s="113"/>
      <c r="V143" s="113"/>
      <c r="W143" s="113"/>
      <c r="X143" s="377"/>
      <c r="Y143" s="113"/>
      <c r="Z143" s="113"/>
      <c r="AA143" s="113"/>
      <c r="AB143" s="113"/>
      <c r="AC143" s="113"/>
      <c r="AD143" s="113"/>
      <c r="AE143" s="113"/>
      <c r="AF143" s="113"/>
      <c r="AG143" s="113"/>
      <c r="AH143" s="113"/>
      <c r="AI143" s="113"/>
      <c r="AJ143" s="113"/>
      <c r="AK143" s="173"/>
      <c r="AL143" s="157"/>
      <c r="AM143" s="109"/>
      <c r="AT143" s="163"/>
      <c r="AU143" s="163"/>
      <c r="AV143" s="163"/>
      <c r="AW143" s="163"/>
      <c r="AX143" s="163"/>
    </row>
    <row r="144" spans="1:57" ht="24" customHeight="1" thickBot="1">
      <c r="A144" s="157"/>
      <c r="B144" s="239" t="s">
        <v>90</v>
      </c>
      <c r="C144" s="744" t="s">
        <v>2131</v>
      </c>
      <c r="D144" s="744"/>
      <c r="E144" s="744"/>
      <c r="F144" s="744"/>
      <c r="G144" s="744"/>
      <c r="H144" s="744"/>
      <c r="I144" s="744"/>
      <c r="J144" s="744"/>
      <c r="K144" s="744"/>
      <c r="L144" s="744"/>
      <c r="M144" s="744"/>
      <c r="N144" s="744"/>
      <c r="O144" s="744"/>
      <c r="P144" s="744"/>
      <c r="Q144" s="744"/>
      <c r="R144" s="744"/>
      <c r="S144" s="744"/>
      <c r="T144" s="744"/>
      <c r="U144" s="744"/>
      <c r="V144" s="744"/>
      <c r="W144" s="744"/>
      <c r="X144" s="744"/>
      <c r="Y144" s="744"/>
      <c r="Z144" s="744"/>
      <c r="AA144" s="744"/>
      <c r="AB144" s="744"/>
      <c r="AC144" s="744"/>
      <c r="AD144" s="744"/>
      <c r="AE144" s="744"/>
      <c r="AF144" s="744"/>
      <c r="AG144" s="744"/>
      <c r="AH144" s="744"/>
      <c r="AI144" s="744"/>
      <c r="AJ144" s="744"/>
      <c r="AK144" s="744"/>
      <c r="AL144" s="107"/>
      <c r="AT144" s="164"/>
      <c r="AU144" s="164"/>
      <c r="AV144" s="164"/>
      <c r="AW144" s="164"/>
      <c r="AX144" s="164"/>
    </row>
    <row r="145" spans="1:53" s="158" customFormat="1" ht="16.95" customHeight="1" thickBot="1">
      <c r="A145" s="107"/>
      <c r="B145" s="172"/>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c r="AC145" s="187"/>
      <c r="AD145" s="187"/>
      <c r="AE145" s="187"/>
      <c r="AF145" s="187"/>
      <c r="AG145" s="187"/>
      <c r="AH145" s="187"/>
      <c r="AI145" s="187"/>
      <c r="AJ145" s="187"/>
      <c r="AK145" s="343" t="str">
        <f>IF(H7="", "", IF(COUNTA(E149,H149,K149,T150,AA150)=5,"○","×"))</f>
        <v>○</v>
      </c>
      <c r="AL145" s="157"/>
      <c r="AM145" s="109"/>
      <c r="AN145" s="341"/>
      <c r="AO145" s="341"/>
      <c r="AP145" s="341"/>
      <c r="AQ145" s="341"/>
      <c r="AR145" s="341"/>
      <c r="AS145" s="341"/>
      <c r="AT145" s="341"/>
      <c r="AU145" s="341"/>
      <c r="AV145" s="341"/>
      <c r="AW145" s="341"/>
      <c r="AX145" s="341"/>
      <c r="AY145" s="341"/>
      <c r="AZ145" s="341"/>
      <c r="BA145" s="341"/>
    </row>
    <row r="146" spans="1:53" ht="11.4" customHeight="1">
      <c r="A146" s="107"/>
      <c r="B146" s="344"/>
      <c r="C146" s="345"/>
      <c r="D146" s="345"/>
      <c r="E146" s="345"/>
      <c r="F146" s="345"/>
      <c r="G146" s="345"/>
      <c r="H146" s="345"/>
      <c r="I146" s="345"/>
      <c r="J146" s="345"/>
      <c r="K146" s="345"/>
      <c r="L146" s="345"/>
      <c r="M146" s="345"/>
      <c r="N146" s="345"/>
      <c r="O146" s="345"/>
      <c r="P146" s="345"/>
      <c r="Q146" s="516"/>
      <c r="R146" s="345"/>
      <c r="S146" s="345"/>
      <c r="T146" s="345"/>
      <c r="U146" s="345"/>
      <c r="V146" s="345"/>
      <c r="W146" s="345"/>
      <c r="X146" s="345"/>
      <c r="Y146" s="345"/>
      <c r="Z146" s="345"/>
      <c r="AA146" s="345"/>
      <c r="AB146" s="345"/>
      <c r="AC146" s="345"/>
      <c r="AD146" s="345"/>
      <c r="AE146" s="345"/>
      <c r="AF146" s="345"/>
      <c r="AG146" s="345"/>
      <c r="AH146" s="345"/>
      <c r="AI146" s="345"/>
      <c r="AJ146" s="345"/>
      <c r="AK146" s="346"/>
      <c r="AL146" s="107"/>
      <c r="AY146" s="164"/>
    </row>
    <row r="147" spans="1:53" ht="66.599999999999994" customHeight="1">
      <c r="A147" s="107"/>
      <c r="B147" s="347" t="s">
        <v>92</v>
      </c>
      <c r="C147" s="743" t="s">
        <v>2132</v>
      </c>
      <c r="D147" s="743"/>
      <c r="E147" s="743"/>
      <c r="F147" s="743"/>
      <c r="G147" s="743"/>
      <c r="H147" s="743"/>
      <c r="I147" s="743"/>
      <c r="J147" s="743"/>
      <c r="K147" s="743"/>
      <c r="L147" s="743"/>
      <c r="M147" s="743"/>
      <c r="N147" s="743"/>
      <c r="O147" s="743"/>
      <c r="P147" s="743"/>
      <c r="Q147" s="743"/>
      <c r="R147" s="743"/>
      <c r="S147" s="743"/>
      <c r="T147" s="743"/>
      <c r="U147" s="743"/>
      <c r="V147" s="743"/>
      <c r="W147" s="743"/>
      <c r="X147" s="743"/>
      <c r="Y147" s="743"/>
      <c r="Z147" s="743"/>
      <c r="AA147" s="743"/>
      <c r="AB147" s="743"/>
      <c r="AC147" s="743"/>
      <c r="AD147" s="743"/>
      <c r="AE147" s="743"/>
      <c r="AF147" s="743"/>
      <c r="AG147" s="743"/>
      <c r="AH147" s="743"/>
      <c r="AI147" s="743"/>
      <c r="AJ147" s="743"/>
      <c r="AK147" s="348"/>
      <c r="AL147" s="107"/>
    </row>
    <row r="148" spans="1:53" ht="6.6" customHeight="1">
      <c r="A148" s="349"/>
      <c r="B148" s="347"/>
      <c r="C148" s="194"/>
      <c r="D148" s="350"/>
      <c r="E148" s="350"/>
      <c r="F148" s="350"/>
      <c r="G148" s="350"/>
      <c r="H148" s="350"/>
      <c r="I148" s="350"/>
      <c r="J148" s="350"/>
      <c r="K148" s="350"/>
      <c r="L148" s="350"/>
      <c r="M148" s="350"/>
      <c r="N148" s="350"/>
      <c r="O148" s="350"/>
      <c r="P148" s="350"/>
      <c r="Q148" s="350"/>
      <c r="R148" s="350"/>
      <c r="S148" s="350"/>
      <c r="T148" s="350"/>
      <c r="U148" s="350"/>
      <c r="V148" s="350"/>
      <c r="W148" s="350"/>
      <c r="X148" s="350"/>
      <c r="Y148" s="350"/>
      <c r="Z148" s="350"/>
      <c r="AA148" s="350"/>
      <c r="AB148" s="350"/>
      <c r="AC148" s="350"/>
      <c r="AD148" s="350"/>
      <c r="AE148" s="350"/>
      <c r="AF148" s="350"/>
      <c r="AG148" s="350"/>
      <c r="AH148" s="350"/>
      <c r="AI148" s="350"/>
      <c r="AJ148" s="350"/>
      <c r="AK148" s="348"/>
      <c r="AL148" s="107"/>
    </row>
    <row r="149" spans="1:53" s="355" customFormat="1" ht="19.5" customHeight="1">
      <c r="A149" s="349"/>
      <c r="B149" s="351"/>
      <c r="C149" s="352" t="s">
        <v>93</v>
      </c>
      <c r="D149" s="352"/>
      <c r="E149" s="721" t="s">
        <v>2162</v>
      </c>
      <c r="F149" s="722"/>
      <c r="G149" s="352" t="s">
        <v>94</v>
      </c>
      <c r="H149" s="721" t="s">
        <v>2162</v>
      </c>
      <c r="I149" s="722"/>
      <c r="J149" s="352" t="s">
        <v>95</v>
      </c>
      <c r="K149" s="721" t="s">
        <v>2162</v>
      </c>
      <c r="L149" s="722"/>
      <c r="M149" s="352" t="s">
        <v>96</v>
      </c>
      <c r="N149" s="350"/>
      <c r="O149" s="723" t="s">
        <v>7</v>
      </c>
      <c r="P149" s="723"/>
      <c r="Q149" s="723"/>
      <c r="R149" s="716" t="str">
        <f>IF(H7="","",H7)</f>
        <v>○○サービス事業所</v>
      </c>
      <c r="S149" s="716"/>
      <c r="T149" s="716"/>
      <c r="U149" s="716"/>
      <c r="V149" s="716"/>
      <c r="W149" s="716"/>
      <c r="X149" s="716"/>
      <c r="Y149" s="716"/>
      <c r="Z149" s="716"/>
      <c r="AA149" s="716"/>
      <c r="AB149" s="716"/>
      <c r="AC149" s="716"/>
      <c r="AD149" s="716"/>
      <c r="AE149" s="716"/>
      <c r="AF149" s="716"/>
      <c r="AG149" s="716"/>
      <c r="AH149" s="716"/>
      <c r="AI149" s="716"/>
      <c r="AJ149" s="353"/>
      <c r="AK149" s="354"/>
      <c r="AL149" s="349"/>
      <c r="AM149" s="109"/>
    </row>
    <row r="150" spans="1:53" s="355" customFormat="1" ht="19.95" customHeight="1">
      <c r="A150" s="107"/>
      <c r="B150" s="351"/>
      <c r="C150" s="356"/>
      <c r="D150" s="352"/>
      <c r="E150" s="352"/>
      <c r="F150" s="352"/>
      <c r="G150" s="352"/>
      <c r="H150" s="352"/>
      <c r="I150" s="352"/>
      <c r="J150" s="352"/>
      <c r="K150" s="352"/>
      <c r="L150" s="352"/>
      <c r="M150" s="352"/>
      <c r="N150" s="352"/>
      <c r="O150" s="747" t="s">
        <v>97</v>
      </c>
      <c r="P150" s="747"/>
      <c r="Q150" s="747"/>
      <c r="R150" s="748" t="s">
        <v>17</v>
      </c>
      <c r="S150" s="748"/>
      <c r="T150" s="720" t="str">
        <f>IF(基本情報入力シート!M27="", "", 基本情報入力シート!M27)</f>
        <v>代表取締役</v>
      </c>
      <c r="U150" s="720"/>
      <c r="V150" s="720"/>
      <c r="W150" s="720"/>
      <c r="X150" s="720"/>
      <c r="Y150" s="719" t="s">
        <v>18</v>
      </c>
      <c r="Z150" s="719"/>
      <c r="AA150" s="720" t="str">
        <f>IF(基本情報入力シート!M28="", "", 基本情報入力シート!M28)</f>
        <v>神奈川　太郎</v>
      </c>
      <c r="AB150" s="720"/>
      <c r="AC150" s="720"/>
      <c r="AD150" s="720"/>
      <c r="AE150" s="720"/>
      <c r="AF150" s="720"/>
      <c r="AG150" s="720"/>
      <c r="AH150" s="720"/>
      <c r="AI150" s="720"/>
      <c r="AJ150" s="356"/>
      <c r="AK150" s="357"/>
      <c r="AL150" s="349"/>
      <c r="AM150" s="109"/>
    </row>
    <row r="151" spans="1:53" ht="7.5" customHeight="1" thickBot="1">
      <c r="A151" s="107"/>
      <c r="B151" s="358"/>
      <c r="C151" s="359"/>
      <c r="D151" s="360"/>
      <c r="E151" s="360"/>
      <c r="F151" s="360"/>
      <c r="G151" s="360"/>
      <c r="H151" s="360"/>
      <c r="I151" s="360"/>
      <c r="J151" s="360"/>
      <c r="K151" s="360"/>
      <c r="L151" s="360"/>
      <c r="M151" s="360"/>
      <c r="N151" s="360"/>
      <c r="O151" s="360"/>
      <c r="P151" s="360"/>
      <c r="Q151" s="360"/>
      <c r="R151" s="360"/>
      <c r="S151" s="360"/>
      <c r="T151" s="360"/>
      <c r="U151" s="360"/>
      <c r="V151" s="360"/>
      <c r="W151" s="360"/>
      <c r="X151" s="360"/>
      <c r="Y151" s="360"/>
      <c r="Z151" s="360"/>
      <c r="AA151" s="360"/>
      <c r="AB151" s="360"/>
      <c r="AC151" s="360"/>
      <c r="AD151" s="360"/>
      <c r="AE151" s="360"/>
      <c r="AF151" s="360"/>
      <c r="AG151" s="360"/>
      <c r="AH151" s="360"/>
      <c r="AI151" s="360"/>
      <c r="AJ151" s="360"/>
      <c r="AK151" s="361"/>
      <c r="AL151" s="362"/>
    </row>
    <row r="152" spans="1:53" ht="7.5" customHeight="1">
      <c r="A152" s="107"/>
      <c r="B152" s="106"/>
      <c r="C152" s="352"/>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c r="AK152" s="106"/>
      <c r="AL152" s="107"/>
    </row>
    <row r="153" spans="1:53" ht="14.4">
      <c r="A153" s="107"/>
      <c r="B153" s="363" t="s">
        <v>99</v>
      </c>
      <c r="C153" s="364"/>
      <c r="D153" s="157"/>
      <c r="E153" s="157"/>
      <c r="F153" s="156" t="s">
        <v>100</v>
      </c>
      <c r="G153" s="107"/>
      <c r="H153" s="107"/>
      <c r="I153" s="107"/>
      <c r="J153" s="107"/>
      <c r="K153" s="107"/>
      <c r="L153" s="107"/>
      <c r="M153" s="107"/>
      <c r="N153" s="107"/>
      <c r="O153" s="107"/>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c r="AK153" s="107"/>
      <c r="AL153" s="107"/>
    </row>
    <row r="154" spans="1:53">
      <c r="A154" s="107"/>
      <c r="B154" s="342" t="s">
        <v>50</v>
      </c>
      <c r="C154" s="207" t="s">
        <v>101</v>
      </c>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row>
    <row r="155" spans="1:53">
      <c r="A155" s="107"/>
      <c r="B155" s="342" t="s">
        <v>90</v>
      </c>
      <c r="C155" s="207" t="s">
        <v>102</v>
      </c>
      <c r="D155" s="207"/>
      <c r="E155" s="207"/>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107"/>
    </row>
    <row r="156" spans="1:53" ht="12.6" customHeight="1">
      <c r="A156" s="107"/>
      <c r="B156" s="156"/>
      <c r="C156" s="364"/>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c r="AK156" s="107"/>
      <c r="AL156" s="107"/>
    </row>
    <row r="157" spans="1:53">
      <c r="A157" s="107"/>
      <c r="B157" s="726" t="s">
        <v>40</v>
      </c>
      <c r="C157" s="726"/>
      <c r="D157" s="726"/>
      <c r="E157" s="726"/>
      <c r="F157" s="726"/>
      <c r="G157" s="726"/>
      <c r="H157" s="726"/>
      <c r="I157" s="726"/>
      <c r="J157" s="726"/>
      <c r="K157" s="726"/>
      <c r="L157" s="726"/>
      <c r="M157" s="726"/>
      <c r="N157" s="726"/>
      <c r="O157" s="726"/>
      <c r="P157" s="726"/>
      <c r="Q157" s="726"/>
      <c r="R157" s="726"/>
      <c r="S157" s="726"/>
      <c r="T157" s="726"/>
      <c r="U157" s="726"/>
      <c r="V157" s="726"/>
      <c r="W157" s="726"/>
      <c r="X157" s="726"/>
      <c r="Y157" s="726"/>
      <c r="Z157" s="726"/>
      <c r="AA157" s="726"/>
      <c r="AB157" s="726"/>
      <c r="AC157" s="726"/>
      <c r="AD157" s="726"/>
      <c r="AE157" s="726"/>
      <c r="AF157" s="726"/>
      <c r="AG157" s="726"/>
      <c r="AH157" s="726"/>
      <c r="AI157" s="726"/>
      <c r="AJ157" s="726"/>
      <c r="AK157" s="726"/>
      <c r="AL157" s="107"/>
    </row>
    <row r="158" spans="1:53">
      <c r="A158" s="107"/>
      <c r="B158" s="365" t="s">
        <v>103</v>
      </c>
      <c r="C158" s="727" t="s">
        <v>104</v>
      </c>
      <c r="D158" s="728"/>
      <c r="E158" s="728"/>
      <c r="F158" s="728"/>
      <c r="G158" s="728"/>
      <c r="H158" s="728"/>
      <c r="I158" s="728"/>
      <c r="J158" s="728"/>
      <c r="K158" s="728"/>
      <c r="L158" s="728"/>
      <c r="M158" s="728"/>
      <c r="N158" s="728"/>
      <c r="O158" s="728"/>
      <c r="P158" s="728"/>
      <c r="Q158" s="728"/>
      <c r="R158" s="728"/>
      <c r="S158" s="728"/>
      <c r="T158" s="728"/>
      <c r="U158" s="728"/>
      <c r="V158" s="728"/>
      <c r="W158" s="728"/>
      <c r="X158" s="728"/>
      <c r="Y158" s="728"/>
      <c r="Z158" s="728"/>
      <c r="AA158" s="728"/>
      <c r="AB158" s="728"/>
      <c r="AC158" s="728"/>
      <c r="AD158" s="728"/>
      <c r="AE158" s="728"/>
      <c r="AF158" s="728"/>
      <c r="AG158" s="728"/>
      <c r="AH158" s="728"/>
      <c r="AI158" s="728"/>
      <c r="AJ158" s="729"/>
      <c r="AK158" s="366" t="str">
        <f>AE20</f>
        <v>○</v>
      </c>
      <c r="AL158" s="107"/>
    </row>
    <row r="159" spans="1:53">
      <c r="A159" s="107"/>
      <c r="B159" s="367" t="s">
        <v>105</v>
      </c>
      <c r="C159" s="730" t="s">
        <v>1934</v>
      </c>
      <c r="D159" s="731"/>
      <c r="E159" s="731"/>
      <c r="F159" s="731"/>
      <c r="G159" s="731"/>
      <c r="H159" s="731"/>
      <c r="I159" s="731"/>
      <c r="J159" s="731"/>
      <c r="K159" s="731"/>
      <c r="L159" s="731"/>
      <c r="M159" s="731"/>
      <c r="N159" s="731"/>
      <c r="O159" s="731"/>
      <c r="P159" s="731"/>
      <c r="Q159" s="731"/>
      <c r="R159" s="731"/>
      <c r="S159" s="731"/>
      <c r="T159" s="731"/>
      <c r="U159" s="731"/>
      <c r="V159" s="731"/>
      <c r="W159" s="731"/>
      <c r="X159" s="731"/>
      <c r="Y159" s="731"/>
      <c r="Z159" s="731"/>
      <c r="AA159" s="731"/>
      <c r="AB159" s="731"/>
      <c r="AC159" s="731"/>
      <c r="AD159" s="731"/>
      <c r="AE159" s="731"/>
      <c r="AF159" s="731"/>
      <c r="AG159" s="731"/>
      <c r="AH159" s="731"/>
      <c r="AI159" s="731"/>
      <c r="AJ159" s="732"/>
      <c r="AK159" s="366" t="str">
        <f>Y26</f>
        <v>○</v>
      </c>
      <c r="AL159" s="107"/>
    </row>
    <row r="160" spans="1:53" ht="12" customHeight="1">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c r="AK160" s="107"/>
      <c r="AL160" s="107"/>
    </row>
    <row r="161" spans="1:38" ht="13.95" customHeight="1">
      <c r="A161" s="107"/>
      <c r="B161" s="726" t="s">
        <v>2008</v>
      </c>
      <c r="C161" s="726"/>
      <c r="D161" s="726"/>
      <c r="E161" s="726"/>
      <c r="F161" s="726"/>
      <c r="G161" s="726"/>
      <c r="H161" s="726"/>
      <c r="I161" s="726"/>
      <c r="J161" s="726"/>
      <c r="K161" s="726"/>
      <c r="L161" s="726"/>
      <c r="M161" s="726"/>
      <c r="N161" s="726"/>
      <c r="O161" s="726"/>
      <c r="P161" s="726"/>
      <c r="Q161" s="726"/>
      <c r="R161" s="726"/>
      <c r="S161" s="726"/>
      <c r="T161" s="726"/>
      <c r="U161" s="726"/>
      <c r="V161" s="726"/>
      <c r="W161" s="726"/>
      <c r="X161" s="726"/>
      <c r="Y161" s="726"/>
      <c r="Z161" s="726"/>
      <c r="AA161" s="726"/>
      <c r="AB161" s="726"/>
      <c r="AC161" s="726"/>
      <c r="AD161" s="726"/>
      <c r="AE161" s="726"/>
      <c r="AF161" s="726"/>
      <c r="AG161" s="726"/>
      <c r="AH161" s="726"/>
      <c r="AI161" s="726"/>
      <c r="AJ161" s="726"/>
      <c r="AK161" s="726"/>
      <c r="AL161" s="107"/>
    </row>
    <row r="162" spans="1:38">
      <c r="A162" s="107"/>
      <c r="B162" s="368" t="s">
        <v>103</v>
      </c>
      <c r="C162" s="740" t="s">
        <v>1935</v>
      </c>
      <c r="D162" s="741"/>
      <c r="E162" s="741"/>
      <c r="F162" s="741"/>
      <c r="G162" s="741"/>
      <c r="H162" s="741"/>
      <c r="I162" s="742"/>
      <c r="J162" s="717" t="s">
        <v>2133</v>
      </c>
      <c r="K162" s="717"/>
      <c r="L162" s="717"/>
      <c r="M162" s="717"/>
      <c r="N162" s="717"/>
      <c r="O162" s="717"/>
      <c r="P162" s="717"/>
      <c r="Q162" s="717"/>
      <c r="R162" s="717"/>
      <c r="S162" s="717"/>
      <c r="T162" s="717"/>
      <c r="U162" s="717"/>
      <c r="V162" s="717"/>
      <c r="W162" s="717"/>
      <c r="X162" s="717"/>
      <c r="Y162" s="717"/>
      <c r="Z162" s="717"/>
      <c r="AA162" s="717"/>
      <c r="AB162" s="717"/>
      <c r="AC162" s="717"/>
      <c r="AD162" s="717"/>
      <c r="AE162" s="717"/>
      <c r="AF162" s="717"/>
      <c r="AG162" s="717"/>
      <c r="AH162" s="717"/>
      <c r="AI162" s="717"/>
      <c r="AJ162" s="718"/>
      <c r="AK162" s="366" t="str">
        <f>IF(H7="", "", IF(AND(AA50="○", AK48="○"), "○", "×"))</f>
        <v>○</v>
      </c>
      <c r="AL162" s="107"/>
    </row>
    <row r="163" spans="1:38" ht="27.6" customHeight="1">
      <c r="A163" s="107"/>
      <c r="B163" s="368" t="s">
        <v>105</v>
      </c>
      <c r="C163" s="734" t="s">
        <v>106</v>
      </c>
      <c r="D163" s="735"/>
      <c r="E163" s="735"/>
      <c r="F163" s="735"/>
      <c r="G163" s="735"/>
      <c r="H163" s="735"/>
      <c r="I163" s="736"/>
      <c r="J163" s="717" t="s">
        <v>107</v>
      </c>
      <c r="K163" s="717"/>
      <c r="L163" s="717"/>
      <c r="M163" s="717"/>
      <c r="N163" s="717"/>
      <c r="O163" s="717"/>
      <c r="P163" s="717"/>
      <c r="Q163" s="717"/>
      <c r="R163" s="717"/>
      <c r="S163" s="717"/>
      <c r="T163" s="717"/>
      <c r="U163" s="717"/>
      <c r="V163" s="717"/>
      <c r="W163" s="717"/>
      <c r="X163" s="717"/>
      <c r="Y163" s="717"/>
      <c r="Z163" s="717"/>
      <c r="AA163" s="717"/>
      <c r="AB163" s="717"/>
      <c r="AC163" s="717"/>
      <c r="AD163" s="717"/>
      <c r="AE163" s="717"/>
      <c r="AF163" s="717"/>
      <c r="AG163" s="717"/>
      <c r="AH163" s="717"/>
      <c r="AI163" s="717"/>
      <c r="AJ163" s="718"/>
      <c r="AK163" s="366" t="str">
        <f>IF(AN53&gt;0,IF(H7="", "",IF(AND(AK53="○", AH55="○"), "○", "×")),"")</f>
        <v>○</v>
      </c>
      <c r="AL163" s="107"/>
    </row>
    <row r="164" spans="1:38" ht="25.5" customHeight="1">
      <c r="A164" s="107"/>
      <c r="B164" s="369" t="s">
        <v>108</v>
      </c>
      <c r="C164" s="737" t="s">
        <v>109</v>
      </c>
      <c r="D164" s="738"/>
      <c r="E164" s="738"/>
      <c r="F164" s="738"/>
      <c r="G164" s="738"/>
      <c r="H164" s="738"/>
      <c r="I164" s="739"/>
      <c r="J164" s="724" t="s">
        <v>1990</v>
      </c>
      <c r="K164" s="724"/>
      <c r="L164" s="724"/>
      <c r="M164" s="724"/>
      <c r="N164" s="724"/>
      <c r="O164" s="724"/>
      <c r="P164" s="724"/>
      <c r="Q164" s="724"/>
      <c r="R164" s="724"/>
      <c r="S164" s="724"/>
      <c r="T164" s="724"/>
      <c r="U164" s="724"/>
      <c r="V164" s="724"/>
      <c r="W164" s="724"/>
      <c r="X164" s="724"/>
      <c r="Y164" s="724"/>
      <c r="Z164" s="724"/>
      <c r="AA164" s="724"/>
      <c r="AB164" s="724"/>
      <c r="AC164" s="724"/>
      <c r="AD164" s="724"/>
      <c r="AE164" s="724"/>
      <c r="AF164" s="724"/>
      <c r="AG164" s="724"/>
      <c r="AH164" s="724"/>
      <c r="AI164" s="724"/>
      <c r="AJ164" s="725"/>
      <c r="AK164" s="366" t="str">
        <f>IF(H7="", "", IF(AM60=TRUE, "", IF(AND(T64="○", T70="○"), "○", "×")))</f>
        <v>×</v>
      </c>
      <c r="AL164" s="107"/>
    </row>
    <row r="165" spans="1:38" ht="27.6" customHeight="1">
      <c r="A165" s="107"/>
      <c r="B165" s="369" t="s">
        <v>110</v>
      </c>
      <c r="C165" s="733" t="s">
        <v>111</v>
      </c>
      <c r="D165" s="733"/>
      <c r="E165" s="733"/>
      <c r="F165" s="733"/>
      <c r="G165" s="733"/>
      <c r="H165" s="733"/>
      <c r="I165" s="733"/>
      <c r="J165" s="724" t="s">
        <v>112</v>
      </c>
      <c r="K165" s="724"/>
      <c r="L165" s="724"/>
      <c r="M165" s="724"/>
      <c r="N165" s="724"/>
      <c r="O165" s="724"/>
      <c r="P165" s="724"/>
      <c r="Q165" s="724"/>
      <c r="R165" s="724"/>
      <c r="S165" s="724"/>
      <c r="T165" s="724"/>
      <c r="U165" s="724"/>
      <c r="V165" s="724"/>
      <c r="W165" s="724"/>
      <c r="X165" s="724"/>
      <c r="Y165" s="724"/>
      <c r="Z165" s="724"/>
      <c r="AA165" s="724"/>
      <c r="AB165" s="724"/>
      <c r="AC165" s="724"/>
      <c r="AD165" s="724"/>
      <c r="AE165" s="724"/>
      <c r="AF165" s="724"/>
      <c r="AG165" s="724"/>
      <c r="AH165" s="724"/>
      <c r="AI165" s="724"/>
      <c r="AJ165" s="725"/>
      <c r="AK165" s="366" t="str">
        <f>S82</f>
        <v>×</v>
      </c>
      <c r="AL165" s="107"/>
    </row>
    <row r="166" spans="1:38" ht="37.5" customHeight="1">
      <c r="A166" s="107"/>
      <c r="B166" s="369" t="s">
        <v>113</v>
      </c>
      <c r="C166" s="733" t="s">
        <v>114</v>
      </c>
      <c r="D166" s="733"/>
      <c r="E166" s="733"/>
      <c r="F166" s="733"/>
      <c r="G166" s="733"/>
      <c r="H166" s="733"/>
      <c r="I166" s="733"/>
      <c r="J166" s="724" t="s">
        <v>1936</v>
      </c>
      <c r="K166" s="724"/>
      <c r="L166" s="724"/>
      <c r="M166" s="724"/>
      <c r="N166" s="724"/>
      <c r="O166" s="724"/>
      <c r="P166" s="724"/>
      <c r="Q166" s="724"/>
      <c r="R166" s="724"/>
      <c r="S166" s="724"/>
      <c r="T166" s="724"/>
      <c r="U166" s="724"/>
      <c r="V166" s="724"/>
      <c r="W166" s="724"/>
      <c r="X166" s="724"/>
      <c r="Y166" s="724"/>
      <c r="Z166" s="724"/>
      <c r="AA166" s="724"/>
      <c r="AB166" s="724"/>
      <c r="AC166" s="724"/>
      <c r="AD166" s="724"/>
      <c r="AE166" s="724"/>
      <c r="AF166" s="724"/>
      <c r="AG166" s="724"/>
      <c r="AH166" s="724"/>
      <c r="AI166" s="724"/>
      <c r="AJ166" s="725"/>
      <c r="AK166" s="366" t="str">
        <f>IF(AND(S91="", S92=""), "", IF(OR(AND(S91="○", S92="○"), AND(OR(S91="×", S92="×"), AK94="○"), AND(S91="○", S92=""), AND(S91="", S92="○")), "○", "×"))</f>
        <v>○</v>
      </c>
      <c r="AL166" s="107"/>
    </row>
    <row r="167" spans="1:38" ht="34.200000000000003" customHeight="1">
      <c r="A167" s="107"/>
      <c r="B167" s="370" t="s">
        <v>115</v>
      </c>
      <c r="C167" s="713" t="s">
        <v>116</v>
      </c>
      <c r="D167" s="713"/>
      <c r="E167" s="713"/>
      <c r="F167" s="713"/>
      <c r="G167" s="713"/>
      <c r="H167" s="713"/>
      <c r="I167" s="713"/>
      <c r="J167" s="714" t="s">
        <v>2134</v>
      </c>
      <c r="K167" s="714"/>
      <c r="L167" s="714"/>
      <c r="M167" s="714"/>
      <c r="N167" s="714"/>
      <c r="O167" s="714"/>
      <c r="P167" s="714"/>
      <c r="Q167" s="714"/>
      <c r="R167" s="714"/>
      <c r="S167" s="714"/>
      <c r="T167" s="714"/>
      <c r="U167" s="714"/>
      <c r="V167" s="714"/>
      <c r="W167" s="714"/>
      <c r="X167" s="714"/>
      <c r="Y167" s="714"/>
      <c r="Z167" s="714"/>
      <c r="AA167" s="714"/>
      <c r="AB167" s="714"/>
      <c r="AC167" s="714"/>
      <c r="AD167" s="714"/>
      <c r="AE167" s="714"/>
      <c r="AF167" s="714"/>
      <c r="AG167" s="714"/>
      <c r="AH167" s="714"/>
      <c r="AI167" s="714"/>
      <c r="AJ167" s="715"/>
      <c r="AK167" s="371" t="str">
        <f>IF(H7="", "", IF(OR(AM102=TRUE, AK103="○"), "○", "×"))</f>
        <v>○</v>
      </c>
      <c r="AL167" s="107"/>
    </row>
    <row r="168" spans="1:38">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c r="AA168" s="108"/>
      <c r="AB168" s="108"/>
      <c r="AC168" s="108"/>
      <c r="AD168" s="108"/>
      <c r="AE168" s="108"/>
      <c r="AF168" s="108"/>
      <c r="AG168" s="108"/>
      <c r="AH168" s="108"/>
      <c r="AI168" s="108"/>
      <c r="AJ168" s="108"/>
      <c r="AK168" s="108"/>
    </row>
    <row r="169" spans="1:38">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c r="AC169" s="149"/>
      <c r="AD169" s="149"/>
      <c r="AE169" s="149"/>
      <c r="AF169" s="149"/>
      <c r="AG169" s="149"/>
      <c r="AH169" s="149"/>
      <c r="AI169" s="149"/>
      <c r="AJ169" s="149"/>
      <c r="AK169" s="149"/>
    </row>
    <row r="170" spans="1:38">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c r="AC170" s="149"/>
      <c r="AD170" s="149"/>
      <c r="AE170" s="149"/>
      <c r="AF170" s="149"/>
      <c r="AG170" s="149"/>
      <c r="AH170" s="149"/>
      <c r="AI170" s="149"/>
      <c r="AJ170" s="149"/>
      <c r="AK170" s="149"/>
    </row>
    <row r="171" spans="1:38">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c r="AC171" s="149"/>
      <c r="AD171" s="149"/>
      <c r="AE171" s="149"/>
      <c r="AF171" s="149"/>
      <c r="AG171" s="149"/>
      <c r="AH171" s="149"/>
      <c r="AI171" s="149"/>
      <c r="AJ171" s="149"/>
      <c r="AK171" s="149"/>
    </row>
    <row r="172" spans="1:38">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c r="AC172" s="149"/>
      <c r="AD172" s="149"/>
      <c r="AE172" s="149"/>
      <c r="AF172" s="149"/>
      <c r="AG172" s="149"/>
      <c r="AH172" s="149"/>
      <c r="AI172" s="149"/>
      <c r="AJ172" s="149"/>
      <c r="AK172" s="149"/>
    </row>
    <row r="173" spans="1:38">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c r="AC173" s="149"/>
      <c r="AD173" s="149"/>
      <c r="AE173" s="149"/>
      <c r="AF173" s="149"/>
      <c r="AG173" s="149"/>
      <c r="AH173" s="149"/>
      <c r="AI173" s="149"/>
      <c r="AJ173" s="149"/>
      <c r="AK173" s="149"/>
    </row>
    <row r="174" spans="1:38">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c r="AC174" s="149"/>
      <c r="AD174" s="149"/>
      <c r="AE174" s="149"/>
      <c r="AF174" s="149"/>
      <c r="AG174" s="149"/>
      <c r="AH174" s="149"/>
      <c r="AI174" s="149"/>
      <c r="AJ174" s="149"/>
      <c r="AK174" s="149"/>
    </row>
    <row r="175" spans="1:38">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c r="AC175" s="149"/>
      <c r="AD175" s="149"/>
      <c r="AE175" s="149"/>
      <c r="AF175" s="149"/>
      <c r="AG175" s="149"/>
      <c r="AH175" s="149"/>
      <c r="AI175" s="149"/>
      <c r="AJ175" s="149"/>
      <c r="AK175" s="149"/>
    </row>
    <row r="176" spans="1:38">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c r="AC176" s="149"/>
      <c r="AD176" s="149"/>
      <c r="AE176" s="149"/>
      <c r="AF176" s="149"/>
      <c r="AG176" s="149"/>
      <c r="AH176" s="149"/>
      <c r="AI176" s="149"/>
      <c r="AJ176" s="149"/>
      <c r="AK176" s="149"/>
    </row>
    <row r="177" spans="2:37">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c r="AC177" s="149"/>
      <c r="AD177" s="149"/>
      <c r="AE177" s="149"/>
      <c r="AF177" s="149"/>
      <c r="AG177" s="149"/>
      <c r="AH177" s="149"/>
      <c r="AI177" s="149"/>
      <c r="AJ177" s="149"/>
      <c r="AK177" s="149"/>
    </row>
    <row r="178" spans="2:37">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c r="AC178" s="149"/>
      <c r="AD178" s="149"/>
      <c r="AE178" s="149"/>
      <c r="AF178" s="149"/>
      <c r="AG178" s="149"/>
      <c r="AH178" s="149"/>
      <c r="AI178" s="149"/>
      <c r="AJ178" s="149"/>
      <c r="AK178" s="149"/>
    </row>
    <row r="179" spans="2:37">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c r="AC179" s="149"/>
      <c r="AD179" s="149"/>
      <c r="AE179" s="149"/>
      <c r="AF179" s="149"/>
      <c r="AG179" s="149"/>
      <c r="AH179" s="149"/>
      <c r="AI179" s="149"/>
      <c r="AJ179" s="149"/>
      <c r="AK179" s="149"/>
    </row>
    <row r="180" spans="2:37">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c r="AC180" s="149"/>
      <c r="AD180" s="149"/>
      <c r="AE180" s="149"/>
      <c r="AF180" s="149"/>
      <c r="AG180" s="149"/>
      <c r="AH180" s="149"/>
      <c r="AI180" s="149"/>
      <c r="AJ180" s="149"/>
      <c r="AK180" s="149"/>
    </row>
    <row r="181" spans="2:37">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c r="AC181" s="149"/>
      <c r="AD181" s="149"/>
      <c r="AE181" s="149"/>
      <c r="AF181" s="149"/>
      <c r="AG181" s="149"/>
      <c r="AH181" s="149"/>
      <c r="AI181" s="149"/>
      <c r="AJ181" s="149"/>
      <c r="AK181" s="149"/>
    </row>
    <row r="182" spans="2:37">
      <c r="C182" s="149"/>
    </row>
  </sheetData>
  <sheetProtection algorithmName="SHA-512" hashValue="KJXcehuuedso6kJj8ZVBxwMoHsscDIv9mr3ocNoQW0AnY3u8HiwToErDe7D9lii670tW2eVGhoq18xH8R2VBaw==" saltValue="2qdSccsRT9wgzlDfe5eavQ==" spinCount="100000" sheet="1" formatCells="0" formatColumns="0" formatRows="0"/>
  <dataConsolidate/>
  <mergeCells count="208">
    <mergeCell ref="AQ43:BE44"/>
    <mergeCell ref="B48:AJ48"/>
    <mergeCell ref="AQ55:BE55"/>
    <mergeCell ref="B53:AJ53"/>
    <mergeCell ref="C80:W80"/>
    <mergeCell ref="G113:AJ113"/>
    <mergeCell ref="T92:AF92"/>
    <mergeCell ref="C87:AK87"/>
    <mergeCell ref="AQ75:BE75"/>
    <mergeCell ref="B89:AK89"/>
    <mergeCell ref="B103:AJ103"/>
    <mergeCell ref="F111:AK111"/>
    <mergeCell ref="I84:AK84"/>
    <mergeCell ref="I85:AK85"/>
    <mergeCell ref="I86:AK86"/>
    <mergeCell ref="J75:AK75"/>
    <mergeCell ref="B82:C82"/>
    <mergeCell ref="D98:AI98"/>
    <mergeCell ref="D82:Q82"/>
    <mergeCell ref="B71:B75"/>
    <mergeCell ref="AQ99:BE99"/>
    <mergeCell ref="AQ112:BE115"/>
    <mergeCell ref="AQ95:BE95"/>
    <mergeCell ref="G99:AJ99"/>
    <mergeCell ref="Q26:V26"/>
    <mergeCell ref="C30:P30"/>
    <mergeCell ref="Q30:V30"/>
    <mergeCell ref="C69:R69"/>
    <mergeCell ref="C70:D70"/>
    <mergeCell ref="E70:R70"/>
    <mergeCell ref="D71:AK71"/>
    <mergeCell ref="H72:H73"/>
    <mergeCell ref="I72:I73"/>
    <mergeCell ref="C38:AK38"/>
    <mergeCell ref="C39:AK39"/>
    <mergeCell ref="C31:P31"/>
    <mergeCell ref="C32:P32"/>
    <mergeCell ref="Q32:V32"/>
    <mergeCell ref="C29:P29"/>
    <mergeCell ref="C33:P33"/>
    <mergeCell ref="C72:C75"/>
    <mergeCell ref="D72:G75"/>
    <mergeCell ref="J72:AK72"/>
    <mergeCell ref="J73:AK73"/>
    <mergeCell ref="B44:E44"/>
    <mergeCell ref="H74:H75"/>
    <mergeCell ref="I74:I75"/>
    <mergeCell ref="S74:AK74"/>
    <mergeCell ref="C19:V19"/>
    <mergeCell ref="C20:V20"/>
    <mergeCell ref="C21:V21"/>
    <mergeCell ref="AE20:AE21"/>
    <mergeCell ref="B47:AK47"/>
    <mergeCell ref="B49:S49"/>
    <mergeCell ref="T49:X49"/>
    <mergeCell ref="AQ20:BE20"/>
    <mergeCell ref="AQ73:BE73"/>
    <mergeCell ref="B31:B34"/>
    <mergeCell ref="C34:P34"/>
    <mergeCell ref="Q34:V34"/>
    <mergeCell ref="Q31:V31"/>
    <mergeCell ref="Q33:V33"/>
    <mergeCell ref="C37:AK37"/>
    <mergeCell ref="E64:R64"/>
    <mergeCell ref="AQ54:BE54"/>
    <mergeCell ref="W21:AB21"/>
    <mergeCell ref="C23:AK23"/>
    <mergeCell ref="B54:S54"/>
    <mergeCell ref="T54:X54"/>
    <mergeCell ref="T56:X56"/>
    <mergeCell ref="C56:S56"/>
    <mergeCell ref="C63:T63"/>
    <mergeCell ref="AQ26:BE30"/>
    <mergeCell ref="W19:AB19"/>
    <mergeCell ref="AB55:AD55"/>
    <mergeCell ref="C26:P26"/>
    <mergeCell ref="Q29:V29"/>
    <mergeCell ref="W20:AB20"/>
    <mergeCell ref="Z1:AC1"/>
    <mergeCell ref="AD1:AK1"/>
    <mergeCell ref="H12:AK12"/>
    <mergeCell ref="B8:G10"/>
    <mergeCell ref="B7:G7"/>
    <mergeCell ref="B12:G12"/>
    <mergeCell ref="I8:M8"/>
    <mergeCell ref="W18:AB18"/>
    <mergeCell ref="H13:K13"/>
    <mergeCell ref="H10:AK10"/>
    <mergeCell ref="B11:G11"/>
    <mergeCell ref="H11:AK11"/>
    <mergeCell ref="B6:G6"/>
    <mergeCell ref="H6:AK6"/>
    <mergeCell ref="H7:AK7"/>
    <mergeCell ref="H9:AK9"/>
    <mergeCell ref="B13:G13"/>
    <mergeCell ref="V13:Y13"/>
    <mergeCell ref="L13:U13"/>
    <mergeCell ref="Z13:AK13"/>
    <mergeCell ref="B3:AL3"/>
    <mergeCell ref="C18:V18"/>
    <mergeCell ref="B17:AC17"/>
    <mergeCell ref="AI60:AK60"/>
    <mergeCell ref="C27:P27"/>
    <mergeCell ref="C28:P28"/>
    <mergeCell ref="Q27:V27"/>
    <mergeCell ref="Q28:V28"/>
    <mergeCell ref="Y26:Y30"/>
    <mergeCell ref="B46:AK46"/>
    <mergeCell ref="B60:C60"/>
    <mergeCell ref="D60:Z60"/>
    <mergeCell ref="B55:S55"/>
    <mergeCell ref="T55:X55"/>
    <mergeCell ref="B43:E43"/>
    <mergeCell ref="F43:AK43"/>
    <mergeCell ref="B50:S50"/>
    <mergeCell ref="T50:X50"/>
    <mergeCell ref="B52:AK52"/>
    <mergeCell ref="B41:AK41"/>
    <mergeCell ref="C42:AK42"/>
    <mergeCell ref="F44:AK44"/>
    <mergeCell ref="C147:AJ147"/>
    <mergeCell ref="C144:AK144"/>
    <mergeCell ref="G124:AK124"/>
    <mergeCell ref="O150:Q150"/>
    <mergeCell ref="R150:S150"/>
    <mergeCell ref="T150:X150"/>
    <mergeCell ref="B142:AK142"/>
    <mergeCell ref="G130:AJ130"/>
    <mergeCell ref="B120:E124"/>
    <mergeCell ref="G120:AJ120"/>
    <mergeCell ref="G121:AK121"/>
    <mergeCell ref="G122:AK122"/>
    <mergeCell ref="B125:E128"/>
    <mergeCell ref="G125:AK125"/>
    <mergeCell ref="G126:AK126"/>
    <mergeCell ref="G128:AK128"/>
    <mergeCell ref="G127:AK127"/>
    <mergeCell ref="G129:AJ129"/>
    <mergeCell ref="G131:AK131"/>
    <mergeCell ref="G132:AJ132"/>
    <mergeCell ref="G133:AK133"/>
    <mergeCell ref="G134:AK134"/>
    <mergeCell ref="B136:E139"/>
    <mergeCell ref="G136:AK136"/>
    <mergeCell ref="C167:I167"/>
    <mergeCell ref="J167:AJ167"/>
    <mergeCell ref="R149:AI149"/>
    <mergeCell ref="J163:AJ163"/>
    <mergeCell ref="Y150:Z150"/>
    <mergeCell ref="AA150:AI150"/>
    <mergeCell ref="E149:F149"/>
    <mergeCell ref="H149:I149"/>
    <mergeCell ref="K149:L149"/>
    <mergeCell ref="O149:Q149"/>
    <mergeCell ref="J164:AJ164"/>
    <mergeCell ref="B161:AK161"/>
    <mergeCell ref="C158:AJ158"/>
    <mergeCell ref="C159:AJ159"/>
    <mergeCell ref="C165:I165"/>
    <mergeCell ref="J165:AJ165"/>
    <mergeCell ref="C166:I166"/>
    <mergeCell ref="J166:AJ166"/>
    <mergeCell ref="B157:AK157"/>
    <mergeCell ref="C163:I163"/>
    <mergeCell ref="C164:I164"/>
    <mergeCell ref="C162:I162"/>
    <mergeCell ref="J162:AJ162"/>
    <mergeCell ref="AQ120:BE124"/>
    <mergeCell ref="AQ125:BE128"/>
    <mergeCell ref="AQ129:BE129"/>
    <mergeCell ref="AQ130:BE135"/>
    <mergeCell ref="AQ136:BE139"/>
    <mergeCell ref="C106:AK106"/>
    <mergeCell ref="AI108:AK108"/>
    <mergeCell ref="C109:AK109"/>
    <mergeCell ref="B111:E111"/>
    <mergeCell ref="B112:E115"/>
    <mergeCell ref="G112:AK112"/>
    <mergeCell ref="G114:AK114"/>
    <mergeCell ref="G115:AJ115"/>
    <mergeCell ref="G117:AJ117"/>
    <mergeCell ref="AQ116:BE119"/>
    <mergeCell ref="G137:AJ137"/>
    <mergeCell ref="G138:AJ138"/>
    <mergeCell ref="G139:AJ139"/>
    <mergeCell ref="B129:E135"/>
    <mergeCell ref="G135:AK135"/>
    <mergeCell ref="B116:E119"/>
    <mergeCell ref="G116:AK116"/>
    <mergeCell ref="G118:AJ118"/>
    <mergeCell ref="G119:AK119"/>
    <mergeCell ref="G123:AK123"/>
    <mergeCell ref="B27:B28"/>
    <mergeCell ref="C64:D64"/>
    <mergeCell ref="AN112:AN115"/>
    <mergeCell ref="AN116:AN119"/>
    <mergeCell ref="AN120:AN124"/>
    <mergeCell ref="AN125:AN128"/>
    <mergeCell ref="AN129:AN135"/>
    <mergeCell ref="AN136:AN139"/>
    <mergeCell ref="C83:AK83"/>
    <mergeCell ref="B84:B86"/>
    <mergeCell ref="C84:F86"/>
    <mergeCell ref="B92:Q92"/>
    <mergeCell ref="AI105:AK105"/>
    <mergeCell ref="B91:Q91"/>
    <mergeCell ref="T91:AF91"/>
    <mergeCell ref="B102:AJ102"/>
  </mergeCells>
  <phoneticPr fontId="7"/>
  <conditionalFormatting sqref="B111:F111 B112:AK139">
    <cfRule type="expression" dxfId="58" priority="187">
      <formula>#REF!=TRUE</formula>
    </cfRule>
  </conditionalFormatting>
  <conditionalFormatting sqref="B41:AK44">
    <cfRule type="expression" dxfId="55" priority="42">
      <formula>AND(OR($Q$34="",$Q$34=0), $H$7&lt;&gt;"")</formula>
    </cfRule>
  </conditionalFormatting>
  <conditionalFormatting sqref="B48:AK48">
    <cfRule type="expression" dxfId="54" priority="13">
      <formula>$AK$64="○"</formula>
    </cfRule>
    <cfRule type="expression" dxfId="53" priority="12">
      <formula>$BA$2="補助金様式を都道府県に提出"</formula>
    </cfRule>
  </conditionalFormatting>
  <conditionalFormatting sqref="B53:AK53">
    <cfRule type="expression" dxfId="52" priority="10">
      <formula>$BA$2="補助金様式を都道府県に提出"</formula>
    </cfRule>
    <cfRule type="expression" dxfId="51" priority="11">
      <formula>$AK$64="○"</formula>
    </cfRule>
  </conditionalFormatting>
  <conditionalFormatting sqref="B63:AK77">
    <cfRule type="expression" dxfId="50" priority="186">
      <formula>$AM$60=TRUE</formula>
    </cfRule>
  </conditionalFormatting>
  <conditionalFormatting sqref="B80:AK87">
    <cfRule type="expression" dxfId="49" priority="201">
      <formula>AND($AN$48=0, $H$7&lt;&gt;"")</formula>
    </cfRule>
  </conditionalFormatting>
  <conditionalFormatting sqref="B82:AK87">
    <cfRule type="expression" dxfId="48" priority="249">
      <formula>AND($AM$80=TRUE, $H$7&lt;&gt;"")</formula>
    </cfRule>
  </conditionalFormatting>
  <conditionalFormatting sqref="B91:AK99">
    <cfRule type="expression" dxfId="47" priority="23">
      <formula>AND($AN$49=0, $H$7&lt;&gt;"")</formula>
    </cfRule>
  </conditionalFormatting>
  <conditionalFormatting sqref="B94:AK99">
    <cfRule type="expression" dxfId="46" priority="253">
      <formula>AND($AM$91="要件を満たす", $H$7&lt;&gt;"")</formula>
    </cfRule>
  </conditionalFormatting>
  <conditionalFormatting sqref="B103:AK103">
    <cfRule type="expression" dxfId="45" priority="20">
      <formula>$BA$2="補助金様式を都道府県に提出"</formula>
    </cfRule>
    <cfRule type="expression" dxfId="44" priority="21">
      <formula>$AK$64="○"</formula>
    </cfRule>
  </conditionalFormatting>
  <conditionalFormatting sqref="B105:AK106">
    <cfRule type="expression" dxfId="43" priority="26">
      <formula>AND($AI$105="", $H$7&lt;&gt;"")</formula>
    </cfRule>
  </conditionalFormatting>
  <conditionalFormatting sqref="B105:AK110 B111:F111 B112:AK139">
    <cfRule type="expression" dxfId="42" priority="250">
      <formula>AND($AM$102=TRUE, $H$7&lt;&gt;"")</formula>
    </cfRule>
  </conditionalFormatting>
  <conditionalFormatting sqref="B108:AK110">
    <cfRule type="expression" dxfId="41" priority="25">
      <formula>AND($AI$108="", $H$7&lt;&gt;"")</formula>
    </cfRule>
  </conditionalFormatting>
  <conditionalFormatting sqref="S91">
    <cfRule type="expression" dxfId="40" priority="99">
      <formula>$S$91="○"</formula>
    </cfRule>
  </conditionalFormatting>
  <conditionalFormatting sqref="S92">
    <cfRule type="expression" dxfId="39" priority="98">
      <formula>$S$92="○"</formula>
    </cfRule>
  </conditionalFormatting>
  <conditionalFormatting sqref="AD19:AE19">
    <cfRule type="expression" dxfId="38" priority="56">
      <formula>$AE$19&lt;&gt;"×"</formula>
    </cfRule>
  </conditionalFormatting>
  <conditionalFormatting sqref="AK158:AK159 AK162:AK167">
    <cfRule type="expression" dxfId="37" priority="45">
      <formula>AND(AK158="", $H$7&lt;&gt;"")</formula>
    </cfRule>
  </conditionalFormatting>
  <conditionalFormatting sqref="AM19:BA19 AQ20:BE20">
    <cfRule type="expression" dxfId="36" priority="150">
      <formula>AND($AE$19&lt;&gt;"×",$AE$20="○")</formula>
    </cfRule>
  </conditionalFormatting>
  <conditionalFormatting sqref="AM19:BA19">
    <cfRule type="expression" dxfId="35" priority="149">
      <formula>$AE$19&lt;&gt;"×"</formula>
    </cfRule>
  </conditionalFormatting>
  <conditionalFormatting sqref="AO111:AZ111">
    <cfRule type="expression" dxfId="34" priority="169">
      <formula>OR(#REF!="該当",AND(#REF!="該当",#REF!="○"))</formula>
    </cfRule>
  </conditionalFormatting>
  <conditionalFormatting sqref="AQ20:BE20">
    <cfRule type="expression" dxfId="33" priority="148">
      <formula>$AE$20="○"</formula>
    </cfRule>
  </conditionalFormatting>
  <conditionalFormatting sqref="AQ26:BE30">
    <cfRule type="expression" dxfId="32" priority="59">
      <formula>$Y$26="○"</formula>
    </cfRule>
  </conditionalFormatting>
  <conditionalFormatting sqref="AQ43:BE44">
    <cfRule type="expression" dxfId="31" priority="14">
      <formula>OR(OR($Q$34="",$Q$34=0), AND($Q$34&lt;&gt;"", $F$43&lt;&gt;"", $F$44&lt;&gt;""))</formula>
    </cfRule>
  </conditionalFormatting>
  <conditionalFormatting sqref="AQ54:BE54">
    <cfRule type="expression" dxfId="30" priority="52">
      <formula>AND($AH$54&lt;&gt;"×",$AH$55&lt;&gt;"×")</formula>
    </cfRule>
    <cfRule type="expression" dxfId="29" priority="53">
      <formula>$AH$54&lt;&gt;"×"</formula>
    </cfRule>
  </conditionalFormatting>
  <conditionalFormatting sqref="AQ55:BE55">
    <cfRule type="expression" dxfId="28" priority="54">
      <formula>$AH$55&lt;&gt;"×"</formula>
    </cfRule>
  </conditionalFormatting>
  <conditionalFormatting sqref="AQ73:BE73">
    <cfRule type="expression" dxfId="27" priority="247">
      <formula>OR(AND($AM$70=FALSE,$J$73=""),AND($AN$70=TRUE,$J$73&lt;&gt;""))</formula>
    </cfRule>
  </conditionalFormatting>
  <conditionalFormatting sqref="AQ75:BE75">
    <cfRule type="expression" dxfId="26" priority="246">
      <formula>OR(AND($AO$71=FALSE,$J$75=""),AND($AO$71=TRUE,$J$75&lt;&gt;""))</formula>
    </cfRule>
  </conditionalFormatting>
  <conditionalFormatting sqref="AQ95:BE95">
    <cfRule type="expression" dxfId="25" priority="8">
      <formula>OR($AK$94="○",$AK$166="○")</formula>
    </cfRule>
  </conditionalFormatting>
  <conditionalFormatting sqref="AQ99:BE99">
    <cfRule type="expression" dxfId="24" priority="248">
      <formula>OR($AM$99=FALSE, AND($AM$99=TRUE, $G$99&lt;&gt;""))</formula>
    </cfRule>
  </conditionalFormatting>
  <conditionalFormatting sqref="AQ112:BE115">
    <cfRule type="expression" dxfId="23" priority="7">
      <formula>OR(AND($AI$105="該当", $AN$112&gt;=2), AND($AI$105="", $AN$112&gt;=1), $AM$102=TRUE)</formula>
    </cfRule>
  </conditionalFormatting>
  <conditionalFormatting sqref="AQ116:BE119">
    <cfRule type="expression" dxfId="22" priority="6">
      <formula>OR(AND($AI$105="該当", $AN$116&gt;=2), AND($AI$105="", $AN$116&gt;=1), $AM$102=TRUE)</formula>
    </cfRule>
  </conditionalFormatting>
  <conditionalFormatting sqref="AQ120:BE124">
    <cfRule type="expression" dxfId="21" priority="4">
      <formula>OR(AND($AI$105="該当", $AN$120&gt;=2), AND($AI$105="", $AN$120&gt;=1), $AM$102=TRUE)</formula>
    </cfRule>
  </conditionalFormatting>
  <conditionalFormatting sqref="AQ125:BE128">
    <cfRule type="expression" dxfId="20" priority="3">
      <formula>OR(AND($AI$105="該当", $AN$125&gt;=2), AND($AI$105="", $AN$125&gt;=1), $AM$102=TRUE)</formula>
    </cfRule>
  </conditionalFormatting>
  <conditionalFormatting sqref="AQ129:BE129">
    <cfRule type="expression" dxfId="19" priority="15">
      <formula>OR($AQ$129="",$AM$102=TRUE)</formula>
    </cfRule>
  </conditionalFormatting>
  <conditionalFormatting sqref="AQ130:BE135">
    <cfRule type="expression" dxfId="18" priority="2">
      <formula>OR(AND($AI$105="該当", $AN$129&gt;=3), AND($AI$105="", $AN$129&gt;=2), $AM$102=TRUE)</formula>
    </cfRule>
  </conditionalFormatting>
  <conditionalFormatting sqref="AQ136:BE139">
    <cfRule type="expression" dxfId="17" priority="1">
      <formula>OR(AND($AI$105="該当", $AN$136&gt;=2), AND($AI$105="", $AN$136&gt;=1), $AM$102=TRUE)</formula>
    </cfRule>
  </conditionalFormatting>
  <conditionalFormatting sqref="AZ94:BA94">
    <cfRule type="expression" dxfId="16" priority="188">
      <formula>OR(#REF!&lt;&gt;"×",$AK$94="○")</formula>
    </cfRule>
  </conditionalFormatting>
  <dataValidations count="3">
    <dataValidation imeMode="halfAlpha" allowBlank="1" showInputMessage="1" showErrorMessage="1" sqref="H149:I149 B13 L13 L35:S35 AK143 L15 O15:V15 L16:S16 K149:L149 E149:F149 AD20:AE20 AA15:AB15 AE15:AK15" xr:uid="{00000000-0002-0000-0200-000000000000}"/>
    <dataValidation imeMode="hiragana" allowBlank="1" showInputMessage="1" showErrorMessage="1" sqref="T150" xr:uid="{935D08B5-181D-4623-AFDF-8D27AFFA51C4}"/>
    <dataValidation type="list" allowBlank="1" showInputMessage="1" showErrorMessage="1" sqref="N88:P88" xr:uid="{73E0B119-A576-432F-AE7E-36210015869E}">
      <formula1>"令和,平成"</formula1>
    </dataValidation>
  </dataValidations>
  <printOptions horizontalCentered="1"/>
  <pageMargins left="0.55118110236220474" right="0.55118110236220474" top="0.82677165354330717" bottom="0.23622047244094491" header="0.51181102362204722" footer="0.35433070866141736"/>
  <pageSetup paperSize="9" scale="83" orientation="portrait" r:id="rId1"/>
  <headerFooter alignWithMargins="0"/>
  <rowBreaks count="4" manualBreakCount="4">
    <brk id="39" max="37" man="1"/>
    <brk id="77" max="37" man="1"/>
    <brk id="110" max="37" man="1"/>
    <brk id="152"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15580" r:id="rId4" name="Check Box 220">
              <controlPr defaultSize="0" autoFill="0" autoLine="0" autoPict="0">
                <anchor moveWithCells="1">
                  <from>
                    <xdr:col>1</xdr:col>
                    <xdr:colOff>198120</xdr:colOff>
                    <xdr:row>97</xdr:row>
                    <xdr:rowOff>335280</xdr:rowOff>
                  </from>
                  <to>
                    <xdr:col>2</xdr:col>
                    <xdr:colOff>22860</xdr:colOff>
                    <xdr:row>98</xdr:row>
                    <xdr:rowOff>381000</xdr:rowOff>
                  </to>
                </anchor>
              </controlPr>
            </control>
          </mc:Choice>
        </mc:AlternateContent>
        <mc:AlternateContent xmlns:mc="http://schemas.openxmlformats.org/markup-compatibility/2006">
          <mc:Choice Requires="x14">
            <control shapeId="15613" r:id="rId5" name="Check Box 253">
              <controlPr locked="0" defaultSize="0" autoFill="0" autoLine="0" autoPict="0">
                <anchor moveWithCells="1">
                  <from>
                    <xdr:col>2</xdr:col>
                    <xdr:colOff>99060</xdr:colOff>
                    <xdr:row>62</xdr:row>
                    <xdr:rowOff>198120</xdr:rowOff>
                  </from>
                  <to>
                    <xdr:col>4</xdr:col>
                    <xdr:colOff>0</xdr:colOff>
                    <xdr:row>64</xdr:row>
                    <xdr:rowOff>0</xdr:rowOff>
                  </to>
                </anchor>
              </controlPr>
            </control>
          </mc:Choice>
        </mc:AlternateContent>
        <mc:AlternateContent xmlns:mc="http://schemas.openxmlformats.org/markup-compatibility/2006">
          <mc:Choice Requires="x14">
            <control shapeId="15614" r:id="rId6" name="Check Box 254">
              <controlPr locked="0" defaultSize="0" autoFill="0" autoLine="0" autoPict="0">
                <anchor moveWithCells="1">
                  <from>
                    <xdr:col>2</xdr:col>
                    <xdr:colOff>83820</xdr:colOff>
                    <xdr:row>69</xdr:row>
                    <xdr:rowOff>22860</xdr:rowOff>
                  </from>
                  <to>
                    <xdr:col>4</xdr:col>
                    <xdr:colOff>0</xdr:colOff>
                    <xdr:row>69</xdr:row>
                    <xdr:rowOff>259080</xdr:rowOff>
                  </to>
                </anchor>
              </controlPr>
            </control>
          </mc:Choice>
        </mc:AlternateContent>
        <mc:AlternateContent xmlns:mc="http://schemas.openxmlformats.org/markup-compatibility/2006">
          <mc:Choice Requires="x14">
            <control shapeId="15615" r:id="rId7" name="Check Box 255">
              <controlPr locked="0" defaultSize="0" autoFill="0" autoLine="0" autoPict="0">
                <anchor moveWithCells="1">
                  <from>
                    <xdr:col>6</xdr:col>
                    <xdr:colOff>160020</xdr:colOff>
                    <xdr:row>71</xdr:row>
                    <xdr:rowOff>289560</xdr:rowOff>
                  </from>
                  <to>
                    <xdr:col>8</xdr:col>
                    <xdr:colOff>60960</xdr:colOff>
                    <xdr:row>72</xdr:row>
                    <xdr:rowOff>175260</xdr:rowOff>
                  </to>
                </anchor>
              </controlPr>
            </control>
          </mc:Choice>
        </mc:AlternateContent>
        <mc:AlternateContent xmlns:mc="http://schemas.openxmlformats.org/markup-compatibility/2006">
          <mc:Choice Requires="x14">
            <control shapeId="15616" r:id="rId8" name="Check Box 256">
              <controlPr locked="0" defaultSize="0" autoFill="0" autoLine="0" autoPict="0">
                <anchor moveWithCells="1">
                  <from>
                    <xdr:col>6</xdr:col>
                    <xdr:colOff>160020</xdr:colOff>
                    <xdr:row>74</xdr:row>
                    <xdr:rowOff>0</xdr:rowOff>
                  </from>
                  <to>
                    <xdr:col>8</xdr:col>
                    <xdr:colOff>60960</xdr:colOff>
                    <xdr:row>74</xdr:row>
                    <xdr:rowOff>251460</xdr:rowOff>
                  </to>
                </anchor>
              </controlPr>
            </control>
          </mc:Choice>
        </mc:AlternateContent>
        <mc:AlternateContent xmlns:mc="http://schemas.openxmlformats.org/markup-compatibility/2006">
          <mc:Choice Requires="x14">
            <control shapeId="15618" r:id="rId9" name="Check Box 258">
              <controlPr locked="0" defaultSize="0" autoFill="0" autoLine="0" autoPict="0">
                <anchor moveWithCells="1">
                  <from>
                    <xdr:col>1</xdr:col>
                    <xdr:colOff>60960</xdr:colOff>
                    <xdr:row>81</xdr:row>
                    <xdr:rowOff>30480</xdr:rowOff>
                  </from>
                  <to>
                    <xdr:col>2</xdr:col>
                    <xdr:colOff>60960</xdr:colOff>
                    <xdr:row>81</xdr:row>
                    <xdr:rowOff>220980</xdr:rowOff>
                  </to>
                </anchor>
              </controlPr>
            </control>
          </mc:Choice>
        </mc:AlternateContent>
        <mc:AlternateContent xmlns:mc="http://schemas.openxmlformats.org/markup-compatibility/2006">
          <mc:Choice Requires="x14">
            <control shapeId="15619" r:id="rId10" name="Check Box 259">
              <controlPr locked="0" defaultSize="0" autoFill="0" autoLine="0" autoPict="0">
                <anchor moveWithCells="1">
                  <from>
                    <xdr:col>5</xdr:col>
                    <xdr:colOff>190500</xdr:colOff>
                    <xdr:row>83</xdr:row>
                    <xdr:rowOff>60960</xdr:rowOff>
                  </from>
                  <to>
                    <xdr:col>7</xdr:col>
                    <xdr:colOff>76200</xdr:colOff>
                    <xdr:row>83</xdr:row>
                    <xdr:rowOff>304800</xdr:rowOff>
                  </to>
                </anchor>
              </controlPr>
            </control>
          </mc:Choice>
        </mc:AlternateContent>
        <mc:AlternateContent xmlns:mc="http://schemas.openxmlformats.org/markup-compatibility/2006">
          <mc:Choice Requires="x14">
            <control shapeId="15620" r:id="rId11" name="Check Box 260">
              <controlPr locked="0" defaultSize="0" autoFill="0" autoLine="0" autoPict="0">
                <anchor moveWithCells="1">
                  <from>
                    <xdr:col>5</xdr:col>
                    <xdr:colOff>198120</xdr:colOff>
                    <xdr:row>84</xdr:row>
                    <xdr:rowOff>137160</xdr:rowOff>
                  </from>
                  <to>
                    <xdr:col>7</xdr:col>
                    <xdr:colOff>76200</xdr:colOff>
                    <xdr:row>84</xdr:row>
                    <xdr:rowOff>373380</xdr:rowOff>
                  </to>
                </anchor>
              </controlPr>
            </control>
          </mc:Choice>
        </mc:AlternateContent>
        <mc:AlternateContent xmlns:mc="http://schemas.openxmlformats.org/markup-compatibility/2006">
          <mc:Choice Requires="x14">
            <control shapeId="15621" r:id="rId12" name="Check Box 261">
              <controlPr locked="0" defaultSize="0" autoFill="0" autoLine="0" autoPict="0">
                <anchor moveWithCells="1">
                  <from>
                    <xdr:col>5</xdr:col>
                    <xdr:colOff>198120</xdr:colOff>
                    <xdr:row>85</xdr:row>
                    <xdr:rowOff>121920</xdr:rowOff>
                  </from>
                  <to>
                    <xdr:col>7</xdr:col>
                    <xdr:colOff>60960</xdr:colOff>
                    <xdr:row>85</xdr:row>
                    <xdr:rowOff>342900</xdr:rowOff>
                  </to>
                </anchor>
              </controlPr>
            </control>
          </mc:Choice>
        </mc:AlternateContent>
        <mc:AlternateContent xmlns:mc="http://schemas.openxmlformats.org/markup-compatibility/2006">
          <mc:Choice Requires="x14">
            <control shapeId="15622" r:id="rId13" name="Check Box 262">
              <controlPr locked="0" defaultSize="0" autoFill="0" autoLine="0" autoPict="0">
                <anchor moveWithCells="1">
                  <from>
                    <xdr:col>1</xdr:col>
                    <xdr:colOff>182880</xdr:colOff>
                    <xdr:row>94</xdr:row>
                    <xdr:rowOff>152400</xdr:rowOff>
                  </from>
                  <to>
                    <xdr:col>3</xdr:col>
                    <xdr:colOff>22860</xdr:colOff>
                    <xdr:row>96</xdr:row>
                    <xdr:rowOff>22860</xdr:rowOff>
                  </to>
                </anchor>
              </controlPr>
            </control>
          </mc:Choice>
        </mc:AlternateContent>
        <mc:AlternateContent xmlns:mc="http://schemas.openxmlformats.org/markup-compatibility/2006">
          <mc:Choice Requires="x14">
            <control shapeId="15623" r:id="rId14" name="Check Box 263">
              <controlPr locked="0" defaultSize="0" autoFill="0" autoLine="0" autoPict="0">
                <anchor moveWithCells="1">
                  <from>
                    <xdr:col>1</xdr:col>
                    <xdr:colOff>182880</xdr:colOff>
                    <xdr:row>96</xdr:row>
                    <xdr:rowOff>0</xdr:rowOff>
                  </from>
                  <to>
                    <xdr:col>2</xdr:col>
                    <xdr:colOff>175260</xdr:colOff>
                    <xdr:row>97</xdr:row>
                    <xdr:rowOff>0</xdr:rowOff>
                  </to>
                </anchor>
              </controlPr>
            </control>
          </mc:Choice>
        </mc:AlternateContent>
        <mc:AlternateContent xmlns:mc="http://schemas.openxmlformats.org/markup-compatibility/2006">
          <mc:Choice Requires="x14">
            <control shapeId="15624" r:id="rId15" name="Check Box 264">
              <controlPr locked="0" defaultSize="0" autoFill="0" autoLine="0" autoPict="0">
                <anchor moveWithCells="1">
                  <from>
                    <xdr:col>1</xdr:col>
                    <xdr:colOff>182880</xdr:colOff>
                    <xdr:row>96</xdr:row>
                    <xdr:rowOff>190500</xdr:rowOff>
                  </from>
                  <to>
                    <xdr:col>3</xdr:col>
                    <xdr:colOff>68580</xdr:colOff>
                    <xdr:row>98</xdr:row>
                    <xdr:rowOff>22860</xdr:rowOff>
                  </to>
                </anchor>
              </controlPr>
            </control>
          </mc:Choice>
        </mc:AlternateContent>
        <mc:AlternateContent xmlns:mc="http://schemas.openxmlformats.org/markup-compatibility/2006">
          <mc:Choice Requires="x14">
            <control shapeId="15669" r:id="rId16" name="Check Box 309">
              <controlPr locked="0" defaultSize="0" autoFill="0" autoLine="0" autoPict="0">
                <anchor moveWithCells="1" sizeWithCells="1">
                  <from>
                    <xdr:col>4</xdr:col>
                    <xdr:colOff>160020</xdr:colOff>
                    <xdr:row>110</xdr:row>
                    <xdr:rowOff>228600</xdr:rowOff>
                  </from>
                  <to>
                    <xdr:col>5</xdr:col>
                    <xdr:colOff>175260</xdr:colOff>
                    <xdr:row>111</xdr:row>
                    <xdr:rowOff>228600</xdr:rowOff>
                  </to>
                </anchor>
              </controlPr>
            </control>
          </mc:Choice>
        </mc:AlternateContent>
        <mc:AlternateContent xmlns:mc="http://schemas.openxmlformats.org/markup-compatibility/2006">
          <mc:Choice Requires="x14">
            <control shapeId="15670" r:id="rId17" name="Check Box 310">
              <controlPr locked="0" defaultSize="0" autoFill="0" autoLine="0" autoPict="0">
                <anchor moveWithCells="1" sizeWithCells="1">
                  <from>
                    <xdr:col>4</xdr:col>
                    <xdr:colOff>175260</xdr:colOff>
                    <xdr:row>112</xdr:row>
                    <xdr:rowOff>22860</xdr:rowOff>
                  </from>
                  <to>
                    <xdr:col>5</xdr:col>
                    <xdr:colOff>160020</xdr:colOff>
                    <xdr:row>112</xdr:row>
                    <xdr:rowOff>228600</xdr:rowOff>
                  </to>
                </anchor>
              </controlPr>
            </control>
          </mc:Choice>
        </mc:AlternateContent>
        <mc:AlternateContent xmlns:mc="http://schemas.openxmlformats.org/markup-compatibility/2006">
          <mc:Choice Requires="x14">
            <control shapeId="15671" r:id="rId18" name="Check Box 311">
              <controlPr locked="0" defaultSize="0" autoFill="0" autoLine="0" autoPict="0">
                <anchor moveWithCells="1" sizeWithCells="1">
                  <from>
                    <xdr:col>4</xdr:col>
                    <xdr:colOff>175260</xdr:colOff>
                    <xdr:row>113</xdr:row>
                    <xdr:rowOff>0</xdr:rowOff>
                  </from>
                  <to>
                    <xdr:col>5</xdr:col>
                    <xdr:colOff>175260</xdr:colOff>
                    <xdr:row>113</xdr:row>
                    <xdr:rowOff>220980</xdr:rowOff>
                  </to>
                </anchor>
              </controlPr>
            </control>
          </mc:Choice>
        </mc:AlternateContent>
        <mc:AlternateContent xmlns:mc="http://schemas.openxmlformats.org/markup-compatibility/2006">
          <mc:Choice Requires="x14">
            <control shapeId="15672" r:id="rId19" name="Check Box 312">
              <controlPr locked="0" defaultSize="0" autoFill="0" autoLine="0" autoPict="0">
                <anchor moveWithCells="1" sizeWithCells="1">
                  <from>
                    <xdr:col>4</xdr:col>
                    <xdr:colOff>175260</xdr:colOff>
                    <xdr:row>113</xdr:row>
                    <xdr:rowOff>220980</xdr:rowOff>
                  </from>
                  <to>
                    <xdr:col>5</xdr:col>
                    <xdr:colOff>175260</xdr:colOff>
                    <xdr:row>115</xdr:row>
                    <xdr:rowOff>0</xdr:rowOff>
                  </to>
                </anchor>
              </controlPr>
            </control>
          </mc:Choice>
        </mc:AlternateContent>
        <mc:AlternateContent xmlns:mc="http://schemas.openxmlformats.org/markup-compatibility/2006">
          <mc:Choice Requires="x14">
            <control shapeId="15673" r:id="rId20" name="Check Box 313">
              <controlPr locked="0" defaultSize="0" autoFill="0" autoLine="0" autoPict="0">
                <anchor moveWithCells="1">
                  <from>
                    <xdr:col>5</xdr:col>
                    <xdr:colOff>0</xdr:colOff>
                    <xdr:row>116</xdr:row>
                    <xdr:rowOff>0</xdr:rowOff>
                  </from>
                  <to>
                    <xdr:col>5</xdr:col>
                    <xdr:colOff>182880</xdr:colOff>
                    <xdr:row>117</xdr:row>
                    <xdr:rowOff>0</xdr:rowOff>
                  </to>
                </anchor>
              </controlPr>
            </control>
          </mc:Choice>
        </mc:AlternateContent>
        <mc:AlternateContent xmlns:mc="http://schemas.openxmlformats.org/markup-compatibility/2006">
          <mc:Choice Requires="x14">
            <control shapeId="15674" r:id="rId21" name="Check Box 314">
              <controlPr locked="0" defaultSize="0" autoFill="0" autoLine="0" autoPict="0">
                <anchor moveWithCells="1">
                  <from>
                    <xdr:col>4</xdr:col>
                    <xdr:colOff>182880</xdr:colOff>
                    <xdr:row>115</xdr:row>
                    <xdr:rowOff>7620</xdr:rowOff>
                  </from>
                  <to>
                    <xdr:col>6</xdr:col>
                    <xdr:colOff>0</xdr:colOff>
                    <xdr:row>116</xdr:row>
                    <xdr:rowOff>0</xdr:rowOff>
                  </to>
                </anchor>
              </controlPr>
            </control>
          </mc:Choice>
        </mc:AlternateContent>
        <mc:AlternateContent xmlns:mc="http://schemas.openxmlformats.org/markup-compatibility/2006">
          <mc:Choice Requires="x14">
            <control shapeId="15675" r:id="rId22" name="Check Box 315">
              <controlPr locked="0" defaultSize="0" autoFill="0" autoLine="0" autoPict="0">
                <anchor moveWithCells="1">
                  <from>
                    <xdr:col>4</xdr:col>
                    <xdr:colOff>182880</xdr:colOff>
                    <xdr:row>117</xdr:row>
                    <xdr:rowOff>0</xdr:rowOff>
                  </from>
                  <to>
                    <xdr:col>6</xdr:col>
                    <xdr:colOff>0</xdr:colOff>
                    <xdr:row>118</xdr:row>
                    <xdr:rowOff>0</xdr:rowOff>
                  </to>
                </anchor>
              </controlPr>
            </control>
          </mc:Choice>
        </mc:AlternateContent>
        <mc:AlternateContent xmlns:mc="http://schemas.openxmlformats.org/markup-compatibility/2006">
          <mc:Choice Requires="x14">
            <control shapeId="15676" r:id="rId23" name="Check Box 316">
              <controlPr locked="0" defaultSize="0" autoFill="0" autoLine="0" autoPict="0">
                <anchor moveWithCells="1">
                  <from>
                    <xdr:col>5</xdr:col>
                    <xdr:colOff>0</xdr:colOff>
                    <xdr:row>118</xdr:row>
                    <xdr:rowOff>0</xdr:rowOff>
                  </from>
                  <to>
                    <xdr:col>6</xdr:col>
                    <xdr:colOff>0</xdr:colOff>
                    <xdr:row>119</xdr:row>
                    <xdr:rowOff>0</xdr:rowOff>
                  </to>
                </anchor>
              </controlPr>
            </control>
          </mc:Choice>
        </mc:AlternateContent>
        <mc:AlternateContent xmlns:mc="http://schemas.openxmlformats.org/markup-compatibility/2006">
          <mc:Choice Requires="x14">
            <control shapeId="15677" r:id="rId24" name="Check Box 317">
              <controlPr locked="0" defaultSize="0" autoFill="0" autoLine="0" autoPict="0">
                <anchor moveWithCells="1">
                  <from>
                    <xdr:col>4</xdr:col>
                    <xdr:colOff>175260</xdr:colOff>
                    <xdr:row>118</xdr:row>
                    <xdr:rowOff>228600</xdr:rowOff>
                  </from>
                  <to>
                    <xdr:col>5</xdr:col>
                    <xdr:colOff>175260</xdr:colOff>
                    <xdr:row>120</xdr:row>
                    <xdr:rowOff>0</xdr:rowOff>
                  </to>
                </anchor>
              </controlPr>
            </control>
          </mc:Choice>
        </mc:AlternateContent>
        <mc:AlternateContent xmlns:mc="http://schemas.openxmlformats.org/markup-compatibility/2006">
          <mc:Choice Requires="x14">
            <control shapeId="15678" r:id="rId25" name="Check Box 318">
              <controlPr locked="0" defaultSize="0" autoFill="0" autoLine="0" autoPict="0">
                <anchor moveWithCells="1">
                  <from>
                    <xdr:col>4</xdr:col>
                    <xdr:colOff>175260</xdr:colOff>
                    <xdr:row>120</xdr:row>
                    <xdr:rowOff>7620</xdr:rowOff>
                  </from>
                  <to>
                    <xdr:col>5</xdr:col>
                    <xdr:colOff>182880</xdr:colOff>
                    <xdr:row>121</xdr:row>
                    <xdr:rowOff>0</xdr:rowOff>
                  </to>
                </anchor>
              </controlPr>
            </control>
          </mc:Choice>
        </mc:AlternateContent>
        <mc:AlternateContent xmlns:mc="http://schemas.openxmlformats.org/markup-compatibility/2006">
          <mc:Choice Requires="x14">
            <control shapeId="15679" r:id="rId26" name="Check Box 319">
              <controlPr locked="0" defaultSize="0" autoFill="0" autoLine="0" autoPict="0">
                <anchor moveWithCells="1">
                  <from>
                    <xdr:col>4</xdr:col>
                    <xdr:colOff>175260</xdr:colOff>
                    <xdr:row>121</xdr:row>
                    <xdr:rowOff>0</xdr:rowOff>
                  </from>
                  <to>
                    <xdr:col>6</xdr:col>
                    <xdr:colOff>7620</xdr:colOff>
                    <xdr:row>121</xdr:row>
                    <xdr:rowOff>251460</xdr:rowOff>
                  </to>
                </anchor>
              </controlPr>
            </control>
          </mc:Choice>
        </mc:AlternateContent>
        <mc:AlternateContent xmlns:mc="http://schemas.openxmlformats.org/markup-compatibility/2006">
          <mc:Choice Requires="x14">
            <control shapeId="15681" r:id="rId27" name="Check Box 321">
              <controlPr locked="0" defaultSize="0" autoFill="0" autoLine="0" autoPict="0">
                <anchor moveWithCells="1">
                  <from>
                    <xdr:col>4</xdr:col>
                    <xdr:colOff>182880</xdr:colOff>
                    <xdr:row>124</xdr:row>
                    <xdr:rowOff>0</xdr:rowOff>
                  </from>
                  <to>
                    <xdr:col>6</xdr:col>
                    <xdr:colOff>0</xdr:colOff>
                    <xdr:row>125</xdr:row>
                    <xdr:rowOff>0</xdr:rowOff>
                  </to>
                </anchor>
              </controlPr>
            </control>
          </mc:Choice>
        </mc:AlternateContent>
        <mc:AlternateContent xmlns:mc="http://schemas.openxmlformats.org/markup-compatibility/2006">
          <mc:Choice Requires="x14">
            <control shapeId="15682" r:id="rId28" name="Check Box 322">
              <controlPr locked="0" defaultSize="0" autoFill="0" autoLine="0" autoPict="0">
                <anchor moveWithCells="1">
                  <from>
                    <xdr:col>5</xdr:col>
                    <xdr:colOff>0</xdr:colOff>
                    <xdr:row>125</xdr:row>
                    <xdr:rowOff>0</xdr:rowOff>
                  </from>
                  <to>
                    <xdr:col>6</xdr:col>
                    <xdr:colOff>0</xdr:colOff>
                    <xdr:row>125</xdr:row>
                    <xdr:rowOff>220980</xdr:rowOff>
                  </to>
                </anchor>
              </controlPr>
            </control>
          </mc:Choice>
        </mc:AlternateContent>
        <mc:AlternateContent xmlns:mc="http://schemas.openxmlformats.org/markup-compatibility/2006">
          <mc:Choice Requires="x14">
            <control shapeId="15683" r:id="rId29" name="Check Box 323">
              <controlPr locked="0" defaultSize="0" autoFill="0" autoLine="0" autoPict="0">
                <anchor moveWithCells="1">
                  <from>
                    <xdr:col>4</xdr:col>
                    <xdr:colOff>182880</xdr:colOff>
                    <xdr:row>125</xdr:row>
                    <xdr:rowOff>228600</xdr:rowOff>
                  </from>
                  <to>
                    <xdr:col>6</xdr:col>
                    <xdr:colOff>0</xdr:colOff>
                    <xdr:row>126</xdr:row>
                    <xdr:rowOff>228600</xdr:rowOff>
                  </to>
                </anchor>
              </controlPr>
            </control>
          </mc:Choice>
        </mc:AlternateContent>
        <mc:AlternateContent xmlns:mc="http://schemas.openxmlformats.org/markup-compatibility/2006">
          <mc:Choice Requires="x14">
            <control shapeId="15684" r:id="rId30" name="Check Box 324">
              <controlPr locked="0" defaultSize="0" autoFill="0" autoLine="0" autoPict="0">
                <anchor moveWithCells="1">
                  <from>
                    <xdr:col>4</xdr:col>
                    <xdr:colOff>175260</xdr:colOff>
                    <xdr:row>126</xdr:row>
                    <xdr:rowOff>251460</xdr:rowOff>
                  </from>
                  <to>
                    <xdr:col>5</xdr:col>
                    <xdr:colOff>175260</xdr:colOff>
                    <xdr:row>128</xdr:row>
                    <xdr:rowOff>22860</xdr:rowOff>
                  </to>
                </anchor>
              </controlPr>
            </control>
          </mc:Choice>
        </mc:AlternateContent>
        <mc:AlternateContent xmlns:mc="http://schemas.openxmlformats.org/markup-compatibility/2006">
          <mc:Choice Requires="x14">
            <control shapeId="15685" r:id="rId31" name="Check Box 325">
              <controlPr locked="0" defaultSize="0" autoFill="0" autoLine="0" autoPict="0">
                <anchor moveWithCells="1" sizeWithCells="1">
                  <from>
                    <xdr:col>4</xdr:col>
                    <xdr:colOff>182880</xdr:colOff>
                    <xdr:row>127</xdr:row>
                    <xdr:rowOff>228600</xdr:rowOff>
                  </from>
                  <to>
                    <xdr:col>6</xdr:col>
                    <xdr:colOff>7620</xdr:colOff>
                    <xdr:row>129</xdr:row>
                    <xdr:rowOff>0</xdr:rowOff>
                  </to>
                </anchor>
              </controlPr>
            </control>
          </mc:Choice>
        </mc:AlternateContent>
        <mc:AlternateContent xmlns:mc="http://schemas.openxmlformats.org/markup-compatibility/2006">
          <mc:Choice Requires="x14">
            <control shapeId="15686" r:id="rId32" name="Check Box 326">
              <controlPr locked="0" defaultSize="0" autoFill="0" autoLine="0" autoPict="0">
                <anchor moveWithCells="1" sizeWithCells="1">
                  <from>
                    <xdr:col>4</xdr:col>
                    <xdr:colOff>182880</xdr:colOff>
                    <xdr:row>128</xdr:row>
                    <xdr:rowOff>228600</xdr:rowOff>
                  </from>
                  <to>
                    <xdr:col>6</xdr:col>
                    <xdr:colOff>0</xdr:colOff>
                    <xdr:row>130</xdr:row>
                    <xdr:rowOff>7620</xdr:rowOff>
                  </to>
                </anchor>
              </controlPr>
            </control>
          </mc:Choice>
        </mc:AlternateContent>
        <mc:AlternateContent xmlns:mc="http://schemas.openxmlformats.org/markup-compatibility/2006">
          <mc:Choice Requires="x14">
            <control shapeId="15687" r:id="rId33" name="Check Box 327">
              <controlPr locked="0" defaultSize="0" autoFill="0" autoLine="0" autoPict="0">
                <anchor moveWithCells="1" sizeWithCells="1">
                  <from>
                    <xdr:col>4</xdr:col>
                    <xdr:colOff>182880</xdr:colOff>
                    <xdr:row>130</xdr:row>
                    <xdr:rowOff>0</xdr:rowOff>
                  </from>
                  <to>
                    <xdr:col>5</xdr:col>
                    <xdr:colOff>190500</xdr:colOff>
                    <xdr:row>131</xdr:row>
                    <xdr:rowOff>0</xdr:rowOff>
                  </to>
                </anchor>
              </controlPr>
            </control>
          </mc:Choice>
        </mc:AlternateContent>
        <mc:AlternateContent xmlns:mc="http://schemas.openxmlformats.org/markup-compatibility/2006">
          <mc:Choice Requires="x14">
            <control shapeId="15688" r:id="rId34" name="Check Box 328">
              <controlPr locked="0" defaultSize="0" autoFill="0" autoLine="0" autoPict="0">
                <anchor moveWithCells="1" sizeWithCells="1">
                  <from>
                    <xdr:col>5</xdr:col>
                    <xdr:colOff>0</xdr:colOff>
                    <xdr:row>130</xdr:row>
                    <xdr:rowOff>228600</xdr:rowOff>
                  </from>
                  <to>
                    <xdr:col>5</xdr:col>
                    <xdr:colOff>190500</xdr:colOff>
                    <xdr:row>131</xdr:row>
                    <xdr:rowOff>228600</xdr:rowOff>
                  </to>
                </anchor>
              </controlPr>
            </control>
          </mc:Choice>
        </mc:AlternateContent>
        <mc:AlternateContent xmlns:mc="http://schemas.openxmlformats.org/markup-compatibility/2006">
          <mc:Choice Requires="x14">
            <control shapeId="15689" r:id="rId35" name="Check Box 329">
              <controlPr locked="0" defaultSize="0" autoFill="0" autoLine="0" autoPict="0">
                <anchor moveWithCells="1" sizeWithCells="1">
                  <from>
                    <xdr:col>5</xdr:col>
                    <xdr:colOff>0</xdr:colOff>
                    <xdr:row>132</xdr:row>
                    <xdr:rowOff>0</xdr:rowOff>
                  </from>
                  <to>
                    <xdr:col>5</xdr:col>
                    <xdr:colOff>182880</xdr:colOff>
                    <xdr:row>133</xdr:row>
                    <xdr:rowOff>0</xdr:rowOff>
                  </to>
                </anchor>
              </controlPr>
            </control>
          </mc:Choice>
        </mc:AlternateContent>
        <mc:AlternateContent xmlns:mc="http://schemas.openxmlformats.org/markup-compatibility/2006">
          <mc:Choice Requires="x14">
            <control shapeId="15690" r:id="rId36" name="Check Box 330">
              <controlPr locked="0" defaultSize="0" autoFill="0" autoLine="0" autoPict="0">
                <anchor moveWithCells="1">
                  <from>
                    <xdr:col>4</xdr:col>
                    <xdr:colOff>182880</xdr:colOff>
                    <xdr:row>135</xdr:row>
                    <xdr:rowOff>0</xdr:rowOff>
                  </from>
                  <to>
                    <xdr:col>6</xdr:col>
                    <xdr:colOff>0</xdr:colOff>
                    <xdr:row>136</xdr:row>
                    <xdr:rowOff>0</xdr:rowOff>
                  </to>
                </anchor>
              </controlPr>
            </control>
          </mc:Choice>
        </mc:AlternateContent>
        <mc:AlternateContent xmlns:mc="http://schemas.openxmlformats.org/markup-compatibility/2006">
          <mc:Choice Requires="x14">
            <control shapeId="15691" r:id="rId37" name="Check Box 331">
              <controlPr locked="0" defaultSize="0" autoFill="0" autoLine="0" autoPict="0">
                <anchor moveWithCells="1">
                  <from>
                    <xdr:col>4</xdr:col>
                    <xdr:colOff>175260</xdr:colOff>
                    <xdr:row>136</xdr:row>
                    <xdr:rowOff>0</xdr:rowOff>
                  </from>
                  <to>
                    <xdr:col>5</xdr:col>
                    <xdr:colOff>182880</xdr:colOff>
                    <xdr:row>137</xdr:row>
                    <xdr:rowOff>7620</xdr:rowOff>
                  </to>
                </anchor>
              </controlPr>
            </control>
          </mc:Choice>
        </mc:AlternateContent>
        <mc:AlternateContent xmlns:mc="http://schemas.openxmlformats.org/markup-compatibility/2006">
          <mc:Choice Requires="x14">
            <control shapeId="15692" r:id="rId38" name="Check Box 332">
              <controlPr locked="0" defaultSize="0" autoFill="0" autoLine="0" autoPict="0">
                <anchor moveWithCells="1">
                  <from>
                    <xdr:col>4</xdr:col>
                    <xdr:colOff>175260</xdr:colOff>
                    <xdr:row>137</xdr:row>
                    <xdr:rowOff>0</xdr:rowOff>
                  </from>
                  <to>
                    <xdr:col>6</xdr:col>
                    <xdr:colOff>0</xdr:colOff>
                    <xdr:row>138</xdr:row>
                    <xdr:rowOff>0</xdr:rowOff>
                  </to>
                </anchor>
              </controlPr>
            </control>
          </mc:Choice>
        </mc:AlternateContent>
        <mc:AlternateContent xmlns:mc="http://schemas.openxmlformats.org/markup-compatibility/2006">
          <mc:Choice Requires="x14">
            <control shapeId="15693" r:id="rId39" name="Check Box 333">
              <controlPr locked="0" defaultSize="0" autoFill="0" autoLine="0" autoPict="0">
                <anchor moveWithCells="1">
                  <from>
                    <xdr:col>5</xdr:col>
                    <xdr:colOff>0</xdr:colOff>
                    <xdr:row>137</xdr:row>
                    <xdr:rowOff>228600</xdr:rowOff>
                  </from>
                  <to>
                    <xdr:col>6</xdr:col>
                    <xdr:colOff>0</xdr:colOff>
                    <xdr:row>139</xdr:row>
                    <xdr:rowOff>0</xdr:rowOff>
                  </to>
                </anchor>
              </controlPr>
            </control>
          </mc:Choice>
        </mc:AlternateContent>
        <mc:AlternateContent xmlns:mc="http://schemas.openxmlformats.org/markup-compatibility/2006">
          <mc:Choice Requires="x14">
            <control shapeId="15694" r:id="rId40" name="Check Box 334">
              <controlPr locked="0" defaultSize="0" autoFill="0" autoLine="0" autoPict="0">
                <anchor moveWithCells="1" sizeWithCells="1">
                  <from>
                    <xdr:col>4</xdr:col>
                    <xdr:colOff>182880</xdr:colOff>
                    <xdr:row>134</xdr:row>
                    <xdr:rowOff>7620</xdr:rowOff>
                  </from>
                  <to>
                    <xdr:col>5</xdr:col>
                    <xdr:colOff>182880</xdr:colOff>
                    <xdr:row>135</xdr:row>
                    <xdr:rowOff>0</xdr:rowOff>
                  </to>
                </anchor>
              </controlPr>
            </control>
          </mc:Choice>
        </mc:AlternateContent>
        <mc:AlternateContent xmlns:mc="http://schemas.openxmlformats.org/markup-compatibility/2006">
          <mc:Choice Requires="x14">
            <control shapeId="15696" r:id="rId41" name="Check Box 336">
              <controlPr locked="0" defaultSize="0" autoFill="0" autoLine="0" autoPict="0">
                <anchor moveWithCells="1" sizeWithCells="1">
                  <from>
                    <xdr:col>4</xdr:col>
                    <xdr:colOff>182880</xdr:colOff>
                    <xdr:row>133</xdr:row>
                    <xdr:rowOff>0</xdr:rowOff>
                  </from>
                  <to>
                    <xdr:col>5</xdr:col>
                    <xdr:colOff>190500</xdr:colOff>
                    <xdr:row>134</xdr:row>
                    <xdr:rowOff>0</xdr:rowOff>
                  </to>
                </anchor>
              </controlPr>
            </control>
          </mc:Choice>
        </mc:AlternateContent>
        <mc:AlternateContent xmlns:mc="http://schemas.openxmlformats.org/markup-compatibility/2006">
          <mc:Choice Requires="x14">
            <control shapeId="15612" r:id="rId42" name="Check Box 252">
              <controlPr locked="0" defaultSize="0" autoFill="0" autoLine="0" autoPict="0">
                <anchor moveWithCells="1">
                  <from>
                    <xdr:col>1</xdr:col>
                    <xdr:colOff>83820</xdr:colOff>
                    <xdr:row>57</xdr:row>
                    <xdr:rowOff>228600</xdr:rowOff>
                  </from>
                  <to>
                    <xdr:col>2</xdr:col>
                    <xdr:colOff>144780</xdr:colOff>
                    <xdr:row>61</xdr:row>
                    <xdr:rowOff>22860</xdr:rowOff>
                  </to>
                </anchor>
              </controlPr>
            </control>
          </mc:Choice>
        </mc:AlternateContent>
        <mc:AlternateContent xmlns:mc="http://schemas.openxmlformats.org/markup-compatibility/2006">
          <mc:Choice Requires="x14">
            <control shapeId="15697" r:id="rId43" name="Check Box 337">
              <controlPr locked="0" defaultSize="0" autoFill="0" autoLine="0" autoPict="0">
                <anchor moveWithCells="1">
                  <from>
                    <xdr:col>36</xdr:col>
                    <xdr:colOff>22860</xdr:colOff>
                    <xdr:row>101</xdr:row>
                    <xdr:rowOff>60960</xdr:rowOff>
                  </from>
                  <to>
                    <xdr:col>36</xdr:col>
                    <xdr:colOff>198120</xdr:colOff>
                    <xdr:row>101</xdr:row>
                    <xdr:rowOff>289560</xdr:rowOff>
                  </to>
                </anchor>
              </controlPr>
            </control>
          </mc:Choice>
        </mc:AlternateContent>
        <mc:AlternateContent xmlns:mc="http://schemas.openxmlformats.org/markup-compatibility/2006">
          <mc:Choice Requires="x14">
            <control shapeId="15617" r:id="rId44" name="Check Box 257">
              <controlPr locked="0" defaultSize="0" autoFill="0" autoLine="0" autoPict="0">
                <anchor moveWithCells="1">
                  <from>
                    <xdr:col>0</xdr:col>
                    <xdr:colOff>152400</xdr:colOff>
                    <xdr:row>78</xdr:row>
                    <xdr:rowOff>22860</xdr:rowOff>
                  </from>
                  <to>
                    <xdr:col>2</xdr:col>
                    <xdr:colOff>76200</xdr:colOff>
                    <xdr:row>80</xdr:row>
                    <xdr:rowOff>22860</xdr:rowOff>
                  </to>
                </anchor>
              </controlPr>
            </control>
          </mc:Choice>
        </mc:AlternateContent>
        <mc:AlternateContent xmlns:mc="http://schemas.openxmlformats.org/markup-compatibility/2006">
          <mc:Choice Requires="x14">
            <control shapeId="15698" r:id="rId45" name="Check Box 338">
              <controlPr locked="0" defaultSize="0" autoFill="0" autoLine="0" autoPict="0">
                <anchor moveWithCells="1">
                  <from>
                    <xdr:col>1</xdr:col>
                    <xdr:colOff>182880</xdr:colOff>
                    <xdr:row>98</xdr:row>
                    <xdr:rowOff>7620</xdr:rowOff>
                  </from>
                  <to>
                    <xdr:col>3</xdr:col>
                    <xdr:colOff>60960</xdr:colOff>
                    <xdr:row>98</xdr:row>
                    <xdr:rowOff>403860</xdr:rowOff>
                  </to>
                </anchor>
              </controlPr>
            </control>
          </mc:Choice>
        </mc:AlternateContent>
        <mc:AlternateContent xmlns:mc="http://schemas.openxmlformats.org/markup-compatibility/2006">
          <mc:Choice Requires="x14">
            <control shapeId="15699" r:id="rId46" name="Check Box 339">
              <controlPr locked="0" defaultSize="0" autoFill="0" autoLine="0" autoPict="0">
                <anchor moveWithCells="1">
                  <from>
                    <xdr:col>4</xdr:col>
                    <xdr:colOff>175260</xdr:colOff>
                    <xdr:row>122</xdr:row>
                    <xdr:rowOff>289560</xdr:rowOff>
                  </from>
                  <to>
                    <xdr:col>5</xdr:col>
                    <xdr:colOff>175260</xdr:colOff>
                    <xdr:row>123</xdr:row>
                    <xdr:rowOff>220980</xdr:rowOff>
                  </to>
                </anchor>
              </controlPr>
            </control>
          </mc:Choice>
        </mc:AlternateContent>
        <mc:AlternateContent xmlns:mc="http://schemas.openxmlformats.org/markup-compatibility/2006">
          <mc:Choice Requires="x14">
            <control shapeId="15700" r:id="rId47" name="Check Box 340">
              <controlPr locked="0" defaultSize="0" autoFill="0" autoLine="0" autoPict="0">
                <anchor moveWithCells="1">
                  <from>
                    <xdr:col>4</xdr:col>
                    <xdr:colOff>175260</xdr:colOff>
                    <xdr:row>121</xdr:row>
                    <xdr:rowOff>274320</xdr:rowOff>
                  </from>
                  <to>
                    <xdr:col>6</xdr:col>
                    <xdr:colOff>0</xdr:colOff>
                    <xdr:row>123</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1" id="{5231C515-CB69-44E9-8882-E190998C8113}">
            <xm:f>AND('別紙様式3-2（加算　個票）'!$N$6=0, $H$7&lt;&gt;"")</xm:f>
            <x14:dxf>
              <font>
                <color theme="2" tint="-9.9948118533890809E-2"/>
              </font>
              <fill>
                <patternFill>
                  <bgColor theme="2" tint="-9.9948118533890809E-2"/>
                </patternFill>
              </fill>
              <border>
                <left/>
                <right/>
                <top/>
                <bottom/>
                <vertical/>
                <horizontal/>
              </border>
            </x14:dxf>
          </x14:cfRule>
          <xm:sqref>B50:S50</xm:sqref>
        </x14:conditionalFormatting>
        <x14:conditionalFormatting xmlns:xm="http://schemas.microsoft.com/office/excel/2006/main">
          <x14:cfRule type="expression" priority="114" id="{47DBDEF9-625C-48AE-94BD-8F6493E5DED1}">
            <xm:f>AND('別紙様式3-2（加算　個票）'!$N$7=0, $H$7&lt;&gt;"")</xm:f>
            <x14:dxf>
              <font>
                <color theme="2" tint="-9.9948118533890809E-2"/>
              </font>
              <fill>
                <patternFill>
                  <bgColor theme="2" tint="-9.9948118533890809E-2"/>
                </patternFill>
              </fill>
              <border>
                <left/>
                <right/>
                <top/>
                <bottom/>
                <vertical/>
                <horizontal/>
              </border>
            </x14:dxf>
          </x14:cfRule>
          <xm:sqref>B54:AH54 B55:S56 Y55:AH56</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FBEF8-726C-49C3-BCA3-09F8343BC308}">
  <sheetPr codeName="Sheet4">
    <pageSetUpPr fitToPage="1"/>
  </sheetPr>
  <dimension ref="A1:AT1213"/>
  <sheetViews>
    <sheetView view="pageBreakPreview" topLeftCell="A1200" zoomScaleNormal="120" zoomScaleSheetLayoutView="100" workbookViewId="0"/>
  </sheetViews>
  <sheetFormatPr defaultColWidth="9" defaultRowHeight="13.2"/>
  <cols>
    <col min="1" max="1" width="4.77734375" style="109" customWidth="1"/>
    <col min="2" max="9" width="1.44140625" style="109" customWidth="1"/>
    <col min="10" max="10" width="17.44140625" style="109" customWidth="1"/>
    <col min="11" max="11" width="8.109375" style="109" customWidth="1"/>
    <col min="12" max="12" width="10.109375" style="109" customWidth="1"/>
    <col min="13" max="13" width="19.33203125" style="109" customWidth="1"/>
    <col min="14" max="14" width="29.33203125" style="109" customWidth="1"/>
    <col min="15" max="15" width="17.109375" style="153" customWidth="1"/>
    <col min="16" max="16" width="12.6640625" style="153" customWidth="1"/>
    <col min="17" max="17" width="12.77734375" style="153" customWidth="1"/>
    <col min="18" max="18" width="10.21875" style="153" customWidth="1"/>
    <col min="19" max="19" width="12.77734375" style="109" customWidth="1"/>
    <col min="20" max="20" width="6.33203125" style="153" customWidth="1"/>
    <col min="21" max="21" width="18.77734375" style="109" customWidth="1"/>
    <col min="22" max="22" width="6" style="153" customWidth="1"/>
    <col min="23" max="23" width="12.109375" style="153" customWidth="1"/>
    <col min="24" max="24" width="7" style="153" customWidth="1"/>
    <col min="25" max="25" width="12.33203125" style="153" customWidth="1"/>
    <col min="26" max="26" width="16.21875" style="154" customWidth="1"/>
    <col min="27" max="27" width="15.21875" style="109" customWidth="1"/>
    <col min="28" max="28" width="7.109375" style="153" customWidth="1"/>
    <col min="29" max="29" width="10.21875" style="109" customWidth="1"/>
    <col min="30" max="30" width="10.6640625" style="109" customWidth="1"/>
    <col min="31" max="31" width="6.21875" style="153" customWidth="1"/>
    <col min="32" max="32" width="17.88671875" style="153" bestFit="1" customWidth="1"/>
    <col min="33" max="33" width="15" style="107" hidden="1" customWidth="1"/>
    <col min="34" max="34" width="11.88671875" style="107" hidden="1" customWidth="1"/>
    <col min="35" max="35" width="15.33203125" style="108" hidden="1" customWidth="1"/>
    <col min="36" max="36" width="15.33203125" style="107" hidden="1" customWidth="1"/>
    <col min="37" max="37" width="10.44140625" style="109" customWidth="1"/>
    <col min="38" max="38" width="10.77734375" style="109" customWidth="1"/>
    <col min="39" max="40" width="24.77734375" style="109" customWidth="1"/>
    <col min="41" max="16384" width="9" style="110"/>
  </cols>
  <sheetData>
    <row r="1" spans="1:41" ht="27" customHeight="1">
      <c r="A1" s="104" t="s">
        <v>1902</v>
      </c>
      <c r="B1" s="105"/>
      <c r="C1" s="106"/>
      <c r="D1" s="106"/>
      <c r="E1" s="106"/>
      <c r="F1" s="106"/>
      <c r="G1" s="106"/>
      <c r="H1" s="106"/>
      <c r="I1" s="106"/>
      <c r="J1" s="106"/>
      <c r="K1" s="106"/>
      <c r="L1" s="106"/>
      <c r="M1" s="106"/>
      <c r="N1" s="106"/>
      <c r="O1" s="106"/>
      <c r="P1" s="106"/>
      <c r="Q1" s="106"/>
      <c r="R1" s="106"/>
      <c r="S1" s="106"/>
      <c r="T1" s="107"/>
      <c r="U1" s="107"/>
      <c r="V1" s="107"/>
      <c r="W1" s="107"/>
      <c r="X1" s="108"/>
      <c r="Y1" s="107"/>
      <c r="Z1" s="107"/>
      <c r="AA1" s="107"/>
      <c r="AB1" s="970" t="s">
        <v>36</v>
      </c>
      <c r="AC1" s="971"/>
      <c r="AD1" s="974" t="str">
        <f>IF(基本情報入力シート!C18="","",基本情報入力シート!C18)</f>
        <v>神奈川県</v>
      </c>
      <c r="AE1" s="974"/>
      <c r="AF1" s="974"/>
      <c r="AI1" s="107"/>
      <c r="AK1" s="110"/>
      <c r="AL1" s="110"/>
      <c r="AM1" s="110"/>
      <c r="AN1" s="110"/>
    </row>
    <row r="2" spans="1:41" ht="10.5" customHeight="1" thickBot="1">
      <c r="A2" s="106"/>
      <c r="B2" s="106"/>
      <c r="C2" s="106"/>
      <c r="D2" s="106"/>
      <c r="E2" s="106"/>
      <c r="F2" s="106"/>
      <c r="G2" s="106"/>
      <c r="H2" s="106"/>
      <c r="I2" s="106"/>
      <c r="J2" s="106"/>
      <c r="K2" s="106"/>
      <c r="L2" s="106"/>
      <c r="M2" s="106"/>
      <c r="N2" s="106"/>
      <c r="O2" s="106"/>
      <c r="P2" s="106"/>
      <c r="Q2" s="106"/>
      <c r="R2" s="106"/>
      <c r="S2" s="106"/>
      <c r="T2" s="107"/>
      <c r="U2" s="107"/>
      <c r="V2" s="107"/>
      <c r="W2" s="107"/>
      <c r="X2" s="108"/>
      <c r="Y2" s="107"/>
      <c r="Z2" s="107"/>
      <c r="AA2" s="107"/>
      <c r="AB2" s="107"/>
      <c r="AC2" s="107"/>
      <c r="AD2" s="107"/>
      <c r="AE2" s="107"/>
      <c r="AF2" s="107"/>
      <c r="AH2" s="108"/>
      <c r="AI2" s="107"/>
      <c r="AM2" s="110"/>
      <c r="AN2" s="110"/>
    </row>
    <row r="3" spans="1:41" ht="23.25" customHeight="1" thickBot="1">
      <c r="A3" s="979" t="s">
        <v>7</v>
      </c>
      <c r="B3" s="979"/>
      <c r="C3" s="979"/>
      <c r="D3" s="979"/>
      <c r="E3" s="980"/>
      <c r="F3" s="981" t="str">
        <f>IF(基本情報入力シート!M23="","",基本情報入力シート!M23)</f>
        <v>○○サービス事業所</v>
      </c>
      <c r="G3" s="982"/>
      <c r="H3" s="982"/>
      <c r="I3" s="982"/>
      <c r="J3" s="982"/>
      <c r="K3" s="982"/>
      <c r="L3" s="982"/>
      <c r="M3" s="983"/>
      <c r="N3" s="107"/>
      <c r="O3" s="107"/>
      <c r="P3" s="107"/>
      <c r="Q3" s="107"/>
      <c r="R3" s="107"/>
      <c r="S3" s="107"/>
      <c r="T3" s="106"/>
      <c r="U3" s="106"/>
      <c r="V3" s="107"/>
      <c r="W3" s="107"/>
      <c r="X3" s="108"/>
      <c r="Y3" s="107"/>
      <c r="Z3" s="107"/>
      <c r="AA3" s="107"/>
      <c r="AB3" s="107"/>
      <c r="AC3" s="107"/>
      <c r="AD3" s="107"/>
      <c r="AE3" s="107"/>
      <c r="AF3" s="107"/>
      <c r="AH3" s="108"/>
      <c r="AI3" s="107"/>
      <c r="AM3" s="110"/>
      <c r="AN3" s="110"/>
    </row>
    <row r="4" spans="1:41" ht="21" customHeight="1" thickBot="1">
      <c r="A4" s="111"/>
      <c r="B4" s="112"/>
      <c r="C4" s="112"/>
      <c r="D4" s="111"/>
      <c r="E4" s="111"/>
      <c r="F4" s="111"/>
      <c r="G4" s="111"/>
      <c r="H4" s="111"/>
      <c r="I4" s="111"/>
      <c r="J4" s="111"/>
      <c r="K4" s="111"/>
      <c r="L4" s="111"/>
      <c r="M4" s="106"/>
      <c r="N4" s="106"/>
      <c r="O4" s="106"/>
      <c r="P4" s="106"/>
      <c r="Q4" s="106"/>
      <c r="R4" s="106"/>
      <c r="S4" s="106"/>
      <c r="T4" s="106"/>
      <c r="U4" s="106"/>
      <c r="V4" s="107"/>
      <c r="W4" s="113" t="s">
        <v>117</v>
      </c>
      <c r="X4" s="107"/>
      <c r="Y4" s="114"/>
      <c r="Z4" s="114"/>
      <c r="AA4" s="114"/>
      <c r="AB4" s="114"/>
      <c r="AC4" s="114"/>
      <c r="AD4" s="114"/>
      <c r="AE4" s="114"/>
      <c r="AF4" s="114"/>
      <c r="AG4" s="114"/>
      <c r="AH4" s="114"/>
      <c r="AI4" s="107"/>
      <c r="AM4" s="110"/>
      <c r="AN4" s="110"/>
    </row>
    <row r="5" spans="1:41" ht="25.5" customHeight="1">
      <c r="A5" s="107"/>
      <c r="B5" s="984" t="s">
        <v>2135</v>
      </c>
      <c r="C5" s="984"/>
      <c r="D5" s="985"/>
      <c r="E5" s="985"/>
      <c r="F5" s="985"/>
      <c r="G5" s="985"/>
      <c r="H5" s="985"/>
      <c r="I5" s="985"/>
      <c r="J5" s="985"/>
      <c r="K5" s="985"/>
      <c r="L5" s="985"/>
      <c r="M5" s="985"/>
      <c r="N5" s="115">
        <f>IFERROR(SUM(Q14:R1213)+SUM(Z14:Z1213),"")</f>
        <v>28865601</v>
      </c>
      <c r="O5" s="116" t="s">
        <v>44</v>
      </c>
      <c r="P5" s="117"/>
      <c r="Q5" s="117"/>
      <c r="R5" s="430"/>
      <c r="S5" s="430"/>
      <c r="T5" s="430"/>
      <c r="U5" s="430"/>
      <c r="V5" s="430"/>
      <c r="W5" s="989" t="s">
        <v>2139</v>
      </c>
      <c r="X5" s="959" t="s">
        <v>2005</v>
      </c>
      <c r="Y5" s="851"/>
      <c r="Z5" s="851"/>
      <c r="AA5" s="960"/>
      <c r="AB5" s="118">
        <f>SUM(W$14:X$1048576)</f>
        <v>3</v>
      </c>
      <c r="AC5" s="990" t="str">
        <f>IF(AB6=0, "", IF(AB5&gt;=AB6,"○","×"))</f>
        <v>○</v>
      </c>
      <c r="AD5" s="972" t="s">
        <v>118</v>
      </c>
      <c r="AE5" s="431"/>
      <c r="AF5" s="413"/>
      <c r="AG5" s="114"/>
      <c r="AH5" s="114"/>
      <c r="AI5" s="110"/>
      <c r="AJ5" s="110"/>
      <c r="AK5" s="110"/>
      <c r="AL5" s="110"/>
      <c r="AM5" s="110"/>
      <c r="AN5" s="110"/>
    </row>
    <row r="6" spans="1:41" ht="28.95" customHeight="1" thickBot="1">
      <c r="A6" s="107"/>
      <c r="B6" s="1019"/>
      <c r="C6" s="1020"/>
      <c r="D6" s="1026" t="s">
        <v>2136</v>
      </c>
      <c r="E6" s="1026"/>
      <c r="F6" s="1026"/>
      <c r="G6" s="1026"/>
      <c r="H6" s="1026"/>
      <c r="I6" s="1026"/>
      <c r="J6" s="1026"/>
      <c r="K6" s="1026"/>
      <c r="L6" s="1026"/>
      <c r="M6" s="1026"/>
      <c r="N6" s="115">
        <f>SUM(S14:S1213, AA14:AA1213)</f>
        <v>12110450</v>
      </c>
      <c r="O6" s="116" t="s">
        <v>44</v>
      </c>
      <c r="P6" s="117"/>
      <c r="Q6" s="117"/>
      <c r="R6" s="117"/>
      <c r="S6" s="117"/>
      <c r="T6" s="120"/>
      <c r="U6" s="120"/>
      <c r="V6" s="120"/>
      <c r="W6" s="989"/>
      <c r="X6" s="959" t="s">
        <v>2138</v>
      </c>
      <c r="Y6" s="851"/>
      <c r="Z6" s="851"/>
      <c r="AA6" s="960"/>
      <c r="AB6" s="121">
        <f>SUM(AI$14:AI$1048576)</f>
        <v>3</v>
      </c>
      <c r="AC6" s="991"/>
      <c r="AD6" s="972"/>
      <c r="AE6" s="431"/>
      <c r="AF6" s="413"/>
      <c r="AG6" s="114"/>
      <c r="AH6" s="114"/>
      <c r="AI6" s="110"/>
      <c r="AJ6" s="110"/>
      <c r="AK6" s="110"/>
      <c r="AL6" s="110"/>
      <c r="AM6" s="110"/>
      <c r="AN6" s="110"/>
    </row>
    <row r="7" spans="1:41" ht="27" customHeight="1">
      <c r="A7" s="107"/>
      <c r="B7" s="122"/>
      <c r="C7" s="123"/>
      <c r="D7" s="1034" t="s">
        <v>1937</v>
      </c>
      <c r="E7" s="1026"/>
      <c r="F7" s="1026"/>
      <c r="G7" s="1026"/>
      <c r="H7" s="1026"/>
      <c r="I7" s="1026"/>
      <c r="J7" s="1026"/>
      <c r="K7" s="1026"/>
      <c r="L7" s="1026"/>
      <c r="M7" s="1026"/>
      <c r="N7" s="115">
        <f>ROUNDDOWN(SUM(U$14:U$1213,AC$14:AD$1213),0)</f>
        <v>2438029</v>
      </c>
      <c r="O7" s="116" t="s">
        <v>44</v>
      </c>
      <c r="P7" s="117"/>
      <c r="Q7" s="117"/>
      <c r="R7" s="117"/>
      <c r="S7" s="117"/>
      <c r="T7" s="120"/>
      <c r="U7" s="120"/>
      <c r="V7" s="120"/>
      <c r="W7" s="986" t="s">
        <v>2140</v>
      </c>
      <c r="X7" s="959" t="s">
        <v>2005</v>
      </c>
      <c r="Y7" s="851"/>
      <c r="Z7" s="851"/>
      <c r="AA7" s="960"/>
      <c r="AB7" s="124">
        <f>SUM(AF$14:AF$1048576)</f>
        <v>2</v>
      </c>
      <c r="AC7" s="990" t="str">
        <f>IF(AB8=0, "", IF(AB7&gt;=AB8,"○","×"))</f>
        <v>○</v>
      </c>
      <c r="AD7" s="973" t="s">
        <v>118</v>
      </c>
      <c r="AE7" s="432"/>
      <c r="AF7" s="411"/>
      <c r="AG7" s="114"/>
      <c r="AH7" s="114"/>
      <c r="AI7" s="110"/>
      <c r="AJ7" s="110"/>
      <c r="AK7" s="110"/>
      <c r="AL7" s="110"/>
      <c r="AM7" s="110"/>
      <c r="AN7" s="110"/>
    </row>
    <row r="8" spans="1:41" ht="25.5" customHeight="1" thickBot="1">
      <c r="A8" s="107"/>
      <c r="B8" s="1031" t="s">
        <v>2039</v>
      </c>
      <c r="C8" s="1031"/>
      <c r="D8" s="1031"/>
      <c r="E8" s="1031"/>
      <c r="F8" s="1031"/>
      <c r="G8" s="1031"/>
      <c r="H8" s="1031"/>
      <c r="I8" s="1031"/>
      <c r="J8" s="1031"/>
      <c r="K8" s="1031"/>
      <c r="L8" s="1031"/>
      <c r="M8" s="1031"/>
      <c r="N8" s="1031"/>
      <c r="O8" s="1031"/>
      <c r="P8" s="1031"/>
      <c r="Q8" s="1031"/>
      <c r="R8" s="1031"/>
      <c r="S8" s="1031"/>
      <c r="T8" s="1031"/>
      <c r="U8" s="412"/>
      <c r="V8" s="412"/>
      <c r="W8" s="987"/>
      <c r="X8" s="959" t="s">
        <v>2138</v>
      </c>
      <c r="Y8" s="851"/>
      <c r="Z8" s="851"/>
      <c r="AA8" s="960"/>
      <c r="AB8" s="121">
        <f>SUM(AJ$14:AJ$1048576)</f>
        <v>2</v>
      </c>
      <c r="AC8" s="991"/>
      <c r="AD8" s="973"/>
      <c r="AE8" s="432"/>
      <c r="AF8" s="411"/>
      <c r="AI8" s="109"/>
      <c r="AJ8" s="110"/>
      <c r="AK8" s="110"/>
      <c r="AL8" s="110"/>
      <c r="AM8" s="110"/>
      <c r="AN8" s="110"/>
    </row>
    <row r="9" spans="1:41" ht="42" customHeight="1" thickBot="1">
      <c r="A9" s="106"/>
      <c r="B9" s="1032"/>
      <c r="C9" s="1032"/>
      <c r="D9" s="1032"/>
      <c r="E9" s="1032"/>
      <c r="F9" s="1032"/>
      <c r="G9" s="1032"/>
      <c r="H9" s="1032"/>
      <c r="I9" s="1032"/>
      <c r="J9" s="1032"/>
      <c r="K9" s="1032"/>
      <c r="L9" s="1032"/>
      <c r="M9" s="1032"/>
      <c r="N9" s="1032"/>
      <c r="O9" s="1033"/>
      <c r="P9" s="1033"/>
      <c r="Q9" s="1033"/>
      <c r="R9" s="1033"/>
      <c r="S9" s="1033"/>
      <c r="T9" s="1032"/>
      <c r="U9" s="125"/>
      <c r="V9" s="125"/>
      <c r="W9" s="125"/>
      <c r="X9" s="126"/>
      <c r="Y9" s="125"/>
      <c r="Z9" s="125"/>
      <c r="AA9" s="127"/>
      <c r="AB9" s="127"/>
      <c r="AC9" s="127"/>
      <c r="AD9" s="127"/>
      <c r="AE9" s="127"/>
      <c r="AF9" s="127"/>
      <c r="AG9" s="127"/>
      <c r="AH9" s="410"/>
      <c r="AI9" s="107"/>
      <c r="AM9" s="110"/>
      <c r="AN9" s="110"/>
    </row>
    <row r="10" spans="1:41" ht="24" customHeight="1" thickBot="1">
      <c r="A10" s="992"/>
      <c r="B10" s="995" t="s">
        <v>2006</v>
      </c>
      <c r="C10" s="996"/>
      <c r="D10" s="996"/>
      <c r="E10" s="996"/>
      <c r="F10" s="996"/>
      <c r="G10" s="996"/>
      <c r="H10" s="996"/>
      <c r="I10" s="997"/>
      <c r="J10" s="1004" t="s">
        <v>119</v>
      </c>
      <c r="K10" s="1007" t="s">
        <v>120</v>
      </c>
      <c r="L10" s="1008"/>
      <c r="M10" s="1013" t="s">
        <v>121</v>
      </c>
      <c r="N10" s="1016" t="s">
        <v>28</v>
      </c>
      <c r="O10" s="1021" t="s">
        <v>1973</v>
      </c>
      <c r="P10" s="988" t="s">
        <v>2038</v>
      </c>
      <c r="Q10" s="988"/>
      <c r="R10" s="988"/>
      <c r="S10" s="988"/>
      <c r="T10" s="988"/>
      <c r="U10" s="988"/>
      <c r="V10" s="988"/>
      <c r="W10" s="988"/>
      <c r="X10" s="988"/>
      <c r="Y10" s="988"/>
      <c r="Z10" s="988"/>
      <c r="AA10" s="988"/>
      <c r="AB10" s="988"/>
      <c r="AC10" s="988"/>
      <c r="AD10" s="988"/>
      <c r="AE10" s="988"/>
      <c r="AF10" s="988"/>
      <c r="AG10" s="1024" t="s">
        <v>1981</v>
      </c>
      <c r="AH10" s="1024" t="s">
        <v>1982</v>
      </c>
      <c r="AI10" s="1025" t="s">
        <v>2098</v>
      </c>
      <c r="AJ10" s="1024"/>
      <c r="AK10" s="978"/>
      <c r="AL10" s="978"/>
      <c r="AM10" s="110"/>
      <c r="AN10" s="110"/>
    </row>
    <row r="11" spans="1:41" ht="21.75" customHeight="1">
      <c r="A11" s="993"/>
      <c r="B11" s="998"/>
      <c r="C11" s="999"/>
      <c r="D11" s="999"/>
      <c r="E11" s="999"/>
      <c r="F11" s="999"/>
      <c r="G11" s="999"/>
      <c r="H11" s="999"/>
      <c r="I11" s="1000"/>
      <c r="J11" s="1005"/>
      <c r="K11" s="1009"/>
      <c r="L11" s="1010"/>
      <c r="M11" s="1014"/>
      <c r="N11" s="1017"/>
      <c r="O11" s="1022"/>
      <c r="P11" s="1035" t="s">
        <v>1903</v>
      </c>
      <c r="Q11" s="1035"/>
      <c r="R11" s="1035"/>
      <c r="S11" s="1035"/>
      <c r="T11" s="1035"/>
      <c r="U11" s="1035"/>
      <c r="V11" s="1035"/>
      <c r="W11" s="1035"/>
      <c r="X11" s="1036"/>
      <c r="Y11" s="1037" t="s">
        <v>1904</v>
      </c>
      <c r="Z11" s="1038"/>
      <c r="AA11" s="1038"/>
      <c r="AB11" s="1038"/>
      <c r="AC11" s="1038"/>
      <c r="AD11" s="1038"/>
      <c r="AE11" s="1038"/>
      <c r="AF11" s="1039"/>
      <c r="AG11" s="1025"/>
      <c r="AH11" s="1024"/>
      <c r="AI11" s="1025"/>
      <c r="AJ11" s="1024"/>
      <c r="AK11" s="978"/>
      <c r="AL11" s="978"/>
      <c r="AM11" s="110"/>
      <c r="AN11" s="110"/>
    </row>
    <row r="12" spans="1:41" ht="36.75" customHeight="1">
      <c r="A12" s="993"/>
      <c r="B12" s="998"/>
      <c r="C12" s="999"/>
      <c r="D12" s="999"/>
      <c r="E12" s="999"/>
      <c r="F12" s="999"/>
      <c r="G12" s="999"/>
      <c r="H12" s="999"/>
      <c r="I12" s="1000"/>
      <c r="J12" s="1005"/>
      <c r="K12" s="1011"/>
      <c r="L12" s="1012"/>
      <c r="M12" s="1014"/>
      <c r="N12" s="1017"/>
      <c r="O12" s="1022"/>
      <c r="P12" s="1040" t="s">
        <v>127</v>
      </c>
      <c r="Q12" s="1041" t="s">
        <v>128</v>
      </c>
      <c r="R12" s="1040"/>
      <c r="S12" s="1048" t="s">
        <v>1909</v>
      </c>
      <c r="T12" s="1048" t="s">
        <v>1906</v>
      </c>
      <c r="U12" s="1044" t="s">
        <v>2137</v>
      </c>
      <c r="V12" s="1044" t="s">
        <v>129</v>
      </c>
      <c r="W12" s="1042" t="s">
        <v>130</v>
      </c>
      <c r="X12" s="1043"/>
      <c r="Y12" s="1054" t="s">
        <v>1905</v>
      </c>
      <c r="Z12" s="1048" t="s">
        <v>128</v>
      </c>
      <c r="AA12" s="1048" t="s">
        <v>1909</v>
      </c>
      <c r="AB12" s="1048" t="s">
        <v>1906</v>
      </c>
      <c r="AC12" s="1027" t="s">
        <v>2137</v>
      </c>
      <c r="AD12" s="1028"/>
      <c r="AE12" s="1044" t="s">
        <v>129</v>
      </c>
      <c r="AF12" s="128" t="s">
        <v>130</v>
      </c>
      <c r="AG12" s="1025"/>
      <c r="AH12" s="1024"/>
      <c r="AI12" s="1025"/>
      <c r="AJ12" s="1024"/>
      <c r="AK12" s="978"/>
      <c r="AL12" s="978"/>
      <c r="AM12" s="110"/>
      <c r="AN12" s="110"/>
    </row>
    <row r="13" spans="1:41" ht="72" customHeight="1" thickBot="1">
      <c r="A13" s="994"/>
      <c r="B13" s="1001"/>
      <c r="C13" s="1002"/>
      <c r="D13" s="1002"/>
      <c r="E13" s="1002"/>
      <c r="F13" s="1002"/>
      <c r="G13" s="1002"/>
      <c r="H13" s="1002"/>
      <c r="I13" s="1003"/>
      <c r="J13" s="1006"/>
      <c r="K13" s="129" t="s">
        <v>29</v>
      </c>
      <c r="L13" s="129" t="s">
        <v>30</v>
      </c>
      <c r="M13" s="1015"/>
      <c r="N13" s="1018"/>
      <c r="O13" s="1023"/>
      <c r="P13" s="1000"/>
      <c r="Q13" s="998"/>
      <c r="R13" s="1000"/>
      <c r="S13" s="1005"/>
      <c r="T13" s="1005"/>
      <c r="U13" s="1045"/>
      <c r="V13" s="1045"/>
      <c r="W13" s="1046" t="s">
        <v>1978</v>
      </c>
      <c r="X13" s="1047"/>
      <c r="Y13" s="1055"/>
      <c r="Z13" s="1005"/>
      <c r="AA13" s="1006"/>
      <c r="AB13" s="1006"/>
      <c r="AC13" s="1029"/>
      <c r="AD13" s="1030"/>
      <c r="AE13" s="1045"/>
      <c r="AF13" s="130" t="s">
        <v>1979</v>
      </c>
      <c r="AG13" s="1025"/>
      <c r="AH13" s="1024"/>
      <c r="AI13" s="433" t="s">
        <v>1976</v>
      </c>
      <c r="AJ13" s="434" t="s">
        <v>1977</v>
      </c>
      <c r="AK13" s="131"/>
      <c r="AL13" s="131"/>
      <c r="AM13" s="110"/>
      <c r="AN13" s="132"/>
      <c r="AO13" s="132"/>
    </row>
    <row r="14" spans="1:41" s="138" customFormat="1" ht="30" customHeight="1">
      <c r="A14" s="133" t="s">
        <v>131</v>
      </c>
      <c r="B14" s="1049" t="str">
        <f>IF(基本情報入力シート!C39="","",基本情報入力シート!C39)</f>
        <v>1414567891</v>
      </c>
      <c r="C14" s="1050"/>
      <c r="D14" s="1050"/>
      <c r="E14" s="1050"/>
      <c r="F14" s="1050"/>
      <c r="G14" s="1050"/>
      <c r="H14" s="1050"/>
      <c r="I14" s="1051"/>
      <c r="J14" s="415" t="str">
        <f>IF(基本情報入力シート!M39="","",基本情報入力シート!M39)</f>
        <v>神奈川県</v>
      </c>
      <c r="K14" s="419" t="str">
        <f>IF(基本情報入力シート!R39="","",基本情報入力シート!R39)</f>
        <v>神奈川県</v>
      </c>
      <c r="L14" s="419" t="str">
        <f>IF(基本情報入力シート!W39="","",基本情報入力シート!W39)</f>
        <v>鎌倉市</v>
      </c>
      <c r="M14" s="415" t="str">
        <f>IF(基本情報入力シート!X39="","",基本情報入力シート!X39)</f>
        <v>障害福祉事業所名称０１</v>
      </c>
      <c r="N14" s="134" t="str">
        <f>IF(基本情報入力シート!Y39="","",基本情報入力シート!Y39)</f>
        <v>居宅介護</v>
      </c>
      <c r="O14" s="150" t="s">
        <v>2155</v>
      </c>
      <c r="P14" s="522" t="s">
        <v>2155</v>
      </c>
      <c r="Q14" s="1052">
        <v>1809631</v>
      </c>
      <c r="R14" s="1053"/>
      <c r="S14" s="135">
        <f>IFERROR(ROUNDDOWN(Q14*VLOOKUP(N14,【参考】数式用!$AR$2:$AW$50,MATCH(P14,【参考】数式用!$AT$4:$AW$4)+2,FALSE)*0.5, 0), "")</f>
        <v>592361</v>
      </c>
      <c r="T14" s="525" t="s">
        <v>2159</v>
      </c>
      <c r="U14" s="136" t="str">
        <f>IFERROR(IF(AG14&lt;&gt;"",Q14*VLOOKUP(N14,【参考】数式用!$AG$2:$AL$50,MATCH(P14,【参考】数式用!$AI$4:$AL$4,0)+2,0), ""), "")</f>
        <v/>
      </c>
      <c r="V14" s="40"/>
      <c r="W14" s="975">
        <v>1</v>
      </c>
      <c r="X14" s="976"/>
      <c r="Y14" s="528" t="s">
        <v>2160</v>
      </c>
      <c r="Z14" s="45"/>
      <c r="AA14" s="141" t="str">
        <f>IFERROR(IF(Y14="ー", "", ROUNDDOWN(Z14*VLOOKUP(N14,【参考】数式用!$AR$2:$AW$50,MATCH(Y14,【参考】数式用!$AT$4:$AW$4)+2,FALSE)*0.5, 0)), "")</f>
        <v/>
      </c>
      <c r="AB14" s="46"/>
      <c r="AC14" s="977" t="str">
        <f>IFERROR(IF(AG14&lt;&gt;"",Z14*VLOOKUP(N14,【参考】数式用!$AG$2:$AL$50,MATCH(Y14,【参考】数式用!$AI$4:$AL$4,0)+2,0), ""), "")</f>
        <v/>
      </c>
      <c r="AD14" s="977"/>
      <c r="AE14" s="40"/>
      <c r="AF14" s="53"/>
      <c r="AG14" s="435" t="str">
        <f>IFERROR(VLOOKUP(O14, 【参考】数式用!$AY$5:$AY$13, 1, FALSE), "")</f>
        <v/>
      </c>
      <c r="AH14" s="436" t="str">
        <f>IFERROR(VLOOKUP(N14, 【参考】数式用!$BA$2:$BB$50, 2, FALSE), "")</f>
        <v>対象</v>
      </c>
      <c r="AI14" s="437">
        <f>IF(AND(OR(P14="処遇加算Ⅰ",P14="処遇加算Ⅱ"),AH14="対象"), 1,"")</f>
        <v>1</v>
      </c>
      <c r="AJ14" s="438" t="str">
        <f>IF(OR(Y14="処遇加算Ⅰ",Y14="処遇加算Ⅱ"),1,"")</f>
        <v/>
      </c>
      <c r="AK14" s="137"/>
      <c r="AL14" s="137"/>
      <c r="AN14" s="1058"/>
      <c r="AO14" s="1058"/>
    </row>
    <row r="15" spans="1:41" ht="30" customHeight="1">
      <c r="A15" s="139">
        <v>2</v>
      </c>
      <c r="B15" s="961" t="str">
        <f>IF(基本情報入力シート!C40="","",基本情報入力シート!C40)</f>
        <v>1414567892</v>
      </c>
      <c r="C15" s="962"/>
      <c r="D15" s="962"/>
      <c r="E15" s="962"/>
      <c r="F15" s="962"/>
      <c r="G15" s="962"/>
      <c r="H15" s="962"/>
      <c r="I15" s="963"/>
      <c r="J15" s="416" t="str">
        <f>IF(基本情報入力シート!M40="","",基本情報入力シート!M40)</f>
        <v>神奈川県</v>
      </c>
      <c r="K15" s="417" t="str">
        <f>IF(基本情報入力シート!R40="","",基本情報入力シート!R40)</f>
        <v>神奈川県</v>
      </c>
      <c r="L15" s="417" t="str">
        <f>IF(基本情報入力シート!W40="","",基本情報入力シート!W40)</f>
        <v>鎌倉市</v>
      </c>
      <c r="M15" s="416" t="str">
        <f>IF(基本情報入力シート!X40="","",基本情報入力シート!X40)</f>
        <v>障害福祉事業所名称０２</v>
      </c>
      <c r="N15" s="143" t="str">
        <f>IF(基本情報入力シート!Y40="","",基本情報入力シート!Y40)</f>
        <v>生活介護</v>
      </c>
      <c r="O15" s="151" t="s">
        <v>2156</v>
      </c>
      <c r="P15" s="523" t="s">
        <v>2156</v>
      </c>
      <c r="Q15" s="968">
        <v>1724534</v>
      </c>
      <c r="R15" s="969"/>
      <c r="S15" s="140">
        <f>IFERROR(ROUNDDOWN(Q15*VLOOKUP(N15,【参考】数式用!$AR$2:$AW$50,MATCH(P15,【参考】数式用!$AT$4:$AW$4)+2,FALSE)*0.5, 0), "")</f>
        <v>862267</v>
      </c>
      <c r="T15" s="526" t="s">
        <v>2159</v>
      </c>
      <c r="U15" s="142" t="str">
        <f>IFERROR(IF(AG15&lt;&gt;"",Q15*VLOOKUP(N15,【参考】数式用!$AG$2:$AL$50,MATCH(P15,【参考】数式用!$AI$4:$AL$4,0)+2,0), ""), "")</f>
        <v/>
      </c>
      <c r="V15" s="41"/>
      <c r="W15" s="966"/>
      <c r="X15" s="967"/>
      <c r="Y15" s="523" t="s">
        <v>2161</v>
      </c>
      <c r="Z15" s="521">
        <v>1791720</v>
      </c>
      <c r="AA15" s="141">
        <f>IFERROR(IF(Y15="ー", "", ROUNDDOWN(Z15*VLOOKUP(N15,【参考】数式用!$AR$2:$AW$50,MATCH(Y15,【参考】数式用!$AT$4:$AW$4)+2,FALSE)*0.5, 0)), "")</f>
        <v>615903</v>
      </c>
      <c r="AB15" s="50" t="s">
        <v>2159</v>
      </c>
      <c r="AC15" s="958" t="str">
        <f>IFERROR(IF(AG15&lt;&gt;"",Z15*VLOOKUP(N15,【参考】数式用!$AG$2:$AL$50,MATCH(Y15,【参考】数式用!$AI$4:$AL$4,0)+2,0), ""), "")</f>
        <v/>
      </c>
      <c r="AD15" s="958"/>
      <c r="AE15" s="420"/>
      <c r="AF15" s="54">
        <v>1</v>
      </c>
      <c r="AG15" s="435" t="str">
        <f>IFERROR(VLOOKUP(O15, 【参考】数式用!$AY$5:$AY$13, 1, FALSE), "")</f>
        <v/>
      </c>
      <c r="AH15" s="436" t="str">
        <f>IFERROR(VLOOKUP(N15, 【参考】数式用!$BA$2:$BB$50, 2, FALSE), "")</f>
        <v>対象</v>
      </c>
      <c r="AI15" s="437" t="str">
        <f>IF(AND(OR(P15="処遇加算Ⅰ",P15="処遇加算Ⅱ"),AH15="対象"), 1,"")</f>
        <v/>
      </c>
      <c r="AJ15" s="438">
        <f t="shared" ref="AJ15:AJ45" si="0">IF(OR(Y15="処遇加算Ⅰ",Y15="処遇加算Ⅱ"),1,"")</f>
        <v>1</v>
      </c>
      <c r="AK15" s="137"/>
      <c r="AL15" s="137"/>
      <c r="AM15" s="110"/>
      <c r="AN15" s="1058"/>
      <c r="AO15" s="1058"/>
    </row>
    <row r="16" spans="1:41" ht="30" customHeight="1">
      <c r="A16" s="139">
        <v>3</v>
      </c>
      <c r="B16" s="961" t="str">
        <f>IF(基本情報入力シート!C41="","",基本情報入力シート!C41)</f>
        <v>1414567893</v>
      </c>
      <c r="C16" s="962"/>
      <c r="D16" s="962"/>
      <c r="E16" s="962"/>
      <c r="F16" s="962"/>
      <c r="G16" s="962"/>
      <c r="H16" s="962"/>
      <c r="I16" s="963"/>
      <c r="J16" s="416" t="str">
        <f>IF(基本情報入力シート!M41="","",基本情報入力シート!M41)</f>
        <v>神奈川県</v>
      </c>
      <c r="K16" s="417" t="str">
        <f>IF(基本情報入力シート!R41="","",基本情報入力シート!R41)</f>
        <v>神奈川県</v>
      </c>
      <c r="L16" s="417" t="str">
        <f>IF(基本情報入力シート!W41="","",基本情報入力シート!W41)</f>
        <v>藤沢市</v>
      </c>
      <c r="M16" s="416" t="str">
        <f>IF(基本情報入力シート!X41="","",基本情報入力シート!X41)</f>
        <v>障害福祉事業所名称０３</v>
      </c>
      <c r="N16" s="143" t="str">
        <f>IF(基本情報入力シート!Y41="","",基本情報入力シート!Y41)</f>
        <v>就労継続支援Ｂ型</v>
      </c>
      <c r="O16" s="151" t="s">
        <v>2157</v>
      </c>
      <c r="P16" s="523" t="s">
        <v>2156</v>
      </c>
      <c r="Q16" s="968">
        <v>1281465</v>
      </c>
      <c r="R16" s="969"/>
      <c r="S16" s="140">
        <f>IFERROR(ROUNDDOWN(Q16*VLOOKUP(N16,【参考】数式用!$AR$2:$AW$50,MATCH(P16,【参考】数式用!$AT$4:$AW$4)+2,FALSE)*0.5, 0), "")</f>
        <v>640732</v>
      </c>
      <c r="T16" s="526" t="s">
        <v>2159</v>
      </c>
      <c r="U16" s="142">
        <f>IFERROR(IF(AG16&lt;&gt;"",Q16*VLOOKUP(N16,【参考】数式用!$AG$2:$AL$50,MATCH(P16,【参考】数式用!$AI$4:$AL$4,0)+2,0), ""), "")</f>
        <v>267826.185</v>
      </c>
      <c r="V16" s="41" t="s">
        <v>2159</v>
      </c>
      <c r="W16" s="966"/>
      <c r="X16" s="967"/>
      <c r="Y16" s="523" t="s">
        <v>2155</v>
      </c>
      <c r="Z16" s="521">
        <v>640731</v>
      </c>
      <c r="AA16" s="141">
        <f>IFERROR(IF(Y16="ー", "", ROUNDDOWN(Z16*VLOOKUP(N16,【参考】数式用!$AR$2:$AW$50,MATCH(Y16,【参考】数式用!$AT$4:$AW$4)+2,FALSE)*0.5, 0)), "")</f>
        <v>213577</v>
      </c>
      <c r="AB16" s="50" t="s">
        <v>2159</v>
      </c>
      <c r="AC16" s="958">
        <f>IFERROR(IF(AG16&lt;&gt;"",Z16*VLOOKUP(N16,【参考】数式用!$AG$2:$AL$50,MATCH(Y16,【参考】数式用!$AI$4:$AL$4,0)+2,0), ""), "")</f>
        <v>89061.609000000011</v>
      </c>
      <c r="AD16" s="958"/>
      <c r="AE16" s="420" t="s">
        <v>2159</v>
      </c>
      <c r="AF16" s="54">
        <v>1</v>
      </c>
      <c r="AG16" s="435" t="str">
        <f>IFERROR(VLOOKUP(O16, 【参考】数式用!$AY$5:$AY$13, 1, FALSE), "")</f>
        <v>処遇加算Ⅴ（14）</v>
      </c>
      <c r="AH16" s="436" t="str">
        <f>IFERROR(VLOOKUP(N16, 【参考】数式用!$BA$2:$BB$50, 2, FALSE), "")</f>
        <v>対象</v>
      </c>
      <c r="AI16" s="437" t="str">
        <f t="shared" ref="AI16:AI78" si="1">IF(AND(OR(P16="処遇加算Ⅰ",P16="処遇加算Ⅱ"),AH16="対象"), 1,"")</f>
        <v/>
      </c>
      <c r="AJ16" s="438">
        <f t="shared" si="0"/>
        <v>1</v>
      </c>
      <c r="AK16" s="137"/>
      <c r="AL16" s="137"/>
      <c r="AM16" s="110"/>
      <c r="AN16" s="1058"/>
      <c r="AO16" s="1058"/>
    </row>
    <row r="17" spans="1:46" ht="30" customHeight="1">
      <c r="A17" s="139">
        <v>4</v>
      </c>
      <c r="B17" s="961" t="str">
        <f>IF(基本情報入力シート!C42="","",基本情報入力シート!C42)</f>
        <v>1414567894</v>
      </c>
      <c r="C17" s="962"/>
      <c r="D17" s="962"/>
      <c r="E17" s="962"/>
      <c r="F17" s="962"/>
      <c r="G17" s="962"/>
      <c r="H17" s="962"/>
      <c r="I17" s="963"/>
      <c r="J17" s="416" t="str">
        <f>IF(基本情報入力シート!M42="","",基本情報入力シート!M42)</f>
        <v>神奈川県</v>
      </c>
      <c r="K17" s="417" t="str">
        <f>IF(基本情報入力シート!R42="","",基本情報入力シート!R42)</f>
        <v>神奈川県</v>
      </c>
      <c r="L17" s="417" t="str">
        <f>IF(基本情報入力シート!W42="","",基本情報入力シート!W42)</f>
        <v>藤沢市</v>
      </c>
      <c r="M17" s="416" t="str">
        <f>IF(基本情報入力シート!X42="","",基本情報入力シート!X42)</f>
        <v>障害福祉事業所名称０４</v>
      </c>
      <c r="N17" s="143" t="str">
        <f>IF(基本情報入力シート!Y42="","",基本情報入力シート!Y42)</f>
        <v>施設入所支援</v>
      </c>
      <c r="O17" s="151" t="s">
        <v>2158</v>
      </c>
      <c r="P17" s="523" t="s">
        <v>2155</v>
      </c>
      <c r="Q17" s="968">
        <v>11394784</v>
      </c>
      <c r="R17" s="969"/>
      <c r="S17" s="140">
        <f>IFERROR(ROUNDDOWN(Q17*VLOOKUP(N17,【参考】数式用!$AR$2:$AW$50,MATCH(P17,【参考】数式用!$AT$4:$AW$4)+2,FALSE)*0.5, 0), "")</f>
        <v>4120755</v>
      </c>
      <c r="T17" s="527" t="s">
        <v>2159</v>
      </c>
      <c r="U17" s="142">
        <f>IFERROR(IF(AG17&lt;&gt;"",Q17*VLOOKUP(N17,【参考】数式用!$AG$2:$AL$50,MATCH(P17,【参考】数式用!$AI$4:$AL$4,0)+2,0), ""), "")</f>
        <v>2005481.9839999999</v>
      </c>
      <c r="V17" s="41" t="s">
        <v>2159</v>
      </c>
      <c r="W17" s="966">
        <v>1</v>
      </c>
      <c r="X17" s="967"/>
      <c r="Y17" s="523" t="s">
        <v>2160</v>
      </c>
      <c r="Z17" s="49"/>
      <c r="AA17" s="141" t="str">
        <f>IFERROR(IF(Y17="ー", "", ROUNDDOWN(Z17*VLOOKUP(N17,【参考】数式用!$AR$2:$AW$50,MATCH(Y17,【参考】数式用!$AT$4:$AW$4)+2,FALSE)*0.5, 0)), "")</f>
        <v/>
      </c>
      <c r="AB17" s="50"/>
      <c r="AC17" s="958" t="str">
        <f>IFERROR(IF(AG17&lt;&gt;"",Z17*VLOOKUP(N17,【参考】数式用!$AG$2:$AL$50,MATCH(Y17,【参考】数式用!$AI$4:$AL$4,0)+2,0), ""), "")</f>
        <v/>
      </c>
      <c r="AD17" s="958"/>
      <c r="AE17" s="420"/>
      <c r="AF17" s="54"/>
      <c r="AG17" s="435" t="str">
        <f>IFERROR(VLOOKUP(O17, 【参考】数式用!$AY$5:$AY$13, 1, FALSE), "")</f>
        <v>処遇加算Ⅴ（１）</v>
      </c>
      <c r="AH17" s="436" t="str">
        <f>IFERROR(VLOOKUP(N17, 【参考】数式用!$BA$2:$BB$50, 2, FALSE), "")</f>
        <v>対象</v>
      </c>
      <c r="AI17" s="437">
        <f t="shared" si="1"/>
        <v>1</v>
      </c>
      <c r="AJ17" s="438" t="str">
        <f t="shared" si="0"/>
        <v/>
      </c>
      <c r="AK17" s="137"/>
      <c r="AL17" s="137"/>
      <c r="AM17" s="110"/>
      <c r="AN17" s="1058"/>
      <c r="AO17" s="1058"/>
    </row>
    <row r="18" spans="1:46" ht="30" customHeight="1">
      <c r="A18" s="139">
        <v>5</v>
      </c>
      <c r="B18" s="961" t="str">
        <f>IF(基本情報入力シート!C43="","",基本情報入力シート!C43)</f>
        <v>1414567895</v>
      </c>
      <c r="C18" s="962"/>
      <c r="D18" s="962"/>
      <c r="E18" s="962"/>
      <c r="F18" s="962"/>
      <c r="G18" s="962"/>
      <c r="H18" s="962"/>
      <c r="I18" s="963"/>
      <c r="J18" s="416" t="str">
        <f>IF(基本情報入力シート!M43="","",基本情報入力シート!M43)</f>
        <v>神奈川県</v>
      </c>
      <c r="K18" s="417" t="str">
        <f>IF(基本情報入力シート!R43="","",基本情報入力シート!R43)</f>
        <v>神奈川県</v>
      </c>
      <c r="L18" s="417" t="str">
        <f>IF(基本情報入力シート!W43="","",基本情報入力シート!W43)</f>
        <v>平塚市</v>
      </c>
      <c r="M18" s="416" t="str">
        <f>IF(基本情報入力シート!X43="","",基本情報入力シート!X43)</f>
        <v>障害福祉事業所名称０５</v>
      </c>
      <c r="N18" s="143" t="str">
        <f>IF(基本情報入力シート!Y43="","",基本情報入力シート!Y43)</f>
        <v>障害者支援施設：生活介護</v>
      </c>
      <c r="O18" s="151" t="s">
        <v>2156</v>
      </c>
      <c r="P18" s="524" t="s">
        <v>2156</v>
      </c>
      <c r="Q18" s="968">
        <v>9526680</v>
      </c>
      <c r="R18" s="969"/>
      <c r="S18" s="140">
        <f>IFERROR(ROUNDDOWN(Q18*VLOOKUP(N18,【参考】数式用!$AR$2:$AW$50,MATCH(P18,【参考】数式用!$AT$4:$AW$4)+2,FALSE)*0.5, 0), "")</f>
        <v>4763340</v>
      </c>
      <c r="T18" s="526" t="s">
        <v>2159</v>
      </c>
      <c r="U18" s="142" t="str">
        <f>IFERROR(IF(AG18&lt;&gt;"",Q18*VLOOKUP(N18,【参考】数式用!$AG$2:$AL$50,MATCH(P18,【参考】数式用!$AI$4:$AL$4,0)+2,0), ""), "")</f>
        <v/>
      </c>
      <c r="V18" s="41"/>
      <c r="W18" s="966"/>
      <c r="X18" s="967"/>
      <c r="Y18" s="523" t="s">
        <v>2160</v>
      </c>
      <c r="Z18" s="49"/>
      <c r="AA18" s="141" t="str">
        <f>IFERROR(IF(Y18="ー", "", ROUNDDOWN(Z18*VLOOKUP(N18,【参考】数式用!$AR$2:$AW$50,MATCH(Y18,【参考】数式用!$AT$4:$AW$4)+2,FALSE)*0.5, 0)), "")</f>
        <v/>
      </c>
      <c r="AB18" s="50"/>
      <c r="AC18" s="958" t="str">
        <f>IFERROR(IF(AG18&lt;&gt;"",Z18*VLOOKUP(N18,【参考】数式用!$AG$2:$AL$50,MATCH(Y18,【参考】数式用!$AI$4:$AL$4,0)+2,0), ""), "")</f>
        <v/>
      </c>
      <c r="AD18" s="958"/>
      <c r="AE18" s="420"/>
      <c r="AF18" s="54"/>
      <c r="AG18" s="435" t="str">
        <f>IFERROR(VLOOKUP(O18, 【参考】数式用!$AY$5:$AY$13, 1, FALSE), "")</f>
        <v/>
      </c>
      <c r="AH18" s="436" t="str">
        <f>IFERROR(VLOOKUP(N18, 【参考】数式用!$BA$2:$BB$50, 2, FALSE), "")</f>
        <v>対象</v>
      </c>
      <c r="AI18" s="437" t="str">
        <f t="shared" si="1"/>
        <v/>
      </c>
      <c r="AJ18" s="438" t="str">
        <f t="shared" si="0"/>
        <v/>
      </c>
      <c r="AK18" s="137"/>
      <c r="AL18" s="137"/>
      <c r="AM18" s="110"/>
      <c r="AN18" s="1058"/>
      <c r="AO18" s="1058"/>
    </row>
    <row r="19" spans="1:46" ht="30" customHeight="1">
      <c r="A19" s="139">
        <v>6</v>
      </c>
      <c r="B19" s="961" t="str">
        <f>IF(基本情報入力シート!C44="","",基本情報入力シート!C44)</f>
        <v>1414567896</v>
      </c>
      <c r="C19" s="962"/>
      <c r="D19" s="962"/>
      <c r="E19" s="962"/>
      <c r="F19" s="962"/>
      <c r="G19" s="962"/>
      <c r="H19" s="962"/>
      <c r="I19" s="963"/>
      <c r="J19" s="416" t="str">
        <f>IF(基本情報入力シート!M44="","",基本情報入力シート!M44)</f>
        <v>神奈川県</v>
      </c>
      <c r="K19" s="417" t="str">
        <f>IF(基本情報入力シート!R44="","",基本情報入力シート!R44)</f>
        <v>神奈川県</v>
      </c>
      <c r="L19" s="417" t="str">
        <f>IF(基本情報入力シート!W44="","",基本情報入力シート!W44)</f>
        <v>平塚市</v>
      </c>
      <c r="M19" s="416" t="str">
        <f>IF(基本情報入力シート!X44="","",基本情報入力シート!X44)</f>
        <v>障害福祉事業所名称０６</v>
      </c>
      <c r="N19" s="143" t="str">
        <f>IF(基本情報入力シート!Y44="","",基本情報入力シート!Y44)</f>
        <v>就労移行支援（養成施設）</v>
      </c>
      <c r="O19" s="151" t="s">
        <v>2157</v>
      </c>
      <c r="P19" s="524" t="s">
        <v>2156</v>
      </c>
      <c r="Q19" s="968">
        <v>402446</v>
      </c>
      <c r="R19" s="969"/>
      <c r="S19" s="140">
        <f>IFERROR(ROUNDDOWN(Q19*VLOOKUP(N19,【参考】数式用!$AR$2:$AW$50,MATCH(P19,【参考】数式用!$AT$4:$AW$4)+2,FALSE)*0.5, 0), "")</f>
        <v>201223</v>
      </c>
      <c r="T19" s="526" t="s">
        <v>2159</v>
      </c>
      <c r="U19" s="142">
        <f>IFERROR(IF(AG19&lt;&gt;"",Q19*VLOOKUP(N19,【参考】数式用!$AG$2:$AL$50,MATCH(P19,【参考】数式用!$AI$4:$AL$4,0)+2,0), ""), "")</f>
        <v>75659.847999999998</v>
      </c>
      <c r="V19" s="41" t="s">
        <v>2159</v>
      </c>
      <c r="W19" s="966"/>
      <c r="X19" s="967"/>
      <c r="Y19" s="523" t="s">
        <v>2160</v>
      </c>
      <c r="Z19" s="49"/>
      <c r="AA19" s="141" t="str">
        <f>IFERROR(IF(Y19="ー", "", ROUNDDOWN(Z19*VLOOKUP(N19,【参考】数式用!$AR$2:$AW$50,MATCH(Y19,【参考】数式用!$AT$4:$AW$4)+2,FALSE)*0.5, 0)), "")</f>
        <v/>
      </c>
      <c r="AB19" s="50"/>
      <c r="AC19" s="958" t="str">
        <f>IFERROR(IF(AG19&lt;&gt;"",Z19*VLOOKUP(N19,【参考】数式用!$AG$2:$AL$50,MATCH(Y19,【参考】数式用!$AI$4:$AL$4,0)+2,0), ""), "")</f>
        <v/>
      </c>
      <c r="AD19" s="958"/>
      <c r="AE19" s="420"/>
      <c r="AF19" s="54"/>
      <c r="AG19" s="435" t="str">
        <f>IFERROR(VLOOKUP(O19, 【参考】数式用!$AY$5:$AY$13, 1, FALSE), "")</f>
        <v>処遇加算Ⅴ（14）</v>
      </c>
      <c r="AH19" s="436" t="str">
        <f>IFERROR(VLOOKUP(N19, 【参考】数式用!$BA$2:$BB$50, 2, FALSE), "")</f>
        <v>対象</v>
      </c>
      <c r="AI19" s="437" t="str">
        <f t="shared" si="1"/>
        <v/>
      </c>
      <c r="AJ19" s="438" t="str">
        <f t="shared" si="0"/>
        <v/>
      </c>
      <c r="AK19" s="137"/>
      <c r="AL19" s="137"/>
      <c r="AM19" s="110"/>
      <c r="AN19" s="1058"/>
      <c r="AO19" s="1058"/>
    </row>
    <row r="20" spans="1:46" ht="30" customHeight="1">
      <c r="A20" s="139">
        <v>7</v>
      </c>
      <c r="B20" s="961" t="str">
        <f>IF(基本情報入力シート!C45="","",基本情報入力シート!C45)</f>
        <v>1414567897</v>
      </c>
      <c r="C20" s="962"/>
      <c r="D20" s="962"/>
      <c r="E20" s="962"/>
      <c r="F20" s="962"/>
      <c r="G20" s="962"/>
      <c r="H20" s="962"/>
      <c r="I20" s="963"/>
      <c r="J20" s="416" t="str">
        <f>IF(基本情報入力シート!M45="","",基本情報入力シート!M45)</f>
        <v>神奈川県</v>
      </c>
      <c r="K20" s="417" t="str">
        <f>IF(基本情報入力シート!R45="","",基本情報入力シート!R45)</f>
        <v>神奈川県</v>
      </c>
      <c r="L20" s="417" t="str">
        <f>IF(基本情報入力シート!W45="","",基本情報入力シート!W45)</f>
        <v>茅ヶ崎市</v>
      </c>
      <c r="M20" s="416" t="str">
        <f>IF(基本情報入力シート!X45="","",基本情報入力シート!X45)</f>
        <v>障害福祉事業所名称０７</v>
      </c>
      <c r="N20" s="143" t="str">
        <f>IF(基本情報入力シート!Y45="","",基本情報入力シート!Y45)</f>
        <v>就労選択支援</v>
      </c>
      <c r="O20" s="151" t="s">
        <v>1966</v>
      </c>
      <c r="P20" s="47" t="s">
        <v>2161</v>
      </c>
      <c r="Q20" s="964">
        <v>293610</v>
      </c>
      <c r="R20" s="965"/>
      <c r="S20" s="140">
        <f>IFERROR(ROUNDDOWN(Q20*VLOOKUP(N20,【参考】数式用!$AR$2:$AW$50,MATCH(P20,【参考】数式用!$AT$4:$AW$4)+2,FALSE)*0.5, 0), "")</f>
        <v>100292</v>
      </c>
      <c r="T20" s="48" t="s">
        <v>2159</v>
      </c>
      <c r="U20" s="142" t="str">
        <f>IFERROR(IF(AG20&lt;&gt;"",Q20*VLOOKUP(N20,【参考】数式用!$AG$2:$AL$50,MATCH(P20,【参考】数式用!$AI$4:$AL$4,0)+2,0), ""), "")</f>
        <v/>
      </c>
      <c r="V20" s="41"/>
      <c r="W20" s="966">
        <v>1</v>
      </c>
      <c r="X20" s="967"/>
      <c r="Y20" s="42" t="s">
        <v>2160</v>
      </c>
      <c r="Z20" s="49"/>
      <c r="AA20" s="141" t="str">
        <f>IFERROR(IF(Y20="ー", "", ROUNDDOWN(Z20*VLOOKUP(N20,【参考】数式用!$AR$2:$AW$50,MATCH(Y20,【参考】数式用!$AT$4:$AW$4)+2,FALSE)*0.5, 0)), "")</f>
        <v/>
      </c>
      <c r="AB20" s="50"/>
      <c r="AC20" s="958" t="str">
        <f>IFERROR(IF(AG20&lt;&gt;"",Z20*VLOOKUP(N20,【参考】数式用!$AG$2:$AL$50,MATCH(Y20,【参考】数式用!$AI$4:$AL$4,0)+2,0), ""), "")</f>
        <v/>
      </c>
      <c r="AD20" s="958"/>
      <c r="AE20" s="420"/>
      <c r="AF20" s="54"/>
      <c r="AG20" s="435" t="str">
        <f>IFERROR(VLOOKUP(O20, 【参考】数式用!$AY$5:$AY$13, 1, FALSE), "")</f>
        <v/>
      </c>
      <c r="AH20" s="436" t="str">
        <f>IFERROR(VLOOKUP(N20, 【参考】数式用!$BA$2:$BB$50, 2, FALSE), "")</f>
        <v>対象</v>
      </c>
      <c r="AI20" s="437">
        <f t="shared" si="1"/>
        <v>1</v>
      </c>
      <c r="AJ20" s="438" t="str">
        <f t="shared" si="0"/>
        <v/>
      </c>
      <c r="AK20" s="137"/>
      <c r="AL20" s="137"/>
      <c r="AM20" s="110"/>
      <c r="AN20" s="1058"/>
      <c r="AO20" s="1058"/>
    </row>
    <row r="21" spans="1:46" ht="30" customHeight="1">
      <c r="A21" s="139">
        <v>8</v>
      </c>
      <c r="B21" s="961" t="str">
        <f>IF(基本情報入力シート!C46="","",基本情報入力シート!C46)</f>
        <v/>
      </c>
      <c r="C21" s="962"/>
      <c r="D21" s="962"/>
      <c r="E21" s="962"/>
      <c r="F21" s="962"/>
      <c r="G21" s="962"/>
      <c r="H21" s="962"/>
      <c r="I21" s="963"/>
      <c r="J21" s="416" t="str">
        <f>IF(基本情報入力シート!M46="","",基本情報入力シート!M46)</f>
        <v/>
      </c>
      <c r="K21" s="417" t="str">
        <f>IF(基本情報入力シート!R46="","",基本情報入力シート!R46)</f>
        <v/>
      </c>
      <c r="L21" s="417" t="str">
        <f>IF(基本情報入力シート!W46="","",基本情報入力シート!W46)</f>
        <v/>
      </c>
      <c r="M21" s="416" t="str">
        <f>IF(基本情報入力シート!X46="","",基本情報入力シート!X46)</f>
        <v/>
      </c>
      <c r="N21" s="143" t="str">
        <f>IF(基本情報入力シート!Y46="","",基本情報入力シート!Y46)</f>
        <v/>
      </c>
      <c r="O21" s="151"/>
      <c r="P21" s="47"/>
      <c r="Q21" s="964"/>
      <c r="R21" s="965"/>
      <c r="S21" s="140" t="str">
        <f>IFERROR(ROUNDDOWN(Q21*VLOOKUP(N21,【参考】数式用!$AR$2:$AW$50,MATCH(P21,【参考】数式用!$AT$4:$AW$4)+2,FALSE)*0.5, 0), "")</f>
        <v/>
      </c>
      <c r="T21" s="41"/>
      <c r="U21" s="142" t="str">
        <f>IFERROR(IF(AG21&lt;&gt;"",Q21*VLOOKUP(N21,【参考】数式用!$AG$2:$AL$50,MATCH(P21,【参考】数式用!$AI$4:$AL$4,0)+2,0), ""), "")</f>
        <v/>
      </c>
      <c r="V21" s="41"/>
      <c r="W21" s="966"/>
      <c r="X21" s="967"/>
      <c r="Y21" s="42"/>
      <c r="Z21" s="49"/>
      <c r="AA21" s="141" t="str">
        <f>IFERROR(IF(Y21="ー", "", ROUNDDOWN(Z21*VLOOKUP(N21,【参考】数式用!$AR$2:$AW$50,MATCH(Y21,【参考】数式用!$AT$4:$AW$4)+2,FALSE)*0.5, 0)), "")</f>
        <v/>
      </c>
      <c r="AB21" s="50"/>
      <c r="AC21" s="958" t="str">
        <f>IFERROR(IF(AG21&lt;&gt;"",Z21*VLOOKUP(N21,【参考】数式用!$AG$2:$AL$50,MATCH(Y21,【参考】数式用!$AI$4:$AL$4,0)+2,0), ""), "")</f>
        <v/>
      </c>
      <c r="AD21" s="958"/>
      <c r="AE21" s="420"/>
      <c r="AF21" s="54"/>
      <c r="AG21" s="435" t="str">
        <f>IFERROR(VLOOKUP(O21, 【参考】数式用!$AY$5:$AY$13, 1, FALSE), "")</f>
        <v/>
      </c>
      <c r="AH21" s="436" t="str">
        <f>IFERROR(VLOOKUP(N21, 【参考】数式用!$BA$2:$BB$50, 2, FALSE), "")</f>
        <v/>
      </c>
      <c r="AI21" s="437" t="str">
        <f t="shared" si="1"/>
        <v/>
      </c>
      <c r="AJ21" s="438" t="str">
        <f t="shared" si="0"/>
        <v/>
      </c>
      <c r="AK21" s="137"/>
      <c r="AL21" s="137"/>
      <c r="AM21" s="110"/>
      <c r="AN21" s="1058"/>
      <c r="AO21" s="1058"/>
    </row>
    <row r="22" spans="1:46" ht="30" customHeight="1">
      <c r="A22" s="139">
        <v>9</v>
      </c>
      <c r="B22" s="961" t="str">
        <f>IF(基本情報入力シート!C47="","",基本情報入力シート!C47)</f>
        <v/>
      </c>
      <c r="C22" s="962"/>
      <c r="D22" s="962"/>
      <c r="E22" s="962"/>
      <c r="F22" s="962"/>
      <c r="G22" s="962"/>
      <c r="H22" s="962"/>
      <c r="I22" s="963"/>
      <c r="J22" s="416" t="str">
        <f>IF(基本情報入力シート!M47="","",基本情報入力シート!M47)</f>
        <v/>
      </c>
      <c r="K22" s="417" t="str">
        <f>IF(基本情報入力シート!R47="","",基本情報入力シート!R47)</f>
        <v/>
      </c>
      <c r="L22" s="417" t="str">
        <f>IF(基本情報入力シート!W47="","",基本情報入力シート!W47)</f>
        <v/>
      </c>
      <c r="M22" s="416" t="str">
        <f>IF(基本情報入力シート!X47="","",基本情報入力シート!X47)</f>
        <v/>
      </c>
      <c r="N22" s="143" t="str">
        <f>IF(基本情報入力シート!Y47="","",基本情報入力シート!Y47)</f>
        <v/>
      </c>
      <c r="O22" s="151"/>
      <c r="P22" s="92"/>
      <c r="Q22" s="964"/>
      <c r="R22" s="965"/>
      <c r="S22" s="140" t="str">
        <f>IFERROR(ROUNDDOWN(Q22*VLOOKUP(N22,【参考】数式用!$AR$2:$AW$50,MATCH(P22,【参考】数式用!$AT$4:$AW$4)+2,FALSE)*0.5, 0), "")</f>
        <v/>
      </c>
      <c r="T22" s="41"/>
      <c r="U22" s="142" t="str">
        <f>IFERROR(IF(AG22&lt;&gt;"",Q22*VLOOKUP(N22,【参考】数式用!$AG$2:$AL$50,MATCH(P22,【参考】数式用!$AI$4:$AL$4,0)+2,0), ""), "")</f>
        <v/>
      </c>
      <c r="V22" s="41"/>
      <c r="W22" s="966"/>
      <c r="X22" s="967"/>
      <c r="Y22" s="42"/>
      <c r="Z22" s="49"/>
      <c r="AA22" s="141" t="str">
        <f>IFERROR(IF(Y22="ー", "", ROUNDDOWN(Z22*VLOOKUP(N22,【参考】数式用!$AR$2:$AW$50,MATCH(Y22,【参考】数式用!$AT$4:$AW$4)+2,FALSE)*0.5, 0)), "")</f>
        <v/>
      </c>
      <c r="AB22" s="50"/>
      <c r="AC22" s="958" t="str">
        <f>IFERROR(IF(AG22&lt;&gt;"",Z22*VLOOKUP(N22,【参考】数式用!$AG$2:$AL$50,MATCH(Y22,【参考】数式用!$AI$4:$AL$4,0)+2,0), ""), "")</f>
        <v/>
      </c>
      <c r="AD22" s="958"/>
      <c r="AE22" s="420"/>
      <c r="AF22" s="54"/>
      <c r="AG22" s="435" t="str">
        <f>IFERROR(VLOOKUP(O22, 【参考】数式用!$AY$5:$AY$13, 1, FALSE), "")</f>
        <v/>
      </c>
      <c r="AH22" s="436" t="str">
        <f>IFERROR(VLOOKUP(N22, 【参考】数式用!$BA$2:$BB$50, 2, FALSE), "")</f>
        <v/>
      </c>
      <c r="AI22" s="437" t="str">
        <f t="shared" si="1"/>
        <v/>
      </c>
      <c r="AJ22" s="438" t="str">
        <f t="shared" si="0"/>
        <v/>
      </c>
      <c r="AK22" s="137"/>
      <c r="AL22" s="137"/>
      <c r="AM22" s="110"/>
      <c r="AN22" s="132"/>
      <c r="AO22" s="132"/>
    </row>
    <row r="23" spans="1:46" ht="30" customHeight="1">
      <c r="A23" s="139">
        <v>10</v>
      </c>
      <c r="B23" s="961" t="str">
        <f>IF(基本情報入力シート!C48="","",基本情報入力シート!C48)</f>
        <v/>
      </c>
      <c r="C23" s="962"/>
      <c r="D23" s="962"/>
      <c r="E23" s="962"/>
      <c r="F23" s="962"/>
      <c r="G23" s="962"/>
      <c r="H23" s="962"/>
      <c r="I23" s="963"/>
      <c r="J23" s="416" t="str">
        <f>IF(基本情報入力シート!M48="","",基本情報入力シート!M48)</f>
        <v/>
      </c>
      <c r="K23" s="417" t="str">
        <f>IF(基本情報入力シート!R48="","",基本情報入力シート!R48)</f>
        <v/>
      </c>
      <c r="L23" s="417" t="str">
        <f>IF(基本情報入力シート!W48="","",基本情報入力シート!W48)</f>
        <v/>
      </c>
      <c r="M23" s="416" t="str">
        <f>IF(基本情報入力シート!X48="","",基本情報入力シート!X48)</f>
        <v/>
      </c>
      <c r="N23" s="143" t="str">
        <f>IF(基本情報入力シート!Y48="","",基本情報入力シート!Y48)</f>
        <v/>
      </c>
      <c r="O23" s="151"/>
      <c r="P23" s="47"/>
      <c r="Q23" s="964"/>
      <c r="R23" s="965"/>
      <c r="S23" s="140" t="str">
        <f>IFERROR(ROUNDDOWN(Q23*VLOOKUP(N23,【参考】数式用!$AR$2:$AW$50,MATCH(P23,【参考】数式用!$AT$4:$AW$4)+2,FALSE)*0.5, 0), "")</f>
        <v/>
      </c>
      <c r="T23" s="48"/>
      <c r="U23" s="142" t="str">
        <f>IFERROR(IF(AG23&lt;&gt;"",Q23*VLOOKUP(N23,【参考】数式用!$AG$2:$AL$50,MATCH(P23,【参考】数式用!$AI$4:$AL$4,0)+2,0), ""), "")</f>
        <v/>
      </c>
      <c r="V23" s="41"/>
      <c r="W23" s="966"/>
      <c r="X23" s="967"/>
      <c r="Y23" s="42"/>
      <c r="Z23" s="49"/>
      <c r="AA23" s="141" t="str">
        <f>IFERROR(IF(Y23="ー", "", ROUNDDOWN(Z23*VLOOKUP(N23,【参考】数式用!$AR$2:$AW$50,MATCH(Y23,【参考】数式用!$AT$4:$AW$4)+2,FALSE)*0.5, 0)), "")</f>
        <v/>
      </c>
      <c r="AB23" s="50"/>
      <c r="AC23" s="958" t="str">
        <f>IFERROR(IF(AG23&lt;&gt;"",Z23*VLOOKUP(N23,【参考】数式用!$AG$2:$AL$50,MATCH(Y23,【参考】数式用!$AI$4:$AL$4,0)+2,0), ""), "")</f>
        <v/>
      </c>
      <c r="AD23" s="958"/>
      <c r="AE23" s="420"/>
      <c r="AF23" s="54"/>
      <c r="AG23" s="435" t="str">
        <f>IFERROR(VLOOKUP(O23, 【参考】数式用!$AY$5:$AY$13, 1, FALSE), "")</f>
        <v/>
      </c>
      <c r="AH23" s="436" t="str">
        <f>IFERROR(VLOOKUP(N23, 【参考】数式用!$BA$2:$BB$50, 2, FALSE), "")</f>
        <v/>
      </c>
      <c r="AI23" s="437" t="str">
        <f t="shared" si="1"/>
        <v/>
      </c>
      <c r="AJ23" s="438" t="str">
        <f t="shared" si="0"/>
        <v/>
      </c>
      <c r="AK23" s="137"/>
      <c r="AL23" s="137"/>
      <c r="AM23" s="110"/>
      <c r="AN23" s="110"/>
    </row>
    <row r="24" spans="1:46" ht="30" customHeight="1">
      <c r="A24" s="139">
        <v>11</v>
      </c>
      <c r="B24" s="961" t="str">
        <f>IF(基本情報入力シート!C49="","",基本情報入力シート!C49)</f>
        <v/>
      </c>
      <c r="C24" s="962"/>
      <c r="D24" s="962"/>
      <c r="E24" s="962"/>
      <c r="F24" s="962"/>
      <c r="G24" s="962"/>
      <c r="H24" s="962"/>
      <c r="I24" s="963"/>
      <c r="J24" s="416" t="str">
        <f>IF(基本情報入力シート!M49="","",基本情報入力シート!M49)</f>
        <v/>
      </c>
      <c r="K24" s="417" t="str">
        <f>IF(基本情報入力シート!R49="","",基本情報入力シート!R49)</f>
        <v/>
      </c>
      <c r="L24" s="417" t="str">
        <f>IF(基本情報入力シート!W49="","",基本情報入力シート!W49)</f>
        <v/>
      </c>
      <c r="M24" s="416" t="str">
        <f>IF(基本情報入力シート!X49="","",基本情報入力シート!X49)</f>
        <v/>
      </c>
      <c r="N24" s="143" t="str">
        <f>IF(基本情報入力シート!Y49="","",基本情報入力シート!Y49)</f>
        <v/>
      </c>
      <c r="O24" s="151"/>
      <c r="P24" s="47"/>
      <c r="Q24" s="964"/>
      <c r="R24" s="965"/>
      <c r="S24" s="140" t="str">
        <f>IFERROR(ROUNDDOWN(Q24*VLOOKUP(N24,【参考】数式用!$AR$2:$AW$50,MATCH(P24,【参考】数式用!$AT$4:$AW$4)+2,FALSE)*0.5, 0), "")</f>
        <v/>
      </c>
      <c r="T24" s="41"/>
      <c r="U24" s="142" t="str">
        <f>IFERROR(IF(AG24&lt;&gt;"",Q24*VLOOKUP(N24,【参考】数式用!$AG$2:$AL$50,MATCH(P24,【参考】数式用!$AI$4:$AL$4,0)+2,0), ""), "")</f>
        <v/>
      </c>
      <c r="V24" s="41"/>
      <c r="W24" s="966"/>
      <c r="X24" s="967"/>
      <c r="Y24" s="42"/>
      <c r="Z24" s="49"/>
      <c r="AA24" s="141" t="str">
        <f>IFERROR(IF(Y24="ー", "", ROUNDDOWN(Z24*VLOOKUP(N24,【参考】数式用!$AR$2:$AW$50,MATCH(Y24,【参考】数式用!$AT$4:$AW$4)+2,FALSE)*0.5, 0)), "")</f>
        <v/>
      </c>
      <c r="AB24" s="50"/>
      <c r="AC24" s="958" t="str">
        <f>IFERROR(IF(AG24&lt;&gt;"",Z24*VLOOKUP(N24,【参考】数式用!$AG$2:$AL$50,MATCH(Y24,【参考】数式用!$AI$4:$AL$4,0)+2,0), ""), "")</f>
        <v/>
      </c>
      <c r="AD24" s="958"/>
      <c r="AE24" s="420"/>
      <c r="AF24" s="54"/>
      <c r="AG24" s="435" t="str">
        <f>IFERROR(VLOOKUP(O24, 【参考】数式用!$AY$5:$AY$13, 1, FALSE), "")</f>
        <v/>
      </c>
      <c r="AH24" s="436" t="str">
        <f>IFERROR(VLOOKUP(N24, 【参考】数式用!$BA$2:$BB$50, 2, FALSE), "")</f>
        <v/>
      </c>
      <c r="AI24" s="437" t="str">
        <f t="shared" si="1"/>
        <v/>
      </c>
      <c r="AJ24" s="438" t="str">
        <f t="shared" si="0"/>
        <v/>
      </c>
      <c r="AK24" s="137"/>
      <c r="AL24" s="137"/>
      <c r="AM24" s="110"/>
      <c r="AN24" s="110"/>
    </row>
    <row r="25" spans="1:46" ht="30" customHeight="1">
      <c r="A25" s="139">
        <v>12</v>
      </c>
      <c r="B25" s="961" t="str">
        <f>IF(基本情報入力シート!C50="","",基本情報入力シート!C50)</f>
        <v/>
      </c>
      <c r="C25" s="962"/>
      <c r="D25" s="962"/>
      <c r="E25" s="962"/>
      <c r="F25" s="962"/>
      <c r="G25" s="962"/>
      <c r="H25" s="962"/>
      <c r="I25" s="963"/>
      <c r="J25" s="416" t="str">
        <f>IF(基本情報入力シート!M50="","",基本情報入力シート!M50)</f>
        <v/>
      </c>
      <c r="K25" s="417" t="str">
        <f>IF(基本情報入力シート!R50="","",基本情報入力シート!R50)</f>
        <v/>
      </c>
      <c r="L25" s="417" t="str">
        <f>IF(基本情報入力シート!W50="","",基本情報入力シート!W50)</f>
        <v/>
      </c>
      <c r="M25" s="416" t="str">
        <f>IF(基本情報入力シート!X50="","",基本情報入力シート!X50)</f>
        <v/>
      </c>
      <c r="N25" s="143" t="str">
        <f>IF(基本情報入力シート!Y50="","",基本情報入力シート!Y50)</f>
        <v/>
      </c>
      <c r="O25" s="151"/>
      <c r="P25" s="92"/>
      <c r="Q25" s="964"/>
      <c r="R25" s="965"/>
      <c r="S25" s="140" t="str">
        <f>IFERROR(ROUNDDOWN(Q25*VLOOKUP(N25,【参考】数式用!$AR$2:$AW$50,MATCH(P25,【参考】数式用!$AT$4:$AW$4)+2,FALSE)*0.5, 0), "")</f>
        <v/>
      </c>
      <c r="T25" s="41"/>
      <c r="U25" s="142" t="str">
        <f>IFERROR(IF(AG25&lt;&gt;"",Q25*VLOOKUP(N25,【参考】数式用!$AG$2:$AL$50,MATCH(P25,【参考】数式用!$AI$4:$AL$4,0)+2,0), ""), "")</f>
        <v/>
      </c>
      <c r="V25" s="41"/>
      <c r="W25" s="966"/>
      <c r="X25" s="967"/>
      <c r="Y25" s="42"/>
      <c r="Z25" s="49"/>
      <c r="AA25" s="141" t="str">
        <f>IFERROR(IF(Y25="ー", "", ROUNDDOWN(Z25*VLOOKUP(N25,【参考】数式用!$AR$2:$AW$50,MATCH(Y25,【参考】数式用!$AT$4:$AW$4)+2,FALSE)*0.5, 0)), "")</f>
        <v/>
      </c>
      <c r="AB25" s="50"/>
      <c r="AC25" s="958" t="str">
        <f>IFERROR(IF(AG25&lt;&gt;"",Z25*VLOOKUP(N25,【参考】数式用!$AG$2:$AL$50,MATCH(Y25,【参考】数式用!$AI$4:$AL$4,0)+2,0), ""), "")</f>
        <v/>
      </c>
      <c r="AD25" s="958"/>
      <c r="AE25" s="420"/>
      <c r="AF25" s="54"/>
      <c r="AG25" s="435" t="str">
        <f>IFERROR(VLOOKUP(O25, 【参考】数式用!$AY$5:$AY$13, 1, FALSE), "")</f>
        <v/>
      </c>
      <c r="AH25" s="436" t="str">
        <f>IFERROR(VLOOKUP(N25, 【参考】数式用!$BA$2:$BB$50, 2, FALSE), "")</f>
        <v/>
      </c>
      <c r="AI25" s="437" t="str">
        <f t="shared" si="1"/>
        <v/>
      </c>
      <c r="AJ25" s="438" t="str">
        <f t="shared" si="0"/>
        <v/>
      </c>
      <c r="AK25" s="137"/>
      <c r="AL25" s="137"/>
      <c r="AM25" s="110"/>
      <c r="AN25" s="110"/>
    </row>
    <row r="26" spans="1:46" ht="30" customHeight="1">
      <c r="A26" s="139">
        <v>13</v>
      </c>
      <c r="B26" s="961" t="str">
        <f>IF(基本情報入力シート!C51="","",基本情報入力シート!C51)</f>
        <v/>
      </c>
      <c r="C26" s="962"/>
      <c r="D26" s="962"/>
      <c r="E26" s="962"/>
      <c r="F26" s="962"/>
      <c r="G26" s="962"/>
      <c r="H26" s="962"/>
      <c r="I26" s="963"/>
      <c r="J26" s="416" t="str">
        <f>IF(基本情報入力シート!M51="","",基本情報入力シート!M51)</f>
        <v/>
      </c>
      <c r="K26" s="417" t="str">
        <f>IF(基本情報入力シート!R51="","",基本情報入力シート!R51)</f>
        <v/>
      </c>
      <c r="L26" s="417" t="str">
        <f>IF(基本情報入力シート!W51="","",基本情報入力シート!W51)</f>
        <v/>
      </c>
      <c r="M26" s="416" t="str">
        <f>IF(基本情報入力シート!X51="","",基本情報入力シート!X51)</f>
        <v/>
      </c>
      <c r="N26" s="143" t="str">
        <f>IF(基本情報入力シート!Y51="","",基本情報入力シート!Y51)</f>
        <v/>
      </c>
      <c r="O26" s="151"/>
      <c r="P26" s="92"/>
      <c r="Q26" s="964"/>
      <c r="R26" s="965"/>
      <c r="S26" s="140" t="str">
        <f>IFERROR(ROUNDDOWN(Q26*VLOOKUP(N26,【参考】数式用!$AR$2:$AW$50,MATCH(P26,【参考】数式用!$AT$4:$AW$4)+2,FALSE)*0.5, 0), "")</f>
        <v/>
      </c>
      <c r="T26" s="48"/>
      <c r="U26" s="142" t="str">
        <f>IFERROR(IF(AG26&lt;&gt;"",Q26*VLOOKUP(N26,【参考】数式用!$AG$2:$AL$50,MATCH(P26,【参考】数式用!$AI$4:$AL$4,0)+2,0), ""), "")</f>
        <v/>
      </c>
      <c r="V26" s="41"/>
      <c r="W26" s="966"/>
      <c r="X26" s="967"/>
      <c r="Y26" s="42"/>
      <c r="Z26" s="49"/>
      <c r="AA26" s="141" t="str">
        <f>IFERROR(IF(Y26="ー", "", ROUNDDOWN(Z26*VLOOKUP(N26,【参考】数式用!$AR$2:$AW$50,MATCH(Y26,【参考】数式用!$AT$4:$AW$4)+2,FALSE)*0.5, 0)), "")</f>
        <v/>
      </c>
      <c r="AB26" s="50"/>
      <c r="AC26" s="958" t="str">
        <f>IFERROR(IF(AG26&lt;&gt;"",Z26*VLOOKUP(N26,【参考】数式用!$AG$2:$AL$50,MATCH(Y26,【参考】数式用!$AI$4:$AL$4,0)+2,0), ""), "")</f>
        <v/>
      </c>
      <c r="AD26" s="958"/>
      <c r="AE26" s="420"/>
      <c r="AF26" s="54"/>
      <c r="AG26" s="435" t="str">
        <f>IFERROR(VLOOKUP(O26, 【参考】数式用!$AY$5:$AY$13, 1, FALSE), "")</f>
        <v/>
      </c>
      <c r="AH26" s="436" t="str">
        <f>IFERROR(VLOOKUP(N26, 【参考】数式用!$BA$2:$BB$50, 2, FALSE), "")</f>
        <v/>
      </c>
      <c r="AI26" s="437" t="str">
        <f t="shared" si="1"/>
        <v/>
      </c>
      <c r="AJ26" s="438" t="str">
        <f t="shared" si="0"/>
        <v/>
      </c>
      <c r="AK26" s="137"/>
      <c r="AL26" s="137"/>
      <c r="AM26" s="110"/>
      <c r="AN26" s="110"/>
    </row>
    <row r="27" spans="1:46" ht="30" customHeight="1">
      <c r="A27" s="139">
        <v>14</v>
      </c>
      <c r="B27" s="961" t="str">
        <f>IF(基本情報入力シート!C52="","",基本情報入力シート!C52)</f>
        <v/>
      </c>
      <c r="C27" s="962"/>
      <c r="D27" s="962"/>
      <c r="E27" s="962"/>
      <c r="F27" s="962"/>
      <c r="G27" s="962"/>
      <c r="H27" s="962"/>
      <c r="I27" s="963"/>
      <c r="J27" s="416" t="str">
        <f>IF(基本情報入力シート!M52="","",基本情報入力シート!M52)</f>
        <v/>
      </c>
      <c r="K27" s="417" t="str">
        <f>IF(基本情報入力シート!R52="","",基本情報入力シート!R52)</f>
        <v/>
      </c>
      <c r="L27" s="417" t="str">
        <f>IF(基本情報入力シート!W52="","",基本情報入力シート!W52)</f>
        <v/>
      </c>
      <c r="M27" s="416" t="str">
        <f>IF(基本情報入力シート!X52="","",基本情報入力シート!X52)</f>
        <v/>
      </c>
      <c r="N27" s="143" t="str">
        <f>IF(基本情報入力シート!Y52="","",基本情報入力シート!Y52)</f>
        <v/>
      </c>
      <c r="O27" s="151"/>
      <c r="P27" s="47"/>
      <c r="Q27" s="964"/>
      <c r="R27" s="965"/>
      <c r="S27" s="140" t="str">
        <f>IFERROR(ROUNDDOWN(Q27*VLOOKUP(N27,【参考】数式用!$AR$2:$AW$50,MATCH(P27,【参考】数式用!$AT$4:$AW$4)+2,FALSE)*0.5, 0), "")</f>
        <v/>
      </c>
      <c r="T27" s="41"/>
      <c r="U27" s="142" t="str">
        <f>IFERROR(IF(AG27&lt;&gt;"",Q27*VLOOKUP(N27,【参考】数式用!$AG$2:$AL$50,MATCH(P27,【参考】数式用!$AI$4:$AL$4,0)+2,0), ""), "")</f>
        <v/>
      </c>
      <c r="V27" s="41"/>
      <c r="W27" s="966"/>
      <c r="X27" s="967"/>
      <c r="Y27" s="42"/>
      <c r="Z27" s="49"/>
      <c r="AA27" s="141" t="str">
        <f>IFERROR(IF(Y27="ー", "", ROUNDDOWN(Z27*VLOOKUP(N27,【参考】数式用!$AR$2:$AW$50,MATCH(Y27,【参考】数式用!$AT$4:$AW$4)+2,FALSE)*0.5, 0)), "")</f>
        <v/>
      </c>
      <c r="AB27" s="50"/>
      <c r="AC27" s="958" t="str">
        <f>IFERROR(IF(AG27&lt;&gt;"",Z27*VLOOKUP(N27,【参考】数式用!$AG$2:$AL$50,MATCH(Y27,【参考】数式用!$AI$4:$AL$4,0)+2,0), ""), "")</f>
        <v/>
      </c>
      <c r="AD27" s="958"/>
      <c r="AE27" s="420"/>
      <c r="AF27" s="54"/>
      <c r="AG27" s="435" t="str">
        <f>IFERROR(VLOOKUP(O27, 【参考】数式用!$AY$5:$AY$13, 1, FALSE), "")</f>
        <v/>
      </c>
      <c r="AH27" s="436" t="str">
        <f>IFERROR(VLOOKUP(N27, 【参考】数式用!$BA$2:$BB$50, 2, FALSE), "")</f>
        <v/>
      </c>
      <c r="AI27" s="437" t="str">
        <f t="shared" si="1"/>
        <v/>
      </c>
      <c r="AJ27" s="438" t="str">
        <f t="shared" si="0"/>
        <v/>
      </c>
      <c r="AK27" s="137"/>
      <c r="AL27" s="137"/>
      <c r="AM27" s="110"/>
      <c r="AN27" s="110"/>
    </row>
    <row r="28" spans="1:46" ht="30" customHeight="1">
      <c r="A28" s="139">
        <v>15</v>
      </c>
      <c r="B28" s="961" t="str">
        <f>IF(基本情報入力シート!C53="","",基本情報入力シート!C53)</f>
        <v/>
      </c>
      <c r="C28" s="962"/>
      <c r="D28" s="962"/>
      <c r="E28" s="962"/>
      <c r="F28" s="962"/>
      <c r="G28" s="962"/>
      <c r="H28" s="962"/>
      <c r="I28" s="963"/>
      <c r="J28" s="416" t="str">
        <f>IF(基本情報入力シート!M53="","",基本情報入力シート!M53)</f>
        <v/>
      </c>
      <c r="K28" s="417" t="str">
        <f>IF(基本情報入力シート!R53="","",基本情報入力シート!R53)</f>
        <v/>
      </c>
      <c r="L28" s="417" t="str">
        <f>IF(基本情報入力シート!W53="","",基本情報入力シート!W53)</f>
        <v/>
      </c>
      <c r="M28" s="416" t="str">
        <f>IF(基本情報入力シート!X53="","",基本情報入力シート!X53)</f>
        <v/>
      </c>
      <c r="N28" s="143" t="str">
        <f>IF(基本情報入力シート!Y53="","",基本情報入力シート!Y53)</f>
        <v/>
      </c>
      <c r="O28" s="151"/>
      <c r="P28" s="47"/>
      <c r="Q28" s="964"/>
      <c r="R28" s="965"/>
      <c r="S28" s="140" t="str">
        <f>IFERROR(ROUNDDOWN(Q28*VLOOKUP(N28,【参考】数式用!$AR$2:$AW$50,MATCH(P28,【参考】数式用!$AT$4:$AW$4)+2,FALSE)*0.5, 0), "")</f>
        <v/>
      </c>
      <c r="T28" s="41"/>
      <c r="U28" s="142" t="str">
        <f>IFERROR(IF(AG28&lt;&gt;"",Q28*VLOOKUP(N28,【参考】数式用!$AG$2:$AL$50,MATCH(P28,【参考】数式用!$AI$4:$AL$4,0)+2,0), ""), "")</f>
        <v/>
      </c>
      <c r="V28" s="41"/>
      <c r="W28" s="966"/>
      <c r="X28" s="967"/>
      <c r="Y28" s="42"/>
      <c r="Z28" s="49"/>
      <c r="AA28" s="141" t="str">
        <f>IFERROR(IF(Y28="ー", "", ROUNDDOWN(Z28*VLOOKUP(N28,【参考】数式用!$AR$2:$AW$50,MATCH(Y28,【参考】数式用!$AT$4:$AW$4)+2,FALSE)*0.5, 0)), "")</f>
        <v/>
      </c>
      <c r="AB28" s="50"/>
      <c r="AC28" s="958" t="str">
        <f>IFERROR(IF(AG28&lt;&gt;"",Z28*VLOOKUP(N28,【参考】数式用!$AG$2:$AL$50,MATCH(Y28,【参考】数式用!$AI$4:$AL$4,0)+2,0), ""), "")</f>
        <v/>
      </c>
      <c r="AD28" s="958"/>
      <c r="AE28" s="420"/>
      <c r="AF28" s="54"/>
      <c r="AG28" s="435" t="str">
        <f>IFERROR(VLOOKUP(O28, 【参考】数式用!$AY$5:$AY$13, 1, FALSE), "")</f>
        <v/>
      </c>
      <c r="AH28" s="436" t="str">
        <f>IFERROR(VLOOKUP(N28, 【参考】数式用!$BA$2:$BB$50, 2, FALSE), "")</f>
        <v/>
      </c>
      <c r="AI28" s="437" t="str">
        <f t="shared" si="1"/>
        <v/>
      </c>
      <c r="AJ28" s="438" t="str">
        <f t="shared" si="0"/>
        <v/>
      </c>
      <c r="AK28" s="137"/>
      <c r="AL28" s="137"/>
      <c r="AM28" s="110"/>
      <c r="AN28" s="110"/>
    </row>
    <row r="29" spans="1:46" ht="30" customHeight="1">
      <c r="A29" s="139">
        <v>16</v>
      </c>
      <c r="B29" s="961" t="str">
        <f>IF(基本情報入力シート!C54="","",基本情報入力シート!C54)</f>
        <v/>
      </c>
      <c r="C29" s="962"/>
      <c r="D29" s="962"/>
      <c r="E29" s="962"/>
      <c r="F29" s="962"/>
      <c r="G29" s="962"/>
      <c r="H29" s="962"/>
      <c r="I29" s="963"/>
      <c r="J29" s="417" t="str">
        <f>IF(基本情報入力シート!M54="","",基本情報入力シート!M54)</f>
        <v/>
      </c>
      <c r="K29" s="417" t="str">
        <f>IF(基本情報入力シート!R54="","",基本情報入力シート!R54)</f>
        <v/>
      </c>
      <c r="L29" s="417" t="str">
        <f>IF(基本情報入力シート!W54="","",基本情報入力シート!W54)</f>
        <v/>
      </c>
      <c r="M29" s="417" t="str">
        <f>IF(基本情報入力シート!X54="","",基本情報入力シート!X54)</f>
        <v/>
      </c>
      <c r="N29" s="143" t="str">
        <f>IF(基本情報入力シート!Y54="","",基本情報入力シート!Y54)</f>
        <v/>
      </c>
      <c r="O29" s="151"/>
      <c r="P29" s="92"/>
      <c r="Q29" s="964"/>
      <c r="R29" s="965"/>
      <c r="S29" s="140" t="str">
        <f>IFERROR(ROUNDDOWN(Q29*VLOOKUP(N29,【参考】数式用!$AR$2:$AW$50,MATCH(P29,【参考】数式用!$AT$4:$AW$4)+2,FALSE)*0.5, 0), "")</f>
        <v/>
      </c>
      <c r="T29" s="48"/>
      <c r="U29" s="142" t="str">
        <f>IFERROR(IF(AG29&lt;&gt;"",Q29*VLOOKUP(N29,【参考】数式用!$AG$2:$AL$50,MATCH(P29,【参考】数式用!$AI$4:$AL$4,0)+2,0), ""), "")</f>
        <v/>
      </c>
      <c r="V29" s="41"/>
      <c r="W29" s="966"/>
      <c r="X29" s="967"/>
      <c r="Y29" s="42"/>
      <c r="Z29" s="49"/>
      <c r="AA29" s="141" t="str">
        <f>IFERROR(IF(Y29="ー", "", ROUNDDOWN(Z29*VLOOKUP(N29,【参考】数式用!$AR$2:$AW$50,MATCH(Y29,【参考】数式用!$AT$4:$AW$4)+2,FALSE)*0.5, 0)), "")</f>
        <v/>
      </c>
      <c r="AB29" s="50"/>
      <c r="AC29" s="958" t="str">
        <f>IFERROR(IF(AG29&lt;&gt;"",Z29*VLOOKUP(N29,【参考】数式用!$AG$2:$AL$50,MATCH(Y29,【参考】数式用!$AI$4:$AL$4,0)+2,0), ""), "")</f>
        <v/>
      </c>
      <c r="AD29" s="958"/>
      <c r="AE29" s="420"/>
      <c r="AF29" s="54"/>
      <c r="AG29" s="435" t="str">
        <f>IFERROR(VLOOKUP(O29, 【参考】数式用!$AY$5:$AY$13, 1, FALSE), "")</f>
        <v/>
      </c>
      <c r="AH29" s="436" t="str">
        <f>IFERROR(VLOOKUP(N29, 【参考】数式用!$BA$2:$BB$50, 2, FALSE), "")</f>
        <v/>
      </c>
      <c r="AI29" s="437" t="str">
        <f t="shared" si="1"/>
        <v/>
      </c>
      <c r="AJ29" s="438" t="str">
        <f t="shared" si="0"/>
        <v/>
      </c>
      <c r="AK29" s="137"/>
      <c r="AL29" s="137"/>
      <c r="AM29" s="110"/>
      <c r="AN29" s="110"/>
    </row>
    <row r="30" spans="1:46" s="109" customFormat="1" ht="30" customHeight="1">
      <c r="A30" s="139">
        <v>17</v>
      </c>
      <c r="B30" s="961" t="str">
        <f>IF(基本情報入力シート!C55="","",基本情報入力シート!C55)</f>
        <v/>
      </c>
      <c r="C30" s="962"/>
      <c r="D30" s="962"/>
      <c r="E30" s="962"/>
      <c r="F30" s="962"/>
      <c r="G30" s="962"/>
      <c r="H30" s="962"/>
      <c r="I30" s="963"/>
      <c r="J30" s="416" t="str">
        <f>IF(基本情報入力シート!M55="","",基本情報入力シート!M55)</f>
        <v/>
      </c>
      <c r="K30" s="417" t="str">
        <f>IF(基本情報入力シート!R55="","",基本情報入力シート!R55)</f>
        <v/>
      </c>
      <c r="L30" s="417" t="str">
        <f>IF(基本情報入力シート!W55="","",基本情報入力シート!W55)</f>
        <v/>
      </c>
      <c r="M30" s="416" t="str">
        <f>IF(基本情報入力シート!X55="","",基本情報入力シート!X55)</f>
        <v/>
      </c>
      <c r="N30" s="143" t="str">
        <f>IF(基本情報入力シート!Y55="","",基本情報入力シート!Y55)</f>
        <v/>
      </c>
      <c r="O30" s="151"/>
      <c r="P30" s="47"/>
      <c r="Q30" s="964"/>
      <c r="R30" s="965"/>
      <c r="S30" s="140" t="str">
        <f>IFERROR(ROUNDDOWN(Q30*VLOOKUP(N30,【参考】数式用!$AR$2:$AW$50,MATCH(P30,【参考】数式用!$AT$4:$AW$4)+2,FALSE)*0.5, 0), "")</f>
        <v/>
      </c>
      <c r="T30" s="41"/>
      <c r="U30" s="142" t="str">
        <f>IFERROR(IF(AG30&lt;&gt;"",Q30*VLOOKUP(N30,【参考】数式用!$AG$2:$AL$50,MATCH(P30,【参考】数式用!$AI$4:$AL$4,0)+2,0), ""), "")</f>
        <v/>
      </c>
      <c r="V30" s="41"/>
      <c r="W30" s="966"/>
      <c r="X30" s="967"/>
      <c r="Y30" s="42"/>
      <c r="Z30" s="49"/>
      <c r="AA30" s="141" t="str">
        <f>IFERROR(IF(Y30="ー", "", ROUNDDOWN(Z30*VLOOKUP(N30,【参考】数式用!$AR$2:$AW$50,MATCH(Y30,【参考】数式用!$AT$4:$AW$4)+2,FALSE)*0.5, 0)), "")</f>
        <v/>
      </c>
      <c r="AB30" s="50"/>
      <c r="AC30" s="958" t="str">
        <f>IFERROR(IF(AG30&lt;&gt;"",Z30*VLOOKUP(N30,【参考】数式用!$AG$2:$AL$50,MATCH(Y30,【参考】数式用!$AI$4:$AL$4,0)+2,0), ""), "")</f>
        <v/>
      </c>
      <c r="AD30" s="958"/>
      <c r="AE30" s="420"/>
      <c r="AF30" s="54"/>
      <c r="AG30" s="435" t="str">
        <f>IFERROR(VLOOKUP(O30, 【参考】数式用!$AY$5:$AY$13, 1, FALSE), "")</f>
        <v/>
      </c>
      <c r="AH30" s="436" t="str">
        <f>IFERROR(VLOOKUP(N30, 【参考】数式用!$BA$2:$BB$50, 2, FALSE), "")</f>
        <v/>
      </c>
      <c r="AI30" s="437" t="str">
        <f t="shared" si="1"/>
        <v/>
      </c>
      <c r="AJ30" s="438" t="str">
        <f t="shared" si="0"/>
        <v/>
      </c>
      <c r="AK30" s="137"/>
      <c r="AL30" s="137"/>
      <c r="AM30" s="110"/>
      <c r="AN30" s="110"/>
      <c r="AO30" s="110"/>
      <c r="AP30" s="110"/>
      <c r="AQ30" s="110"/>
      <c r="AR30" s="110"/>
      <c r="AS30" s="110"/>
      <c r="AT30" s="110"/>
    </row>
    <row r="31" spans="1:46" s="109" customFormat="1" ht="30" customHeight="1">
      <c r="A31" s="139">
        <v>18</v>
      </c>
      <c r="B31" s="961" t="str">
        <f>IF(基本情報入力シート!C56="","",基本情報入力シート!C56)</f>
        <v/>
      </c>
      <c r="C31" s="962"/>
      <c r="D31" s="962"/>
      <c r="E31" s="962"/>
      <c r="F31" s="962"/>
      <c r="G31" s="962"/>
      <c r="H31" s="962"/>
      <c r="I31" s="963"/>
      <c r="J31" s="416" t="str">
        <f>IF(基本情報入力シート!M56="","",基本情報入力シート!M56)</f>
        <v/>
      </c>
      <c r="K31" s="417" t="str">
        <f>IF(基本情報入力シート!R56="","",基本情報入力シート!R56)</f>
        <v/>
      </c>
      <c r="L31" s="417" t="str">
        <f>IF(基本情報入力シート!W56="","",基本情報入力シート!W56)</f>
        <v/>
      </c>
      <c r="M31" s="416" t="str">
        <f>IF(基本情報入力シート!X56="","",基本情報入力シート!X56)</f>
        <v/>
      </c>
      <c r="N31" s="143" t="str">
        <f>IF(基本情報入力シート!Y56="","",基本情報入力シート!Y56)</f>
        <v/>
      </c>
      <c r="O31" s="151"/>
      <c r="P31" s="47"/>
      <c r="Q31" s="964"/>
      <c r="R31" s="965"/>
      <c r="S31" s="140" t="str">
        <f>IFERROR(ROUNDDOWN(Q31*VLOOKUP(N31,【参考】数式用!$AR$2:$AW$50,MATCH(P31,【参考】数式用!$AT$4:$AW$4)+2,FALSE)*0.5, 0), "")</f>
        <v/>
      </c>
      <c r="T31" s="41"/>
      <c r="U31" s="142" t="str">
        <f>IFERROR(IF(AG31&lt;&gt;"",Q31*VLOOKUP(N31,【参考】数式用!$AG$2:$AL$50,MATCH(P31,【参考】数式用!$AI$4:$AL$4,0)+2,0), ""), "")</f>
        <v/>
      </c>
      <c r="V31" s="41"/>
      <c r="W31" s="966"/>
      <c r="X31" s="967"/>
      <c r="Y31" s="42"/>
      <c r="Z31" s="49"/>
      <c r="AA31" s="141" t="str">
        <f>IFERROR(IF(Y31="ー", "", ROUNDDOWN(Z31*VLOOKUP(N31,【参考】数式用!$AR$2:$AW$50,MATCH(Y31,【参考】数式用!$AT$4:$AW$4)+2,FALSE)*0.5, 0)), "")</f>
        <v/>
      </c>
      <c r="AB31" s="50"/>
      <c r="AC31" s="958" t="str">
        <f>IFERROR(IF(AG31&lt;&gt;"",Z31*VLOOKUP(N31,【参考】数式用!$AG$2:$AL$50,MATCH(Y31,【参考】数式用!$AI$4:$AL$4,0)+2,0), ""), "")</f>
        <v/>
      </c>
      <c r="AD31" s="958"/>
      <c r="AE31" s="420"/>
      <c r="AF31" s="54"/>
      <c r="AG31" s="435" t="str">
        <f>IFERROR(VLOOKUP(O31, 【参考】数式用!$AY$5:$AY$13, 1, FALSE), "")</f>
        <v/>
      </c>
      <c r="AH31" s="436" t="str">
        <f>IFERROR(VLOOKUP(N31, 【参考】数式用!$BA$2:$BB$50, 2, FALSE), "")</f>
        <v/>
      </c>
      <c r="AI31" s="437" t="str">
        <f t="shared" si="1"/>
        <v/>
      </c>
      <c r="AJ31" s="438" t="str">
        <f t="shared" si="0"/>
        <v/>
      </c>
      <c r="AK31" s="137"/>
      <c r="AL31" s="137"/>
      <c r="AM31" s="110"/>
      <c r="AN31" s="110"/>
      <c r="AO31" s="110"/>
      <c r="AP31" s="110"/>
      <c r="AQ31" s="110"/>
      <c r="AR31" s="110"/>
      <c r="AS31" s="110"/>
      <c r="AT31" s="110"/>
    </row>
    <row r="32" spans="1:46" s="109" customFormat="1" ht="30" customHeight="1">
      <c r="A32" s="139">
        <v>19</v>
      </c>
      <c r="B32" s="961" t="str">
        <f>IF(基本情報入力シート!C57="","",基本情報入力シート!C57)</f>
        <v/>
      </c>
      <c r="C32" s="962"/>
      <c r="D32" s="962"/>
      <c r="E32" s="962"/>
      <c r="F32" s="962"/>
      <c r="G32" s="962"/>
      <c r="H32" s="962"/>
      <c r="I32" s="963"/>
      <c r="J32" s="416" t="str">
        <f>IF(基本情報入力シート!M57="","",基本情報入力シート!M57)</f>
        <v/>
      </c>
      <c r="K32" s="417" t="str">
        <f>IF(基本情報入力シート!R57="","",基本情報入力シート!R57)</f>
        <v/>
      </c>
      <c r="L32" s="417" t="str">
        <f>IF(基本情報入力シート!W57="","",基本情報入力シート!W57)</f>
        <v/>
      </c>
      <c r="M32" s="416" t="str">
        <f>IF(基本情報入力シート!X57="","",基本情報入力シート!X57)</f>
        <v/>
      </c>
      <c r="N32" s="143" t="str">
        <f>IF(基本情報入力シート!Y57="","",基本情報入力シート!Y57)</f>
        <v/>
      </c>
      <c r="O32" s="151"/>
      <c r="P32" s="92"/>
      <c r="Q32" s="964"/>
      <c r="R32" s="965"/>
      <c r="S32" s="140" t="str">
        <f>IFERROR(ROUNDDOWN(Q32*VLOOKUP(N32,【参考】数式用!$AR$2:$AW$50,MATCH(P32,【参考】数式用!$AT$4:$AW$4)+2,FALSE)*0.5, 0), "")</f>
        <v/>
      </c>
      <c r="T32" s="48"/>
      <c r="U32" s="142" t="str">
        <f>IFERROR(IF(AG32&lt;&gt;"",Q32*VLOOKUP(N32,【参考】数式用!$AG$2:$AL$50,MATCH(P32,【参考】数式用!$AI$4:$AL$4,0)+2,0), ""), "")</f>
        <v/>
      </c>
      <c r="V32" s="41"/>
      <c r="W32" s="966"/>
      <c r="X32" s="967"/>
      <c r="Y32" s="42"/>
      <c r="Z32" s="49"/>
      <c r="AA32" s="141" t="str">
        <f>IFERROR(IF(Y32="ー", "", ROUNDDOWN(Z32*VLOOKUP(N32,【参考】数式用!$AR$2:$AW$50,MATCH(Y32,【参考】数式用!$AT$4:$AW$4)+2,FALSE)*0.5, 0)), "")</f>
        <v/>
      </c>
      <c r="AB32" s="50"/>
      <c r="AC32" s="958" t="str">
        <f>IFERROR(IF(AG32&lt;&gt;"",Z32*VLOOKUP(N32,【参考】数式用!$AG$2:$AL$50,MATCH(Y32,【参考】数式用!$AI$4:$AL$4,0)+2,0), ""), "")</f>
        <v/>
      </c>
      <c r="AD32" s="958"/>
      <c r="AE32" s="420"/>
      <c r="AF32" s="54"/>
      <c r="AG32" s="435" t="str">
        <f>IFERROR(VLOOKUP(O32, 【参考】数式用!$AY$5:$AY$13, 1, FALSE), "")</f>
        <v/>
      </c>
      <c r="AH32" s="436" t="str">
        <f>IFERROR(VLOOKUP(N32, 【参考】数式用!$BA$2:$BB$50, 2, FALSE), "")</f>
        <v/>
      </c>
      <c r="AI32" s="437" t="str">
        <f t="shared" si="1"/>
        <v/>
      </c>
      <c r="AJ32" s="438" t="str">
        <f t="shared" si="0"/>
        <v/>
      </c>
      <c r="AK32" s="137"/>
      <c r="AL32" s="137"/>
      <c r="AM32" s="110"/>
      <c r="AN32" s="110"/>
      <c r="AO32" s="110"/>
      <c r="AP32" s="110"/>
      <c r="AQ32" s="110"/>
      <c r="AR32" s="110"/>
      <c r="AS32" s="110"/>
      <c r="AT32" s="110"/>
    </row>
    <row r="33" spans="1:46" s="109" customFormat="1" ht="30" customHeight="1">
      <c r="A33" s="139">
        <v>20</v>
      </c>
      <c r="B33" s="961" t="str">
        <f>IF(基本情報入力シート!C58="","",基本情報入力シート!C58)</f>
        <v/>
      </c>
      <c r="C33" s="962"/>
      <c r="D33" s="962"/>
      <c r="E33" s="962"/>
      <c r="F33" s="962"/>
      <c r="G33" s="962"/>
      <c r="H33" s="962"/>
      <c r="I33" s="963"/>
      <c r="J33" s="416" t="str">
        <f>IF(基本情報入力シート!M58="","",基本情報入力シート!M58)</f>
        <v/>
      </c>
      <c r="K33" s="417" t="str">
        <f>IF(基本情報入力シート!R58="","",基本情報入力シート!R58)</f>
        <v/>
      </c>
      <c r="L33" s="417" t="str">
        <f>IF(基本情報入力シート!W58="","",基本情報入力シート!W58)</f>
        <v/>
      </c>
      <c r="M33" s="416" t="str">
        <f>IF(基本情報入力シート!X58="","",基本情報入力シート!X58)</f>
        <v/>
      </c>
      <c r="N33" s="143" t="str">
        <f>IF(基本情報入力シート!Y58="","",基本情報入力シート!Y58)</f>
        <v/>
      </c>
      <c r="O33" s="151"/>
      <c r="P33" s="92"/>
      <c r="Q33" s="964"/>
      <c r="R33" s="965"/>
      <c r="S33" s="140" t="str">
        <f>IFERROR(ROUNDDOWN(Q33*VLOOKUP(N33,【参考】数式用!$AR$2:$AW$50,MATCH(P33,【参考】数式用!$AT$4:$AW$4)+2,FALSE)*0.5, 0), "")</f>
        <v/>
      </c>
      <c r="T33" s="41"/>
      <c r="U33" s="142" t="str">
        <f>IFERROR(IF(AG33&lt;&gt;"",Q33*VLOOKUP(N33,【参考】数式用!$AG$2:$AL$50,MATCH(P33,【参考】数式用!$AI$4:$AL$4,0)+2,0), ""), "")</f>
        <v/>
      </c>
      <c r="V33" s="41"/>
      <c r="W33" s="966"/>
      <c r="X33" s="967"/>
      <c r="Y33" s="42"/>
      <c r="Z33" s="49"/>
      <c r="AA33" s="141" t="str">
        <f>IFERROR(IF(Y33="ー", "", ROUNDDOWN(Z33*VLOOKUP(N33,【参考】数式用!$AR$2:$AW$50,MATCH(Y33,【参考】数式用!$AT$4:$AW$4)+2,FALSE)*0.5, 0)), "")</f>
        <v/>
      </c>
      <c r="AB33" s="50"/>
      <c r="AC33" s="958" t="str">
        <f>IFERROR(IF(AG33&lt;&gt;"",Z33*VLOOKUP(N33,【参考】数式用!$AG$2:$AL$50,MATCH(Y33,【参考】数式用!$AI$4:$AL$4,0)+2,0), ""), "")</f>
        <v/>
      </c>
      <c r="AD33" s="958"/>
      <c r="AE33" s="420"/>
      <c r="AF33" s="54"/>
      <c r="AG33" s="435" t="str">
        <f>IFERROR(VLOOKUP(O33, 【参考】数式用!$AY$5:$AY$13, 1, FALSE), "")</f>
        <v/>
      </c>
      <c r="AH33" s="436" t="str">
        <f>IFERROR(VLOOKUP(N33, 【参考】数式用!$BA$2:$BB$50, 2, FALSE), "")</f>
        <v/>
      </c>
      <c r="AI33" s="437" t="str">
        <f t="shared" si="1"/>
        <v/>
      </c>
      <c r="AJ33" s="438" t="str">
        <f t="shared" si="0"/>
        <v/>
      </c>
      <c r="AK33" s="137"/>
      <c r="AL33" s="137"/>
      <c r="AM33" s="110"/>
      <c r="AN33" s="110"/>
      <c r="AO33" s="110"/>
      <c r="AP33" s="110"/>
      <c r="AQ33" s="110"/>
      <c r="AR33" s="110"/>
      <c r="AS33" s="110"/>
      <c r="AT33" s="110"/>
    </row>
    <row r="34" spans="1:46" s="109" customFormat="1" ht="30" customHeight="1">
      <c r="A34" s="139">
        <v>21</v>
      </c>
      <c r="B34" s="961" t="str">
        <f>IF(基本情報入力シート!C59="","",基本情報入力シート!C59)</f>
        <v/>
      </c>
      <c r="C34" s="962"/>
      <c r="D34" s="962"/>
      <c r="E34" s="962"/>
      <c r="F34" s="962"/>
      <c r="G34" s="962"/>
      <c r="H34" s="962"/>
      <c r="I34" s="963"/>
      <c r="J34" s="416" t="str">
        <f>IF(基本情報入力シート!M59="","",基本情報入力シート!M59)</f>
        <v/>
      </c>
      <c r="K34" s="417" t="str">
        <f>IF(基本情報入力シート!R59="","",基本情報入力シート!R59)</f>
        <v/>
      </c>
      <c r="L34" s="417" t="str">
        <f>IF(基本情報入力シート!W59="","",基本情報入力シート!W59)</f>
        <v/>
      </c>
      <c r="M34" s="416" t="str">
        <f>IF(基本情報入力シート!X59="","",基本情報入力シート!X59)</f>
        <v/>
      </c>
      <c r="N34" s="143" t="str">
        <f>IF(基本情報入力シート!Y59="","",基本情報入力シート!Y59)</f>
        <v/>
      </c>
      <c r="O34" s="151"/>
      <c r="P34" s="47"/>
      <c r="Q34" s="964"/>
      <c r="R34" s="965"/>
      <c r="S34" s="140" t="str">
        <f>IFERROR(ROUNDDOWN(Q34*VLOOKUP(N34,【参考】数式用!$AR$2:$AW$50,MATCH(P34,【参考】数式用!$AT$4:$AW$4)+2,FALSE)*0.5, 0), "")</f>
        <v/>
      </c>
      <c r="T34" s="41"/>
      <c r="U34" s="142" t="str">
        <f>IFERROR(IF(AG34&lt;&gt;"",Q34*VLOOKUP(N34,【参考】数式用!$AG$2:$AL$50,MATCH(P34,【参考】数式用!$AI$4:$AL$4,0)+2,0), ""), "")</f>
        <v/>
      </c>
      <c r="V34" s="41"/>
      <c r="W34" s="966"/>
      <c r="X34" s="967"/>
      <c r="Y34" s="42"/>
      <c r="Z34" s="49"/>
      <c r="AA34" s="141" t="str">
        <f>IFERROR(IF(Y34="ー", "", ROUNDDOWN(Z34*VLOOKUP(N34,【参考】数式用!$AR$2:$AW$50,MATCH(Y34,【参考】数式用!$AT$4:$AW$4)+2,FALSE)*0.5, 0)), "")</f>
        <v/>
      </c>
      <c r="AB34" s="50"/>
      <c r="AC34" s="958" t="str">
        <f>IFERROR(IF(AG34&lt;&gt;"",Z34*VLOOKUP(N34,【参考】数式用!$AG$2:$AL$50,MATCH(Y34,【参考】数式用!$AI$4:$AL$4,0)+2,0), ""), "")</f>
        <v/>
      </c>
      <c r="AD34" s="958"/>
      <c r="AE34" s="420"/>
      <c r="AF34" s="54"/>
      <c r="AG34" s="435" t="str">
        <f>IFERROR(VLOOKUP(O34, 【参考】数式用!$AY$5:$AY$13, 1, FALSE), "")</f>
        <v/>
      </c>
      <c r="AH34" s="436" t="str">
        <f>IFERROR(VLOOKUP(N34, 【参考】数式用!$BA$2:$BB$50, 2, FALSE), "")</f>
        <v/>
      </c>
      <c r="AI34" s="437" t="str">
        <f t="shared" si="1"/>
        <v/>
      </c>
      <c r="AJ34" s="438" t="str">
        <f t="shared" si="0"/>
        <v/>
      </c>
      <c r="AK34" s="137"/>
      <c r="AL34" s="137"/>
      <c r="AM34" s="110"/>
      <c r="AN34" s="110"/>
      <c r="AO34" s="110"/>
      <c r="AP34" s="110"/>
      <c r="AQ34" s="110"/>
      <c r="AR34" s="110"/>
      <c r="AS34" s="110"/>
      <c r="AT34" s="110"/>
    </row>
    <row r="35" spans="1:46" s="109" customFormat="1" ht="30" customHeight="1">
      <c r="A35" s="139">
        <v>22</v>
      </c>
      <c r="B35" s="961" t="str">
        <f>IF(基本情報入力シート!C60="","",基本情報入力シート!C60)</f>
        <v/>
      </c>
      <c r="C35" s="962"/>
      <c r="D35" s="962"/>
      <c r="E35" s="962"/>
      <c r="F35" s="962"/>
      <c r="G35" s="962"/>
      <c r="H35" s="962"/>
      <c r="I35" s="963"/>
      <c r="J35" s="416" t="str">
        <f>IF(基本情報入力シート!M60="","",基本情報入力シート!M60)</f>
        <v/>
      </c>
      <c r="K35" s="417" t="str">
        <f>IF(基本情報入力シート!R60="","",基本情報入力シート!R60)</f>
        <v/>
      </c>
      <c r="L35" s="417" t="str">
        <f>IF(基本情報入力シート!W60="","",基本情報入力シート!W60)</f>
        <v/>
      </c>
      <c r="M35" s="416" t="str">
        <f>IF(基本情報入力シート!X60="","",基本情報入力シート!X60)</f>
        <v/>
      </c>
      <c r="N35" s="143" t="str">
        <f>IF(基本情報入力シート!Y60="","",基本情報入力シート!Y60)</f>
        <v/>
      </c>
      <c r="O35" s="151"/>
      <c r="P35" s="47"/>
      <c r="Q35" s="964"/>
      <c r="R35" s="965"/>
      <c r="S35" s="140" t="str">
        <f>IFERROR(ROUNDDOWN(Q35*VLOOKUP(N35,【参考】数式用!$AR$2:$AW$50,MATCH(P35,【参考】数式用!$AT$4:$AW$4)+2,FALSE)*0.5, 0), "")</f>
        <v/>
      </c>
      <c r="T35" s="48"/>
      <c r="U35" s="142" t="str">
        <f>IFERROR(IF(AG35&lt;&gt;"",Q35*VLOOKUP(N35,【参考】数式用!$AG$2:$AL$50,MATCH(P35,【参考】数式用!$AI$4:$AL$4,0)+2,0), ""), "")</f>
        <v/>
      </c>
      <c r="V35" s="41"/>
      <c r="W35" s="966"/>
      <c r="X35" s="967"/>
      <c r="Y35" s="42"/>
      <c r="Z35" s="49"/>
      <c r="AA35" s="141" t="str">
        <f>IFERROR(IF(Y35="ー", "", ROUNDDOWN(Z35*VLOOKUP(N35,【参考】数式用!$AR$2:$AW$50,MATCH(Y35,【参考】数式用!$AT$4:$AW$4)+2,FALSE)*0.5, 0)), "")</f>
        <v/>
      </c>
      <c r="AB35" s="50"/>
      <c r="AC35" s="958" t="str">
        <f>IFERROR(IF(AG35&lt;&gt;"",Z35*VLOOKUP(N35,【参考】数式用!$AG$2:$AL$50,MATCH(Y35,【参考】数式用!$AI$4:$AL$4,0)+2,0), ""), "")</f>
        <v/>
      </c>
      <c r="AD35" s="958"/>
      <c r="AE35" s="420"/>
      <c r="AF35" s="54"/>
      <c r="AG35" s="435" t="str">
        <f>IFERROR(VLOOKUP(O35, 【参考】数式用!$AY$5:$AY$13, 1, FALSE), "")</f>
        <v/>
      </c>
      <c r="AH35" s="436" t="str">
        <f>IFERROR(VLOOKUP(N35, 【参考】数式用!$BA$2:$BB$50, 2, FALSE), "")</f>
        <v/>
      </c>
      <c r="AI35" s="437" t="str">
        <f t="shared" si="1"/>
        <v/>
      </c>
      <c r="AJ35" s="438" t="str">
        <f t="shared" si="0"/>
        <v/>
      </c>
      <c r="AK35" s="137"/>
      <c r="AL35" s="137"/>
      <c r="AM35" s="110"/>
      <c r="AN35" s="110"/>
      <c r="AO35" s="110"/>
      <c r="AP35" s="110"/>
      <c r="AQ35" s="110"/>
      <c r="AR35" s="110"/>
      <c r="AS35" s="110"/>
      <c r="AT35" s="110"/>
    </row>
    <row r="36" spans="1:46" s="109" customFormat="1" ht="30" customHeight="1">
      <c r="A36" s="139">
        <v>23</v>
      </c>
      <c r="B36" s="961" t="str">
        <f>IF(基本情報入力シート!C61="","",基本情報入力シート!C61)</f>
        <v/>
      </c>
      <c r="C36" s="962"/>
      <c r="D36" s="962"/>
      <c r="E36" s="962"/>
      <c r="F36" s="962"/>
      <c r="G36" s="962"/>
      <c r="H36" s="962"/>
      <c r="I36" s="963"/>
      <c r="J36" s="416" t="str">
        <f>IF(基本情報入力シート!M61="","",基本情報入力シート!M61)</f>
        <v/>
      </c>
      <c r="K36" s="417" t="str">
        <f>IF(基本情報入力シート!R61="","",基本情報入力シート!R61)</f>
        <v/>
      </c>
      <c r="L36" s="417" t="str">
        <f>IF(基本情報入力シート!W61="","",基本情報入力シート!W61)</f>
        <v/>
      </c>
      <c r="M36" s="416" t="str">
        <f>IF(基本情報入力シート!X61="","",基本情報入力シート!X61)</f>
        <v/>
      </c>
      <c r="N36" s="143" t="str">
        <f>IF(基本情報入力シート!Y61="","",基本情報入力シート!Y61)</f>
        <v/>
      </c>
      <c r="O36" s="151"/>
      <c r="P36" s="92"/>
      <c r="Q36" s="964"/>
      <c r="R36" s="965"/>
      <c r="S36" s="140" t="str">
        <f>IFERROR(ROUNDDOWN(Q36*VLOOKUP(N36,【参考】数式用!$AR$2:$AW$50,MATCH(P36,【参考】数式用!$AT$4:$AW$4)+2,FALSE)*0.5, 0), "")</f>
        <v/>
      </c>
      <c r="T36" s="41"/>
      <c r="U36" s="142" t="str">
        <f>IFERROR(IF(AG36&lt;&gt;"",Q36*VLOOKUP(N36,【参考】数式用!$AG$2:$AL$50,MATCH(P36,【参考】数式用!$AI$4:$AL$4,0)+2,0), ""), "")</f>
        <v/>
      </c>
      <c r="V36" s="41"/>
      <c r="W36" s="966"/>
      <c r="X36" s="967"/>
      <c r="Y36" s="42"/>
      <c r="Z36" s="49"/>
      <c r="AA36" s="141" t="str">
        <f>IFERROR(IF(Y36="ー", "", ROUNDDOWN(Z36*VLOOKUP(N36,【参考】数式用!$AR$2:$AW$50,MATCH(Y36,【参考】数式用!$AT$4:$AW$4)+2,FALSE)*0.5, 0)), "")</f>
        <v/>
      </c>
      <c r="AB36" s="50"/>
      <c r="AC36" s="958" t="str">
        <f>IFERROR(IF(AG36&lt;&gt;"",Z36*VLOOKUP(N36,【参考】数式用!$AG$2:$AL$50,MATCH(Y36,【参考】数式用!$AI$4:$AL$4,0)+2,0), ""), "")</f>
        <v/>
      </c>
      <c r="AD36" s="958"/>
      <c r="AE36" s="420"/>
      <c r="AF36" s="54"/>
      <c r="AG36" s="435" t="str">
        <f>IFERROR(VLOOKUP(O36, 【参考】数式用!$AY$5:$AY$13, 1, FALSE), "")</f>
        <v/>
      </c>
      <c r="AH36" s="436" t="str">
        <f>IFERROR(VLOOKUP(N36, 【参考】数式用!$BA$2:$BB$50, 2, FALSE), "")</f>
        <v/>
      </c>
      <c r="AI36" s="437" t="str">
        <f t="shared" si="1"/>
        <v/>
      </c>
      <c r="AJ36" s="438" t="str">
        <f t="shared" si="0"/>
        <v/>
      </c>
      <c r="AK36" s="137"/>
      <c r="AL36" s="137"/>
      <c r="AM36" s="110"/>
      <c r="AN36" s="110"/>
      <c r="AO36" s="110"/>
      <c r="AP36" s="110"/>
      <c r="AQ36" s="110"/>
      <c r="AR36" s="110"/>
      <c r="AS36" s="110"/>
      <c r="AT36" s="110"/>
    </row>
    <row r="37" spans="1:46" s="109" customFormat="1" ht="30" customHeight="1">
      <c r="A37" s="139">
        <v>24</v>
      </c>
      <c r="B37" s="961" t="str">
        <f>IF(基本情報入力シート!C62="","",基本情報入力シート!C62)</f>
        <v/>
      </c>
      <c r="C37" s="962"/>
      <c r="D37" s="962"/>
      <c r="E37" s="962"/>
      <c r="F37" s="962"/>
      <c r="G37" s="962"/>
      <c r="H37" s="962"/>
      <c r="I37" s="963"/>
      <c r="J37" s="416" t="str">
        <f>IF(基本情報入力シート!M62="","",基本情報入力シート!M62)</f>
        <v/>
      </c>
      <c r="K37" s="417" t="str">
        <f>IF(基本情報入力シート!R62="","",基本情報入力シート!R62)</f>
        <v/>
      </c>
      <c r="L37" s="417" t="str">
        <f>IF(基本情報入力シート!W62="","",基本情報入力シート!W62)</f>
        <v/>
      </c>
      <c r="M37" s="416" t="str">
        <f>IF(基本情報入力シート!X62="","",基本情報入力シート!X62)</f>
        <v/>
      </c>
      <c r="N37" s="143" t="str">
        <f>IF(基本情報入力シート!Y62="","",基本情報入力シート!Y62)</f>
        <v/>
      </c>
      <c r="O37" s="151"/>
      <c r="P37" s="47"/>
      <c r="Q37" s="964"/>
      <c r="R37" s="965"/>
      <c r="S37" s="140" t="str">
        <f>IFERROR(ROUNDDOWN(Q37*VLOOKUP(N37,【参考】数式用!$AR$2:$AW$50,MATCH(P37,【参考】数式用!$AT$4:$AW$4)+2,FALSE)*0.5, 0), "")</f>
        <v/>
      </c>
      <c r="T37" s="41"/>
      <c r="U37" s="142" t="str">
        <f>IFERROR(IF(AG37&lt;&gt;"",Q37*VLOOKUP(N37,【参考】数式用!$AG$2:$AL$50,MATCH(P37,【参考】数式用!$AI$4:$AL$4,0)+2,0), ""), "")</f>
        <v/>
      </c>
      <c r="V37" s="41"/>
      <c r="W37" s="966"/>
      <c r="X37" s="967"/>
      <c r="Y37" s="42"/>
      <c r="Z37" s="49"/>
      <c r="AA37" s="141" t="str">
        <f>IFERROR(IF(Y37="ー", "", ROUNDDOWN(Z37*VLOOKUP(N37,【参考】数式用!$AR$2:$AW$50,MATCH(Y37,【参考】数式用!$AT$4:$AW$4)+2,FALSE)*0.5, 0)), "")</f>
        <v/>
      </c>
      <c r="AB37" s="50"/>
      <c r="AC37" s="958" t="str">
        <f>IFERROR(IF(AG37&lt;&gt;"",Z37*VLOOKUP(N37,【参考】数式用!$AG$2:$AL$50,MATCH(Y37,【参考】数式用!$AI$4:$AL$4,0)+2,0), ""), "")</f>
        <v/>
      </c>
      <c r="AD37" s="958"/>
      <c r="AE37" s="420"/>
      <c r="AF37" s="54"/>
      <c r="AG37" s="435" t="str">
        <f>IFERROR(VLOOKUP(O37, 【参考】数式用!$AY$5:$AY$13, 1, FALSE), "")</f>
        <v/>
      </c>
      <c r="AH37" s="436" t="str">
        <f>IFERROR(VLOOKUP(N37, 【参考】数式用!$BA$2:$BB$50, 2, FALSE), "")</f>
        <v/>
      </c>
      <c r="AI37" s="437" t="str">
        <f t="shared" si="1"/>
        <v/>
      </c>
      <c r="AJ37" s="438" t="str">
        <f t="shared" si="0"/>
        <v/>
      </c>
      <c r="AK37" s="137"/>
      <c r="AL37" s="137"/>
      <c r="AM37" s="110"/>
      <c r="AN37" s="110"/>
      <c r="AO37" s="110"/>
      <c r="AP37" s="110"/>
      <c r="AQ37" s="110"/>
      <c r="AR37" s="110"/>
      <c r="AS37" s="110"/>
      <c r="AT37" s="110"/>
    </row>
    <row r="38" spans="1:46" s="109" customFormat="1" ht="30" customHeight="1">
      <c r="A38" s="139">
        <v>25</v>
      </c>
      <c r="B38" s="961" t="str">
        <f>IF(基本情報入力シート!C63="","",基本情報入力シート!C63)</f>
        <v/>
      </c>
      <c r="C38" s="962"/>
      <c r="D38" s="962"/>
      <c r="E38" s="962"/>
      <c r="F38" s="962"/>
      <c r="G38" s="962"/>
      <c r="H38" s="962"/>
      <c r="I38" s="963"/>
      <c r="J38" s="416" t="str">
        <f>IF(基本情報入力シート!M63="","",基本情報入力シート!M63)</f>
        <v/>
      </c>
      <c r="K38" s="417" t="str">
        <f>IF(基本情報入力シート!R63="","",基本情報入力シート!R63)</f>
        <v/>
      </c>
      <c r="L38" s="417" t="str">
        <f>IF(基本情報入力シート!W63="","",基本情報入力シート!W63)</f>
        <v/>
      </c>
      <c r="M38" s="416" t="str">
        <f>IF(基本情報入力シート!X63="","",基本情報入力シート!X63)</f>
        <v/>
      </c>
      <c r="N38" s="143" t="str">
        <f>IF(基本情報入力シート!Y63="","",基本情報入力シート!Y63)</f>
        <v/>
      </c>
      <c r="O38" s="151"/>
      <c r="P38" s="47"/>
      <c r="Q38" s="964"/>
      <c r="R38" s="965"/>
      <c r="S38" s="140" t="str">
        <f>IFERROR(ROUNDDOWN(Q38*VLOOKUP(N38,【参考】数式用!$AR$2:$AW$50,MATCH(P38,【参考】数式用!$AT$4:$AW$4)+2,FALSE)*0.5, 0), "")</f>
        <v/>
      </c>
      <c r="T38" s="48"/>
      <c r="U38" s="142" t="str">
        <f>IFERROR(IF(AG38&lt;&gt;"",Q38*VLOOKUP(N38,【参考】数式用!$AG$2:$AL$50,MATCH(P38,【参考】数式用!$AI$4:$AL$4,0)+2,0), ""), "")</f>
        <v/>
      </c>
      <c r="V38" s="41"/>
      <c r="W38" s="966"/>
      <c r="X38" s="967"/>
      <c r="Y38" s="42"/>
      <c r="Z38" s="49"/>
      <c r="AA38" s="141" t="str">
        <f>IFERROR(IF(Y38="ー", "", ROUNDDOWN(Z38*VLOOKUP(N38,【参考】数式用!$AR$2:$AW$50,MATCH(Y38,【参考】数式用!$AT$4:$AW$4)+2,FALSE)*0.5, 0)), "")</f>
        <v/>
      </c>
      <c r="AB38" s="50"/>
      <c r="AC38" s="958" t="str">
        <f>IFERROR(IF(AG38&lt;&gt;"",Z38*VLOOKUP(N38,【参考】数式用!$AG$2:$AL$50,MATCH(Y38,【参考】数式用!$AI$4:$AL$4,0)+2,0), ""), "")</f>
        <v/>
      </c>
      <c r="AD38" s="958"/>
      <c r="AE38" s="420"/>
      <c r="AF38" s="54"/>
      <c r="AG38" s="435" t="str">
        <f>IFERROR(VLOOKUP(O38, 【参考】数式用!$AY$5:$AY$13, 1, FALSE), "")</f>
        <v/>
      </c>
      <c r="AH38" s="436" t="str">
        <f>IFERROR(VLOOKUP(N38, 【参考】数式用!$BA$2:$BB$50, 2, FALSE), "")</f>
        <v/>
      </c>
      <c r="AI38" s="437" t="str">
        <f t="shared" si="1"/>
        <v/>
      </c>
      <c r="AJ38" s="438" t="str">
        <f t="shared" si="0"/>
        <v/>
      </c>
      <c r="AK38" s="137"/>
      <c r="AL38" s="137"/>
      <c r="AM38" s="110"/>
      <c r="AN38" s="110"/>
      <c r="AO38" s="110"/>
      <c r="AP38" s="110"/>
      <c r="AQ38" s="110"/>
      <c r="AR38" s="110"/>
      <c r="AS38" s="110"/>
      <c r="AT38" s="110"/>
    </row>
    <row r="39" spans="1:46" s="109" customFormat="1" ht="30" customHeight="1">
      <c r="A39" s="139">
        <v>26</v>
      </c>
      <c r="B39" s="961" t="str">
        <f>IF(基本情報入力シート!C64="","",基本情報入力シート!C64)</f>
        <v/>
      </c>
      <c r="C39" s="962"/>
      <c r="D39" s="962"/>
      <c r="E39" s="962"/>
      <c r="F39" s="962"/>
      <c r="G39" s="962"/>
      <c r="H39" s="962"/>
      <c r="I39" s="963"/>
      <c r="J39" s="416" t="str">
        <f>IF(基本情報入力シート!M64="","",基本情報入力シート!M64)</f>
        <v/>
      </c>
      <c r="K39" s="417" t="str">
        <f>IF(基本情報入力シート!R64="","",基本情報入力シート!R64)</f>
        <v/>
      </c>
      <c r="L39" s="417" t="str">
        <f>IF(基本情報入力シート!W64="","",基本情報入力シート!W64)</f>
        <v/>
      </c>
      <c r="M39" s="416" t="str">
        <f>IF(基本情報入力シート!X64="","",基本情報入力シート!X64)</f>
        <v/>
      </c>
      <c r="N39" s="143" t="str">
        <f>IF(基本情報入力シート!Y64="","",基本情報入力シート!Y64)</f>
        <v/>
      </c>
      <c r="O39" s="151"/>
      <c r="P39" s="92"/>
      <c r="Q39" s="964"/>
      <c r="R39" s="965"/>
      <c r="S39" s="140" t="str">
        <f>IFERROR(ROUNDDOWN(Q39*VLOOKUP(N39,【参考】数式用!$AR$2:$AW$50,MATCH(P39,【参考】数式用!$AT$4:$AW$4)+2,FALSE)*0.5, 0), "")</f>
        <v/>
      </c>
      <c r="T39" s="41"/>
      <c r="U39" s="142" t="str">
        <f>IFERROR(IF(AG39&lt;&gt;"",Q39*VLOOKUP(N39,【参考】数式用!$AG$2:$AL$50,MATCH(P39,【参考】数式用!$AI$4:$AL$4,0)+2,0), ""), "")</f>
        <v/>
      </c>
      <c r="V39" s="41"/>
      <c r="W39" s="966"/>
      <c r="X39" s="967"/>
      <c r="Y39" s="42"/>
      <c r="Z39" s="49"/>
      <c r="AA39" s="141" t="str">
        <f>IFERROR(IF(Y39="ー", "", ROUNDDOWN(Z39*VLOOKUP(N39,【参考】数式用!$AR$2:$AW$50,MATCH(Y39,【参考】数式用!$AT$4:$AW$4)+2,FALSE)*0.5, 0)), "")</f>
        <v/>
      </c>
      <c r="AB39" s="50"/>
      <c r="AC39" s="958" t="str">
        <f>IFERROR(IF(AG39&lt;&gt;"",Z39*VLOOKUP(N39,【参考】数式用!$AG$2:$AL$50,MATCH(Y39,【参考】数式用!$AI$4:$AL$4,0)+2,0), ""), "")</f>
        <v/>
      </c>
      <c r="AD39" s="958"/>
      <c r="AE39" s="420"/>
      <c r="AF39" s="54"/>
      <c r="AG39" s="435" t="str">
        <f>IFERROR(VLOOKUP(O39, 【参考】数式用!$AY$5:$AY$13, 1, FALSE), "")</f>
        <v/>
      </c>
      <c r="AH39" s="436" t="str">
        <f>IFERROR(VLOOKUP(N39, 【参考】数式用!$BA$2:$BB$50, 2, FALSE), "")</f>
        <v/>
      </c>
      <c r="AI39" s="437" t="str">
        <f t="shared" si="1"/>
        <v/>
      </c>
      <c r="AJ39" s="438" t="str">
        <f t="shared" si="0"/>
        <v/>
      </c>
      <c r="AK39" s="137"/>
      <c r="AL39" s="137"/>
      <c r="AM39" s="110"/>
      <c r="AN39" s="110"/>
      <c r="AO39" s="110"/>
      <c r="AP39" s="110"/>
      <c r="AQ39" s="110"/>
      <c r="AR39" s="110"/>
      <c r="AS39" s="110"/>
      <c r="AT39" s="110"/>
    </row>
    <row r="40" spans="1:46" s="109" customFormat="1" ht="30" customHeight="1">
      <c r="A40" s="139">
        <v>27</v>
      </c>
      <c r="B40" s="961" t="str">
        <f>IF(基本情報入力シート!C65="","",基本情報入力シート!C65)</f>
        <v/>
      </c>
      <c r="C40" s="962"/>
      <c r="D40" s="962"/>
      <c r="E40" s="962"/>
      <c r="F40" s="962"/>
      <c r="G40" s="962"/>
      <c r="H40" s="962"/>
      <c r="I40" s="963"/>
      <c r="J40" s="417" t="str">
        <f>IF(基本情報入力シート!M65="","",基本情報入力シート!M65)</f>
        <v/>
      </c>
      <c r="K40" s="417" t="str">
        <f>IF(基本情報入力シート!R65="","",基本情報入力シート!R65)</f>
        <v/>
      </c>
      <c r="L40" s="417" t="str">
        <f>IF(基本情報入力シート!W65="","",基本情報入力シート!W65)</f>
        <v/>
      </c>
      <c r="M40" s="417" t="str">
        <f>IF(基本情報入力シート!X65="","",基本情報入力シート!X65)</f>
        <v/>
      </c>
      <c r="N40" s="143" t="str">
        <f>IF(基本情報入力シート!Y65="","",基本情報入力シート!Y65)</f>
        <v/>
      </c>
      <c r="O40" s="515"/>
      <c r="P40" s="42"/>
      <c r="Q40" s="964"/>
      <c r="R40" s="965"/>
      <c r="S40" s="140" t="str">
        <f>IFERROR(ROUNDDOWN(Q40*VLOOKUP(N40,【参考】数式用!$AR$2:$AW$50,MATCH(P40,【参考】数式用!$AT$4:$AW$4)+2,FALSE)*0.5, 0), "")</f>
        <v/>
      </c>
      <c r="T40" s="41"/>
      <c r="U40" s="514" t="str">
        <f>IFERROR(IF(AG40&lt;&gt;"",Q40*VLOOKUP(N40,【参考】数式用!$AG$2:$AL$50,MATCH(P40,【参考】数式用!$AI$4:$AL$4,0)+2,0), ""), "")</f>
        <v/>
      </c>
      <c r="V40" s="41"/>
      <c r="W40" s="1056"/>
      <c r="X40" s="1057"/>
      <c r="Y40" s="42"/>
      <c r="Z40" s="49"/>
      <c r="AA40" s="141" t="str">
        <f>IFERROR(IF(Y40="ー", "", ROUNDDOWN(Z40*VLOOKUP(N40,【参考】数式用!$AR$2:$AW$50,MATCH(Y40,【参考】数式用!$AT$4:$AW$4)+2,FALSE)*0.5, 0)), "")</f>
        <v/>
      </c>
      <c r="AB40" s="50"/>
      <c r="AC40" s="958" t="str">
        <f>IFERROR(IF(AG40&lt;&gt;"",Z40*VLOOKUP(N40,【参考】数式用!$AG$2:$AL$50,MATCH(Y40,【参考】数式用!$AI$4:$AL$4,0)+2,0), ""), "")</f>
        <v/>
      </c>
      <c r="AD40" s="958"/>
      <c r="AE40" s="420"/>
      <c r="AF40" s="54"/>
      <c r="AG40" s="435" t="str">
        <f>IFERROR(VLOOKUP(O40, 【参考】数式用!$AY$5:$AY$13, 1, FALSE), "")</f>
        <v/>
      </c>
      <c r="AH40" s="436" t="str">
        <f>IFERROR(VLOOKUP(N40, 【参考】数式用!$BA$2:$BB$50, 2, FALSE), "")</f>
        <v/>
      </c>
      <c r="AI40" s="437" t="str">
        <f t="shared" si="1"/>
        <v/>
      </c>
      <c r="AJ40" s="438" t="str">
        <f t="shared" si="0"/>
        <v/>
      </c>
      <c r="AK40" s="137"/>
      <c r="AL40" s="137"/>
      <c r="AM40" s="110"/>
      <c r="AN40" s="110"/>
      <c r="AO40" s="110"/>
      <c r="AP40" s="110"/>
      <c r="AQ40" s="110"/>
      <c r="AR40" s="110"/>
      <c r="AS40" s="110"/>
      <c r="AT40" s="110"/>
    </row>
    <row r="41" spans="1:46" s="109" customFormat="1" ht="30" customHeight="1">
      <c r="A41" s="139">
        <v>28</v>
      </c>
      <c r="B41" s="961" t="str">
        <f>IF(基本情報入力シート!C66="","",基本情報入力シート!C66)</f>
        <v/>
      </c>
      <c r="C41" s="962"/>
      <c r="D41" s="962"/>
      <c r="E41" s="962"/>
      <c r="F41" s="962"/>
      <c r="G41" s="962"/>
      <c r="H41" s="962"/>
      <c r="I41" s="963"/>
      <c r="J41" s="416" t="str">
        <f>IF(基本情報入力シート!M66="","",基本情報入力シート!M66)</f>
        <v/>
      </c>
      <c r="K41" s="417" t="str">
        <f>IF(基本情報入力シート!R66="","",基本情報入力シート!R66)</f>
        <v/>
      </c>
      <c r="L41" s="417" t="str">
        <f>IF(基本情報入力シート!W66="","",基本情報入力シート!W66)</f>
        <v/>
      </c>
      <c r="M41" s="416" t="str">
        <f>IF(基本情報入力シート!X66="","",基本情報入力シート!X66)</f>
        <v/>
      </c>
      <c r="N41" s="143" t="str">
        <f>IF(基本情報入力シート!Y66="","",基本情報入力シート!Y66)</f>
        <v/>
      </c>
      <c r="O41" s="151"/>
      <c r="P41" s="47"/>
      <c r="Q41" s="964"/>
      <c r="R41" s="965"/>
      <c r="S41" s="140" t="str">
        <f>IFERROR(ROUNDDOWN(Q41*VLOOKUP(N41,【参考】数式用!$AR$2:$AW$50,MATCH(P41,【参考】数式用!$AT$4:$AW$4)+2,FALSE)*0.5, 0), "")</f>
        <v/>
      </c>
      <c r="T41" s="48"/>
      <c r="U41" s="142" t="str">
        <f>IFERROR(IF(AG41&lt;&gt;"",Q41*VLOOKUP(N41,【参考】数式用!$AG$2:$AL$50,MATCH(P41,【参考】数式用!$AI$4:$AL$4,0)+2,0), ""), "")</f>
        <v/>
      </c>
      <c r="V41" s="41"/>
      <c r="W41" s="966"/>
      <c r="X41" s="967"/>
      <c r="Y41" s="42"/>
      <c r="Z41" s="49"/>
      <c r="AA41" s="141" t="str">
        <f>IFERROR(IF(Y41="ー", "", ROUNDDOWN(Z41*VLOOKUP(N41,【参考】数式用!$AR$2:$AW$50,MATCH(Y41,【参考】数式用!$AT$4:$AW$4)+2,FALSE)*0.5, 0)), "")</f>
        <v/>
      </c>
      <c r="AB41" s="50"/>
      <c r="AC41" s="958" t="str">
        <f>IFERROR(IF(AG41&lt;&gt;"",Z41*VLOOKUP(N41,【参考】数式用!$AG$2:$AL$50,MATCH(Y41,【参考】数式用!$AI$4:$AL$4,0)+2,0), ""), "")</f>
        <v/>
      </c>
      <c r="AD41" s="958"/>
      <c r="AE41" s="420"/>
      <c r="AF41" s="54"/>
      <c r="AG41" s="435" t="str">
        <f>IFERROR(VLOOKUP(O41, 【参考】数式用!$AY$5:$AY$13, 1, FALSE), "")</f>
        <v/>
      </c>
      <c r="AH41" s="436" t="str">
        <f>IFERROR(VLOOKUP(N41, 【参考】数式用!$BA$2:$BB$50, 2, FALSE), "")</f>
        <v/>
      </c>
      <c r="AI41" s="437" t="str">
        <f t="shared" si="1"/>
        <v/>
      </c>
      <c r="AJ41" s="438" t="str">
        <f t="shared" si="0"/>
        <v/>
      </c>
      <c r="AK41" s="137"/>
      <c r="AL41" s="137"/>
      <c r="AM41" s="110"/>
      <c r="AN41" s="110"/>
      <c r="AO41" s="110"/>
      <c r="AP41" s="110"/>
      <c r="AQ41" s="110"/>
      <c r="AR41" s="110"/>
      <c r="AS41" s="110"/>
      <c r="AT41" s="110"/>
    </row>
    <row r="42" spans="1:46" s="109" customFormat="1" ht="30" customHeight="1">
      <c r="A42" s="139">
        <v>29</v>
      </c>
      <c r="B42" s="961" t="str">
        <f>IF(基本情報入力シート!C67="","",基本情報入力シート!C67)</f>
        <v/>
      </c>
      <c r="C42" s="962"/>
      <c r="D42" s="962"/>
      <c r="E42" s="962"/>
      <c r="F42" s="962"/>
      <c r="G42" s="962"/>
      <c r="H42" s="962"/>
      <c r="I42" s="963"/>
      <c r="J42" s="416" t="str">
        <f>IF(基本情報入力シート!M67="","",基本情報入力シート!M67)</f>
        <v/>
      </c>
      <c r="K42" s="417" t="str">
        <f>IF(基本情報入力シート!R67="","",基本情報入力シート!R67)</f>
        <v/>
      </c>
      <c r="L42" s="417" t="str">
        <f>IF(基本情報入力シート!W67="","",基本情報入力シート!W67)</f>
        <v/>
      </c>
      <c r="M42" s="416" t="str">
        <f>IF(基本情報入力シート!X67="","",基本情報入力シート!X67)</f>
        <v/>
      </c>
      <c r="N42" s="143" t="str">
        <f>IF(基本情報入力シート!Y67="","",基本情報入力シート!Y67)</f>
        <v/>
      </c>
      <c r="O42" s="151"/>
      <c r="P42" s="47"/>
      <c r="Q42" s="964"/>
      <c r="R42" s="965"/>
      <c r="S42" s="140" t="str">
        <f>IFERROR(ROUNDDOWN(Q42*VLOOKUP(N42,【参考】数式用!$AR$2:$AW$50,MATCH(P42,【参考】数式用!$AT$4:$AW$4)+2,FALSE)*0.5, 0), "")</f>
        <v/>
      </c>
      <c r="T42" s="41"/>
      <c r="U42" s="142" t="str">
        <f>IFERROR(IF(AG42&lt;&gt;"",Q42*VLOOKUP(N42,【参考】数式用!$AG$2:$AL$50,MATCH(P42,【参考】数式用!$AI$4:$AL$4,0)+2,0), ""), "")</f>
        <v/>
      </c>
      <c r="V42" s="41"/>
      <c r="W42" s="966"/>
      <c r="X42" s="967"/>
      <c r="Y42" s="42"/>
      <c r="Z42" s="49"/>
      <c r="AA42" s="141" t="str">
        <f>IFERROR(IF(Y42="ー", "", ROUNDDOWN(Z42*VLOOKUP(N42,【参考】数式用!$AR$2:$AW$50,MATCH(Y42,【参考】数式用!$AT$4:$AW$4)+2,FALSE)*0.5, 0)), "")</f>
        <v/>
      </c>
      <c r="AB42" s="50"/>
      <c r="AC42" s="958" t="str">
        <f>IFERROR(IF(AG42&lt;&gt;"",Z42*VLOOKUP(N42,【参考】数式用!$AG$2:$AL$50,MATCH(Y42,【参考】数式用!$AI$4:$AL$4,0)+2,0), ""), "")</f>
        <v/>
      </c>
      <c r="AD42" s="958"/>
      <c r="AE42" s="420"/>
      <c r="AF42" s="54"/>
      <c r="AG42" s="435" t="str">
        <f>IFERROR(VLOOKUP(O42, 【参考】数式用!$AY$5:$AY$13, 1, FALSE), "")</f>
        <v/>
      </c>
      <c r="AH42" s="436" t="str">
        <f>IFERROR(VLOOKUP(N42, 【参考】数式用!$BA$2:$BB$50, 2, FALSE), "")</f>
        <v/>
      </c>
      <c r="AI42" s="437" t="str">
        <f t="shared" si="1"/>
        <v/>
      </c>
      <c r="AJ42" s="438" t="str">
        <f t="shared" si="0"/>
        <v/>
      </c>
      <c r="AK42" s="137"/>
      <c r="AL42" s="137"/>
      <c r="AM42" s="110"/>
      <c r="AN42" s="110"/>
      <c r="AO42" s="110"/>
      <c r="AP42" s="110"/>
      <c r="AQ42" s="110"/>
      <c r="AR42" s="110"/>
      <c r="AS42" s="110"/>
      <c r="AT42" s="110"/>
    </row>
    <row r="43" spans="1:46" s="109" customFormat="1" ht="30" customHeight="1">
      <c r="A43" s="139">
        <v>30</v>
      </c>
      <c r="B43" s="961" t="str">
        <f>IF(基本情報入力シート!C68="","",基本情報入力シート!C68)</f>
        <v/>
      </c>
      <c r="C43" s="962"/>
      <c r="D43" s="962"/>
      <c r="E43" s="962"/>
      <c r="F43" s="962"/>
      <c r="G43" s="962"/>
      <c r="H43" s="962"/>
      <c r="I43" s="963"/>
      <c r="J43" s="416" t="str">
        <f>IF(基本情報入力シート!M68="","",基本情報入力シート!M68)</f>
        <v/>
      </c>
      <c r="K43" s="417" t="str">
        <f>IF(基本情報入力シート!R68="","",基本情報入力シート!R68)</f>
        <v/>
      </c>
      <c r="L43" s="417" t="str">
        <f>IF(基本情報入力シート!W68="","",基本情報入力シート!W68)</f>
        <v/>
      </c>
      <c r="M43" s="416" t="str">
        <f>IF(基本情報入力シート!X68="","",基本情報入力シート!X68)</f>
        <v/>
      </c>
      <c r="N43" s="143" t="str">
        <f>IF(基本情報入力シート!Y68="","",基本情報入力シート!Y68)</f>
        <v/>
      </c>
      <c r="O43" s="151"/>
      <c r="P43" s="92"/>
      <c r="Q43" s="964"/>
      <c r="R43" s="965"/>
      <c r="S43" s="140" t="str">
        <f>IFERROR(ROUNDDOWN(Q43*VLOOKUP(N43,【参考】数式用!$AR$2:$AW$50,MATCH(P43,【参考】数式用!$AT$4:$AW$4)+2,FALSE)*0.5, 0), "")</f>
        <v/>
      </c>
      <c r="T43" s="41"/>
      <c r="U43" s="142" t="str">
        <f>IFERROR(IF(AG43&lt;&gt;"",Q43*VLOOKUP(N43,【参考】数式用!$AG$2:$AL$50,MATCH(P43,【参考】数式用!$AI$4:$AL$4,0)+2,0), ""), "")</f>
        <v/>
      </c>
      <c r="V43" s="41"/>
      <c r="W43" s="966"/>
      <c r="X43" s="967"/>
      <c r="Y43" s="42"/>
      <c r="Z43" s="49"/>
      <c r="AA43" s="141" t="str">
        <f>IFERROR(IF(Y43="ー", "", ROUNDDOWN(Z43*VLOOKUP(N43,【参考】数式用!$AR$2:$AW$50,MATCH(Y43,【参考】数式用!$AT$4:$AW$4)+2,FALSE)*0.5, 0)), "")</f>
        <v/>
      </c>
      <c r="AB43" s="50"/>
      <c r="AC43" s="958" t="str">
        <f>IFERROR(IF(AG43&lt;&gt;"",Z43*VLOOKUP(N43,【参考】数式用!$AG$2:$AL$50,MATCH(Y43,【参考】数式用!$AI$4:$AL$4,0)+2,0), ""), "")</f>
        <v/>
      </c>
      <c r="AD43" s="958"/>
      <c r="AE43" s="420"/>
      <c r="AF43" s="54"/>
      <c r="AG43" s="435" t="str">
        <f>IFERROR(VLOOKUP(O43, 【参考】数式用!$AY$5:$AY$13, 1, FALSE), "")</f>
        <v/>
      </c>
      <c r="AH43" s="436" t="str">
        <f>IFERROR(VLOOKUP(N43, 【参考】数式用!$BA$2:$BB$50, 2, FALSE), "")</f>
        <v/>
      </c>
      <c r="AI43" s="437" t="str">
        <f t="shared" si="1"/>
        <v/>
      </c>
      <c r="AJ43" s="438" t="str">
        <f t="shared" si="0"/>
        <v/>
      </c>
      <c r="AK43" s="137"/>
      <c r="AL43" s="137"/>
      <c r="AM43" s="110"/>
      <c r="AN43" s="110"/>
      <c r="AO43" s="110"/>
      <c r="AP43" s="110"/>
      <c r="AQ43" s="110"/>
      <c r="AR43" s="110"/>
      <c r="AS43" s="110"/>
      <c r="AT43" s="110"/>
    </row>
    <row r="44" spans="1:46" s="109" customFormat="1" ht="30" customHeight="1">
      <c r="A44" s="139">
        <v>31</v>
      </c>
      <c r="B44" s="961" t="str">
        <f>IF(基本情報入力シート!C69="","",基本情報入力シート!C69)</f>
        <v/>
      </c>
      <c r="C44" s="962"/>
      <c r="D44" s="962"/>
      <c r="E44" s="962"/>
      <c r="F44" s="962"/>
      <c r="G44" s="962"/>
      <c r="H44" s="962"/>
      <c r="I44" s="963"/>
      <c r="J44" s="416" t="str">
        <f>IF(基本情報入力シート!M69="","",基本情報入力シート!M69)</f>
        <v/>
      </c>
      <c r="K44" s="417" t="str">
        <f>IF(基本情報入力シート!R69="","",基本情報入力シート!R69)</f>
        <v/>
      </c>
      <c r="L44" s="417" t="str">
        <f>IF(基本情報入力シート!W69="","",基本情報入力シート!W69)</f>
        <v/>
      </c>
      <c r="M44" s="416" t="str">
        <f>IF(基本情報入力シート!X69="","",基本情報入力シート!X69)</f>
        <v/>
      </c>
      <c r="N44" s="143" t="str">
        <f>IF(基本情報入力シート!Y69="","",基本情報入力シート!Y69)</f>
        <v/>
      </c>
      <c r="O44" s="151"/>
      <c r="P44" s="47"/>
      <c r="Q44" s="964"/>
      <c r="R44" s="965"/>
      <c r="S44" s="140" t="str">
        <f>IFERROR(ROUNDDOWN(Q44*VLOOKUP(N44,【参考】数式用!$AR$2:$AW$50,MATCH(P44,【参考】数式用!$AT$4:$AW$4)+2,FALSE)*0.5, 0), "")</f>
        <v/>
      </c>
      <c r="T44" s="48"/>
      <c r="U44" s="142" t="str">
        <f>IFERROR(IF(AG44&lt;&gt;"",Q44*VLOOKUP(N44,【参考】数式用!$AG$2:$AL$50,MATCH(P44,【参考】数式用!$AI$4:$AL$4,0)+2,0), ""), "")</f>
        <v/>
      </c>
      <c r="V44" s="41"/>
      <c r="W44" s="966"/>
      <c r="X44" s="967"/>
      <c r="Y44" s="42"/>
      <c r="Z44" s="49"/>
      <c r="AA44" s="141" t="str">
        <f>IFERROR(IF(Y44="ー", "", ROUNDDOWN(Z44*VLOOKUP(N44,【参考】数式用!$AR$2:$AW$50,MATCH(Y44,【参考】数式用!$AT$4:$AW$4)+2,FALSE)*0.5, 0)), "")</f>
        <v/>
      </c>
      <c r="AB44" s="50"/>
      <c r="AC44" s="958" t="str">
        <f>IFERROR(IF(AG44&lt;&gt;"",Z44*VLOOKUP(N44,【参考】数式用!$AG$2:$AL$50,MATCH(Y44,【参考】数式用!$AI$4:$AL$4,0)+2,0), ""), "")</f>
        <v/>
      </c>
      <c r="AD44" s="958"/>
      <c r="AE44" s="420"/>
      <c r="AF44" s="54"/>
      <c r="AG44" s="435" t="str">
        <f>IFERROR(VLOOKUP(O44, 【参考】数式用!$AY$5:$AY$13, 1, FALSE), "")</f>
        <v/>
      </c>
      <c r="AH44" s="436" t="str">
        <f>IFERROR(VLOOKUP(N44, 【参考】数式用!$BA$2:$BB$50, 2, FALSE), "")</f>
        <v/>
      </c>
      <c r="AI44" s="437" t="str">
        <f t="shared" si="1"/>
        <v/>
      </c>
      <c r="AJ44" s="438" t="str">
        <f t="shared" si="0"/>
        <v/>
      </c>
      <c r="AK44" s="137"/>
      <c r="AL44" s="137"/>
      <c r="AM44" s="110"/>
      <c r="AN44" s="110"/>
      <c r="AO44" s="110"/>
      <c r="AP44" s="110"/>
      <c r="AQ44" s="110"/>
      <c r="AR44" s="110"/>
      <c r="AS44" s="110"/>
      <c r="AT44" s="110"/>
    </row>
    <row r="45" spans="1:46" s="109" customFormat="1" ht="30" customHeight="1">
      <c r="A45" s="139">
        <v>32</v>
      </c>
      <c r="B45" s="961" t="str">
        <f>IF(基本情報入力シート!C70="","",基本情報入力シート!C70)</f>
        <v/>
      </c>
      <c r="C45" s="962"/>
      <c r="D45" s="962"/>
      <c r="E45" s="962"/>
      <c r="F45" s="962"/>
      <c r="G45" s="962"/>
      <c r="H45" s="962"/>
      <c r="I45" s="963"/>
      <c r="J45" s="416" t="str">
        <f>IF(基本情報入力シート!M70="","",基本情報入力シート!M70)</f>
        <v/>
      </c>
      <c r="K45" s="417" t="str">
        <f>IF(基本情報入力シート!R70="","",基本情報入力シート!R70)</f>
        <v/>
      </c>
      <c r="L45" s="417" t="str">
        <f>IF(基本情報入力シート!W70="","",基本情報入力シート!W70)</f>
        <v/>
      </c>
      <c r="M45" s="416" t="str">
        <f>IF(基本情報入力シート!X70="","",基本情報入力シート!X70)</f>
        <v/>
      </c>
      <c r="N45" s="143" t="str">
        <f>IF(基本情報入力シート!Y70="","",基本情報入力シート!Y70)</f>
        <v/>
      </c>
      <c r="O45" s="151"/>
      <c r="P45" s="47"/>
      <c r="Q45" s="964"/>
      <c r="R45" s="965"/>
      <c r="S45" s="140" t="str">
        <f>IFERROR(ROUNDDOWN(Q45*VLOOKUP(N45,【参考】数式用!$AR$2:$AW$50,MATCH(P45,【参考】数式用!$AT$4:$AW$4)+2,FALSE)*0.5, 0), "")</f>
        <v/>
      </c>
      <c r="T45" s="41"/>
      <c r="U45" s="142" t="str">
        <f>IFERROR(IF(AG45&lt;&gt;"",Q45*VLOOKUP(N45,【参考】数式用!$AG$2:$AL$50,MATCH(P45,【参考】数式用!$AI$4:$AL$4,0)+2,0), ""), "")</f>
        <v/>
      </c>
      <c r="V45" s="41"/>
      <c r="W45" s="966"/>
      <c r="X45" s="967"/>
      <c r="Y45" s="42"/>
      <c r="Z45" s="49"/>
      <c r="AA45" s="141" t="str">
        <f>IFERROR(IF(Y45="ー", "", ROUNDDOWN(Z45*VLOOKUP(N45,【参考】数式用!$AR$2:$AW$50,MATCH(Y45,【参考】数式用!$AT$4:$AW$4)+2,FALSE)*0.5, 0)), "")</f>
        <v/>
      </c>
      <c r="AB45" s="50"/>
      <c r="AC45" s="958" t="str">
        <f>IFERROR(IF(AG45&lt;&gt;"",Z45*VLOOKUP(N45,【参考】数式用!$AG$2:$AL$50,MATCH(Y45,【参考】数式用!$AI$4:$AL$4,0)+2,0), ""), "")</f>
        <v/>
      </c>
      <c r="AD45" s="958"/>
      <c r="AE45" s="420"/>
      <c r="AF45" s="54"/>
      <c r="AG45" s="435" t="str">
        <f>IFERROR(VLOOKUP(O45, 【参考】数式用!$AY$5:$AY$13, 1, FALSE), "")</f>
        <v/>
      </c>
      <c r="AH45" s="436" t="str">
        <f>IFERROR(VLOOKUP(N45, 【参考】数式用!$BA$2:$BB$50, 2, FALSE), "")</f>
        <v/>
      </c>
      <c r="AI45" s="437" t="str">
        <f t="shared" si="1"/>
        <v/>
      </c>
      <c r="AJ45" s="438" t="str">
        <f t="shared" si="0"/>
        <v/>
      </c>
      <c r="AK45" s="137"/>
      <c r="AL45" s="137"/>
      <c r="AM45" s="110"/>
      <c r="AN45" s="110"/>
      <c r="AO45" s="110"/>
      <c r="AP45" s="110"/>
      <c r="AQ45" s="110"/>
      <c r="AR45" s="110"/>
      <c r="AS45" s="110"/>
      <c r="AT45" s="110"/>
    </row>
    <row r="46" spans="1:46" s="109" customFormat="1" ht="30" customHeight="1">
      <c r="A46" s="139">
        <v>33</v>
      </c>
      <c r="B46" s="961" t="str">
        <f>IF(基本情報入力シート!C71="","",基本情報入力シート!C71)</f>
        <v/>
      </c>
      <c r="C46" s="962"/>
      <c r="D46" s="962"/>
      <c r="E46" s="962"/>
      <c r="F46" s="962"/>
      <c r="G46" s="962"/>
      <c r="H46" s="962"/>
      <c r="I46" s="963"/>
      <c r="J46" s="416" t="str">
        <f>IF(基本情報入力シート!M71="","",基本情報入力シート!M71)</f>
        <v/>
      </c>
      <c r="K46" s="417" t="str">
        <f>IF(基本情報入力シート!R71="","",基本情報入力シート!R71)</f>
        <v/>
      </c>
      <c r="L46" s="417" t="str">
        <f>IF(基本情報入力シート!W71="","",基本情報入力シート!W71)</f>
        <v/>
      </c>
      <c r="M46" s="416" t="str">
        <f>IF(基本情報入力シート!X71="","",基本情報入力シート!X71)</f>
        <v/>
      </c>
      <c r="N46" s="143" t="str">
        <f>IF(基本情報入力シート!Y71="","",基本情報入力シート!Y71)</f>
        <v/>
      </c>
      <c r="O46" s="151"/>
      <c r="P46" s="92"/>
      <c r="Q46" s="964"/>
      <c r="R46" s="965"/>
      <c r="S46" s="140" t="str">
        <f>IFERROR(ROUNDDOWN(Q46*VLOOKUP(N46,【参考】数式用!$AR$2:$AW$50,MATCH(P46,【参考】数式用!$AT$4:$AW$4)+2,FALSE)*0.5, 0), "")</f>
        <v/>
      </c>
      <c r="T46" s="41"/>
      <c r="U46" s="142" t="str">
        <f>IFERROR(IF(AG46&lt;&gt;"",Q46*VLOOKUP(N46,【参考】数式用!$AG$2:$AL$50,MATCH(P46,【参考】数式用!$AI$4:$AL$4,0)+2,0), ""), "")</f>
        <v/>
      </c>
      <c r="V46" s="41"/>
      <c r="W46" s="966"/>
      <c r="X46" s="967"/>
      <c r="Y46" s="42"/>
      <c r="Z46" s="49"/>
      <c r="AA46" s="141" t="str">
        <f>IFERROR(IF(Y46="ー", "", ROUNDDOWN(Z46*VLOOKUP(N46,【参考】数式用!$AR$2:$AW$50,MATCH(Y46,【参考】数式用!$AT$4:$AW$4)+2,FALSE)*0.5, 0)), "")</f>
        <v/>
      </c>
      <c r="AB46" s="50"/>
      <c r="AC46" s="958" t="str">
        <f>IFERROR(IF(AG46&lt;&gt;"",Z46*VLOOKUP(N46,【参考】数式用!$AG$2:$AL$50,MATCH(Y46,【参考】数式用!$AI$4:$AL$4,0)+2,0), ""), "")</f>
        <v/>
      </c>
      <c r="AD46" s="958"/>
      <c r="AE46" s="420"/>
      <c r="AF46" s="54"/>
      <c r="AG46" s="435" t="str">
        <f>IFERROR(VLOOKUP(O46, 【参考】数式用!$AY$5:$AY$13, 1, FALSE), "")</f>
        <v/>
      </c>
      <c r="AH46" s="436" t="str">
        <f>IFERROR(VLOOKUP(N46, 【参考】数式用!$BA$2:$BB$50, 2, FALSE), "")</f>
        <v/>
      </c>
      <c r="AI46" s="437" t="str">
        <f t="shared" si="1"/>
        <v/>
      </c>
      <c r="AJ46" s="438" t="str">
        <f t="shared" ref="AJ46:AJ77" si="2">IF(OR(Y46="処遇加算Ⅰ",Y46="処遇加算Ⅱ"),1,"")</f>
        <v/>
      </c>
      <c r="AK46" s="137"/>
      <c r="AL46" s="137"/>
      <c r="AM46" s="110"/>
      <c r="AN46" s="110"/>
      <c r="AO46" s="110"/>
      <c r="AP46" s="110"/>
      <c r="AQ46" s="110"/>
      <c r="AR46" s="110"/>
      <c r="AS46" s="110"/>
      <c r="AT46" s="110"/>
    </row>
    <row r="47" spans="1:46" s="109" customFormat="1" ht="30" customHeight="1">
      <c r="A47" s="139">
        <v>34</v>
      </c>
      <c r="B47" s="961" t="str">
        <f>IF(基本情報入力シート!C72="","",基本情報入力シート!C72)</f>
        <v/>
      </c>
      <c r="C47" s="962"/>
      <c r="D47" s="962"/>
      <c r="E47" s="962"/>
      <c r="F47" s="962"/>
      <c r="G47" s="962"/>
      <c r="H47" s="962"/>
      <c r="I47" s="963"/>
      <c r="J47" s="416" t="str">
        <f>IF(基本情報入力シート!M72="","",基本情報入力シート!M72)</f>
        <v/>
      </c>
      <c r="K47" s="417" t="str">
        <f>IF(基本情報入力シート!R72="","",基本情報入力シート!R72)</f>
        <v/>
      </c>
      <c r="L47" s="417" t="str">
        <f>IF(基本情報入力シート!W72="","",基本情報入力シート!W72)</f>
        <v/>
      </c>
      <c r="M47" s="416" t="str">
        <f>IF(基本情報入力シート!X72="","",基本情報入力シート!X72)</f>
        <v/>
      </c>
      <c r="N47" s="143" t="str">
        <f>IF(基本情報入力シート!Y72="","",基本情報入力シート!Y72)</f>
        <v/>
      </c>
      <c r="O47" s="151"/>
      <c r="P47" s="92"/>
      <c r="Q47" s="964"/>
      <c r="R47" s="965"/>
      <c r="S47" s="140" t="str">
        <f>IFERROR(ROUNDDOWN(Q47*VLOOKUP(N47,【参考】数式用!$AR$2:$AW$50,MATCH(P47,【参考】数式用!$AT$4:$AW$4)+2,FALSE)*0.5, 0), "")</f>
        <v/>
      </c>
      <c r="T47" s="48"/>
      <c r="U47" s="142" t="str">
        <f>IFERROR(IF(AG47&lt;&gt;"",Q47*VLOOKUP(N47,【参考】数式用!$AG$2:$AL$50,MATCH(P47,【参考】数式用!$AI$4:$AL$4,0)+2,0), ""), "")</f>
        <v/>
      </c>
      <c r="V47" s="41"/>
      <c r="W47" s="966"/>
      <c r="X47" s="967"/>
      <c r="Y47" s="42"/>
      <c r="Z47" s="49"/>
      <c r="AA47" s="141" t="str">
        <f>IFERROR(IF(Y47="ー", "", ROUNDDOWN(Z47*VLOOKUP(N47,【参考】数式用!$AR$2:$AW$50,MATCH(Y47,【参考】数式用!$AT$4:$AW$4)+2,FALSE)*0.5, 0)), "")</f>
        <v/>
      </c>
      <c r="AB47" s="50"/>
      <c r="AC47" s="958" t="str">
        <f>IFERROR(IF(AG47&lt;&gt;"",Z47*VLOOKUP(N47,【参考】数式用!$AG$2:$AL$50,MATCH(Y47,【参考】数式用!$AI$4:$AL$4,0)+2,0), ""), "")</f>
        <v/>
      </c>
      <c r="AD47" s="958"/>
      <c r="AE47" s="420"/>
      <c r="AF47" s="54"/>
      <c r="AG47" s="435" t="str">
        <f>IFERROR(VLOOKUP(O47, 【参考】数式用!$AY$5:$AY$13, 1, FALSE), "")</f>
        <v/>
      </c>
      <c r="AH47" s="436" t="str">
        <f>IFERROR(VLOOKUP(N47, 【参考】数式用!$BA$2:$BB$50, 2, FALSE), "")</f>
        <v/>
      </c>
      <c r="AI47" s="437" t="str">
        <f t="shared" si="1"/>
        <v/>
      </c>
      <c r="AJ47" s="438" t="str">
        <f t="shared" si="2"/>
        <v/>
      </c>
      <c r="AK47" s="137"/>
      <c r="AL47" s="137"/>
      <c r="AM47" s="110"/>
      <c r="AN47" s="110"/>
      <c r="AO47" s="110"/>
      <c r="AP47" s="110"/>
      <c r="AQ47" s="110"/>
      <c r="AR47" s="110"/>
      <c r="AS47" s="110"/>
      <c r="AT47" s="110"/>
    </row>
    <row r="48" spans="1:46" s="109" customFormat="1" ht="30" customHeight="1">
      <c r="A48" s="139">
        <v>35</v>
      </c>
      <c r="B48" s="961" t="str">
        <f>IF(基本情報入力シート!C73="","",基本情報入力シート!C73)</f>
        <v/>
      </c>
      <c r="C48" s="962"/>
      <c r="D48" s="962"/>
      <c r="E48" s="962"/>
      <c r="F48" s="962"/>
      <c r="G48" s="962"/>
      <c r="H48" s="962"/>
      <c r="I48" s="963"/>
      <c r="J48" s="416" t="str">
        <f>IF(基本情報入力シート!M73="","",基本情報入力シート!M73)</f>
        <v/>
      </c>
      <c r="K48" s="417" t="str">
        <f>IF(基本情報入力シート!R73="","",基本情報入力シート!R73)</f>
        <v/>
      </c>
      <c r="L48" s="417" t="str">
        <f>IF(基本情報入力シート!W73="","",基本情報入力シート!W73)</f>
        <v/>
      </c>
      <c r="M48" s="416" t="str">
        <f>IF(基本情報入力シート!X73="","",基本情報入力シート!X73)</f>
        <v/>
      </c>
      <c r="N48" s="143" t="str">
        <f>IF(基本情報入力シート!Y73="","",基本情報入力シート!Y73)</f>
        <v/>
      </c>
      <c r="O48" s="151"/>
      <c r="P48" s="47"/>
      <c r="Q48" s="964"/>
      <c r="R48" s="965"/>
      <c r="S48" s="140" t="str">
        <f>IFERROR(ROUNDDOWN(Q48*VLOOKUP(N48,【参考】数式用!$AR$2:$AW$50,MATCH(P48,【参考】数式用!$AT$4:$AW$4)+2,FALSE)*0.5, 0), "")</f>
        <v/>
      </c>
      <c r="T48" s="41"/>
      <c r="U48" s="142" t="str">
        <f>IFERROR(IF(AG48&lt;&gt;"",Q48*VLOOKUP(N48,【参考】数式用!$AG$2:$AL$50,MATCH(P48,【参考】数式用!$AI$4:$AL$4,0)+2,0), ""), "")</f>
        <v/>
      </c>
      <c r="V48" s="41"/>
      <c r="W48" s="966"/>
      <c r="X48" s="967"/>
      <c r="Y48" s="42"/>
      <c r="Z48" s="49"/>
      <c r="AA48" s="141" t="str">
        <f>IFERROR(IF(Y48="ー", "", ROUNDDOWN(Z48*VLOOKUP(N48,【参考】数式用!$AR$2:$AW$50,MATCH(Y48,【参考】数式用!$AT$4:$AW$4)+2,FALSE)*0.5, 0)), "")</f>
        <v/>
      </c>
      <c r="AB48" s="50"/>
      <c r="AC48" s="958" t="str">
        <f>IFERROR(IF(AG48&lt;&gt;"",Z48*VLOOKUP(N48,【参考】数式用!$AG$2:$AL$50,MATCH(Y48,【参考】数式用!$AI$4:$AL$4,0)+2,0), ""), "")</f>
        <v/>
      </c>
      <c r="AD48" s="958"/>
      <c r="AE48" s="420"/>
      <c r="AF48" s="54"/>
      <c r="AG48" s="435" t="str">
        <f>IFERROR(VLOOKUP(O48, 【参考】数式用!$AY$5:$AY$13, 1, FALSE), "")</f>
        <v/>
      </c>
      <c r="AH48" s="436" t="str">
        <f>IFERROR(VLOOKUP(N48, 【参考】数式用!$BA$2:$BB$50, 2, FALSE), "")</f>
        <v/>
      </c>
      <c r="AI48" s="437" t="str">
        <f t="shared" si="1"/>
        <v/>
      </c>
      <c r="AJ48" s="438" t="str">
        <f t="shared" si="2"/>
        <v/>
      </c>
      <c r="AK48" s="137"/>
      <c r="AL48" s="137"/>
      <c r="AM48" s="110"/>
      <c r="AN48" s="110"/>
      <c r="AO48" s="110"/>
      <c r="AP48" s="110"/>
      <c r="AQ48" s="110"/>
      <c r="AR48" s="110"/>
      <c r="AS48" s="110"/>
      <c r="AT48" s="110"/>
    </row>
    <row r="49" spans="1:46" s="109" customFormat="1" ht="30" customHeight="1">
      <c r="A49" s="139">
        <v>36</v>
      </c>
      <c r="B49" s="961" t="str">
        <f>IF(基本情報入力シート!C74="","",基本情報入力シート!C74)</f>
        <v/>
      </c>
      <c r="C49" s="962"/>
      <c r="D49" s="962"/>
      <c r="E49" s="962"/>
      <c r="F49" s="962"/>
      <c r="G49" s="962"/>
      <c r="H49" s="962"/>
      <c r="I49" s="963"/>
      <c r="J49" s="416" t="str">
        <f>IF(基本情報入力シート!M74="","",基本情報入力シート!M74)</f>
        <v/>
      </c>
      <c r="K49" s="417" t="str">
        <f>IF(基本情報入力シート!R74="","",基本情報入力シート!R74)</f>
        <v/>
      </c>
      <c r="L49" s="417" t="str">
        <f>IF(基本情報入力シート!W74="","",基本情報入力シート!W74)</f>
        <v/>
      </c>
      <c r="M49" s="416" t="str">
        <f>IF(基本情報入力シート!X74="","",基本情報入力シート!X74)</f>
        <v/>
      </c>
      <c r="N49" s="143" t="str">
        <f>IF(基本情報入力シート!Y74="","",基本情報入力シート!Y74)</f>
        <v/>
      </c>
      <c r="O49" s="151"/>
      <c r="P49" s="47"/>
      <c r="Q49" s="964"/>
      <c r="R49" s="965"/>
      <c r="S49" s="140" t="str">
        <f>IFERROR(ROUNDDOWN(Q49*VLOOKUP(N49,【参考】数式用!$AR$2:$AW$50,MATCH(P49,【参考】数式用!$AT$4:$AW$4)+2,FALSE)*0.5, 0), "")</f>
        <v/>
      </c>
      <c r="T49" s="41"/>
      <c r="U49" s="142" t="str">
        <f>IFERROR(IF(AG49&lt;&gt;"",Q49*VLOOKUP(N49,【参考】数式用!$AG$2:$AL$50,MATCH(P49,【参考】数式用!$AI$4:$AL$4,0)+2,0), ""), "")</f>
        <v/>
      </c>
      <c r="V49" s="41"/>
      <c r="W49" s="966"/>
      <c r="X49" s="967"/>
      <c r="Y49" s="42"/>
      <c r="Z49" s="49"/>
      <c r="AA49" s="141" t="str">
        <f>IFERROR(IF(Y49="ー", "", ROUNDDOWN(Z49*VLOOKUP(N49,【参考】数式用!$AR$2:$AW$50,MATCH(Y49,【参考】数式用!$AT$4:$AW$4)+2,FALSE)*0.5, 0)), "")</f>
        <v/>
      </c>
      <c r="AB49" s="50"/>
      <c r="AC49" s="958" t="str">
        <f>IFERROR(IF(AG49&lt;&gt;"",Z49*VLOOKUP(N49,【参考】数式用!$AG$2:$AL$50,MATCH(Y49,【参考】数式用!$AI$4:$AL$4,0)+2,0), ""), "")</f>
        <v/>
      </c>
      <c r="AD49" s="958"/>
      <c r="AE49" s="420"/>
      <c r="AF49" s="54"/>
      <c r="AG49" s="435" t="str">
        <f>IFERROR(VLOOKUP(O49, 【参考】数式用!$AY$5:$AY$13, 1, FALSE), "")</f>
        <v/>
      </c>
      <c r="AH49" s="436" t="str">
        <f>IFERROR(VLOOKUP(N49, 【参考】数式用!$BA$2:$BB$50, 2, FALSE), "")</f>
        <v/>
      </c>
      <c r="AI49" s="437" t="str">
        <f t="shared" si="1"/>
        <v/>
      </c>
      <c r="AJ49" s="438" t="str">
        <f t="shared" si="2"/>
        <v/>
      </c>
      <c r="AK49" s="137"/>
      <c r="AL49" s="137"/>
      <c r="AM49" s="110"/>
      <c r="AN49" s="110"/>
      <c r="AO49" s="110"/>
      <c r="AP49" s="110"/>
      <c r="AQ49" s="110"/>
      <c r="AR49" s="110"/>
      <c r="AS49" s="110"/>
      <c r="AT49" s="110"/>
    </row>
    <row r="50" spans="1:46" s="109" customFormat="1" ht="30" customHeight="1">
      <c r="A50" s="139">
        <v>37</v>
      </c>
      <c r="B50" s="961" t="str">
        <f>IF(基本情報入力シート!C75="","",基本情報入力シート!C75)</f>
        <v/>
      </c>
      <c r="C50" s="962"/>
      <c r="D50" s="962"/>
      <c r="E50" s="962"/>
      <c r="F50" s="962"/>
      <c r="G50" s="962"/>
      <c r="H50" s="962"/>
      <c r="I50" s="963"/>
      <c r="J50" s="416" t="str">
        <f>IF(基本情報入力シート!M75="","",基本情報入力シート!M75)</f>
        <v/>
      </c>
      <c r="K50" s="417" t="str">
        <f>IF(基本情報入力シート!R75="","",基本情報入力シート!R75)</f>
        <v/>
      </c>
      <c r="L50" s="417" t="str">
        <f>IF(基本情報入力シート!W75="","",基本情報入力シート!W75)</f>
        <v/>
      </c>
      <c r="M50" s="416" t="str">
        <f>IF(基本情報入力シート!X75="","",基本情報入力シート!X75)</f>
        <v/>
      </c>
      <c r="N50" s="143" t="str">
        <f>IF(基本情報入力シート!Y75="","",基本情報入力シート!Y75)</f>
        <v/>
      </c>
      <c r="O50" s="151"/>
      <c r="P50" s="92"/>
      <c r="Q50" s="964"/>
      <c r="R50" s="965"/>
      <c r="S50" s="140" t="str">
        <f>IFERROR(ROUNDDOWN(Q50*VLOOKUP(N50,【参考】数式用!$AR$2:$AW$50,MATCH(P50,【参考】数式用!$AT$4:$AW$4)+2,FALSE)*0.5, 0), "")</f>
        <v/>
      </c>
      <c r="T50" s="48"/>
      <c r="U50" s="142" t="str">
        <f>IFERROR(IF(AG50&lt;&gt;"",Q50*VLOOKUP(N50,【参考】数式用!$AG$2:$AL$50,MATCH(P50,【参考】数式用!$AI$4:$AL$4,0)+2,0), ""), "")</f>
        <v/>
      </c>
      <c r="V50" s="41"/>
      <c r="W50" s="966"/>
      <c r="X50" s="967"/>
      <c r="Y50" s="42"/>
      <c r="Z50" s="49"/>
      <c r="AA50" s="141" t="str">
        <f>IFERROR(IF(Y50="ー", "", ROUNDDOWN(Z50*VLOOKUP(N50,【参考】数式用!$AR$2:$AW$50,MATCH(Y50,【参考】数式用!$AT$4:$AW$4)+2,FALSE)*0.5, 0)), "")</f>
        <v/>
      </c>
      <c r="AB50" s="50"/>
      <c r="AC50" s="958" t="str">
        <f>IFERROR(IF(AG50&lt;&gt;"",Z50*VLOOKUP(N50,【参考】数式用!$AG$2:$AL$50,MATCH(Y50,【参考】数式用!$AI$4:$AL$4,0)+2,0), ""), "")</f>
        <v/>
      </c>
      <c r="AD50" s="958"/>
      <c r="AE50" s="420"/>
      <c r="AF50" s="54"/>
      <c r="AG50" s="435" t="str">
        <f>IFERROR(VLOOKUP(O50, 【参考】数式用!$AY$5:$AY$13, 1, FALSE), "")</f>
        <v/>
      </c>
      <c r="AH50" s="436" t="str">
        <f>IFERROR(VLOOKUP(N50, 【参考】数式用!$BA$2:$BB$50, 2, FALSE), "")</f>
        <v/>
      </c>
      <c r="AI50" s="437" t="str">
        <f t="shared" si="1"/>
        <v/>
      </c>
      <c r="AJ50" s="438" t="str">
        <f t="shared" si="2"/>
        <v/>
      </c>
      <c r="AK50" s="137"/>
      <c r="AL50" s="137"/>
      <c r="AM50" s="110"/>
      <c r="AN50" s="110"/>
      <c r="AO50" s="110"/>
      <c r="AP50" s="110"/>
      <c r="AQ50" s="110"/>
      <c r="AR50" s="110"/>
      <c r="AS50" s="110"/>
      <c r="AT50" s="110"/>
    </row>
    <row r="51" spans="1:46" s="109" customFormat="1" ht="30" customHeight="1">
      <c r="A51" s="139">
        <v>38</v>
      </c>
      <c r="B51" s="961" t="str">
        <f>IF(基本情報入力シート!C76="","",基本情報入力シート!C76)</f>
        <v/>
      </c>
      <c r="C51" s="962"/>
      <c r="D51" s="962"/>
      <c r="E51" s="962"/>
      <c r="F51" s="962"/>
      <c r="G51" s="962"/>
      <c r="H51" s="962"/>
      <c r="I51" s="963"/>
      <c r="J51" s="416" t="str">
        <f>IF(基本情報入力シート!M76="","",基本情報入力シート!M76)</f>
        <v/>
      </c>
      <c r="K51" s="417" t="str">
        <f>IF(基本情報入力シート!R76="","",基本情報入力シート!R76)</f>
        <v/>
      </c>
      <c r="L51" s="417" t="str">
        <f>IF(基本情報入力シート!W76="","",基本情報入力シート!W76)</f>
        <v/>
      </c>
      <c r="M51" s="416" t="str">
        <f>IF(基本情報入力シート!X76="","",基本情報入力シート!X76)</f>
        <v/>
      </c>
      <c r="N51" s="143" t="str">
        <f>IF(基本情報入力シート!Y76="","",基本情報入力シート!Y76)</f>
        <v/>
      </c>
      <c r="O51" s="151"/>
      <c r="P51" s="47"/>
      <c r="Q51" s="964"/>
      <c r="R51" s="965"/>
      <c r="S51" s="140" t="str">
        <f>IFERROR(ROUNDDOWN(Q51*VLOOKUP(N51,【参考】数式用!$AR$2:$AW$50,MATCH(P51,【参考】数式用!$AT$4:$AW$4)+2,FALSE)*0.5, 0), "")</f>
        <v/>
      </c>
      <c r="T51" s="41"/>
      <c r="U51" s="142" t="str">
        <f>IFERROR(IF(AG51&lt;&gt;"",Q51*VLOOKUP(N51,【参考】数式用!$AG$2:$AL$50,MATCH(P51,【参考】数式用!$AI$4:$AL$4,0)+2,0), ""), "")</f>
        <v/>
      </c>
      <c r="V51" s="41"/>
      <c r="W51" s="966"/>
      <c r="X51" s="967"/>
      <c r="Y51" s="42"/>
      <c r="Z51" s="49"/>
      <c r="AA51" s="141" t="str">
        <f>IFERROR(IF(Y51="ー", "", ROUNDDOWN(Z51*VLOOKUP(N51,【参考】数式用!$AR$2:$AW$50,MATCH(Y51,【参考】数式用!$AT$4:$AW$4)+2,FALSE)*0.5, 0)), "")</f>
        <v/>
      </c>
      <c r="AB51" s="50"/>
      <c r="AC51" s="958" t="str">
        <f>IFERROR(IF(AG51&lt;&gt;"",Z51*VLOOKUP(N51,【参考】数式用!$AG$2:$AL$50,MATCH(Y51,【参考】数式用!$AI$4:$AL$4,0)+2,0), ""), "")</f>
        <v/>
      </c>
      <c r="AD51" s="958"/>
      <c r="AE51" s="420"/>
      <c r="AF51" s="54"/>
      <c r="AG51" s="435" t="str">
        <f>IFERROR(VLOOKUP(O51, 【参考】数式用!$AY$5:$AY$13, 1, FALSE), "")</f>
        <v/>
      </c>
      <c r="AH51" s="436" t="str">
        <f>IFERROR(VLOOKUP(N51, 【参考】数式用!$BA$2:$BB$50, 2, FALSE), "")</f>
        <v/>
      </c>
      <c r="AI51" s="437" t="str">
        <f t="shared" si="1"/>
        <v/>
      </c>
      <c r="AJ51" s="438" t="str">
        <f t="shared" si="2"/>
        <v/>
      </c>
      <c r="AK51" s="137"/>
      <c r="AL51" s="137"/>
      <c r="AM51" s="110"/>
      <c r="AN51" s="110"/>
      <c r="AO51" s="110"/>
      <c r="AP51" s="110"/>
      <c r="AQ51" s="110"/>
      <c r="AR51" s="110"/>
      <c r="AS51" s="110"/>
      <c r="AT51" s="110"/>
    </row>
    <row r="52" spans="1:46" s="109" customFormat="1" ht="30" customHeight="1">
      <c r="A52" s="139">
        <v>39</v>
      </c>
      <c r="B52" s="961" t="str">
        <f>IF(基本情報入力シート!C77="","",基本情報入力シート!C77)</f>
        <v/>
      </c>
      <c r="C52" s="962"/>
      <c r="D52" s="962"/>
      <c r="E52" s="962"/>
      <c r="F52" s="962"/>
      <c r="G52" s="962"/>
      <c r="H52" s="962"/>
      <c r="I52" s="963"/>
      <c r="J52" s="416" t="str">
        <f>IF(基本情報入力シート!M77="","",基本情報入力シート!M77)</f>
        <v/>
      </c>
      <c r="K52" s="417" t="str">
        <f>IF(基本情報入力シート!R77="","",基本情報入力シート!R77)</f>
        <v/>
      </c>
      <c r="L52" s="417" t="str">
        <f>IF(基本情報入力シート!W77="","",基本情報入力シート!W77)</f>
        <v/>
      </c>
      <c r="M52" s="416" t="str">
        <f>IF(基本情報入力シート!X77="","",基本情報入力シート!X77)</f>
        <v/>
      </c>
      <c r="N52" s="143" t="str">
        <f>IF(基本情報入力シート!Y77="","",基本情報入力シート!Y77)</f>
        <v/>
      </c>
      <c r="O52" s="151"/>
      <c r="P52" s="47"/>
      <c r="Q52" s="964"/>
      <c r="R52" s="965"/>
      <c r="S52" s="140" t="str">
        <f>IFERROR(ROUNDDOWN(Q52*VLOOKUP(N52,【参考】数式用!$AR$2:$AW$50,MATCH(P52,【参考】数式用!$AT$4:$AW$4)+2,FALSE)*0.5, 0), "")</f>
        <v/>
      </c>
      <c r="T52" s="41"/>
      <c r="U52" s="142" t="str">
        <f>IFERROR(IF(AG52&lt;&gt;"",Q52*VLOOKUP(N52,【参考】数式用!$AG$2:$AL$50,MATCH(P52,【参考】数式用!$AI$4:$AL$4,0)+2,0), ""), "")</f>
        <v/>
      </c>
      <c r="V52" s="41"/>
      <c r="W52" s="966"/>
      <c r="X52" s="967"/>
      <c r="Y52" s="42"/>
      <c r="Z52" s="49"/>
      <c r="AA52" s="141" t="str">
        <f>IFERROR(IF(Y52="ー", "", ROUNDDOWN(Z52*VLOOKUP(N52,【参考】数式用!$AR$2:$AW$50,MATCH(Y52,【参考】数式用!$AT$4:$AW$4)+2,FALSE)*0.5, 0)), "")</f>
        <v/>
      </c>
      <c r="AB52" s="50"/>
      <c r="AC52" s="958" t="str">
        <f>IFERROR(IF(AG52&lt;&gt;"",Z52*VLOOKUP(N52,【参考】数式用!$AG$2:$AL$50,MATCH(Y52,【参考】数式用!$AI$4:$AL$4,0)+2,0), ""), "")</f>
        <v/>
      </c>
      <c r="AD52" s="958"/>
      <c r="AE52" s="420"/>
      <c r="AF52" s="54"/>
      <c r="AG52" s="435" t="str">
        <f>IFERROR(VLOOKUP(O52, 【参考】数式用!$AY$5:$AY$13, 1, FALSE), "")</f>
        <v/>
      </c>
      <c r="AH52" s="436" t="str">
        <f>IFERROR(VLOOKUP(N52, 【参考】数式用!$BA$2:$BB$50, 2, FALSE), "")</f>
        <v/>
      </c>
      <c r="AI52" s="437" t="str">
        <f t="shared" si="1"/>
        <v/>
      </c>
      <c r="AJ52" s="438" t="str">
        <f t="shared" si="2"/>
        <v/>
      </c>
      <c r="AK52" s="137"/>
      <c r="AL52" s="137"/>
      <c r="AM52" s="110"/>
      <c r="AN52" s="110"/>
      <c r="AO52" s="110"/>
      <c r="AP52" s="110"/>
      <c r="AQ52" s="110"/>
      <c r="AR52" s="110"/>
      <c r="AS52" s="110"/>
      <c r="AT52" s="110"/>
    </row>
    <row r="53" spans="1:46" s="109" customFormat="1" ht="30" customHeight="1">
      <c r="A53" s="139">
        <v>40</v>
      </c>
      <c r="B53" s="961" t="str">
        <f>IF(基本情報入力シート!C78="","",基本情報入力シート!C78)</f>
        <v/>
      </c>
      <c r="C53" s="962"/>
      <c r="D53" s="962"/>
      <c r="E53" s="962"/>
      <c r="F53" s="962"/>
      <c r="G53" s="962"/>
      <c r="H53" s="962"/>
      <c r="I53" s="963"/>
      <c r="J53" s="416" t="str">
        <f>IF(基本情報入力シート!M78="","",基本情報入力シート!M78)</f>
        <v/>
      </c>
      <c r="K53" s="417" t="str">
        <f>IF(基本情報入力シート!R78="","",基本情報入力シート!R78)</f>
        <v/>
      </c>
      <c r="L53" s="417" t="str">
        <f>IF(基本情報入力シート!W78="","",基本情報入力シート!W78)</f>
        <v/>
      </c>
      <c r="M53" s="416" t="str">
        <f>IF(基本情報入力シート!X78="","",基本情報入力シート!X78)</f>
        <v/>
      </c>
      <c r="N53" s="143" t="str">
        <f>IF(基本情報入力シート!Y78="","",基本情報入力シート!Y78)</f>
        <v/>
      </c>
      <c r="O53" s="151"/>
      <c r="P53" s="92"/>
      <c r="Q53" s="964"/>
      <c r="R53" s="965"/>
      <c r="S53" s="140" t="str">
        <f>IFERROR(ROUNDDOWN(Q53*VLOOKUP(N53,【参考】数式用!$AR$2:$AW$50,MATCH(P53,【参考】数式用!$AT$4:$AW$4)+2,FALSE)*0.5, 0), "")</f>
        <v/>
      </c>
      <c r="T53" s="48"/>
      <c r="U53" s="142" t="str">
        <f>IFERROR(IF(AG53&lt;&gt;"",Q53*VLOOKUP(N53,【参考】数式用!$AG$2:$AL$50,MATCH(P53,【参考】数式用!$AI$4:$AL$4,0)+2,0), ""), "")</f>
        <v/>
      </c>
      <c r="V53" s="41"/>
      <c r="W53" s="966"/>
      <c r="X53" s="967"/>
      <c r="Y53" s="42"/>
      <c r="Z53" s="49"/>
      <c r="AA53" s="141" t="str">
        <f>IFERROR(IF(Y53="ー", "", ROUNDDOWN(Z53*VLOOKUP(N53,【参考】数式用!$AR$2:$AW$50,MATCH(Y53,【参考】数式用!$AT$4:$AW$4)+2,FALSE)*0.5, 0)), "")</f>
        <v/>
      </c>
      <c r="AB53" s="50"/>
      <c r="AC53" s="958" t="str">
        <f>IFERROR(IF(AG53&lt;&gt;"",Z53*VLOOKUP(N53,【参考】数式用!$AG$2:$AL$50,MATCH(Y53,【参考】数式用!$AI$4:$AL$4,0)+2,0), ""), "")</f>
        <v/>
      </c>
      <c r="AD53" s="958"/>
      <c r="AE53" s="420"/>
      <c r="AF53" s="54"/>
      <c r="AG53" s="435" t="str">
        <f>IFERROR(VLOOKUP(O53, 【参考】数式用!$AY$5:$AY$13, 1, FALSE), "")</f>
        <v/>
      </c>
      <c r="AH53" s="436" t="str">
        <f>IFERROR(VLOOKUP(N53, 【参考】数式用!$BA$2:$BB$50, 2, FALSE), "")</f>
        <v/>
      </c>
      <c r="AI53" s="437" t="str">
        <f t="shared" si="1"/>
        <v/>
      </c>
      <c r="AJ53" s="438" t="str">
        <f t="shared" si="2"/>
        <v/>
      </c>
      <c r="AK53" s="137"/>
      <c r="AL53" s="137"/>
      <c r="AM53" s="110"/>
      <c r="AN53" s="110"/>
      <c r="AO53" s="110"/>
      <c r="AP53" s="110"/>
      <c r="AQ53" s="110"/>
      <c r="AR53" s="110"/>
      <c r="AS53" s="110"/>
      <c r="AT53" s="110"/>
    </row>
    <row r="54" spans="1:46" s="109" customFormat="1" ht="30" customHeight="1">
      <c r="A54" s="139">
        <v>41</v>
      </c>
      <c r="B54" s="961" t="str">
        <f>IF(基本情報入力シート!C79="","",基本情報入力シート!C79)</f>
        <v/>
      </c>
      <c r="C54" s="962"/>
      <c r="D54" s="962"/>
      <c r="E54" s="962"/>
      <c r="F54" s="962"/>
      <c r="G54" s="962"/>
      <c r="H54" s="962"/>
      <c r="I54" s="963"/>
      <c r="J54" s="416" t="str">
        <f>IF(基本情報入力シート!M79="","",基本情報入力シート!M79)</f>
        <v/>
      </c>
      <c r="K54" s="417" t="str">
        <f>IF(基本情報入力シート!R79="","",基本情報入力シート!R79)</f>
        <v/>
      </c>
      <c r="L54" s="417" t="str">
        <f>IF(基本情報入力シート!W79="","",基本情報入力シート!W79)</f>
        <v/>
      </c>
      <c r="M54" s="416" t="str">
        <f>IF(基本情報入力シート!X79="","",基本情報入力シート!X79)</f>
        <v/>
      </c>
      <c r="N54" s="143" t="str">
        <f>IF(基本情報入力シート!Y79="","",基本情報入力シート!Y79)</f>
        <v/>
      </c>
      <c r="O54" s="151"/>
      <c r="P54" s="92"/>
      <c r="Q54" s="964"/>
      <c r="R54" s="965"/>
      <c r="S54" s="140" t="str">
        <f>IFERROR(ROUNDDOWN(Q54*VLOOKUP(N54,【参考】数式用!$AR$2:$AW$50,MATCH(P54,【参考】数式用!$AT$4:$AW$4)+2,FALSE)*0.5, 0), "")</f>
        <v/>
      </c>
      <c r="T54" s="41"/>
      <c r="U54" s="142" t="str">
        <f>IFERROR(IF(AG54&lt;&gt;"",Q54*VLOOKUP(N54,【参考】数式用!$AG$2:$AL$50,MATCH(P54,【参考】数式用!$AI$4:$AL$4,0)+2,0), ""), "")</f>
        <v/>
      </c>
      <c r="V54" s="41"/>
      <c r="W54" s="966"/>
      <c r="X54" s="967"/>
      <c r="Y54" s="42"/>
      <c r="Z54" s="49"/>
      <c r="AA54" s="141" t="str">
        <f>IFERROR(IF(Y54="ー", "", ROUNDDOWN(Z54*VLOOKUP(N54,【参考】数式用!$AR$2:$AW$50,MATCH(Y54,【参考】数式用!$AT$4:$AW$4)+2,FALSE)*0.5, 0)), "")</f>
        <v/>
      </c>
      <c r="AB54" s="50"/>
      <c r="AC54" s="958" t="str">
        <f>IFERROR(IF(AG54&lt;&gt;"",Z54*VLOOKUP(N54,【参考】数式用!$AG$2:$AL$50,MATCH(Y54,【参考】数式用!$AI$4:$AL$4,0)+2,0), ""), "")</f>
        <v/>
      </c>
      <c r="AD54" s="958"/>
      <c r="AE54" s="420"/>
      <c r="AF54" s="54"/>
      <c r="AG54" s="435" t="str">
        <f>IFERROR(VLOOKUP(O54, 【参考】数式用!$AY$5:$AY$13, 1, FALSE), "")</f>
        <v/>
      </c>
      <c r="AH54" s="436" t="str">
        <f>IFERROR(VLOOKUP(N54, 【参考】数式用!$BA$2:$BB$50, 2, FALSE), "")</f>
        <v/>
      </c>
      <c r="AI54" s="437" t="str">
        <f t="shared" si="1"/>
        <v/>
      </c>
      <c r="AJ54" s="438" t="str">
        <f t="shared" si="2"/>
        <v/>
      </c>
      <c r="AK54" s="137"/>
      <c r="AL54" s="137"/>
      <c r="AM54" s="110"/>
      <c r="AN54" s="110"/>
      <c r="AO54" s="110"/>
      <c r="AP54" s="110"/>
      <c r="AQ54" s="110"/>
      <c r="AR54" s="110"/>
      <c r="AS54" s="110"/>
      <c r="AT54" s="110"/>
    </row>
    <row r="55" spans="1:46" s="109" customFormat="1" ht="30" customHeight="1">
      <c r="A55" s="139">
        <v>42</v>
      </c>
      <c r="B55" s="961" t="str">
        <f>IF(基本情報入力シート!C80="","",基本情報入力シート!C80)</f>
        <v/>
      </c>
      <c r="C55" s="962"/>
      <c r="D55" s="962"/>
      <c r="E55" s="962"/>
      <c r="F55" s="962"/>
      <c r="G55" s="962"/>
      <c r="H55" s="962"/>
      <c r="I55" s="963"/>
      <c r="J55" s="416" t="str">
        <f>IF(基本情報入力シート!M80="","",基本情報入力シート!M80)</f>
        <v/>
      </c>
      <c r="K55" s="417" t="str">
        <f>IF(基本情報入力シート!R80="","",基本情報入力シート!R80)</f>
        <v/>
      </c>
      <c r="L55" s="417" t="str">
        <f>IF(基本情報入力シート!W80="","",基本情報入力シート!W80)</f>
        <v/>
      </c>
      <c r="M55" s="416" t="str">
        <f>IF(基本情報入力シート!X80="","",基本情報入力シート!X80)</f>
        <v/>
      </c>
      <c r="N55" s="143" t="str">
        <f>IF(基本情報入力シート!Y80="","",基本情報入力シート!Y80)</f>
        <v/>
      </c>
      <c r="O55" s="151"/>
      <c r="P55" s="47"/>
      <c r="Q55" s="964"/>
      <c r="R55" s="965"/>
      <c r="S55" s="140" t="str">
        <f>IFERROR(ROUNDDOWN(Q55*VLOOKUP(N55,【参考】数式用!$AR$2:$AW$50,MATCH(P55,【参考】数式用!$AT$4:$AW$4)+2,FALSE)*0.5, 0), "")</f>
        <v/>
      </c>
      <c r="T55" s="41"/>
      <c r="U55" s="142" t="str">
        <f>IFERROR(IF(AG55&lt;&gt;"",Q55*VLOOKUP(N55,【参考】数式用!$AG$2:$AL$50,MATCH(P55,【参考】数式用!$AI$4:$AL$4,0)+2,0), ""), "")</f>
        <v/>
      </c>
      <c r="V55" s="41"/>
      <c r="W55" s="966"/>
      <c r="X55" s="967"/>
      <c r="Y55" s="42"/>
      <c r="Z55" s="49"/>
      <c r="AA55" s="141" t="str">
        <f>IFERROR(IF(Y55="ー", "", ROUNDDOWN(Z55*VLOOKUP(N55,【参考】数式用!$AR$2:$AW$50,MATCH(Y55,【参考】数式用!$AT$4:$AW$4)+2,FALSE)*0.5, 0)), "")</f>
        <v/>
      </c>
      <c r="AB55" s="50"/>
      <c r="AC55" s="958" t="str">
        <f>IFERROR(IF(AG55&lt;&gt;"",Z55*VLOOKUP(N55,【参考】数式用!$AG$2:$AL$50,MATCH(Y55,【参考】数式用!$AI$4:$AL$4,0)+2,0), ""), "")</f>
        <v/>
      </c>
      <c r="AD55" s="958"/>
      <c r="AE55" s="420"/>
      <c r="AF55" s="54"/>
      <c r="AG55" s="435" t="str">
        <f>IFERROR(VLOOKUP(O55, 【参考】数式用!$AY$5:$AY$13, 1, FALSE), "")</f>
        <v/>
      </c>
      <c r="AH55" s="436" t="str">
        <f>IFERROR(VLOOKUP(N55, 【参考】数式用!$BA$2:$BB$50, 2, FALSE), "")</f>
        <v/>
      </c>
      <c r="AI55" s="437" t="str">
        <f t="shared" si="1"/>
        <v/>
      </c>
      <c r="AJ55" s="438" t="str">
        <f t="shared" si="2"/>
        <v/>
      </c>
      <c r="AK55" s="137"/>
      <c r="AL55" s="137"/>
      <c r="AM55" s="110"/>
      <c r="AN55" s="110"/>
      <c r="AO55" s="110"/>
      <c r="AP55" s="110"/>
      <c r="AQ55" s="110"/>
      <c r="AR55" s="110"/>
      <c r="AS55" s="110"/>
      <c r="AT55" s="110"/>
    </row>
    <row r="56" spans="1:46" s="109" customFormat="1" ht="30" customHeight="1">
      <c r="A56" s="139">
        <v>43</v>
      </c>
      <c r="B56" s="961" t="str">
        <f>IF(基本情報入力シート!C81="","",基本情報入力シート!C81)</f>
        <v/>
      </c>
      <c r="C56" s="962"/>
      <c r="D56" s="962"/>
      <c r="E56" s="962"/>
      <c r="F56" s="962"/>
      <c r="G56" s="962"/>
      <c r="H56" s="962"/>
      <c r="I56" s="963"/>
      <c r="J56" s="416" t="str">
        <f>IF(基本情報入力シート!M81="","",基本情報入力シート!M81)</f>
        <v/>
      </c>
      <c r="K56" s="417" t="str">
        <f>IF(基本情報入力シート!R81="","",基本情報入力シート!R81)</f>
        <v/>
      </c>
      <c r="L56" s="417" t="str">
        <f>IF(基本情報入力シート!W81="","",基本情報入力シート!W81)</f>
        <v/>
      </c>
      <c r="M56" s="416" t="str">
        <f>IF(基本情報入力シート!X81="","",基本情報入力シート!X81)</f>
        <v/>
      </c>
      <c r="N56" s="143" t="str">
        <f>IF(基本情報入力シート!Y81="","",基本情報入力シート!Y81)</f>
        <v/>
      </c>
      <c r="O56" s="151"/>
      <c r="P56" s="47"/>
      <c r="Q56" s="964"/>
      <c r="R56" s="965"/>
      <c r="S56" s="140" t="str">
        <f>IFERROR(ROUNDDOWN(Q56*VLOOKUP(N56,【参考】数式用!$AR$2:$AW$50,MATCH(P56,【参考】数式用!$AT$4:$AW$4)+2,FALSE)*0.5, 0), "")</f>
        <v/>
      </c>
      <c r="T56" s="48"/>
      <c r="U56" s="142" t="str">
        <f>IFERROR(IF(AG56&lt;&gt;"",Q56*VLOOKUP(N56,【参考】数式用!$AG$2:$AL$50,MATCH(P56,【参考】数式用!$AI$4:$AL$4,0)+2,0), ""), "")</f>
        <v/>
      </c>
      <c r="V56" s="41"/>
      <c r="W56" s="966"/>
      <c r="X56" s="967"/>
      <c r="Y56" s="42"/>
      <c r="Z56" s="49"/>
      <c r="AA56" s="141" t="str">
        <f>IFERROR(IF(Y56="ー", "", ROUNDDOWN(Z56*VLOOKUP(N56,【参考】数式用!$AR$2:$AW$50,MATCH(Y56,【参考】数式用!$AT$4:$AW$4)+2,FALSE)*0.5, 0)), "")</f>
        <v/>
      </c>
      <c r="AB56" s="50"/>
      <c r="AC56" s="958" t="str">
        <f>IFERROR(IF(AG56&lt;&gt;"",Z56*VLOOKUP(N56,【参考】数式用!$AG$2:$AL$50,MATCH(Y56,【参考】数式用!$AI$4:$AL$4,0)+2,0), ""), "")</f>
        <v/>
      </c>
      <c r="AD56" s="958"/>
      <c r="AE56" s="420"/>
      <c r="AF56" s="54"/>
      <c r="AG56" s="435" t="str">
        <f>IFERROR(VLOOKUP(O56, 【参考】数式用!$AY$5:$AY$13, 1, FALSE), "")</f>
        <v/>
      </c>
      <c r="AH56" s="436" t="str">
        <f>IFERROR(VLOOKUP(N56, 【参考】数式用!$BA$2:$BB$50, 2, FALSE), "")</f>
        <v/>
      </c>
      <c r="AI56" s="437" t="str">
        <f t="shared" si="1"/>
        <v/>
      </c>
      <c r="AJ56" s="438" t="str">
        <f t="shared" si="2"/>
        <v/>
      </c>
      <c r="AK56" s="137"/>
      <c r="AL56" s="137"/>
      <c r="AM56" s="110"/>
      <c r="AN56" s="110"/>
      <c r="AO56" s="110"/>
      <c r="AP56" s="110"/>
      <c r="AQ56" s="110"/>
      <c r="AR56" s="110"/>
      <c r="AS56" s="110"/>
      <c r="AT56" s="110"/>
    </row>
    <row r="57" spans="1:46" s="109" customFormat="1" ht="30" customHeight="1">
      <c r="A57" s="139">
        <v>44</v>
      </c>
      <c r="B57" s="961" t="str">
        <f>IF(基本情報入力シート!C82="","",基本情報入力シート!C82)</f>
        <v/>
      </c>
      <c r="C57" s="962"/>
      <c r="D57" s="962"/>
      <c r="E57" s="962"/>
      <c r="F57" s="962"/>
      <c r="G57" s="962"/>
      <c r="H57" s="962"/>
      <c r="I57" s="963"/>
      <c r="J57" s="416" t="str">
        <f>IF(基本情報入力シート!M82="","",基本情報入力シート!M82)</f>
        <v/>
      </c>
      <c r="K57" s="417" t="str">
        <f>IF(基本情報入力シート!R82="","",基本情報入力シート!R82)</f>
        <v/>
      </c>
      <c r="L57" s="417" t="str">
        <f>IF(基本情報入力シート!W82="","",基本情報入力シート!W82)</f>
        <v/>
      </c>
      <c r="M57" s="416" t="str">
        <f>IF(基本情報入力シート!X82="","",基本情報入力シート!X82)</f>
        <v/>
      </c>
      <c r="N57" s="143" t="str">
        <f>IF(基本情報入力シート!Y82="","",基本情報入力シート!Y82)</f>
        <v/>
      </c>
      <c r="O57" s="151"/>
      <c r="P57" s="92"/>
      <c r="Q57" s="964"/>
      <c r="R57" s="965"/>
      <c r="S57" s="140" t="str">
        <f>IFERROR(ROUNDDOWN(Q57*VLOOKUP(N57,【参考】数式用!$AR$2:$AW$50,MATCH(P57,【参考】数式用!$AT$4:$AW$4)+2,FALSE)*0.5, 0), "")</f>
        <v/>
      </c>
      <c r="T57" s="41"/>
      <c r="U57" s="142" t="str">
        <f>IFERROR(IF(AG57&lt;&gt;"",Q57*VLOOKUP(N57,【参考】数式用!$AG$2:$AL$50,MATCH(P57,【参考】数式用!$AI$4:$AL$4,0)+2,0), ""), "")</f>
        <v/>
      </c>
      <c r="V57" s="41"/>
      <c r="W57" s="966"/>
      <c r="X57" s="967"/>
      <c r="Y57" s="42"/>
      <c r="Z57" s="49"/>
      <c r="AA57" s="141" t="str">
        <f>IFERROR(IF(Y57="ー", "", ROUNDDOWN(Z57*VLOOKUP(N57,【参考】数式用!$AR$2:$AW$50,MATCH(Y57,【参考】数式用!$AT$4:$AW$4)+2,FALSE)*0.5, 0)), "")</f>
        <v/>
      </c>
      <c r="AB57" s="50"/>
      <c r="AC57" s="958" t="str">
        <f>IFERROR(IF(AG57&lt;&gt;"",Z57*VLOOKUP(N57,【参考】数式用!$AG$2:$AL$50,MATCH(Y57,【参考】数式用!$AI$4:$AL$4,0)+2,0), ""), "")</f>
        <v/>
      </c>
      <c r="AD57" s="958"/>
      <c r="AE57" s="420"/>
      <c r="AF57" s="54"/>
      <c r="AG57" s="435" t="str">
        <f>IFERROR(VLOOKUP(O57, 【参考】数式用!$AY$5:$AY$13, 1, FALSE), "")</f>
        <v/>
      </c>
      <c r="AH57" s="436" t="str">
        <f>IFERROR(VLOOKUP(N57, 【参考】数式用!$BA$2:$BB$50, 2, FALSE), "")</f>
        <v/>
      </c>
      <c r="AI57" s="437" t="str">
        <f t="shared" si="1"/>
        <v/>
      </c>
      <c r="AJ57" s="438" t="str">
        <f t="shared" si="2"/>
        <v/>
      </c>
      <c r="AK57" s="137"/>
      <c r="AL57" s="137"/>
      <c r="AM57" s="110"/>
      <c r="AN57" s="110"/>
      <c r="AO57" s="110"/>
      <c r="AP57" s="110"/>
      <c r="AQ57" s="110"/>
      <c r="AR57" s="110"/>
      <c r="AS57" s="110"/>
      <c r="AT57" s="110"/>
    </row>
    <row r="58" spans="1:46" s="109" customFormat="1" ht="30" customHeight="1">
      <c r="A58" s="139">
        <v>45</v>
      </c>
      <c r="B58" s="961" t="str">
        <f>IF(基本情報入力シート!C83="","",基本情報入力シート!C83)</f>
        <v/>
      </c>
      <c r="C58" s="962"/>
      <c r="D58" s="962"/>
      <c r="E58" s="962"/>
      <c r="F58" s="962"/>
      <c r="G58" s="962"/>
      <c r="H58" s="962"/>
      <c r="I58" s="963"/>
      <c r="J58" s="416" t="str">
        <f>IF(基本情報入力シート!M83="","",基本情報入力シート!M83)</f>
        <v/>
      </c>
      <c r="K58" s="417" t="str">
        <f>IF(基本情報入力シート!R83="","",基本情報入力シート!R83)</f>
        <v/>
      </c>
      <c r="L58" s="417" t="str">
        <f>IF(基本情報入力シート!W83="","",基本情報入力シート!W83)</f>
        <v/>
      </c>
      <c r="M58" s="416" t="str">
        <f>IF(基本情報入力シート!X83="","",基本情報入力シート!X83)</f>
        <v/>
      </c>
      <c r="N58" s="143" t="str">
        <f>IF(基本情報入力シート!Y83="","",基本情報入力シート!Y83)</f>
        <v/>
      </c>
      <c r="O58" s="151"/>
      <c r="P58" s="47"/>
      <c r="Q58" s="964"/>
      <c r="R58" s="965"/>
      <c r="S58" s="140" t="str">
        <f>IFERROR(ROUNDDOWN(Q58*VLOOKUP(N58,【参考】数式用!$AR$2:$AW$50,MATCH(P58,【参考】数式用!$AT$4:$AW$4)+2,FALSE)*0.5, 0), "")</f>
        <v/>
      </c>
      <c r="T58" s="41"/>
      <c r="U58" s="142" t="str">
        <f>IFERROR(IF(AG58&lt;&gt;"",Q58*VLOOKUP(N58,【参考】数式用!$AG$2:$AL$50,MATCH(P58,【参考】数式用!$AI$4:$AL$4,0)+2,0), ""), "")</f>
        <v/>
      </c>
      <c r="V58" s="41"/>
      <c r="W58" s="966"/>
      <c r="X58" s="967"/>
      <c r="Y58" s="42"/>
      <c r="Z58" s="49"/>
      <c r="AA58" s="141" t="str">
        <f>IFERROR(IF(Y58="ー", "", ROUNDDOWN(Z58*VLOOKUP(N58,【参考】数式用!$AR$2:$AW$50,MATCH(Y58,【参考】数式用!$AT$4:$AW$4)+2,FALSE)*0.5, 0)), "")</f>
        <v/>
      </c>
      <c r="AB58" s="50"/>
      <c r="AC58" s="958" t="str">
        <f>IFERROR(IF(AG58&lt;&gt;"",Z58*VLOOKUP(N58,【参考】数式用!$AG$2:$AL$50,MATCH(Y58,【参考】数式用!$AI$4:$AL$4,0)+2,0), ""), "")</f>
        <v/>
      </c>
      <c r="AD58" s="958"/>
      <c r="AE58" s="420"/>
      <c r="AF58" s="54"/>
      <c r="AG58" s="435" t="str">
        <f>IFERROR(VLOOKUP(O58, 【参考】数式用!$AY$5:$AY$13, 1, FALSE), "")</f>
        <v/>
      </c>
      <c r="AH58" s="436" t="str">
        <f>IFERROR(VLOOKUP(N58, 【参考】数式用!$BA$2:$BB$50, 2, FALSE), "")</f>
        <v/>
      </c>
      <c r="AI58" s="437" t="str">
        <f t="shared" si="1"/>
        <v/>
      </c>
      <c r="AJ58" s="438" t="str">
        <f t="shared" si="2"/>
        <v/>
      </c>
      <c r="AK58" s="137"/>
      <c r="AL58" s="137"/>
      <c r="AM58" s="110"/>
      <c r="AN58" s="110"/>
      <c r="AO58" s="110"/>
      <c r="AP58" s="110"/>
      <c r="AQ58" s="110"/>
      <c r="AR58" s="110"/>
      <c r="AS58" s="110"/>
      <c r="AT58" s="110"/>
    </row>
    <row r="59" spans="1:46" s="109" customFormat="1" ht="30" customHeight="1">
      <c r="A59" s="139">
        <v>46</v>
      </c>
      <c r="B59" s="961" t="str">
        <f>IF(基本情報入力シート!C84="","",基本情報入力シート!C84)</f>
        <v/>
      </c>
      <c r="C59" s="962"/>
      <c r="D59" s="962"/>
      <c r="E59" s="962"/>
      <c r="F59" s="962"/>
      <c r="G59" s="962"/>
      <c r="H59" s="962"/>
      <c r="I59" s="963"/>
      <c r="J59" s="416" t="str">
        <f>IF(基本情報入力シート!M84="","",基本情報入力シート!M84)</f>
        <v/>
      </c>
      <c r="K59" s="417" t="str">
        <f>IF(基本情報入力シート!R84="","",基本情報入力シート!R84)</f>
        <v/>
      </c>
      <c r="L59" s="417" t="str">
        <f>IF(基本情報入力シート!W84="","",基本情報入力シート!W84)</f>
        <v/>
      </c>
      <c r="M59" s="416" t="str">
        <f>IF(基本情報入力シート!X84="","",基本情報入力シート!X84)</f>
        <v/>
      </c>
      <c r="N59" s="143" t="str">
        <f>IF(基本情報入力シート!Y84="","",基本情報入力シート!Y84)</f>
        <v/>
      </c>
      <c r="O59" s="151"/>
      <c r="P59" s="47"/>
      <c r="Q59" s="964"/>
      <c r="R59" s="965"/>
      <c r="S59" s="140" t="str">
        <f>IFERROR(ROUNDDOWN(Q59*VLOOKUP(N59,【参考】数式用!$AR$2:$AW$50,MATCH(P59,【参考】数式用!$AT$4:$AW$4)+2,FALSE)*0.5, 0), "")</f>
        <v/>
      </c>
      <c r="T59" s="48"/>
      <c r="U59" s="142" t="str">
        <f>IFERROR(IF(AG59&lt;&gt;"",Q59*VLOOKUP(N59,【参考】数式用!$AG$2:$AL$50,MATCH(P59,【参考】数式用!$AI$4:$AL$4,0)+2,0), ""), "")</f>
        <v/>
      </c>
      <c r="V59" s="41"/>
      <c r="W59" s="966"/>
      <c r="X59" s="967"/>
      <c r="Y59" s="42"/>
      <c r="Z59" s="49"/>
      <c r="AA59" s="141" t="str">
        <f>IFERROR(IF(Y59="ー", "", ROUNDDOWN(Z59*VLOOKUP(N59,【参考】数式用!$AR$2:$AW$50,MATCH(Y59,【参考】数式用!$AT$4:$AW$4)+2,FALSE)*0.5, 0)), "")</f>
        <v/>
      </c>
      <c r="AB59" s="50"/>
      <c r="AC59" s="958" t="str">
        <f>IFERROR(IF(AG59&lt;&gt;"",Z59*VLOOKUP(N59,【参考】数式用!$AG$2:$AL$50,MATCH(Y59,【参考】数式用!$AI$4:$AL$4,0)+2,0), ""), "")</f>
        <v/>
      </c>
      <c r="AD59" s="958"/>
      <c r="AE59" s="420"/>
      <c r="AF59" s="54"/>
      <c r="AG59" s="435" t="str">
        <f>IFERROR(VLOOKUP(O59, 【参考】数式用!$AY$5:$AY$13, 1, FALSE), "")</f>
        <v/>
      </c>
      <c r="AH59" s="436" t="str">
        <f>IFERROR(VLOOKUP(N59, 【参考】数式用!$BA$2:$BB$50, 2, FALSE), "")</f>
        <v/>
      </c>
      <c r="AI59" s="437" t="str">
        <f t="shared" si="1"/>
        <v/>
      </c>
      <c r="AJ59" s="438" t="str">
        <f t="shared" si="2"/>
        <v/>
      </c>
      <c r="AK59" s="137"/>
      <c r="AL59" s="137"/>
      <c r="AM59" s="110"/>
      <c r="AN59" s="110"/>
      <c r="AO59" s="110"/>
      <c r="AP59" s="110"/>
      <c r="AQ59" s="110"/>
      <c r="AR59" s="110"/>
      <c r="AS59" s="110"/>
      <c r="AT59" s="110"/>
    </row>
    <row r="60" spans="1:46" s="109" customFormat="1" ht="30" customHeight="1">
      <c r="A60" s="139">
        <v>47</v>
      </c>
      <c r="B60" s="961" t="str">
        <f>IF(基本情報入力シート!C85="","",基本情報入力シート!C85)</f>
        <v/>
      </c>
      <c r="C60" s="962"/>
      <c r="D60" s="962"/>
      <c r="E60" s="962"/>
      <c r="F60" s="962"/>
      <c r="G60" s="962"/>
      <c r="H60" s="962"/>
      <c r="I60" s="963"/>
      <c r="J60" s="416" t="str">
        <f>IF(基本情報入力シート!M85="","",基本情報入力シート!M85)</f>
        <v/>
      </c>
      <c r="K60" s="417" t="str">
        <f>IF(基本情報入力シート!R85="","",基本情報入力シート!R85)</f>
        <v/>
      </c>
      <c r="L60" s="417" t="str">
        <f>IF(基本情報入力シート!W85="","",基本情報入力シート!W85)</f>
        <v/>
      </c>
      <c r="M60" s="416" t="str">
        <f>IF(基本情報入力シート!X85="","",基本情報入力シート!X85)</f>
        <v/>
      </c>
      <c r="N60" s="143" t="str">
        <f>IF(基本情報入力シート!Y85="","",基本情報入力シート!Y85)</f>
        <v/>
      </c>
      <c r="O60" s="151"/>
      <c r="P60" s="47"/>
      <c r="Q60" s="964"/>
      <c r="R60" s="965"/>
      <c r="S60" s="140" t="str">
        <f>IFERROR(ROUNDDOWN(Q60*VLOOKUP(N60,【参考】数式用!$AR$2:$AW$50,MATCH(P60,【参考】数式用!$AT$4:$AW$4)+2,FALSE)*0.5, 0), "")</f>
        <v/>
      </c>
      <c r="T60" s="41"/>
      <c r="U60" s="142" t="str">
        <f>IFERROR(IF(AG60&lt;&gt;"",Q60*VLOOKUP(N60,【参考】数式用!$AG$2:$AL$50,MATCH(P60,【参考】数式用!$AI$4:$AL$4,0)+2,0), ""), "")</f>
        <v/>
      </c>
      <c r="V60" s="41"/>
      <c r="W60" s="966"/>
      <c r="X60" s="967"/>
      <c r="Y60" s="42"/>
      <c r="Z60" s="49"/>
      <c r="AA60" s="141" t="str">
        <f>IFERROR(IF(Y60="ー", "", ROUNDDOWN(Z60*VLOOKUP(N60,【参考】数式用!$AR$2:$AW$50,MATCH(Y60,【参考】数式用!$AT$4:$AW$4)+2,FALSE)*0.5, 0)), "")</f>
        <v/>
      </c>
      <c r="AB60" s="50"/>
      <c r="AC60" s="958" t="str">
        <f>IFERROR(IF(AG60&lt;&gt;"",Z60*VLOOKUP(N60,【参考】数式用!$AG$2:$AL$50,MATCH(Y60,【参考】数式用!$AI$4:$AL$4,0)+2,0), ""), "")</f>
        <v/>
      </c>
      <c r="AD60" s="958"/>
      <c r="AE60" s="420"/>
      <c r="AF60" s="54"/>
      <c r="AG60" s="435" t="str">
        <f>IFERROR(VLOOKUP(O60, 【参考】数式用!$AY$5:$AY$13, 1, FALSE), "")</f>
        <v/>
      </c>
      <c r="AH60" s="436" t="str">
        <f>IFERROR(VLOOKUP(N60, 【参考】数式用!$BA$2:$BB$50, 2, FALSE), "")</f>
        <v/>
      </c>
      <c r="AI60" s="437" t="str">
        <f t="shared" si="1"/>
        <v/>
      </c>
      <c r="AJ60" s="438" t="str">
        <f t="shared" si="2"/>
        <v/>
      </c>
      <c r="AK60" s="137"/>
      <c r="AL60" s="137"/>
      <c r="AM60" s="110"/>
      <c r="AN60" s="110"/>
      <c r="AO60" s="110"/>
      <c r="AP60" s="110"/>
      <c r="AQ60" s="110"/>
      <c r="AR60" s="110"/>
      <c r="AS60" s="110"/>
      <c r="AT60" s="110"/>
    </row>
    <row r="61" spans="1:46" s="109" customFormat="1" ht="30" customHeight="1">
      <c r="A61" s="139">
        <v>48</v>
      </c>
      <c r="B61" s="961" t="str">
        <f>IF(基本情報入力シート!C86="","",基本情報入力シート!C86)</f>
        <v/>
      </c>
      <c r="C61" s="962"/>
      <c r="D61" s="962"/>
      <c r="E61" s="962"/>
      <c r="F61" s="962"/>
      <c r="G61" s="962"/>
      <c r="H61" s="962"/>
      <c r="I61" s="963"/>
      <c r="J61" s="416" t="str">
        <f>IF(基本情報入力シート!M86="","",基本情報入力シート!M86)</f>
        <v/>
      </c>
      <c r="K61" s="417" t="str">
        <f>IF(基本情報入力シート!R86="","",基本情報入力シート!R86)</f>
        <v/>
      </c>
      <c r="L61" s="417" t="str">
        <f>IF(基本情報入力シート!W86="","",基本情報入力シート!W86)</f>
        <v/>
      </c>
      <c r="M61" s="416" t="str">
        <f>IF(基本情報入力シート!X86="","",基本情報入力シート!X86)</f>
        <v/>
      </c>
      <c r="N61" s="143" t="str">
        <f>IF(基本情報入力シート!Y86="","",基本情報入力シート!Y86)</f>
        <v/>
      </c>
      <c r="O61" s="151"/>
      <c r="P61" s="47"/>
      <c r="Q61" s="964"/>
      <c r="R61" s="965"/>
      <c r="S61" s="140" t="str">
        <f>IFERROR(ROUNDDOWN(Q61*VLOOKUP(N61,【参考】数式用!$AR$2:$AW$50,MATCH(P61,【参考】数式用!$AT$4:$AW$4)+2,FALSE)*0.5, 0), "")</f>
        <v/>
      </c>
      <c r="T61" s="41"/>
      <c r="U61" s="142" t="str">
        <f>IFERROR(IF(AG61&lt;&gt;"",Q61*VLOOKUP(N61,【参考】数式用!$AG$2:$AL$50,MATCH(P61,【参考】数式用!$AI$4:$AL$4,0)+2,0), ""), "")</f>
        <v/>
      </c>
      <c r="V61" s="41"/>
      <c r="W61" s="966"/>
      <c r="X61" s="967"/>
      <c r="Y61" s="42"/>
      <c r="Z61" s="49"/>
      <c r="AA61" s="141" t="str">
        <f>IFERROR(IF(Y61="ー", "", ROUNDDOWN(Z61*VLOOKUP(N61,【参考】数式用!$AR$2:$AW$50,MATCH(Y61,【参考】数式用!$AT$4:$AW$4)+2,FALSE)*0.5, 0)), "")</f>
        <v/>
      </c>
      <c r="AB61" s="50"/>
      <c r="AC61" s="958" t="str">
        <f>IFERROR(IF(AG61&lt;&gt;"",Z61*VLOOKUP(N61,【参考】数式用!$AG$2:$AL$50,MATCH(Y61,【参考】数式用!$AI$4:$AL$4,0)+2,0), ""), "")</f>
        <v/>
      </c>
      <c r="AD61" s="958"/>
      <c r="AE61" s="420"/>
      <c r="AF61" s="54"/>
      <c r="AG61" s="435" t="str">
        <f>IFERROR(VLOOKUP(O61, 【参考】数式用!$AY$5:$AY$13, 1, FALSE), "")</f>
        <v/>
      </c>
      <c r="AH61" s="436" t="str">
        <f>IFERROR(VLOOKUP(N61, 【参考】数式用!$BA$2:$BB$50, 2, FALSE), "")</f>
        <v/>
      </c>
      <c r="AI61" s="437" t="str">
        <f t="shared" si="1"/>
        <v/>
      </c>
      <c r="AJ61" s="438" t="str">
        <f t="shared" si="2"/>
        <v/>
      </c>
      <c r="AK61" s="137"/>
      <c r="AL61" s="137"/>
      <c r="AM61" s="110"/>
      <c r="AN61" s="110"/>
      <c r="AO61" s="110"/>
      <c r="AP61" s="110"/>
      <c r="AQ61" s="110"/>
      <c r="AR61" s="110"/>
      <c r="AS61" s="110"/>
      <c r="AT61" s="110"/>
    </row>
    <row r="62" spans="1:46" s="109" customFormat="1" ht="30" customHeight="1">
      <c r="A62" s="139">
        <v>49</v>
      </c>
      <c r="B62" s="961" t="str">
        <f>IF(基本情報入力シート!C87="","",基本情報入力シート!C87)</f>
        <v/>
      </c>
      <c r="C62" s="962"/>
      <c r="D62" s="962"/>
      <c r="E62" s="962"/>
      <c r="F62" s="962"/>
      <c r="G62" s="962"/>
      <c r="H62" s="962"/>
      <c r="I62" s="963"/>
      <c r="J62" s="416" t="str">
        <f>IF(基本情報入力シート!M87="","",基本情報入力シート!M87)</f>
        <v/>
      </c>
      <c r="K62" s="417" t="str">
        <f>IF(基本情報入力シート!R87="","",基本情報入力シート!R87)</f>
        <v/>
      </c>
      <c r="L62" s="417" t="str">
        <f>IF(基本情報入力シート!W87="","",基本情報入力シート!W87)</f>
        <v/>
      </c>
      <c r="M62" s="416" t="str">
        <f>IF(基本情報入力シート!X87="","",基本情報入力シート!X87)</f>
        <v/>
      </c>
      <c r="N62" s="143" t="str">
        <f>IF(基本情報入力シート!Y87="","",基本情報入力シート!Y87)</f>
        <v/>
      </c>
      <c r="O62" s="151"/>
      <c r="P62" s="47"/>
      <c r="Q62" s="964"/>
      <c r="R62" s="965"/>
      <c r="S62" s="140" t="str">
        <f>IFERROR(ROUNDDOWN(Q62*VLOOKUP(N62,【参考】数式用!$AR$2:$AW$50,MATCH(P62,【参考】数式用!$AT$4:$AW$4)+2,FALSE)*0.5, 0), "")</f>
        <v/>
      </c>
      <c r="T62" s="48"/>
      <c r="U62" s="142" t="str">
        <f>IFERROR(IF(AG62&lt;&gt;"",Q62*VLOOKUP(N62,【参考】数式用!$AG$2:$AL$50,MATCH(P62,【参考】数式用!$AI$4:$AL$4,0)+2,0), ""), "")</f>
        <v/>
      </c>
      <c r="V62" s="41"/>
      <c r="W62" s="966"/>
      <c r="X62" s="967"/>
      <c r="Y62" s="42"/>
      <c r="Z62" s="49"/>
      <c r="AA62" s="141" t="str">
        <f>IFERROR(IF(Y62="ー", "", ROUNDDOWN(Z62*VLOOKUP(N62,【参考】数式用!$AR$2:$AW$50,MATCH(Y62,【参考】数式用!$AT$4:$AW$4)+2,FALSE)*0.5, 0)), "")</f>
        <v/>
      </c>
      <c r="AB62" s="50"/>
      <c r="AC62" s="958" t="str">
        <f>IFERROR(IF(AG62&lt;&gt;"",Z62*VLOOKUP(N62,【参考】数式用!$AG$2:$AL$50,MATCH(Y62,【参考】数式用!$AI$4:$AL$4,0)+2,0), ""), "")</f>
        <v/>
      </c>
      <c r="AD62" s="958"/>
      <c r="AE62" s="420"/>
      <c r="AF62" s="54"/>
      <c r="AG62" s="435" t="str">
        <f>IFERROR(VLOOKUP(O62, 【参考】数式用!$AY$5:$AY$13, 1, FALSE), "")</f>
        <v/>
      </c>
      <c r="AH62" s="436" t="str">
        <f>IFERROR(VLOOKUP(N62, 【参考】数式用!$BA$2:$BB$50, 2, FALSE), "")</f>
        <v/>
      </c>
      <c r="AI62" s="437" t="str">
        <f t="shared" si="1"/>
        <v/>
      </c>
      <c r="AJ62" s="438" t="str">
        <f t="shared" si="2"/>
        <v/>
      </c>
      <c r="AK62" s="137"/>
      <c r="AL62" s="137"/>
      <c r="AM62" s="110"/>
      <c r="AN62" s="110"/>
      <c r="AO62" s="110"/>
      <c r="AP62" s="110"/>
      <c r="AQ62" s="110"/>
      <c r="AR62" s="110"/>
      <c r="AS62" s="110"/>
      <c r="AT62" s="110"/>
    </row>
    <row r="63" spans="1:46" s="109" customFormat="1" ht="30" customHeight="1">
      <c r="A63" s="139">
        <v>50</v>
      </c>
      <c r="B63" s="961" t="str">
        <f>IF(基本情報入力シート!C88="","",基本情報入力シート!C88)</f>
        <v/>
      </c>
      <c r="C63" s="962"/>
      <c r="D63" s="962"/>
      <c r="E63" s="962"/>
      <c r="F63" s="962"/>
      <c r="G63" s="962"/>
      <c r="H63" s="962"/>
      <c r="I63" s="963"/>
      <c r="J63" s="416" t="str">
        <f>IF(基本情報入力シート!M88="","",基本情報入力シート!M88)</f>
        <v/>
      </c>
      <c r="K63" s="417" t="str">
        <f>IF(基本情報入力シート!R88="","",基本情報入力シート!R88)</f>
        <v/>
      </c>
      <c r="L63" s="417" t="str">
        <f>IF(基本情報入力シート!W88="","",基本情報入力シート!W88)</f>
        <v/>
      </c>
      <c r="M63" s="416" t="str">
        <f>IF(基本情報入力シート!X88="","",基本情報入力シート!X88)</f>
        <v/>
      </c>
      <c r="N63" s="143" t="str">
        <f>IF(基本情報入力シート!Y88="","",基本情報入力シート!Y88)</f>
        <v/>
      </c>
      <c r="O63" s="151"/>
      <c r="P63" s="47"/>
      <c r="Q63" s="964"/>
      <c r="R63" s="965"/>
      <c r="S63" s="140" t="str">
        <f>IFERROR(ROUNDDOWN(Q63*VLOOKUP(N63,【参考】数式用!$AR$2:$AW$50,MATCH(P63,【参考】数式用!$AT$4:$AW$4)+2,FALSE)*0.5, 0), "")</f>
        <v/>
      </c>
      <c r="T63" s="48"/>
      <c r="U63" s="142" t="str">
        <f>IFERROR(IF(AG63&lt;&gt;"",Q63*VLOOKUP(N63,【参考】数式用!$AG$2:$AL$50,MATCH(P63,【参考】数式用!$AI$4:$AL$4,0)+2,0), ""), "")</f>
        <v/>
      </c>
      <c r="V63" s="41"/>
      <c r="W63" s="966"/>
      <c r="X63" s="967"/>
      <c r="Y63" s="42"/>
      <c r="Z63" s="49"/>
      <c r="AA63" s="141" t="str">
        <f>IFERROR(IF(Y63="ー", "", ROUNDDOWN(Z63*VLOOKUP(N63,【参考】数式用!$AR$2:$AW$50,MATCH(Y63,【参考】数式用!$AT$4:$AW$4)+2,FALSE)*0.5, 0)), "")</f>
        <v/>
      </c>
      <c r="AB63" s="50"/>
      <c r="AC63" s="958" t="str">
        <f>IFERROR(IF(AG63&lt;&gt;"",Z63*VLOOKUP(N63,【参考】数式用!$AG$2:$AL$50,MATCH(Y63,【参考】数式用!$AI$4:$AL$4,0)+2,0), ""), "")</f>
        <v/>
      </c>
      <c r="AD63" s="958"/>
      <c r="AE63" s="420"/>
      <c r="AF63" s="54"/>
      <c r="AG63" s="435" t="str">
        <f>IFERROR(VLOOKUP(O63, 【参考】数式用!$AY$5:$AY$13, 1, FALSE), "")</f>
        <v/>
      </c>
      <c r="AH63" s="436" t="str">
        <f>IFERROR(VLOOKUP(N63, 【参考】数式用!$BA$2:$BB$50, 2, FALSE), "")</f>
        <v/>
      </c>
      <c r="AI63" s="437" t="str">
        <f t="shared" si="1"/>
        <v/>
      </c>
      <c r="AJ63" s="438" t="str">
        <f t="shared" si="2"/>
        <v/>
      </c>
      <c r="AK63" s="137"/>
      <c r="AL63" s="137"/>
      <c r="AM63" s="110"/>
      <c r="AN63" s="110"/>
      <c r="AO63" s="110"/>
      <c r="AP63" s="110"/>
      <c r="AQ63" s="110"/>
      <c r="AR63" s="110"/>
      <c r="AS63" s="110"/>
      <c r="AT63" s="110"/>
    </row>
    <row r="64" spans="1:46" s="109" customFormat="1" ht="30" customHeight="1">
      <c r="A64" s="139">
        <v>51</v>
      </c>
      <c r="B64" s="961" t="str">
        <f>IF(基本情報入力シート!C89="","",基本情報入力シート!C89)</f>
        <v/>
      </c>
      <c r="C64" s="962"/>
      <c r="D64" s="962"/>
      <c r="E64" s="962"/>
      <c r="F64" s="962"/>
      <c r="G64" s="962"/>
      <c r="H64" s="962"/>
      <c r="I64" s="963"/>
      <c r="J64" s="416" t="str">
        <f>IF(基本情報入力シート!M89="","",基本情報入力シート!M89)</f>
        <v/>
      </c>
      <c r="K64" s="417" t="str">
        <f>IF(基本情報入力シート!R89="","",基本情報入力シート!R89)</f>
        <v/>
      </c>
      <c r="L64" s="417" t="str">
        <f>IF(基本情報入力シート!W89="","",基本情報入力シート!W89)</f>
        <v/>
      </c>
      <c r="M64" s="416" t="str">
        <f>IF(基本情報入力シート!X89="","",基本情報入力シート!X89)</f>
        <v/>
      </c>
      <c r="N64" s="143" t="str">
        <f>IF(基本情報入力シート!Y89="","",基本情報入力シート!Y89)</f>
        <v/>
      </c>
      <c r="O64" s="151"/>
      <c r="P64" s="47"/>
      <c r="Q64" s="964"/>
      <c r="R64" s="965"/>
      <c r="S64" s="140" t="str">
        <f>IFERROR(ROUNDDOWN(Q64*VLOOKUP(N64,【参考】数式用!$AR$2:$AW$50,MATCH(P64,【参考】数式用!$AT$4:$AW$4)+2,FALSE)*0.5, 0), "")</f>
        <v/>
      </c>
      <c r="T64" s="48"/>
      <c r="U64" s="142" t="str">
        <f>IFERROR(IF(AG64&lt;&gt;"",Q64*VLOOKUP(N64,【参考】数式用!$AG$2:$AL$50,MATCH(P64,【参考】数式用!$AI$4:$AL$4,0)+2,0), ""), "")</f>
        <v/>
      </c>
      <c r="V64" s="41"/>
      <c r="W64" s="966"/>
      <c r="X64" s="967"/>
      <c r="Y64" s="42"/>
      <c r="Z64" s="49"/>
      <c r="AA64" s="141" t="str">
        <f>IFERROR(IF(Y64="ー", "", ROUNDDOWN(Z64*VLOOKUP(N64,【参考】数式用!$AR$2:$AW$50,MATCH(Y64,【参考】数式用!$AT$4:$AW$4)+2,FALSE)*0.5, 0)), "")</f>
        <v/>
      </c>
      <c r="AB64" s="50"/>
      <c r="AC64" s="958" t="str">
        <f>IFERROR(IF(AG64&lt;&gt;"",Z64*VLOOKUP(N64,【参考】数式用!$AG$2:$AL$50,MATCH(Y64,【参考】数式用!$AI$4:$AL$4,0)+2,0), ""), "")</f>
        <v/>
      </c>
      <c r="AD64" s="958"/>
      <c r="AE64" s="420"/>
      <c r="AF64" s="54"/>
      <c r="AG64" s="435" t="str">
        <f>IFERROR(VLOOKUP(O64, 【参考】数式用!$AY$5:$AY$13, 1, FALSE), "")</f>
        <v/>
      </c>
      <c r="AH64" s="436" t="str">
        <f>IFERROR(VLOOKUP(N64, 【参考】数式用!$BA$2:$BB$50, 2, FALSE), "")</f>
        <v/>
      </c>
      <c r="AI64" s="437" t="str">
        <f t="shared" si="1"/>
        <v/>
      </c>
      <c r="AJ64" s="438" t="str">
        <f t="shared" si="2"/>
        <v/>
      </c>
      <c r="AK64" s="137"/>
      <c r="AL64" s="137"/>
      <c r="AM64" s="110"/>
      <c r="AN64" s="110"/>
      <c r="AO64" s="110"/>
      <c r="AP64" s="110"/>
      <c r="AQ64" s="110"/>
      <c r="AR64" s="110"/>
      <c r="AS64" s="110"/>
      <c r="AT64" s="110"/>
    </row>
    <row r="65" spans="1:46" s="109" customFormat="1" ht="30" customHeight="1">
      <c r="A65" s="139">
        <v>52</v>
      </c>
      <c r="B65" s="961" t="str">
        <f>IF(基本情報入力シート!C90="","",基本情報入力シート!C90)</f>
        <v/>
      </c>
      <c r="C65" s="962"/>
      <c r="D65" s="962"/>
      <c r="E65" s="962"/>
      <c r="F65" s="962"/>
      <c r="G65" s="962"/>
      <c r="H65" s="962"/>
      <c r="I65" s="963"/>
      <c r="J65" s="416" t="str">
        <f>IF(基本情報入力シート!M90="","",基本情報入力シート!M90)</f>
        <v/>
      </c>
      <c r="K65" s="417" t="str">
        <f>IF(基本情報入力シート!R90="","",基本情報入力シート!R90)</f>
        <v/>
      </c>
      <c r="L65" s="417" t="str">
        <f>IF(基本情報入力シート!W90="","",基本情報入力シート!W90)</f>
        <v/>
      </c>
      <c r="M65" s="416" t="str">
        <f>IF(基本情報入力シート!X90="","",基本情報入力シート!X90)</f>
        <v/>
      </c>
      <c r="N65" s="143" t="str">
        <f>IF(基本情報入力シート!Y90="","",基本情報入力シート!Y90)</f>
        <v/>
      </c>
      <c r="O65" s="151"/>
      <c r="P65" s="47"/>
      <c r="Q65" s="964"/>
      <c r="R65" s="965"/>
      <c r="S65" s="140" t="str">
        <f>IFERROR(ROUNDDOWN(Q65*VLOOKUP(N65,【参考】数式用!$AR$2:$AW$50,MATCH(P65,【参考】数式用!$AT$4:$AW$4)+2,FALSE)*0.5, 0), "")</f>
        <v/>
      </c>
      <c r="T65" s="48"/>
      <c r="U65" s="142" t="str">
        <f>IFERROR(IF(AG65&lt;&gt;"",Q65*VLOOKUP(N65,【参考】数式用!$AG$2:$AL$50,MATCH(P65,【参考】数式用!$AI$4:$AL$4,0)+2,0), ""), "")</f>
        <v/>
      </c>
      <c r="V65" s="41"/>
      <c r="W65" s="966"/>
      <c r="X65" s="967"/>
      <c r="Y65" s="42"/>
      <c r="Z65" s="49"/>
      <c r="AA65" s="141" t="str">
        <f>IFERROR(IF(Y65="ー", "", ROUNDDOWN(Z65*VLOOKUP(N65,【参考】数式用!$AR$2:$AW$50,MATCH(Y65,【参考】数式用!$AT$4:$AW$4)+2,FALSE)*0.5, 0)), "")</f>
        <v/>
      </c>
      <c r="AB65" s="50"/>
      <c r="AC65" s="958" t="str">
        <f>IFERROR(IF(AG65&lt;&gt;"",Z65*VLOOKUP(N65,【参考】数式用!$AG$2:$AL$50,MATCH(Y65,【参考】数式用!$AI$4:$AL$4,0)+2,0), ""), "")</f>
        <v/>
      </c>
      <c r="AD65" s="958"/>
      <c r="AE65" s="420"/>
      <c r="AF65" s="54"/>
      <c r="AG65" s="435" t="str">
        <f>IFERROR(VLOOKUP(O65, 【参考】数式用!$AY$5:$AY$13, 1, FALSE), "")</f>
        <v/>
      </c>
      <c r="AH65" s="436" t="str">
        <f>IFERROR(VLOOKUP(N65, 【参考】数式用!$BA$2:$BB$50, 2, FALSE), "")</f>
        <v/>
      </c>
      <c r="AI65" s="437" t="str">
        <f t="shared" si="1"/>
        <v/>
      </c>
      <c r="AJ65" s="438" t="str">
        <f t="shared" si="2"/>
        <v/>
      </c>
      <c r="AK65" s="137"/>
      <c r="AL65" s="137"/>
      <c r="AM65" s="110"/>
      <c r="AN65" s="110"/>
      <c r="AO65" s="110"/>
      <c r="AP65" s="110"/>
      <c r="AQ65" s="110"/>
      <c r="AR65" s="110"/>
      <c r="AS65" s="110"/>
      <c r="AT65" s="110"/>
    </row>
    <row r="66" spans="1:46" s="109" customFormat="1" ht="30" customHeight="1">
      <c r="A66" s="139">
        <v>53</v>
      </c>
      <c r="B66" s="961" t="str">
        <f>IF(基本情報入力シート!C91="","",基本情報入力シート!C91)</f>
        <v/>
      </c>
      <c r="C66" s="962"/>
      <c r="D66" s="962"/>
      <c r="E66" s="962"/>
      <c r="F66" s="962"/>
      <c r="G66" s="962"/>
      <c r="H66" s="962"/>
      <c r="I66" s="963"/>
      <c r="J66" s="416" t="str">
        <f>IF(基本情報入力シート!M91="","",基本情報入力シート!M91)</f>
        <v/>
      </c>
      <c r="K66" s="417" t="str">
        <f>IF(基本情報入力シート!R91="","",基本情報入力シート!R91)</f>
        <v/>
      </c>
      <c r="L66" s="417" t="str">
        <f>IF(基本情報入力シート!W91="","",基本情報入力シート!W91)</f>
        <v/>
      </c>
      <c r="M66" s="416" t="str">
        <f>IF(基本情報入力シート!X91="","",基本情報入力シート!X91)</f>
        <v/>
      </c>
      <c r="N66" s="143" t="str">
        <f>IF(基本情報入力シート!Y91="","",基本情報入力シート!Y91)</f>
        <v/>
      </c>
      <c r="O66" s="151"/>
      <c r="P66" s="47"/>
      <c r="Q66" s="964"/>
      <c r="R66" s="965"/>
      <c r="S66" s="140" t="str">
        <f>IFERROR(ROUNDDOWN(Q66*VLOOKUP(N66,【参考】数式用!$AR$2:$AW$50,MATCH(P66,【参考】数式用!$AT$4:$AW$4)+2,FALSE)*0.5, 0), "")</f>
        <v/>
      </c>
      <c r="T66" s="48"/>
      <c r="U66" s="142" t="str">
        <f>IFERROR(IF(AG66&lt;&gt;"",Q66*VLOOKUP(N66,【参考】数式用!$AG$2:$AL$50,MATCH(P66,【参考】数式用!$AI$4:$AL$4,0)+2,0), ""), "")</f>
        <v/>
      </c>
      <c r="V66" s="41"/>
      <c r="W66" s="966"/>
      <c r="X66" s="967"/>
      <c r="Y66" s="42"/>
      <c r="Z66" s="49"/>
      <c r="AA66" s="141" t="str">
        <f>IFERROR(IF(Y66="ー", "", ROUNDDOWN(Z66*VLOOKUP(N66,【参考】数式用!$AR$2:$AW$50,MATCH(Y66,【参考】数式用!$AT$4:$AW$4)+2,FALSE)*0.5, 0)), "")</f>
        <v/>
      </c>
      <c r="AB66" s="50"/>
      <c r="AC66" s="958" t="str">
        <f>IFERROR(IF(AG66&lt;&gt;"",Z66*VLOOKUP(N66,【参考】数式用!$AG$2:$AL$50,MATCH(Y66,【参考】数式用!$AI$4:$AL$4,0)+2,0), ""), "")</f>
        <v/>
      </c>
      <c r="AD66" s="958"/>
      <c r="AE66" s="420"/>
      <c r="AF66" s="54"/>
      <c r="AG66" s="435" t="str">
        <f>IFERROR(VLOOKUP(O66, 【参考】数式用!$AY$5:$AY$13, 1, FALSE), "")</f>
        <v/>
      </c>
      <c r="AH66" s="436" t="str">
        <f>IFERROR(VLOOKUP(N66, 【参考】数式用!$BA$2:$BB$50, 2, FALSE), "")</f>
        <v/>
      </c>
      <c r="AI66" s="437" t="str">
        <f t="shared" si="1"/>
        <v/>
      </c>
      <c r="AJ66" s="438" t="str">
        <f t="shared" si="2"/>
        <v/>
      </c>
      <c r="AK66" s="137"/>
      <c r="AL66" s="137"/>
      <c r="AM66" s="110"/>
      <c r="AN66" s="110"/>
      <c r="AO66" s="110"/>
      <c r="AP66" s="110"/>
      <c r="AQ66" s="110"/>
      <c r="AR66" s="110"/>
      <c r="AS66" s="110"/>
      <c r="AT66" s="110"/>
    </row>
    <row r="67" spans="1:46" s="109" customFormat="1" ht="30" customHeight="1">
      <c r="A67" s="139">
        <v>54</v>
      </c>
      <c r="B67" s="961" t="str">
        <f>IF(基本情報入力シート!C92="","",基本情報入力シート!C92)</f>
        <v/>
      </c>
      <c r="C67" s="962"/>
      <c r="D67" s="962"/>
      <c r="E67" s="962"/>
      <c r="F67" s="962"/>
      <c r="G67" s="962"/>
      <c r="H67" s="962"/>
      <c r="I67" s="963"/>
      <c r="J67" s="416" t="str">
        <f>IF(基本情報入力シート!M92="","",基本情報入力シート!M92)</f>
        <v/>
      </c>
      <c r="K67" s="417" t="str">
        <f>IF(基本情報入力シート!R92="","",基本情報入力シート!R92)</f>
        <v/>
      </c>
      <c r="L67" s="417" t="str">
        <f>IF(基本情報入力シート!W92="","",基本情報入力シート!W92)</f>
        <v/>
      </c>
      <c r="M67" s="416" t="str">
        <f>IF(基本情報入力シート!X92="","",基本情報入力シート!X92)</f>
        <v/>
      </c>
      <c r="N67" s="143" t="str">
        <f>IF(基本情報入力シート!Y92="","",基本情報入力シート!Y92)</f>
        <v/>
      </c>
      <c r="O67" s="151"/>
      <c r="P67" s="47"/>
      <c r="Q67" s="964"/>
      <c r="R67" s="965"/>
      <c r="S67" s="140" t="str">
        <f>IFERROR(ROUNDDOWN(Q67*VLOOKUP(N67,【参考】数式用!$AR$2:$AW$50,MATCH(P67,【参考】数式用!$AT$4:$AW$4)+2,FALSE)*0.5, 0), "")</f>
        <v/>
      </c>
      <c r="T67" s="48"/>
      <c r="U67" s="142" t="str">
        <f>IFERROR(IF(AG67&lt;&gt;"",Q67*VLOOKUP(N67,【参考】数式用!$AG$2:$AL$50,MATCH(P67,【参考】数式用!$AI$4:$AL$4,0)+2,0), ""), "")</f>
        <v/>
      </c>
      <c r="V67" s="41"/>
      <c r="W67" s="966"/>
      <c r="X67" s="967"/>
      <c r="Y67" s="42"/>
      <c r="Z67" s="49"/>
      <c r="AA67" s="141" t="str">
        <f>IFERROR(IF(Y67="ー", "", ROUNDDOWN(Z67*VLOOKUP(N67,【参考】数式用!$AR$2:$AW$50,MATCH(Y67,【参考】数式用!$AT$4:$AW$4)+2,FALSE)*0.5, 0)), "")</f>
        <v/>
      </c>
      <c r="AB67" s="50"/>
      <c r="AC67" s="958" t="str">
        <f>IFERROR(IF(AG67&lt;&gt;"",Z67*VLOOKUP(N67,【参考】数式用!$AG$2:$AL$50,MATCH(Y67,【参考】数式用!$AI$4:$AL$4,0)+2,0), ""), "")</f>
        <v/>
      </c>
      <c r="AD67" s="958"/>
      <c r="AE67" s="420"/>
      <c r="AF67" s="54"/>
      <c r="AG67" s="435" t="str">
        <f>IFERROR(VLOOKUP(O67, 【参考】数式用!$AY$5:$AY$13, 1, FALSE), "")</f>
        <v/>
      </c>
      <c r="AH67" s="436" t="str">
        <f>IFERROR(VLOOKUP(N67, 【参考】数式用!$BA$2:$BB$50, 2, FALSE), "")</f>
        <v/>
      </c>
      <c r="AI67" s="437" t="str">
        <f t="shared" si="1"/>
        <v/>
      </c>
      <c r="AJ67" s="438" t="str">
        <f t="shared" si="2"/>
        <v/>
      </c>
      <c r="AK67" s="137"/>
      <c r="AL67" s="137"/>
      <c r="AM67" s="110"/>
      <c r="AN67" s="110"/>
      <c r="AO67" s="110"/>
      <c r="AP67" s="110"/>
      <c r="AQ67" s="110"/>
      <c r="AR67" s="110"/>
      <c r="AS67" s="110"/>
      <c r="AT67" s="110"/>
    </row>
    <row r="68" spans="1:46" s="109" customFormat="1" ht="30" customHeight="1">
      <c r="A68" s="139">
        <v>55</v>
      </c>
      <c r="B68" s="961" t="str">
        <f>IF(基本情報入力シート!C93="","",基本情報入力シート!C93)</f>
        <v/>
      </c>
      <c r="C68" s="962"/>
      <c r="D68" s="962"/>
      <c r="E68" s="962"/>
      <c r="F68" s="962"/>
      <c r="G68" s="962"/>
      <c r="H68" s="962"/>
      <c r="I68" s="963"/>
      <c r="J68" s="416" t="str">
        <f>IF(基本情報入力シート!M93="","",基本情報入力シート!M93)</f>
        <v/>
      </c>
      <c r="K68" s="417" t="str">
        <f>IF(基本情報入力シート!R93="","",基本情報入力シート!R93)</f>
        <v/>
      </c>
      <c r="L68" s="417" t="str">
        <f>IF(基本情報入力シート!W93="","",基本情報入力シート!W93)</f>
        <v/>
      </c>
      <c r="M68" s="416" t="str">
        <f>IF(基本情報入力シート!X93="","",基本情報入力シート!X93)</f>
        <v/>
      </c>
      <c r="N68" s="143" t="str">
        <f>IF(基本情報入力シート!Y93="","",基本情報入力シート!Y93)</f>
        <v/>
      </c>
      <c r="O68" s="151"/>
      <c r="P68" s="47"/>
      <c r="Q68" s="964"/>
      <c r="R68" s="965"/>
      <c r="S68" s="140" t="str">
        <f>IFERROR(ROUNDDOWN(Q68*VLOOKUP(N68,【参考】数式用!$AR$2:$AW$50,MATCH(P68,【参考】数式用!$AT$4:$AW$4)+2,FALSE)*0.5, 0), "")</f>
        <v/>
      </c>
      <c r="T68" s="48"/>
      <c r="U68" s="142" t="str">
        <f>IFERROR(IF(AG68&lt;&gt;"",Q68*VLOOKUP(N68,【参考】数式用!$AG$2:$AL$50,MATCH(P68,【参考】数式用!$AI$4:$AL$4,0)+2,0), ""), "")</f>
        <v/>
      </c>
      <c r="V68" s="41"/>
      <c r="W68" s="966"/>
      <c r="X68" s="967"/>
      <c r="Y68" s="42"/>
      <c r="Z68" s="49"/>
      <c r="AA68" s="141" t="str">
        <f>IFERROR(IF(Y68="ー", "", ROUNDDOWN(Z68*VLOOKUP(N68,【参考】数式用!$AR$2:$AW$50,MATCH(Y68,【参考】数式用!$AT$4:$AW$4)+2,FALSE)*0.5, 0)), "")</f>
        <v/>
      </c>
      <c r="AB68" s="50"/>
      <c r="AC68" s="958" t="str">
        <f>IFERROR(IF(AG68&lt;&gt;"",Z68*VLOOKUP(N68,【参考】数式用!$AG$2:$AL$50,MATCH(Y68,【参考】数式用!$AI$4:$AL$4,0)+2,0), ""), "")</f>
        <v/>
      </c>
      <c r="AD68" s="958"/>
      <c r="AE68" s="420"/>
      <c r="AF68" s="54"/>
      <c r="AG68" s="435" t="str">
        <f>IFERROR(VLOOKUP(O68, 【参考】数式用!$AY$5:$AY$13, 1, FALSE), "")</f>
        <v/>
      </c>
      <c r="AH68" s="436" t="str">
        <f>IFERROR(VLOOKUP(N68, 【参考】数式用!$BA$2:$BB$50, 2, FALSE), "")</f>
        <v/>
      </c>
      <c r="AI68" s="437" t="str">
        <f t="shared" si="1"/>
        <v/>
      </c>
      <c r="AJ68" s="438" t="str">
        <f t="shared" si="2"/>
        <v/>
      </c>
      <c r="AK68" s="137"/>
      <c r="AL68" s="137"/>
      <c r="AM68" s="110"/>
      <c r="AN68" s="110"/>
      <c r="AO68" s="110"/>
      <c r="AP68" s="110"/>
      <c r="AQ68" s="110"/>
      <c r="AR68" s="110"/>
      <c r="AS68" s="110"/>
      <c r="AT68" s="110"/>
    </row>
    <row r="69" spans="1:46" s="109" customFormat="1" ht="30" customHeight="1">
      <c r="A69" s="139">
        <v>56</v>
      </c>
      <c r="B69" s="961" t="str">
        <f>IF(基本情報入力シート!C94="","",基本情報入力シート!C94)</f>
        <v/>
      </c>
      <c r="C69" s="962"/>
      <c r="D69" s="962"/>
      <c r="E69" s="962"/>
      <c r="F69" s="962"/>
      <c r="G69" s="962"/>
      <c r="H69" s="962"/>
      <c r="I69" s="963"/>
      <c r="J69" s="416" t="str">
        <f>IF(基本情報入力シート!M94="","",基本情報入力シート!M94)</f>
        <v/>
      </c>
      <c r="K69" s="417" t="str">
        <f>IF(基本情報入力シート!R94="","",基本情報入力シート!R94)</f>
        <v/>
      </c>
      <c r="L69" s="417" t="str">
        <f>IF(基本情報入力シート!W94="","",基本情報入力シート!W94)</f>
        <v/>
      </c>
      <c r="M69" s="416" t="str">
        <f>IF(基本情報入力シート!X94="","",基本情報入力シート!X94)</f>
        <v/>
      </c>
      <c r="N69" s="143" t="str">
        <f>IF(基本情報入力シート!Y94="","",基本情報入力シート!Y94)</f>
        <v/>
      </c>
      <c r="O69" s="151"/>
      <c r="P69" s="47"/>
      <c r="Q69" s="964"/>
      <c r="R69" s="965"/>
      <c r="S69" s="140" t="str">
        <f>IFERROR(ROUNDDOWN(Q69*VLOOKUP(N69,【参考】数式用!$AR$2:$AW$50,MATCH(P69,【参考】数式用!$AT$4:$AW$4)+2,FALSE)*0.5, 0), "")</f>
        <v/>
      </c>
      <c r="T69" s="48"/>
      <c r="U69" s="142" t="str">
        <f>IFERROR(IF(AG69&lt;&gt;"",Q69*VLOOKUP(N69,【参考】数式用!$AG$2:$AL$50,MATCH(P69,【参考】数式用!$AI$4:$AL$4,0)+2,0), ""), "")</f>
        <v/>
      </c>
      <c r="V69" s="41"/>
      <c r="W69" s="966"/>
      <c r="X69" s="967"/>
      <c r="Y69" s="42"/>
      <c r="Z69" s="49"/>
      <c r="AA69" s="141" t="str">
        <f>IFERROR(IF(Y69="ー", "", ROUNDDOWN(Z69*VLOOKUP(N69,【参考】数式用!$AR$2:$AW$50,MATCH(Y69,【参考】数式用!$AT$4:$AW$4)+2,FALSE)*0.5, 0)), "")</f>
        <v/>
      </c>
      <c r="AB69" s="50"/>
      <c r="AC69" s="958" t="str">
        <f>IFERROR(IF(AG69&lt;&gt;"",Z69*VLOOKUP(N69,【参考】数式用!$AG$2:$AL$50,MATCH(Y69,【参考】数式用!$AI$4:$AL$4,0)+2,0), ""), "")</f>
        <v/>
      </c>
      <c r="AD69" s="958"/>
      <c r="AE69" s="420"/>
      <c r="AF69" s="54"/>
      <c r="AG69" s="435" t="str">
        <f>IFERROR(VLOOKUP(O69, 【参考】数式用!$AY$5:$AY$13, 1, FALSE), "")</f>
        <v/>
      </c>
      <c r="AH69" s="436" t="str">
        <f>IFERROR(VLOOKUP(N69, 【参考】数式用!$BA$2:$BB$50, 2, FALSE), "")</f>
        <v/>
      </c>
      <c r="AI69" s="437" t="str">
        <f t="shared" si="1"/>
        <v/>
      </c>
      <c r="AJ69" s="438" t="str">
        <f t="shared" si="2"/>
        <v/>
      </c>
      <c r="AK69" s="137"/>
      <c r="AL69" s="137"/>
      <c r="AM69" s="110"/>
      <c r="AN69" s="110"/>
      <c r="AO69" s="110"/>
      <c r="AP69" s="110"/>
      <c r="AQ69" s="110"/>
      <c r="AR69" s="110"/>
      <c r="AS69" s="110"/>
      <c r="AT69" s="110"/>
    </row>
    <row r="70" spans="1:46" s="109" customFormat="1" ht="30" customHeight="1">
      <c r="A70" s="139">
        <v>57</v>
      </c>
      <c r="B70" s="961" t="str">
        <f>IF(基本情報入力シート!C95="","",基本情報入力シート!C95)</f>
        <v/>
      </c>
      <c r="C70" s="962"/>
      <c r="D70" s="962"/>
      <c r="E70" s="962"/>
      <c r="F70" s="962"/>
      <c r="G70" s="962"/>
      <c r="H70" s="962"/>
      <c r="I70" s="963"/>
      <c r="J70" s="416" t="str">
        <f>IF(基本情報入力シート!M95="","",基本情報入力シート!M95)</f>
        <v/>
      </c>
      <c r="K70" s="417" t="str">
        <f>IF(基本情報入力シート!R95="","",基本情報入力シート!R95)</f>
        <v/>
      </c>
      <c r="L70" s="417" t="str">
        <f>IF(基本情報入力シート!W95="","",基本情報入力シート!W95)</f>
        <v/>
      </c>
      <c r="M70" s="416" t="str">
        <f>IF(基本情報入力シート!X95="","",基本情報入力シート!X95)</f>
        <v/>
      </c>
      <c r="N70" s="143" t="str">
        <f>IF(基本情報入力シート!Y95="","",基本情報入力シート!Y95)</f>
        <v/>
      </c>
      <c r="O70" s="151"/>
      <c r="P70" s="47"/>
      <c r="Q70" s="964"/>
      <c r="R70" s="965"/>
      <c r="S70" s="140" t="str">
        <f>IFERROR(ROUNDDOWN(Q70*VLOOKUP(N70,【参考】数式用!$AR$2:$AW$50,MATCH(P70,【参考】数式用!$AT$4:$AW$4)+2,FALSE)*0.5, 0), "")</f>
        <v/>
      </c>
      <c r="T70" s="48"/>
      <c r="U70" s="142" t="str">
        <f>IFERROR(IF(AG70&lt;&gt;"",Q70*VLOOKUP(N70,【参考】数式用!$AG$2:$AL$50,MATCH(P70,【参考】数式用!$AI$4:$AL$4,0)+2,0), ""), "")</f>
        <v/>
      </c>
      <c r="V70" s="41"/>
      <c r="W70" s="966"/>
      <c r="X70" s="967"/>
      <c r="Y70" s="42"/>
      <c r="Z70" s="49"/>
      <c r="AA70" s="141" t="str">
        <f>IFERROR(IF(Y70="ー", "", ROUNDDOWN(Z70*VLOOKUP(N70,【参考】数式用!$AR$2:$AW$50,MATCH(Y70,【参考】数式用!$AT$4:$AW$4)+2,FALSE)*0.5, 0)), "")</f>
        <v/>
      </c>
      <c r="AB70" s="50"/>
      <c r="AC70" s="958" t="str">
        <f>IFERROR(IF(AG70&lt;&gt;"",Z70*VLOOKUP(N70,【参考】数式用!$AG$2:$AL$50,MATCH(Y70,【参考】数式用!$AI$4:$AL$4,0)+2,0), ""), "")</f>
        <v/>
      </c>
      <c r="AD70" s="958"/>
      <c r="AE70" s="420"/>
      <c r="AF70" s="54"/>
      <c r="AG70" s="435" t="str">
        <f>IFERROR(VLOOKUP(O70, 【参考】数式用!$AY$5:$AY$13, 1, FALSE), "")</f>
        <v/>
      </c>
      <c r="AH70" s="436" t="str">
        <f>IFERROR(VLOOKUP(N70, 【参考】数式用!$BA$2:$BB$50, 2, FALSE), "")</f>
        <v/>
      </c>
      <c r="AI70" s="437" t="str">
        <f t="shared" si="1"/>
        <v/>
      </c>
      <c r="AJ70" s="438" t="str">
        <f t="shared" si="2"/>
        <v/>
      </c>
      <c r="AK70" s="137"/>
      <c r="AL70" s="137"/>
      <c r="AM70" s="110"/>
      <c r="AN70" s="110"/>
      <c r="AO70" s="110"/>
      <c r="AP70" s="110"/>
      <c r="AQ70" s="110"/>
      <c r="AR70" s="110"/>
      <c r="AS70" s="110"/>
      <c r="AT70" s="110"/>
    </row>
    <row r="71" spans="1:46" s="109" customFormat="1" ht="30" customHeight="1">
      <c r="A71" s="139">
        <v>58</v>
      </c>
      <c r="B71" s="961" t="str">
        <f>IF(基本情報入力シート!C96="","",基本情報入力シート!C96)</f>
        <v/>
      </c>
      <c r="C71" s="962"/>
      <c r="D71" s="962"/>
      <c r="E71" s="962"/>
      <c r="F71" s="962"/>
      <c r="G71" s="962"/>
      <c r="H71" s="962"/>
      <c r="I71" s="963"/>
      <c r="J71" s="416" t="str">
        <f>IF(基本情報入力シート!M96="","",基本情報入力シート!M96)</f>
        <v/>
      </c>
      <c r="K71" s="417" t="str">
        <f>IF(基本情報入力シート!R96="","",基本情報入力シート!R96)</f>
        <v/>
      </c>
      <c r="L71" s="417" t="str">
        <f>IF(基本情報入力シート!W96="","",基本情報入力シート!W96)</f>
        <v/>
      </c>
      <c r="M71" s="416" t="str">
        <f>IF(基本情報入力シート!X96="","",基本情報入力シート!X96)</f>
        <v/>
      </c>
      <c r="N71" s="143" t="str">
        <f>IF(基本情報入力シート!Y96="","",基本情報入力シート!Y96)</f>
        <v/>
      </c>
      <c r="O71" s="151"/>
      <c r="P71" s="47"/>
      <c r="Q71" s="964"/>
      <c r="R71" s="965"/>
      <c r="S71" s="140" t="str">
        <f>IFERROR(ROUNDDOWN(Q71*VLOOKUP(N71,【参考】数式用!$AR$2:$AW$50,MATCH(P71,【参考】数式用!$AT$4:$AW$4)+2,FALSE)*0.5, 0), "")</f>
        <v/>
      </c>
      <c r="T71" s="48"/>
      <c r="U71" s="142" t="str">
        <f>IFERROR(IF(AG71&lt;&gt;"",Q71*VLOOKUP(N71,【参考】数式用!$AG$2:$AL$50,MATCH(P71,【参考】数式用!$AI$4:$AL$4,0)+2,0), ""), "")</f>
        <v/>
      </c>
      <c r="V71" s="41"/>
      <c r="W71" s="966"/>
      <c r="X71" s="967"/>
      <c r="Y71" s="42"/>
      <c r="Z71" s="49"/>
      <c r="AA71" s="141" t="str">
        <f>IFERROR(IF(Y71="ー", "", ROUNDDOWN(Z71*VLOOKUP(N71,【参考】数式用!$AR$2:$AW$50,MATCH(Y71,【参考】数式用!$AT$4:$AW$4)+2,FALSE)*0.5, 0)), "")</f>
        <v/>
      </c>
      <c r="AB71" s="50"/>
      <c r="AC71" s="958" t="str">
        <f>IFERROR(IF(AG71&lt;&gt;"",Z71*VLOOKUP(N71,【参考】数式用!$AG$2:$AL$50,MATCH(Y71,【参考】数式用!$AI$4:$AL$4,0)+2,0), ""), "")</f>
        <v/>
      </c>
      <c r="AD71" s="958"/>
      <c r="AE71" s="420"/>
      <c r="AF71" s="54"/>
      <c r="AG71" s="435" t="str">
        <f>IFERROR(VLOOKUP(O71, 【参考】数式用!$AY$5:$AY$13, 1, FALSE), "")</f>
        <v/>
      </c>
      <c r="AH71" s="436" t="str">
        <f>IFERROR(VLOOKUP(N71, 【参考】数式用!$BA$2:$BB$50, 2, FALSE), "")</f>
        <v/>
      </c>
      <c r="AI71" s="437" t="str">
        <f t="shared" si="1"/>
        <v/>
      </c>
      <c r="AJ71" s="438" t="str">
        <f t="shared" si="2"/>
        <v/>
      </c>
      <c r="AK71" s="137"/>
      <c r="AL71" s="137"/>
      <c r="AM71" s="110"/>
      <c r="AN71" s="110"/>
      <c r="AO71" s="110"/>
      <c r="AP71" s="110"/>
      <c r="AQ71" s="110"/>
      <c r="AR71" s="110"/>
      <c r="AS71" s="110"/>
      <c r="AT71" s="110"/>
    </row>
    <row r="72" spans="1:46" s="109" customFormat="1" ht="30" customHeight="1">
      <c r="A72" s="139">
        <v>59</v>
      </c>
      <c r="B72" s="961" t="str">
        <f>IF(基本情報入力シート!C97="","",基本情報入力シート!C97)</f>
        <v/>
      </c>
      <c r="C72" s="962"/>
      <c r="D72" s="962"/>
      <c r="E72" s="962"/>
      <c r="F72" s="962"/>
      <c r="G72" s="962"/>
      <c r="H72" s="962"/>
      <c r="I72" s="963"/>
      <c r="J72" s="416" t="str">
        <f>IF(基本情報入力シート!M97="","",基本情報入力シート!M97)</f>
        <v/>
      </c>
      <c r="K72" s="417" t="str">
        <f>IF(基本情報入力シート!R97="","",基本情報入力シート!R97)</f>
        <v/>
      </c>
      <c r="L72" s="417" t="str">
        <f>IF(基本情報入力シート!W97="","",基本情報入力シート!W97)</f>
        <v/>
      </c>
      <c r="M72" s="416" t="str">
        <f>IF(基本情報入力シート!X97="","",基本情報入力シート!X97)</f>
        <v/>
      </c>
      <c r="N72" s="143" t="str">
        <f>IF(基本情報入力シート!Y97="","",基本情報入力シート!Y97)</f>
        <v/>
      </c>
      <c r="O72" s="151"/>
      <c r="P72" s="47"/>
      <c r="Q72" s="964"/>
      <c r="R72" s="965"/>
      <c r="S72" s="140" t="str">
        <f>IFERROR(ROUNDDOWN(Q72*VLOOKUP(N72,【参考】数式用!$AR$2:$AW$50,MATCH(P72,【参考】数式用!$AT$4:$AW$4)+2,FALSE)*0.5, 0), "")</f>
        <v/>
      </c>
      <c r="T72" s="48"/>
      <c r="U72" s="142" t="str">
        <f>IFERROR(IF(AG72&lt;&gt;"",Q72*VLOOKUP(N72,【参考】数式用!$AG$2:$AL$50,MATCH(P72,【参考】数式用!$AI$4:$AL$4,0)+2,0), ""), "")</f>
        <v/>
      </c>
      <c r="V72" s="41"/>
      <c r="W72" s="966"/>
      <c r="X72" s="967"/>
      <c r="Y72" s="42"/>
      <c r="Z72" s="49"/>
      <c r="AA72" s="141" t="str">
        <f>IFERROR(IF(Y72="ー", "", ROUNDDOWN(Z72*VLOOKUP(N72,【参考】数式用!$AR$2:$AW$50,MATCH(Y72,【参考】数式用!$AT$4:$AW$4)+2,FALSE)*0.5, 0)), "")</f>
        <v/>
      </c>
      <c r="AB72" s="50"/>
      <c r="AC72" s="958" t="str">
        <f>IFERROR(IF(AG72&lt;&gt;"",Z72*VLOOKUP(N72,【参考】数式用!$AG$2:$AL$50,MATCH(Y72,【参考】数式用!$AI$4:$AL$4,0)+2,0), ""), "")</f>
        <v/>
      </c>
      <c r="AD72" s="958"/>
      <c r="AE72" s="420"/>
      <c r="AF72" s="54"/>
      <c r="AG72" s="435" t="str">
        <f>IFERROR(VLOOKUP(O72, 【参考】数式用!$AY$5:$AY$13, 1, FALSE), "")</f>
        <v/>
      </c>
      <c r="AH72" s="436" t="str">
        <f>IFERROR(VLOOKUP(N72, 【参考】数式用!$BA$2:$BB$50, 2, FALSE), "")</f>
        <v/>
      </c>
      <c r="AI72" s="437" t="str">
        <f t="shared" si="1"/>
        <v/>
      </c>
      <c r="AJ72" s="438" t="str">
        <f t="shared" si="2"/>
        <v/>
      </c>
      <c r="AK72" s="137"/>
      <c r="AL72" s="137"/>
      <c r="AM72" s="110"/>
      <c r="AN72" s="110"/>
      <c r="AO72" s="110"/>
      <c r="AP72" s="110"/>
      <c r="AQ72" s="110"/>
      <c r="AR72" s="110"/>
      <c r="AS72" s="110"/>
      <c r="AT72" s="110"/>
    </row>
    <row r="73" spans="1:46" s="109" customFormat="1" ht="30" customHeight="1">
      <c r="A73" s="139">
        <v>60</v>
      </c>
      <c r="B73" s="961" t="str">
        <f>IF(基本情報入力シート!C98="","",基本情報入力シート!C98)</f>
        <v/>
      </c>
      <c r="C73" s="962"/>
      <c r="D73" s="962"/>
      <c r="E73" s="962"/>
      <c r="F73" s="962"/>
      <c r="G73" s="962"/>
      <c r="H73" s="962"/>
      <c r="I73" s="963"/>
      <c r="J73" s="416" t="str">
        <f>IF(基本情報入力シート!M98="","",基本情報入力シート!M98)</f>
        <v/>
      </c>
      <c r="K73" s="417" t="str">
        <f>IF(基本情報入力シート!R98="","",基本情報入力シート!R98)</f>
        <v/>
      </c>
      <c r="L73" s="417" t="str">
        <f>IF(基本情報入力シート!W98="","",基本情報入力シート!W98)</f>
        <v/>
      </c>
      <c r="M73" s="416" t="str">
        <f>IF(基本情報入力シート!X98="","",基本情報入力シート!X98)</f>
        <v/>
      </c>
      <c r="N73" s="143" t="str">
        <f>IF(基本情報入力シート!Y98="","",基本情報入力シート!Y98)</f>
        <v/>
      </c>
      <c r="O73" s="151"/>
      <c r="P73" s="47"/>
      <c r="Q73" s="964"/>
      <c r="R73" s="965"/>
      <c r="S73" s="140" t="str">
        <f>IFERROR(ROUNDDOWN(Q73*VLOOKUP(N73,【参考】数式用!$AR$2:$AW$50,MATCH(P73,【参考】数式用!$AT$4:$AW$4)+2,FALSE)*0.5, 0), "")</f>
        <v/>
      </c>
      <c r="T73" s="48"/>
      <c r="U73" s="142" t="str">
        <f>IFERROR(IF(AG73&lt;&gt;"",Q73*VLOOKUP(N73,【参考】数式用!$AG$2:$AL$50,MATCH(P73,【参考】数式用!$AI$4:$AL$4,0)+2,0), ""), "")</f>
        <v/>
      </c>
      <c r="V73" s="41"/>
      <c r="W73" s="966"/>
      <c r="X73" s="967"/>
      <c r="Y73" s="42"/>
      <c r="Z73" s="49"/>
      <c r="AA73" s="141" t="str">
        <f>IFERROR(IF(Y73="ー", "", ROUNDDOWN(Z73*VLOOKUP(N73,【参考】数式用!$AR$2:$AW$50,MATCH(Y73,【参考】数式用!$AT$4:$AW$4)+2,FALSE)*0.5, 0)), "")</f>
        <v/>
      </c>
      <c r="AB73" s="50"/>
      <c r="AC73" s="958" t="str">
        <f>IFERROR(IF(AG73&lt;&gt;"",Z73*VLOOKUP(N73,【参考】数式用!$AG$2:$AL$50,MATCH(Y73,【参考】数式用!$AI$4:$AL$4,0)+2,0), ""), "")</f>
        <v/>
      </c>
      <c r="AD73" s="958"/>
      <c r="AE73" s="420"/>
      <c r="AF73" s="54"/>
      <c r="AG73" s="435" t="str">
        <f>IFERROR(VLOOKUP(O73, 【参考】数式用!$AY$5:$AY$13, 1, FALSE), "")</f>
        <v/>
      </c>
      <c r="AH73" s="436" t="str">
        <f>IFERROR(VLOOKUP(N73, 【参考】数式用!$BA$2:$BB$50, 2, FALSE), "")</f>
        <v/>
      </c>
      <c r="AI73" s="437" t="str">
        <f t="shared" si="1"/>
        <v/>
      </c>
      <c r="AJ73" s="438" t="str">
        <f t="shared" si="2"/>
        <v/>
      </c>
      <c r="AK73" s="137"/>
      <c r="AL73" s="137"/>
      <c r="AM73" s="110"/>
      <c r="AN73" s="110"/>
      <c r="AO73" s="110"/>
      <c r="AP73" s="110"/>
      <c r="AQ73" s="110"/>
      <c r="AR73" s="110"/>
      <c r="AS73" s="110"/>
      <c r="AT73" s="110"/>
    </row>
    <row r="74" spans="1:46" s="109" customFormat="1" ht="30" customHeight="1">
      <c r="A74" s="139">
        <v>61</v>
      </c>
      <c r="B74" s="961" t="str">
        <f>IF(基本情報入力シート!C99="","",基本情報入力シート!C99)</f>
        <v/>
      </c>
      <c r="C74" s="962"/>
      <c r="D74" s="962"/>
      <c r="E74" s="962"/>
      <c r="F74" s="962"/>
      <c r="G74" s="962"/>
      <c r="H74" s="962"/>
      <c r="I74" s="963"/>
      <c r="J74" s="416" t="str">
        <f>IF(基本情報入力シート!M99="","",基本情報入力シート!M99)</f>
        <v/>
      </c>
      <c r="K74" s="417" t="str">
        <f>IF(基本情報入力シート!R99="","",基本情報入力シート!R99)</f>
        <v/>
      </c>
      <c r="L74" s="417" t="str">
        <f>IF(基本情報入力シート!W99="","",基本情報入力シート!W99)</f>
        <v/>
      </c>
      <c r="M74" s="416" t="str">
        <f>IF(基本情報入力シート!X99="","",基本情報入力シート!X99)</f>
        <v/>
      </c>
      <c r="N74" s="143" t="str">
        <f>IF(基本情報入力シート!Y99="","",基本情報入力シート!Y99)</f>
        <v/>
      </c>
      <c r="O74" s="151"/>
      <c r="P74" s="47"/>
      <c r="Q74" s="964"/>
      <c r="R74" s="965"/>
      <c r="S74" s="140" t="str">
        <f>IFERROR(ROUNDDOWN(Q74*VLOOKUP(N74,【参考】数式用!$AR$2:$AW$50,MATCH(P74,【参考】数式用!$AT$4:$AW$4)+2,FALSE)*0.5, 0), "")</f>
        <v/>
      </c>
      <c r="T74" s="48"/>
      <c r="U74" s="142" t="str">
        <f>IFERROR(IF(AG74&lt;&gt;"",Q74*VLOOKUP(N74,【参考】数式用!$AG$2:$AL$50,MATCH(P74,【参考】数式用!$AI$4:$AL$4,0)+2,0), ""), "")</f>
        <v/>
      </c>
      <c r="V74" s="41"/>
      <c r="W74" s="966"/>
      <c r="X74" s="967"/>
      <c r="Y74" s="42"/>
      <c r="Z74" s="49"/>
      <c r="AA74" s="141" t="str">
        <f>IFERROR(IF(Y74="ー", "", ROUNDDOWN(Z74*VLOOKUP(N74,【参考】数式用!$AR$2:$AW$50,MATCH(Y74,【参考】数式用!$AT$4:$AW$4)+2,FALSE)*0.5, 0)), "")</f>
        <v/>
      </c>
      <c r="AB74" s="50"/>
      <c r="AC74" s="958" t="str">
        <f>IFERROR(IF(AG74&lt;&gt;"",Z74*VLOOKUP(N74,【参考】数式用!$AG$2:$AL$50,MATCH(Y74,【参考】数式用!$AI$4:$AL$4,0)+2,0), ""), "")</f>
        <v/>
      </c>
      <c r="AD74" s="958"/>
      <c r="AE74" s="420"/>
      <c r="AF74" s="54"/>
      <c r="AG74" s="435" t="str">
        <f>IFERROR(VLOOKUP(O74, 【参考】数式用!$AY$5:$AY$13, 1, FALSE), "")</f>
        <v/>
      </c>
      <c r="AH74" s="436" t="str">
        <f>IFERROR(VLOOKUP(N74, 【参考】数式用!$BA$2:$BB$50, 2, FALSE), "")</f>
        <v/>
      </c>
      <c r="AI74" s="437" t="str">
        <f t="shared" si="1"/>
        <v/>
      </c>
      <c r="AJ74" s="438" t="str">
        <f t="shared" si="2"/>
        <v/>
      </c>
      <c r="AK74" s="137"/>
      <c r="AL74" s="137"/>
      <c r="AM74" s="110"/>
      <c r="AN74" s="110"/>
      <c r="AO74" s="110"/>
      <c r="AP74" s="110"/>
      <c r="AQ74" s="110"/>
      <c r="AR74" s="110"/>
      <c r="AS74" s="110"/>
      <c r="AT74" s="110"/>
    </row>
    <row r="75" spans="1:46" s="109" customFormat="1" ht="30" customHeight="1">
      <c r="A75" s="139">
        <v>62</v>
      </c>
      <c r="B75" s="961" t="str">
        <f>IF(基本情報入力シート!C100="","",基本情報入力シート!C100)</f>
        <v/>
      </c>
      <c r="C75" s="962"/>
      <c r="D75" s="962"/>
      <c r="E75" s="962"/>
      <c r="F75" s="962"/>
      <c r="G75" s="962"/>
      <c r="H75" s="962"/>
      <c r="I75" s="963"/>
      <c r="J75" s="416" t="str">
        <f>IF(基本情報入力シート!M100="","",基本情報入力シート!M100)</f>
        <v/>
      </c>
      <c r="K75" s="417" t="str">
        <f>IF(基本情報入力シート!R100="","",基本情報入力シート!R100)</f>
        <v/>
      </c>
      <c r="L75" s="417" t="str">
        <f>IF(基本情報入力シート!W100="","",基本情報入力シート!W100)</f>
        <v/>
      </c>
      <c r="M75" s="416" t="str">
        <f>IF(基本情報入力シート!X100="","",基本情報入力シート!X100)</f>
        <v/>
      </c>
      <c r="N75" s="143" t="str">
        <f>IF(基本情報入力シート!Y100="","",基本情報入力シート!Y100)</f>
        <v/>
      </c>
      <c r="O75" s="151"/>
      <c r="P75" s="47"/>
      <c r="Q75" s="964"/>
      <c r="R75" s="965"/>
      <c r="S75" s="140" t="str">
        <f>IFERROR(ROUNDDOWN(Q75*VLOOKUP(N75,【参考】数式用!$AR$2:$AW$50,MATCH(P75,【参考】数式用!$AT$4:$AW$4)+2,FALSE)*0.5, 0), "")</f>
        <v/>
      </c>
      <c r="T75" s="48"/>
      <c r="U75" s="142" t="str">
        <f>IFERROR(IF(AG75&lt;&gt;"",Q75*VLOOKUP(N75,【参考】数式用!$AG$2:$AL$50,MATCH(P75,【参考】数式用!$AI$4:$AL$4,0)+2,0), ""), "")</f>
        <v/>
      </c>
      <c r="V75" s="41"/>
      <c r="W75" s="966"/>
      <c r="X75" s="967"/>
      <c r="Y75" s="42"/>
      <c r="Z75" s="49"/>
      <c r="AA75" s="141" t="str">
        <f>IFERROR(IF(Y75="ー", "", ROUNDDOWN(Z75*VLOOKUP(N75,【参考】数式用!$AR$2:$AW$50,MATCH(Y75,【参考】数式用!$AT$4:$AW$4)+2,FALSE)*0.5, 0)), "")</f>
        <v/>
      </c>
      <c r="AB75" s="50"/>
      <c r="AC75" s="958" t="str">
        <f>IFERROR(IF(AG75&lt;&gt;"",Z75*VLOOKUP(N75,【参考】数式用!$AG$2:$AL$50,MATCH(Y75,【参考】数式用!$AI$4:$AL$4,0)+2,0), ""), "")</f>
        <v/>
      </c>
      <c r="AD75" s="958"/>
      <c r="AE75" s="420"/>
      <c r="AF75" s="54"/>
      <c r="AG75" s="435" t="str">
        <f>IFERROR(VLOOKUP(O75, 【参考】数式用!$AY$5:$AY$13, 1, FALSE), "")</f>
        <v/>
      </c>
      <c r="AH75" s="436" t="str">
        <f>IFERROR(VLOOKUP(N75, 【参考】数式用!$BA$2:$BB$50, 2, FALSE), "")</f>
        <v/>
      </c>
      <c r="AI75" s="437" t="str">
        <f t="shared" si="1"/>
        <v/>
      </c>
      <c r="AJ75" s="438" t="str">
        <f t="shared" si="2"/>
        <v/>
      </c>
      <c r="AK75" s="137"/>
      <c r="AL75" s="137"/>
      <c r="AM75" s="110"/>
      <c r="AN75" s="110"/>
      <c r="AO75" s="110"/>
      <c r="AP75" s="110"/>
      <c r="AQ75" s="110"/>
      <c r="AR75" s="110"/>
      <c r="AS75" s="110"/>
      <c r="AT75" s="110"/>
    </row>
    <row r="76" spans="1:46" s="109" customFormat="1" ht="30" customHeight="1">
      <c r="A76" s="139">
        <v>63</v>
      </c>
      <c r="B76" s="961" t="str">
        <f>IF(基本情報入力シート!C101="","",基本情報入力シート!C101)</f>
        <v/>
      </c>
      <c r="C76" s="962"/>
      <c r="D76" s="962"/>
      <c r="E76" s="962"/>
      <c r="F76" s="962"/>
      <c r="G76" s="962"/>
      <c r="H76" s="962"/>
      <c r="I76" s="963"/>
      <c r="J76" s="416" t="str">
        <f>IF(基本情報入力シート!M101="","",基本情報入力シート!M101)</f>
        <v/>
      </c>
      <c r="K76" s="417" t="str">
        <f>IF(基本情報入力シート!R101="","",基本情報入力シート!R101)</f>
        <v/>
      </c>
      <c r="L76" s="417" t="str">
        <f>IF(基本情報入力シート!W101="","",基本情報入力シート!W101)</f>
        <v/>
      </c>
      <c r="M76" s="416" t="str">
        <f>IF(基本情報入力シート!X101="","",基本情報入力シート!X101)</f>
        <v/>
      </c>
      <c r="N76" s="143" t="str">
        <f>IF(基本情報入力シート!Y101="","",基本情報入力シート!Y101)</f>
        <v/>
      </c>
      <c r="O76" s="151"/>
      <c r="P76" s="47"/>
      <c r="Q76" s="964"/>
      <c r="R76" s="965"/>
      <c r="S76" s="140" t="str">
        <f>IFERROR(ROUNDDOWN(Q76*VLOOKUP(N76,【参考】数式用!$AR$2:$AW$50,MATCH(P76,【参考】数式用!$AT$4:$AW$4)+2,FALSE)*0.5, 0), "")</f>
        <v/>
      </c>
      <c r="T76" s="48"/>
      <c r="U76" s="142" t="str">
        <f>IFERROR(IF(AG76&lt;&gt;"",Q76*VLOOKUP(N76,【参考】数式用!$AG$2:$AL$50,MATCH(P76,【参考】数式用!$AI$4:$AL$4,0)+2,0), ""), "")</f>
        <v/>
      </c>
      <c r="V76" s="41"/>
      <c r="W76" s="966"/>
      <c r="X76" s="967"/>
      <c r="Y76" s="42"/>
      <c r="Z76" s="49"/>
      <c r="AA76" s="141" t="str">
        <f>IFERROR(IF(Y76="ー", "", ROUNDDOWN(Z76*VLOOKUP(N76,【参考】数式用!$AR$2:$AW$50,MATCH(Y76,【参考】数式用!$AT$4:$AW$4)+2,FALSE)*0.5, 0)), "")</f>
        <v/>
      </c>
      <c r="AB76" s="50"/>
      <c r="AC76" s="958" t="str">
        <f>IFERROR(IF(AG76&lt;&gt;"",Z76*VLOOKUP(N76,【参考】数式用!$AG$2:$AL$50,MATCH(Y76,【参考】数式用!$AI$4:$AL$4,0)+2,0), ""), "")</f>
        <v/>
      </c>
      <c r="AD76" s="958"/>
      <c r="AE76" s="420"/>
      <c r="AF76" s="54"/>
      <c r="AG76" s="435" t="str">
        <f>IFERROR(VLOOKUP(O76, 【参考】数式用!$AY$5:$AY$13, 1, FALSE), "")</f>
        <v/>
      </c>
      <c r="AH76" s="436" t="str">
        <f>IFERROR(VLOOKUP(N76, 【参考】数式用!$BA$2:$BB$50, 2, FALSE), "")</f>
        <v/>
      </c>
      <c r="AI76" s="437" t="str">
        <f t="shared" si="1"/>
        <v/>
      </c>
      <c r="AJ76" s="438" t="str">
        <f t="shared" si="2"/>
        <v/>
      </c>
      <c r="AK76" s="137"/>
      <c r="AL76" s="137"/>
      <c r="AM76" s="110"/>
      <c r="AN76" s="110"/>
      <c r="AO76" s="110"/>
      <c r="AP76" s="110"/>
      <c r="AQ76" s="110"/>
      <c r="AR76" s="110"/>
      <c r="AS76" s="110"/>
      <c r="AT76" s="110"/>
    </row>
    <row r="77" spans="1:46" s="109" customFormat="1" ht="30" customHeight="1">
      <c r="A77" s="139">
        <v>64</v>
      </c>
      <c r="B77" s="961" t="str">
        <f>IF(基本情報入力シート!C102="","",基本情報入力シート!C102)</f>
        <v/>
      </c>
      <c r="C77" s="962"/>
      <c r="D77" s="962"/>
      <c r="E77" s="962"/>
      <c r="F77" s="962"/>
      <c r="G77" s="962"/>
      <c r="H77" s="962"/>
      <c r="I77" s="963"/>
      <c r="J77" s="416" t="str">
        <f>IF(基本情報入力シート!M102="","",基本情報入力シート!M102)</f>
        <v/>
      </c>
      <c r="K77" s="417" t="str">
        <f>IF(基本情報入力シート!R102="","",基本情報入力シート!R102)</f>
        <v/>
      </c>
      <c r="L77" s="417" t="str">
        <f>IF(基本情報入力シート!W102="","",基本情報入力シート!W102)</f>
        <v/>
      </c>
      <c r="M77" s="416" t="str">
        <f>IF(基本情報入力シート!X102="","",基本情報入力シート!X102)</f>
        <v/>
      </c>
      <c r="N77" s="143" t="str">
        <f>IF(基本情報入力シート!Y102="","",基本情報入力シート!Y102)</f>
        <v/>
      </c>
      <c r="O77" s="151"/>
      <c r="P77" s="47"/>
      <c r="Q77" s="964"/>
      <c r="R77" s="965"/>
      <c r="S77" s="140" t="str">
        <f>IFERROR(ROUNDDOWN(Q77*VLOOKUP(N77,【参考】数式用!$AR$2:$AW$50,MATCH(P77,【参考】数式用!$AT$4:$AW$4)+2,FALSE)*0.5, 0), "")</f>
        <v/>
      </c>
      <c r="T77" s="48"/>
      <c r="U77" s="142" t="str">
        <f>IFERROR(IF(AG77&lt;&gt;"",Q77*VLOOKUP(N77,【参考】数式用!$AG$2:$AL$50,MATCH(P77,【参考】数式用!$AI$4:$AL$4,0)+2,0), ""), "")</f>
        <v/>
      </c>
      <c r="V77" s="41"/>
      <c r="W77" s="966"/>
      <c r="X77" s="967"/>
      <c r="Y77" s="42"/>
      <c r="Z77" s="49"/>
      <c r="AA77" s="141" t="str">
        <f>IFERROR(IF(Y77="ー", "", ROUNDDOWN(Z77*VLOOKUP(N77,【参考】数式用!$AR$2:$AW$50,MATCH(Y77,【参考】数式用!$AT$4:$AW$4)+2,FALSE)*0.5, 0)), "")</f>
        <v/>
      </c>
      <c r="AB77" s="50"/>
      <c r="AC77" s="958" t="str">
        <f>IFERROR(IF(AG77&lt;&gt;"",Z77*VLOOKUP(N77,【参考】数式用!$AG$2:$AL$50,MATCH(Y77,【参考】数式用!$AI$4:$AL$4,0)+2,0), ""), "")</f>
        <v/>
      </c>
      <c r="AD77" s="958"/>
      <c r="AE77" s="420"/>
      <c r="AF77" s="54"/>
      <c r="AG77" s="435" t="str">
        <f>IFERROR(VLOOKUP(O77, 【参考】数式用!$AY$5:$AY$13, 1, FALSE), "")</f>
        <v/>
      </c>
      <c r="AH77" s="436" t="str">
        <f>IFERROR(VLOOKUP(N77, 【参考】数式用!$BA$2:$BB$50, 2, FALSE), "")</f>
        <v/>
      </c>
      <c r="AI77" s="437" t="str">
        <f t="shared" si="1"/>
        <v/>
      </c>
      <c r="AJ77" s="438" t="str">
        <f t="shared" si="2"/>
        <v/>
      </c>
      <c r="AK77" s="137"/>
      <c r="AL77" s="137"/>
      <c r="AM77" s="110"/>
      <c r="AN77" s="110"/>
      <c r="AO77" s="110"/>
      <c r="AP77" s="110"/>
      <c r="AQ77" s="110"/>
      <c r="AR77" s="110"/>
      <c r="AS77" s="110"/>
      <c r="AT77" s="110"/>
    </row>
    <row r="78" spans="1:46" s="109" customFormat="1" ht="30" customHeight="1">
      <c r="A78" s="139">
        <v>65</v>
      </c>
      <c r="B78" s="961" t="str">
        <f>IF(基本情報入力シート!C103="","",基本情報入力シート!C103)</f>
        <v/>
      </c>
      <c r="C78" s="962"/>
      <c r="D78" s="962"/>
      <c r="E78" s="962"/>
      <c r="F78" s="962"/>
      <c r="G78" s="962"/>
      <c r="H78" s="962"/>
      <c r="I78" s="963"/>
      <c r="J78" s="416" t="str">
        <f>IF(基本情報入力シート!M103="","",基本情報入力シート!M103)</f>
        <v/>
      </c>
      <c r="K78" s="417" t="str">
        <f>IF(基本情報入力シート!R103="","",基本情報入力シート!R103)</f>
        <v/>
      </c>
      <c r="L78" s="417" t="str">
        <f>IF(基本情報入力シート!W103="","",基本情報入力シート!W103)</f>
        <v/>
      </c>
      <c r="M78" s="416" t="str">
        <f>IF(基本情報入力シート!X103="","",基本情報入力シート!X103)</f>
        <v/>
      </c>
      <c r="N78" s="143" t="str">
        <f>IF(基本情報入力シート!Y103="","",基本情報入力シート!Y103)</f>
        <v/>
      </c>
      <c r="O78" s="151"/>
      <c r="P78" s="47"/>
      <c r="Q78" s="964"/>
      <c r="R78" s="965"/>
      <c r="S78" s="140" t="str">
        <f>IFERROR(ROUNDDOWN(Q78*VLOOKUP(N78,【参考】数式用!$AR$2:$AW$50,MATCH(P78,【参考】数式用!$AT$4:$AW$4)+2,FALSE)*0.5, 0), "")</f>
        <v/>
      </c>
      <c r="T78" s="48"/>
      <c r="U78" s="142" t="str">
        <f>IFERROR(IF(AG78&lt;&gt;"",Q78*VLOOKUP(N78,【参考】数式用!$AG$2:$AL$50,MATCH(P78,【参考】数式用!$AI$4:$AL$4,0)+2,0), ""), "")</f>
        <v/>
      </c>
      <c r="V78" s="41"/>
      <c r="W78" s="966"/>
      <c r="X78" s="967"/>
      <c r="Y78" s="42"/>
      <c r="Z78" s="49"/>
      <c r="AA78" s="141" t="str">
        <f>IFERROR(IF(Y78="ー", "", ROUNDDOWN(Z78*VLOOKUP(N78,【参考】数式用!$AR$2:$AW$50,MATCH(Y78,【参考】数式用!$AT$4:$AW$4)+2,FALSE)*0.5, 0)), "")</f>
        <v/>
      </c>
      <c r="AB78" s="50"/>
      <c r="AC78" s="958" t="str">
        <f>IFERROR(IF(AG78&lt;&gt;"",Z78*VLOOKUP(N78,【参考】数式用!$AG$2:$AL$50,MATCH(Y78,【参考】数式用!$AI$4:$AL$4,0)+2,0), ""), "")</f>
        <v/>
      </c>
      <c r="AD78" s="958"/>
      <c r="AE78" s="420"/>
      <c r="AF78" s="54"/>
      <c r="AG78" s="435" t="str">
        <f>IFERROR(VLOOKUP(O78, 【参考】数式用!$AY$5:$AY$13, 1, FALSE), "")</f>
        <v/>
      </c>
      <c r="AH78" s="436" t="str">
        <f>IFERROR(VLOOKUP(N78, 【参考】数式用!$BA$2:$BB$50, 2, FALSE), "")</f>
        <v/>
      </c>
      <c r="AI78" s="437" t="str">
        <f t="shared" si="1"/>
        <v/>
      </c>
      <c r="AJ78" s="438" t="str">
        <f t="shared" ref="AJ78:AJ113" si="3">IF(OR(Y78="処遇加算Ⅰ",Y78="処遇加算Ⅱ"),1,"")</f>
        <v/>
      </c>
      <c r="AK78" s="137"/>
      <c r="AL78" s="137"/>
      <c r="AM78" s="110"/>
      <c r="AN78" s="110"/>
      <c r="AO78" s="110"/>
      <c r="AP78" s="110"/>
      <c r="AQ78" s="110"/>
      <c r="AR78" s="110"/>
      <c r="AS78" s="110"/>
      <c r="AT78" s="110"/>
    </row>
    <row r="79" spans="1:46" s="109" customFormat="1" ht="30" customHeight="1">
      <c r="A79" s="139">
        <v>66</v>
      </c>
      <c r="B79" s="961" t="str">
        <f>IF(基本情報入力シート!C104="","",基本情報入力シート!C104)</f>
        <v/>
      </c>
      <c r="C79" s="962"/>
      <c r="D79" s="962"/>
      <c r="E79" s="962"/>
      <c r="F79" s="962"/>
      <c r="G79" s="962"/>
      <c r="H79" s="962"/>
      <c r="I79" s="963"/>
      <c r="J79" s="416" t="str">
        <f>IF(基本情報入力シート!M104="","",基本情報入力シート!M104)</f>
        <v/>
      </c>
      <c r="K79" s="417" t="str">
        <f>IF(基本情報入力シート!R104="","",基本情報入力シート!R104)</f>
        <v/>
      </c>
      <c r="L79" s="417" t="str">
        <f>IF(基本情報入力シート!W104="","",基本情報入力シート!W104)</f>
        <v/>
      </c>
      <c r="M79" s="416" t="str">
        <f>IF(基本情報入力シート!X104="","",基本情報入力シート!X104)</f>
        <v/>
      </c>
      <c r="N79" s="143" t="str">
        <f>IF(基本情報入力シート!Y104="","",基本情報入力シート!Y104)</f>
        <v/>
      </c>
      <c r="O79" s="151"/>
      <c r="P79" s="47"/>
      <c r="Q79" s="964"/>
      <c r="R79" s="965"/>
      <c r="S79" s="140" t="str">
        <f>IFERROR(ROUNDDOWN(Q79*VLOOKUP(N79,【参考】数式用!$AR$2:$AW$50,MATCH(P79,【参考】数式用!$AT$4:$AW$4)+2,FALSE)*0.5, 0), "")</f>
        <v/>
      </c>
      <c r="T79" s="48"/>
      <c r="U79" s="142" t="str">
        <f>IFERROR(IF(AG79&lt;&gt;"",Q79*VLOOKUP(N79,【参考】数式用!$AG$2:$AL$50,MATCH(P79,【参考】数式用!$AI$4:$AL$4,0)+2,0), ""), "")</f>
        <v/>
      </c>
      <c r="V79" s="41"/>
      <c r="W79" s="966"/>
      <c r="X79" s="967"/>
      <c r="Y79" s="42"/>
      <c r="Z79" s="49"/>
      <c r="AA79" s="141" t="str">
        <f>IFERROR(IF(Y79="ー", "", ROUNDDOWN(Z79*VLOOKUP(N79,【参考】数式用!$AR$2:$AW$50,MATCH(Y79,【参考】数式用!$AT$4:$AW$4)+2,FALSE)*0.5, 0)), "")</f>
        <v/>
      </c>
      <c r="AB79" s="50"/>
      <c r="AC79" s="958" t="str">
        <f>IFERROR(IF(AG79&lt;&gt;"",Z79*VLOOKUP(N79,【参考】数式用!$AG$2:$AL$50,MATCH(Y79,【参考】数式用!$AI$4:$AL$4,0)+2,0), ""), "")</f>
        <v/>
      </c>
      <c r="AD79" s="958"/>
      <c r="AE79" s="420"/>
      <c r="AF79" s="54"/>
      <c r="AG79" s="435" t="str">
        <f>IFERROR(VLOOKUP(O79, 【参考】数式用!$AY$5:$AY$13, 1, FALSE), "")</f>
        <v/>
      </c>
      <c r="AH79" s="436" t="str">
        <f>IFERROR(VLOOKUP(N79, 【参考】数式用!$BA$2:$BB$50, 2, FALSE), "")</f>
        <v/>
      </c>
      <c r="AI79" s="437" t="str">
        <f t="shared" ref="AI79:AI113" si="4">IF(AND(OR(P79="処遇加算Ⅰ",P79="処遇加算Ⅱ"),AH79="対象"), 1,"")</f>
        <v/>
      </c>
      <c r="AJ79" s="438" t="str">
        <f t="shared" si="3"/>
        <v/>
      </c>
      <c r="AK79" s="137"/>
      <c r="AL79" s="137"/>
      <c r="AM79" s="110"/>
      <c r="AN79" s="110"/>
      <c r="AO79" s="110"/>
      <c r="AP79" s="110"/>
      <c r="AQ79" s="110"/>
      <c r="AR79" s="110"/>
      <c r="AS79" s="110"/>
      <c r="AT79" s="110"/>
    </row>
    <row r="80" spans="1:46" s="109" customFormat="1" ht="30" customHeight="1">
      <c r="A80" s="139">
        <v>67</v>
      </c>
      <c r="B80" s="961" t="str">
        <f>IF(基本情報入力シート!C105="","",基本情報入力シート!C105)</f>
        <v/>
      </c>
      <c r="C80" s="962"/>
      <c r="D80" s="962"/>
      <c r="E80" s="962"/>
      <c r="F80" s="962"/>
      <c r="G80" s="962"/>
      <c r="H80" s="962"/>
      <c r="I80" s="963"/>
      <c r="J80" s="416" t="str">
        <f>IF(基本情報入力シート!M105="","",基本情報入力シート!M105)</f>
        <v/>
      </c>
      <c r="K80" s="417" t="str">
        <f>IF(基本情報入力シート!R105="","",基本情報入力シート!R105)</f>
        <v/>
      </c>
      <c r="L80" s="417" t="str">
        <f>IF(基本情報入力シート!W105="","",基本情報入力シート!W105)</f>
        <v/>
      </c>
      <c r="M80" s="416" t="str">
        <f>IF(基本情報入力シート!X105="","",基本情報入力シート!X105)</f>
        <v/>
      </c>
      <c r="N80" s="143" t="str">
        <f>IF(基本情報入力シート!Y105="","",基本情報入力シート!Y105)</f>
        <v/>
      </c>
      <c r="O80" s="151"/>
      <c r="P80" s="47"/>
      <c r="Q80" s="964"/>
      <c r="R80" s="965"/>
      <c r="S80" s="140" t="str">
        <f>IFERROR(ROUNDDOWN(Q80*VLOOKUP(N80,【参考】数式用!$AR$2:$AW$50,MATCH(P80,【参考】数式用!$AT$4:$AW$4)+2,FALSE)*0.5, 0), "")</f>
        <v/>
      </c>
      <c r="T80" s="48"/>
      <c r="U80" s="142" t="str">
        <f>IFERROR(IF(AG80&lt;&gt;"",Q80*VLOOKUP(N80,【参考】数式用!$AG$2:$AL$50,MATCH(P80,【参考】数式用!$AI$4:$AL$4,0)+2,0), ""), "")</f>
        <v/>
      </c>
      <c r="V80" s="41"/>
      <c r="W80" s="966"/>
      <c r="X80" s="967"/>
      <c r="Y80" s="42"/>
      <c r="Z80" s="49"/>
      <c r="AA80" s="141" t="str">
        <f>IFERROR(IF(Y80="ー", "", ROUNDDOWN(Z80*VLOOKUP(N80,【参考】数式用!$AR$2:$AW$50,MATCH(Y80,【参考】数式用!$AT$4:$AW$4)+2,FALSE)*0.5, 0)), "")</f>
        <v/>
      </c>
      <c r="AB80" s="50"/>
      <c r="AC80" s="958" t="str">
        <f>IFERROR(IF(AG80&lt;&gt;"",Z80*VLOOKUP(N80,【参考】数式用!$AG$2:$AL$50,MATCH(Y80,【参考】数式用!$AI$4:$AL$4,0)+2,0), ""), "")</f>
        <v/>
      </c>
      <c r="AD80" s="958"/>
      <c r="AE80" s="420"/>
      <c r="AF80" s="54"/>
      <c r="AG80" s="435" t="str">
        <f>IFERROR(VLOOKUP(O80, 【参考】数式用!$AY$5:$AY$13, 1, FALSE), "")</f>
        <v/>
      </c>
      <c r="AH80" s="436" t="str">
        <f>IFERROR(VLOOKUP(N80, 【参考】数式用!$BA$2:$BB$50, 2, FALSE), "")</f>
        <v/>
      </c>
      <c r="AI80" s="437" t="str">
        <f t="shared" si="4"/>
        <v/>
      </c>
      <c r="AJ80" s="438" t="str">
        <f t="shared" si="3"/>
        <v/>
      </c>
      <c r="AK80" s="137"/>
      <c r="AL80" s="137"/>
      <c r="AM80" s="110"/>
      <c r="AN80" s="110"/>
      <c r="AO80" s="110"/>
      <c r="AP80" s="110"/>
      <c r="AQ80" s="110"/>
      <c r="AR80" s="110"/>
      <c r="AS80" s="110"/>
      <c r="AT80" s="110"/>
    </row>
    <row r="81" spans="1:46" s="109" customFormat="1" ht="30" customHeight="1">
      <c r="A81" s="139">
        <v>68</v>
      </c>
      <c r="B81" s="961" t="str">
        <f>IF(基本情報入力シート!C106="","",基本情報入力シート!C106)</f>
        <v/>
      </c>
      <c r="C81" s="962"/>
      <c r="D81" s="962"/>
      <c r="E81" s="962"/>
      <c r="F81" s="962"/>
      <c r="G81" s="962"/>
      <c r="H81" s="962"/>
      <c r="I81" s="963"/>
      <c r="J81" s="416" t="str">
        <f>IF(基本情報入力シート!M106="","",基本情報入力シート!M106)</f>
        <v/>
      </c>
      <c r="K81" s="417" t="str">
        <f>IF(基本情報入力シート!R106="","",基本情報入力シート!R106)</f>
        <v/>
      </c>
      <c r="L81" s="417" t="str">
        <f>IF(基本情報入力シート!W106="","",基本情報入力シート!W106)</f>
        <v/>
      </c>
      <c r="M81" s="416" t="str">
        <f>IF(基本情報入力シート!X106="","",基本情報入力シート!X106)</f>
        <v/>
      </c>
      <c r="N81" s="143" t="str">
        <f>IF(基本情報入力シート!Y106="","",基本情報入力シート!Y106)</f>
        <v/>
      </c>
      <c r="O81" s="151"/>
      <c r="P81" s="47"/>
      <c r="Q81" s="964"/>
      <c r="R81" s="965"/>
      <c r="S81" s="140" t="str">
        <f>IFERROR(ROUNDDOWN(Q81*VLOOKUP(N81,【参考】数式用!$AR$2:$AW$50,MATCH(P81,【参考】数式用!$AT$4:$AW$4)+2,FALSE)*0.5, 0), "")</f>
        <v/>
      </c>
      <c r="T81" s="48"/>
      <c r="U81" s="142" t="str">
        <f>IFERROR(IF(AG81&lt;&gt;"",Q81*VLOOKUP(N81,【参考】数式用!$AG$2:$AL$50,MATCH(P81,【参考】数式用!$AI$4:$AL$4,0)+2,0), ""), "")</f>
        <v/>
      </c>
      <c r="V81" s="41"/>
      <c r="W81" s="966"/>
      <c r="X81" s="967"/>
      <c r="Y81" s="42"/>
      <c r="Z81" s="49"/>
      <c r="AA81" s="141" t="str">
        <f>IFERROR(IF(Y81="ー", "", ROUNDDOWN(Z81*VLOOKUP(N81,【参考】数式用!$AR$2:$AW$50,MATCH(Y81,【参考】数式用!$AT$4:$AW$4)+2,FALSE)*0.5, 0)), "")</f>
        <v/>
      </c>
      <c r="AB81" s="50"/>
      <c r="AC81" s="958" t="str">
        <f>IFERROR(IF(AG81&lt;&gt;"",Z81*VLOOKUP(N81,【参考】数式用!$AG$2:$AL$50,MATCH(Y81,【参考】数式用!$AI$4:$AL$4,0)+2,0), ""), "")</f>
        <v/>
      </c>
      <c r="AD81" s="958"/>
      <c r="AE81" s="420"/>
      <c r="AF81" s="54"/>
      <c r="AG81" s="435" t="str">
        <f>IFERROR(VLOOKUP(O81, 【参考】数式用!$AY$5:$AY$13, 1, FALSE), "")</f>
        <v/>
      </c>
      <c r="AH81" s="436" t="str">
        <f>IFERROR(VLOOKUP(N81, 【参考】数式用!$BA$2:$BB$50, 2, FALSE), "")</f>
        <v/>
      </c>
      <c r="AI81" s="437" t="str">
        <f t="shared" si="4"/>
        <v/>
      </c>
      <c r="AJ81" s="438" t="str">
        <f t="shared" si="3"/>
        <v/>
      </c>
      <c r="AK81" s="137"/>
      <c r="AL81" s="137"/>
      <c r="AM81" s="110"/>
      <c r="AN81" s="110"/>
      <c r="AO81" s="110"/>
      <c r="AP81" s="110"/>
      <c r="AQ81" s="110"/>
      <c r="AR81" s="110"/>
      <c r="AS81" s="110"/>
      <c r="AT81" s="110"/>
    </row>
    <row r="82" spans="1:46" s="109" customFormat="1" ht="30" customHeight="1">
      <c r="A82" s="139">
        <v>69</v>
      </c>
      <c r="B82" s="961" t="str">
        <f>IF(基本情報入力シート!C107="","",基本情報入力シート!C107)</f>
        <v/>
      </c>
      <c r="C82" s="962"/>
      <c r="D82" s="962"/>
      <c r="E82" s="962"/>
      <c r="F82" s="962"/>
      <c r="G82" s="962"/>
      <c r="H82" s="962"/>
      <c r="I82" s="963"/>
      <c r="J82" s="416" t="str">
        <f>IF(基本情報入力シート!M107="","",基本情報入力シート!M107)</f>
        <v/>
      </c>
      <c r="K82" s="417" t="str">
        <f>IF(基本情報入力シート!R107="","",基本情報入力シート!R107)</f>
        <v/>
      </c>
      <c r="L82" s="417" t="str">
        <f>IF(基本情報入力シート!W107="","",基本情報入力シート!W107)</f>
        <v/>
      </c>
      <c r="M82" s="416" t="str">
        <f>IF(基本情報入力シート!X107="","",基本情報入力シート!X107)</f>
        <v/>
      </c>
      <c r="N82" s="143" t="str">
        <f>IF(基本情報入力シート!Y107="","",基本情報入力シート!Y107)</f>
        <v/>
      </c>
      <c r="O82" s="151"/>
      <c r="P82" s="47"/>
      <c r="Q82" s="964"/>
      <c r="R82" s="965"/>
      <c r="S82" s="140" t="str">
        <f>IFERROR(ROUNDDOWN(Q82*VLOOKUP(N82,【参考】数式用!$AR$2:$AW$50,MATCH(P82,【参考】数式用!$AT$4:$AW$4)+2,FALSE)*0.5, 0), "")</f>
        <v/>
      </c>
      <c r="T82" s="48"/>
      <c r="U82" s="142" t="str">
        <f>IFERROR(IF(AG82&lt;&gt;"",Q82*VLOOKUP(N82,【参考】数式用!$AG$2:$AL$50,MATCH(P82,【参考】数式用!$AI$4:$AL$4,0)+2,0), ""), "")</f>
        <v/>
      </c>
      <c r="V82" s="41"/>
      <c r="W82" s="966"/>
      <c r="X82" s="967"/>
      <c r="Y82" s="42"/>
      <c r="Z82" s="49"/>
      <c r="AA82" s="141" t="str">
        <f>IFERROR(IF(Y82="ー", "", ROUNDDOWN(Z82*VLOOKUP(N82,【参考】数式用!$AR$2:$AW$50,MATCH(Y82,【参考】数式用!$AT$4:$AW$4)+2,FALSE)*0.5, 0)), "")</f>
        <v/>
      </c>
      <c r="AB82" s="50"/>
      <c r="AC82" s="958" t="str">
        <f>IFERROR(IF(AG82&lt;&gt;"",Z82*VLOOKUP(N82,【参考】数式用!$AG$2:$AL$50,MATCH(Y82,【参考】数式用!$AI$4:$AL$4,0)+2,0), ""), "")</f>
        <v/>
      </c>
      <c r="AD82" s="958"/>
      <c r="AE82" s="420"/>
      <c r="AF82" s="54"/>
      <c r="AG82" s="435" t="str">
        <f>IFERROR(VLOOKUP(O82, 【参考】数式用!$AY$5:$AY$13, 1, FALSE), "")</f>
        <v/>
      </c>
      <c r="AH82" s="436" t="str">
        <f>IFERROR(VLOOKUP(N82, 【参考】数式用!$BA$2:$BB$50, 2, FALSE), "")</f>
        <v/>
      </c>
      <c r="AI82" s="437" t="str">
        <f t="shared" si="4"/>
        <v/>
      </c>
      <c r="AJ82" s="438" t="str">
        <f t="shared" si="3"/>
        <v/>
      </c>
      <c r="AK82" s="137"/>
      <c r="AL82" s="137"/>
      <c r="AM82" s="110"/>
      <c r="AN82" s="110"/>
      <c r="AO82" s="110"/>
      <c r="AP82" s="110"/>
      <c r="AQ82" s="110"/>
      <c r="AR82" s="110"/>
      <c r="AS82" s="110"/>
      <c r="AT82" s="110"/>
    </row>
    <row r="83" spans="1:46" s="109" customFormat="1" ht="30" customHeight="1">
      <c r="A83" s="139">
        <v>70</v>
      </c>
      <c r="B83" s="961" t="str">
        <f>IF(基本情報入力シート!C108="","",基本情報入力シート!C108)</f>
        <v/>
      </c>
      <c r="C83" s="962"/>
      <c r="D83" s="962"/>
      <c r="E83" s="962"/>
      <c r="F83" s="962"/>
      <c r="G83" s="962"/>
      <c r="H83" s="962"/>
      <c r="I83" s="963"/>
      <c r="J83" s="416" t="str">
        <f>IF(基本情報入力シート!M108="","",基本情報入力シート!M108)</f>
        <v/>
      </c>
      <c r="K83" s="417" t="str">
        <f>IF(基本情報入力シート!R108="","",基本情報入力シート!R108)</f>
        <v/>
      </c>
      <c r="L83" s="417" t="str">
        <f>IF(基本情報入力シート!W108="","",基本情報入力シート!W108)</f>
        <v/>
      </c>
      <c r="M83" s="416" t="str">
        <f>IF(基本情報入力シート!X108="","",基本情報入力シート!X108)</f>
        <v/>
      </c>
      <c r="N83" s="143" t="str">
        <f>IF(基本情報入力シート!Y108="","",基本情報入力シート!Y108)</f>
        <v/>
      </c>
      <c r="O83" s="151"/>
      <c r="P83" s="47"/>
      <c r="Q83" s="964"/>
      <c r="R83" s="965"/>
      <c r="S83" s="140" t="str">
        <f>IFERROR(ROUNDDOWN(Q83*VLOOKUP(N83,【参考】数式用!$AR$2:$AW$50,MATCH(P83,【参考】数式用!$AT$4:$AW$4)+2,FALSE)*0.5, 0), "")</f>
        <v/>
      </c>
      <c r="T83" s="48"/>
      <c r="U83" s="142" t="str">
        <f>IFERROR(IF(AG83&lt;&gt;"",Q83*VLOOKUP(N83,【参考】数式用!$AG$2:$AL$50,MATCH(P83,【参考】数式用!$AI$4:$AL$4,0)+2,0), ""), "")</f>
        <v/>
      </c>
      <c r="V83" s="41"/>
      <c r="W83" s="966"/>
      <c r="X83" s="967"/>
      <c r="Y83" s="42"/>
      <c r="Z83" s="49"/>
      <c r="AA83" s="141" t="str">
        <f>IFERROR(IF(Y83="ー", "", ROUNDDOWN(Z83*VLOOKUP(N83,【参考】数式用!$AR$2:$AW$50,MATCH(Y83,【参考】数式用!$AT$4:$AW$4)+2,FALSE)*0.5, 0)), "")</f>
        <v/>
      </c>
      <c r="AB83" s="50"/>
      <c r="AC83" s="958" t="str">
        <f>IFERROR(IF(AG83&lt;&gt;"",Z83*VLOOKUP(N83,【参考】数式用!$AG$2:$AL$50,MATCH(Y83,【参考】数式用!$AI$4:$AL$4,0)+2,0), ""), "")</f>
        <v/>
      </c>
      <c r="AD83" s="958"/>
      <c r="AE83" s="420"/>
      <c r="AF83" s="54"/>
      <c r="AG83" s="435" t="str">
        <f>IFERROR(VLOOKUP(O83, 【参考】数式用!$AY$5:$AY$13, 1, FALSE), "")</f>
        <v/>
      </c>
      <c r="AH83" s="436" t="str">
        <f>IFERROR(VLOOKUP(N83, 【参考】数式用!$BA$2:$BB$50, 2, FALSE), "")</f>
        <v/>
      </c>
      <c r="AI83" s="437" t="str">
        <f t="shared" si="4"/>
        <v/>
      </c>
      <c r="AJ83" s="438" t="str">
        <f t="shared" si="3"/>
        <v/>
      </c>
      <c r="AK83" s="137"/>
      <c r="AL83" s="137"/>
      <c r="AM83" s="110"/>
      <c r="AN83" s="110"/>
      <c r="AO83" s="110"/>
      <c r="AP83" s="110"/>
      <c r="AQ83" s="110"/>
      <c r="AR83" s="110"/>
      <c r="AS83" s="110"/>
      <c r="AT83" s="110"/>
    </row>
    <row r="84" spans="1:46" s="109" customFormat="1" ht="30" customHeight="1">
      <c r="A84" s="139">
        <v>71</v>
      </c>
      <c r="B84" s="961" t="str">
        <f>IF(基本情報入力シート!C109="","",基本情報入力シート!C109)</f>
        <v/>
      </c>
      <c r="C84" s="962"/>
      <c r="D84" s="962"/>
      <c r="E84" s="962"/>
      <c r="F84" s="962"/>
      <c r="G84" s="962"/>
      <c r="H84" s="962"/>
      <c r="I84" s="963"/>
      <c r="J84" s="416" t="str">
        <f>IF(基本情報入力シート!M109="","",基本情報入力シート!M109)</f>
        <v/>
      </c>
      <c r="K84" s="417" t="str">
        <f>IF(基本情報入力シート!R109="","",基本情報入力シート!R109)</f>
        <v/>
      </c>
      <c r="L84" s="417" t="str">
        <f>IF(基本情報入力シート!W109="","",基本情報入力シート!W109)</f>
        <v/>
      </c>
      <c r="M84" s="416" t="str">
        <f>IF(基本情報入力シート!X109="","",基本情報入力シート!X109)</f>
        <v/>
      </c>
      <c r="N84" s="143" t="str">
        <f>IF(基本情報入力シート!Y109="","",基本情報入力シート!Y109)</f>
        <v/>
      </c>
      <c r="O84" s="151"/>
      <c r="P84" s="47"/>
      <c r="Q84" s="964"/>
      <c r="R84" s="965"/>
      <c r="S84" s="140" t="str">
        <f>IFERROR(ROUNDDOWN(Q84*VLOOKUP(N84,【参考】数式用!$AR$2:$AW$50,MATCH(P84,【参考】数式用!$AT$4:$AW$4)+2,FALSE)*0.5, 0), "")</f>
        <v/>
      </c>
      <c r="T84" s="48"/>
      <c r="U84" s="142" t="str">
        <f>IFERROR(IF(AG84&lt;&gt;"",Q84*VLOOKUP(N84,【参考】数式用!$AG$2:$AL$50,MATCH(P84,【参考】数式用!$AI$4:$AL$4,0)+2,0), ""), "")</f>
        <v/>
      </c>
      <c r="V84" s="41"/>
      <c r="W84" s="966"/>
      <c r="X84" s="967"/>
      <c r="Y84" s="42"/>
      <c r="Z84" s="49"/>
      <c r="AA84" s="141" t="str">
        <f>IFERROR(IF(Y84="ー", "", ROUNDDOWN(Z84*VLOOKUP(N84,【参考】数式用!$AR$2:$AW$50,MATCH(Y84,【参考】数式用!$AT$4:$AW$4)+2,FALSE)*0.5, 0)), "")</f>
        <v/>
      </c>
      <c r="AB84" s="50"/>
      <c r="AC84" s="958" t="str">
        <f>IFERROR(IF(AG84&lt;&gt;"",Z84*VLOOKUP(N84,【参考】数式用!$AG$2:$AL$50,MATCH(Y84,【参考】数式用!$AI$4:$AL$4,0)+2,0), ""), "")</f>
        <v/>
      </c>
      <c r="AD84" s="958"/>
      <c r="AE84" s="420"/>
      <c r="AF84" s="54"/>
      <c r="AG84" s="435" t="str">
        <f>IFERROR(VLOOKUP(O84, 【参考】数式用!$AY$5:$AY$13, 1, FALSE), "")</f>
        <v/>
      </c>
      <c r="AH84" s="436" t="str">
        <f>IFERROR(VLOOKUP(N84, 【参考】数式用!$BA$2:$BB$50, 2, FALSE), "")</f>
        <v/>
      </c>
      <c r="AI84" s="437" t="str">
        <f t="shared" si="4"/>
        <v/>
      </c>
      <c r="AJ84" s="438" t="str">
        <f t="shared" si="3"/>
        <v/>
      </c>
      <c r="AK84" s="137"/>
      <c r="AL84" s="137"/>
      <c r="AM84" s="110"/>
      <c r="AN84" s="110"/>
      <c r="AO84" s="110"/>
      <c r="AP84" s="110"/>
      <c r="AQ84" s="110"/>
      <c r="AR84" s="110"/>
      <c r="AS84" s="110"/>
      <c r="AT84" s="110"/>
    </row>
    <row r="85" spans="1:46" s="109" customFormat="1" ht="30" customHeight="1">
      <c r="A85" s="139">
        <v>72</v>
      </c>
      <c r="B85" s="961" t="str">
        <f>IF(基本情報入力シート!C110="","",基本情報入力シート!C110)</f>
        <v/>
      </c>
      <c r="C85" s="962"/>
      <c r="D85" s="962"/>
      <c r="E85" s="962"/>
      <c r="F85" s="962"/>
      <c r="G85" s="962"/>
      <c r="H85" s="962"/>
      <c r="I85" s="963"/>
      <c r="J85" s="416" t="str">
        <f>IF(基本情報入力シート!M110="","",基本情報入力シート!M110)</f>
        <v/>
      </c>
      <c r="K85" s="417" t="str">
        <f>IF(基本情報入力シート!R110="","",基本情報入力シート!R110)</f>
        <v/>
      </c>
      <c r="L85" s="417" t="str">
        <f>IF(基本情報入力シート!W110="","",基本情報入力シート!W110)</f>
        <v/>
      </c>
      <c r="M85" s="416" t="str">
        <f>IF(基本情報入力シート!X110="","",基本情報入力シート!X110)</f>
        <v/>
      </c>
      <c r="N85" s="143" t="str">
        <f>IF(基本情報入力シート!Y110="","",基本情報入力シート!Y110)</f>
        <v/>
      </c>
      <c r="O85" s="151"/>
      <c r="P85" s="47"/>
      <c r="Q85" s="964"/>
      <c r="R85" s="965"/>
      <c r="S85" s="140" t="str">
        <f>IFERROR(ROUNDDOWN(Q85*VLOOKUP(N85,【参考】数式用!$AR$2:$AW$50,MATCH(P85,【参考】数式用!$AT$4:$AW$4)+2,FALSE)*0.5, 0), "")</f>
        <v/>
      </c>
      <c r="T85" s="48"/>
      <c r="U85" s="142" t="str">
        <f>IFERROR(IF(AG85&lt;&gt;"",Q85*VLOOKUP(N85,【参考】数式用!$AG$2:$AL$50,MATCH(P85,【参考】数式用!$AI$4:$AL$4,0)+2,0), ""), "")</f>
        <v/>
      </c>
      <c r="V85" s="41"/>
      <c r="W85" s="966"/>
      <c r="X85" s="967"/>
      <c r="Y85" s="42"/>
      <c r="Z85" s="49"/>
      <c r="AA85" s="141" t="str">
        <f>IFERROR(IF(Y85="ー", "", ROUNDDOWN(Z85*VLOOKUP(N85,【参考】数式用!$AR$2:$AW$50,MATCH(Y85,【参考】数式用!$AT$4:$AW$4)+2,FALSE)*0.5, 0)), "")</f>
        <v/>
      </c>
      <c r="AB85" s="50"/>
      <c r="AC85" s="958" t="str">
        <f>IFERROR(IF(AG85&lt;&gt;"",Z85*VLOOKUP(N85,【参考】数式用!$AG$2:$AL$50,MATCH(Y85,【参考】数式用!$AI$4:$AL$4,0)+2,0), ""), "")</f>
        <v/>
      </c>
      <c r="AD85" s="958"/>
      <c r="AE85" s="420"/>
      <c r="AF85" s="54"/>
      <c r="AG85" s="435" t="str">
        <f>IFERROR(VLOOKUP(O85, 【参考】数式用!$AY$5:$AY$13, 1, FALSE), "")</f>
        <v/>
      </c>
      <c r="AH85" s="436" t="str">
        <f>IFERROR(VLOOKUP(N85, 【参考】数式用!$BA$2:$BB$50, 2, FALSE), "")</f>
        <v/>
      </c>
      <c r="AI85" s="437" t="str">
        <f t="shared" si="4"/>
        <v/>
      </c>
      <c r="AJ85" s="438" t="str">
        <f t="shared" si="3"/>
        <v/>
      </c>
      <c r="AK85" s="137"/>
      <c r="AL85" s="137"/>
      <c r="AM85" s="110"/>
      <c r="AN85" s="110"/>
      <c r="AO85" s="110"/>
      <c r="AP85" s="110"/>
      <c r="AQ85" s="110"/>
      <c r="AR85" s="110"/>
      <c r="AS85" s="110"/>
      <c r="AT85" s="110"/>
    </row>
    <row r="86" spans="1:46" s="109" customFormat="1" ht="30" customHeight="1">
      <c r="A86" s="139">
        <v>73</v>
      </c>
      <c r="B86" s="961" t="str">
        <f>IF(基本情報入力シート!C111="","",基本情報入力シート!C111)</f>
        <v/>
      </c>
      <c r="C86" s="962"/>
      <c r="D86" s="962"/>
      <c r="E86" s="962"/>
      <c r="F86" s="962"/>
      <c r="G86" s="962"/>
      <c r="H86" s="962"/>
      <c r="I86" s="963"/>
      <c r="J86" s="416" t="str">
        <f>IF(基本情報入力シート!M111="","",基本情報入力シート!M111)</f>
        <v/>
      </c>
      <c r="K86" s="417" t="str">
        <f>IF(基本情報入力シート!R111="","",基本情報入力シート!R111)</f>
        <v/>
      </c>
      <c r="L86" s="417" t="str">
        <f>IF(基本情報入力シート!W111="","",基本情報入力シート!W111)</f>
        <v/>
      </c>
      <c r="M86" s="416" t="str">
        <f>IF(基本情報入力シート!X111="","",基本情報入力シート!X111)</f>
        <v/>
      </c>
      <c r="N86" s="143" t="str">
        <f>IF(基本情報入力シート!Y111="","",基本情報入力シート!Y111)</f>
        <v/>
      </c>
      <c r="O86" s="151"/>
      <c r="P86" s="47"/>
      <c r="Q86" s="964"/>
      <c r="R86" s="965"/>
      <c r="S86" s="140" t="str">
        <f>IFERROR(ROUNDDOWN(Q86*VLOOKUP(N86,【参考】数式用!$AR$2:$AW$50,MATCH(P86,【参考】数式用!$AT$4:$AW$4)+2,FALSE)*0.5, 0), "")</f>
        <v/>
      </c>
      <c r="T86" s="48"/>
      <c r="U86" s="142" t="str">
        <f>IFERROR(IF(AG86&lt;&gt;"",Q86*VLOOKUP(N86,【参考】数式用!$AG$2:$AL$50,MATCH(P86,【参考】数式用!$AI$4:$AL$4,0)+2,0), ""), "")</f>
        <v/>
      </c>
      <c r="V86" s="41"/>
      <c r="W86" s="966"/>
      <c r="X86" s="967"/>
      <c r="Y86" s="42"/>
      <c r="Z86" s="49"/>
      <c r="AA86" s="141" t="str">
        <f>IFERROR(IF(Y86="ー", "", ROUNDDOWN(Z86*VLOOKUP(N86,【参考】数式用!$AR$2:$AW$50,MATCH(Y86,【参考】数式用!$AT$4:$AW$4)+2,FALSE)*0.5, 0)), "")</f>
        <v/>
      </c>
      <c r="AB86" s="50"/>
      <c r="AC86" s="958" t="str">
        <f>IFERROR(IF(AG86&lt;&gt;"",Z86*VLOOKUP(N86,【参考】数式用!$AG$2:$AL$50,MATCH(Y86,【参考】数式用!$AI$4:$AL$4,0)+2,0), ""), "")</f>
        <v/>
      </c>
      <c r="AD86" s="958"/>
      <c r="AE86" s="420"/>
      <c r="AF86" s="54"/>
      <c r="AG86" s="435" t="str">
        <f>IFERROR(VLOOKUP(O86, 【参考】数式用!$AY$5:$AY$13, 1, FALSE), "")</f>
        <v/>
      </c>
      <c r="AH86" s="436" t="str">
        <f>IFERROR(VLOOKUP(N86, 【参考】数式用!$BA$2:$BB$50, 2, FALSE), "")</f>
        <v/>
      </c>
      <c r="AI86" s="437" t="str">
        <f t="shared" si="4"/>
        <v/>
      </c>
      <c r="AJ86" s="438" t="str">
        <f t="shared" si="3"/>
        <v/>
      </c>
      <c r="AK86" s="137"/>
      <c r="AL86" s="137"/>
      <c r="AM86" s="110"/>
      <c r="AN86" s="110"/>
      <c r="AO86" s="110"/>
      <c r="AP86" s="110"/>
      <c r="AQ86" s="110"/>
      <c r="AR86" s="110"/>
      <c r="AS86" s="110"/>
      <c r="AT86" s="110"/>
    </row>
    <row r="87" spans="1:46" s="109" customFormat="1" ht="30" customHeight="1">
      <c r="A87" s="139">
        <v>74</v>
      </c>
      <c r="B87" s="961" t="str">
        <f>IF(基本情報入力シート!C112="","",基本情報入力シート!C112)</f>
        <v/>
      </c>
      <c r="C87" s="962"/>
      <c r="D87" s="962"/>
      <c r="E87" s="962"/>
      <c r="F87" s="962"/>
      <c r="G87" s="962"/>
      <c r="H87" s="962"/>
      <c r="I87" s="963"/>
      <c r="J87" s="416" t="str">
        <f>IF(基本情報入力シート!M112="","",基本情報入力シート!M112)</f>
        <v/>
      </c>
      <c r="K87" s="417" t="str">
        <f>IF(基本情報入力シート!R112="","",基本情報入力シート!R112)</f>
        <v/>
      </c>
      <c r="L87" s="417" t="str">
        <f>IF(基本情報入力シート!W112="","",基本情報入力シート!W112)</f>
        <v/>
      </c>
      <c r="M87" s="416" t="str">
        <f>IF(基本情報入力シート!X112="","",基本情報入力シート!X112)</f>
        <v/>
      </c>
      <c r="N87" s="143" t="str">
        <f>IF(基本情報入力シート!Y112="","",基本情報入力シート!Y112)</f>
        <v/>
      </c>
      <c r="O87" s="151"/>
      <c r="P87" s="47"/>
      <c r="Q87" s="964"/>
      <c r="R87" s="965"/>
      <c r="S87" s="140" t="str">
        <f>IFERROR(ROUNDDOWN(Q87*VLOOKUP(N87,【参考】数式用!$AR$2:$AW$50,MATCH(P87,【参考】数式用!$AT$4:$AW$4)+2,FALSE)*0.5, 0), "")</f>
        <v/>
      </c>
      <c r="T87" s="48"/>
      <c r="U87" s="142" t="str">
        <f>IFERROR(IF(AG87&lt;&gt;"",Q87*VLOOKUP(N87,【参考】数式用!$AG$2:$AL$50,MATCH(P87,【参考】数式用!$AI$4:$AL$4,0)+2,0), ""), "")</f>
        <v/>
      </c>
      <c r="V87" s="41"/>
      <c r="W87" s="966"/>
      <c r="X87" s="967"/>
      <c r="Y87" s="42"/>
      <c r="Z87" s="49"/>
      <c r="AA87" s="141" t="str">
        <f>IFERROR(IF(Y87="ー", "", ROUNDDOWN(Z87*VLOOKUP(N87,【参考】数式用!$AR$2:$AW$50,MATCH(Y87,【参考】数式用!$AT$4:$AW$4)+2,FALSE)*0.5, 0)), "")</f>
        <v/>
      </c>
      <c r="AB87" s="50"/>
      <c r="AC87" s="958" t="str">
        <f>IFERROR(IF(AG87&lt;&gt;"",Z87*VLOOKUP(N87,【参考】数式用!$AG$2:$AL$50,MATCH(Y87,【参考】数式用!$AI$4:$AL$4,0)+2,0), ""), "")</f>
        <v/>
      </c>
      <c r="AD87" s="958"/>
      <c r="AE87" s="420"/>
      <c r="AF87" s="54"/>
      <c r="AG87" s="435" t="str">
        <f>IFERROR(VLOOKUP(O87, 【参考】数式用!$AY$5:$AY$13, 1, FALSE), "")</f>
        <v/>
      </c>
      <c r="AH87" s="436" t="str">
        <f>IFERROR(VLOOKUP(N87, 【参考】数式用!$BA$2:$BB$50, 2, FALSE), "")</f>
        <v/>
      </c>
      <c r="AI87" s="437" t="str">
        <f t="shared" si="4"/>
        <v/>
      </c>
      <c r="AJ87" s="438" t="str">
        <f t="shared" si="3"/>
        <v/>
      </c>
      <c r="AK87" s="137"/>
      <c r="AL87" s="137"/>
      <c r="AM87" s="110"/>
      <c r="AN87" s="110"/>
      <c r="AO87" s="110"/>
      <c r="AP87" s="110"/>
      <c r="AQ87" s="110"/>
      <c r="AR87" s="110"/>
      <c r="AS87" s="110"/>
      <c r="AT87" s="110"/>
    </row>
    <row r="88" spans="1:46" s="109" customFormat="1" ht="30" customHeight="1">
      <c r="A88" s="139">
        <v>75</v>
      </c>
      <c r="B88" s="961" t="str">
        <f>IF(基本情報入力シート!C113="","",基本情報入力シート!C113)</f>
        <v/>
      </c>
      <c r="C88" s="962"/>
      <c r="D88" s="962"/>
      <c r="E88" s="962"/>
      <c r="F88" s="962"/>
      <c r="G88" s="962"/>
      <c r="H88" s="962"/>
      <c r="I88" s="963"/>
      <c r="J88" s="416" t="str">
        <f>IF(基本情報入力シート!M113="","",基本情報入力シート!M113)</f>
        <v/>
      </c>
      <c r="K88" s="417" t="str">
        <f>IF(基本情報入力シート!R113="","",基本情報入力シート!R113)</f>
        <v/>
      </c>
      <c r="L88" s="417" t="str">
        <f>IF(基本情報入力シート!W113="","",基本情報入力シート!W113)</f>
        <v/>
      </c>
      <c r="M88" s="416" t="str">
        <f>IF(基本情報入力シート!X113="","",基本情報入力シート!X113)</f>
        <v/>
      </c>
      <c r="N88" s="143" t="str">
        <f>IF(基本情報入力シート!Y113="","",基本情報入力シート!Y113)</f>
        <v/>
      </c>
      <c r="O88" s="151"/>
      <c r="P88" s="47"/>
      <c r="Q88" s="964"/>
      <c r="R88" s="965"/>
      <c r="S88" s="140" t="str">
        <f>IFERROR(ROUNDDOWN(Q88*VLOOKUP(N88,【参考】数式用!$AR$2:$AW$50,MATCH(P88,【参考】数式用!$AT$4:$AW$4)+2,FALSE)*0.5, 0), "")</f>
        <v/>
      </c>
      <c r="T88" s="48"/>
      <c r="U88" s="142" t="str">
        <f>IFERROR(IF(AG88&lt;&gt;"",Q88*VLOOKUP(N88,【参考】数式用!$AG$2:$AL$50,MATCH(P88,【参考】数式用!$AI$4:$AL$4,0)+2,0), ""), "")</f>
        <v/>
      </c>
      <c r="V88" s="41"/>
      <c r="W88" s="966"/>
      <c r="X88" s="967"/>
      <c r="Y88" s="42"/>
      <c r="Z88" s="49"/>
      <c r="AA88" s="141" t="str">
        <f>IFERROR(IF(Y88="ー", "", ROUNDDOWN(Z88*VLOOKUP(N88,【参考】数式用!$AR$2:$AW$50,MATCH(Y88,【参考】数式用!$AT$4:$AW$4)+2,FALSE)*0.5, 0)), "")</f>
        <v/>
      </c>
      <c r="AB88" s="50"/>
      <c r="AC88" s="958" t="str">
        <f>IFERROR(IF(AG88&lt;&gt;"",Z88*VLOOKUP(N88,【参考】数式用!$AG$2:$AL$50,MATCH(Y88,【参考】数式用!$AI$4:$AL$4,0)+2,0), ""), "")</f>
        <v/>
      </c>
      <c r="AD88" s="958"/>
      <c r="AE88" s="420"/>
      <c r="AF88" s="54"/>
      <c r="AG88" s="435" t="str">
        <f>IFERROR(VLOOKUP(O88, 【参考】数式用!$AY$5:$AY$13, 1, FALSE), "")</f>
        <v/>
      </c>
      <c r="AH88" s="436" t="str">
        <f>IFERROR(VLOOKUP(N88, 【参考】数式用!$BA$2:$BB$50, 2, FALSE), "")</f>
        <v/>
      </c>
      <c r="AI88" s="437" t="str">
        <f t="shared" si="4"/>
        <v/>
      </c>
      <c r="AJ88" s="438" t="str">
        <f t="shared" si="3"/>
        <v/>
      </c>
      <c r="AK88" s="137"/>
      <c r="AL88" s="137"/>
      <c r="AM88" s="110"/>
      <c r="AN88" s="110"/>
      <c r="AO88" s="110"/>
      <c r="AP88" s="110"/>
      <c r="AQ88" s="110"/>
      <c r="AR88" s="110"/>
      <c r="AS88" s="110"/>
      <c r="AT88" s="110"/>
    </row>
    <row r="89" spans="1:46" s="109" customFormat="1" ht="30" customHeight="1">
      <c r="A89" s="139">
        <v>76</v>
      </c>
      <c r="B89" s="961" t="str">
        <f>IF(基本情報入力シート!C114="","",基本情報入力シート!C114)</f>
        <v/>
      </c>
      <c r="C89" s="962"/>
      <c r="D89" s="962"/>
      <c r="E89" s="962"/>
      <c r="F89" s="962"/>
      <c r="G89" s="962"/>
      <c r="H89" s="962"/>
      <c r="I89" s="963"/>
      <c r="J89" s="416" t="str">
        <f>IF(基本情報入力シート!M114="","",基本情報入力シート!M114)</f>
        <v/>
      </c>
      <c r="K89" s="417" t="str">
        <f>IF(基本情報入力シート!R114="","",基本情報入力シート!R114)</f>
        <v/>
      </c>
      <c r="L89" s="417" t="str">
        <f>IF(基本情報入力シート!W114="","",基本情報入力シート!W114)</f>
        <v/>
      </c>
      <c r="M89" s="416" t="str">
        <f>IF(基本情報入力シート!X114="","",基本情報入力シート!X114)</f>
        <v/>
      </c>
      <c r="N89" s="143" t="str">
        <f>IF(基本情報入力シート!Y114="","",基本情報入力シート!Y114)</f>
        <v/>
      </c>
      <c r="O89" s="151"/>
      <c r="P89" s="47"/>
      <c r="Q89" s="964"/>
      <c r="R89" s="965"/>
      <c r="S89" s="140" t="str">
        <f>IFERROR(ROUNDDOWN(Q89*VLOOKUP(N89,【参考】数式用!$AR$2:$AW$50,MATCH(P89,【参考】数式用!$AT$4:$AW$4)+2,FALSE)*0.5, 0), "")</f>
        <v/>
      </c>
      <c r="T89" s="48"/>
      <c r="U89" s="142" t="str">
        <f>IFERROR(IF(AG89&lt;&gt;"",Q89*VLOOKUP(N89,【参考】数式用!$AG$2:$AL$50,MATCH(P89,【参考】数式用!$AI$4:$AL$4,0)+2,0), ""), "")</f>
        <v/>
      </c>
      <c r="V89" s="41"/>
      <c r="W89" s="966"/>
      <c r="X89" s="967"/>
      <c r="Y89" s="42"/>
      <c r="Z89" s="49"/>
      <c r="AA89" s="141" t="str">
        <f>IFERROR(IF(Y89="ー", "", ROUNDDOWN(Z89*VLOOKUP(N89,【参考】数式用!$AR$2:$AW$50,MATCH(Y89,【参考】数式用!$AT$4:$AW$4)+2,FALSE)*0.5, 0)), "")</f>
        <v/>
      </c>
      <c r="AB89" s="50"/>
      <c r="AC89" s="958" t="str">
        <f>IFERROR(IF(AG89&lt;&gt;"",Z89*VLOOKUP(N89,【参考】数式用!$AG$2:$AL$50,MATCH(Y89,【参考】数式用!$AI$4:$AL$4,0)+2,0), ""), "")</f>
        <v/>
      </c>
      <c r="AD89" s="958"/>
      <c r="AE89" s="420"/>
      <c r="AF89" s="54"/>
      <c r="AG89" s="435" t="str">
        <f>IFERROR(VLOOKUP(O89, 【参考】数式用!$AY$5:$AY$13, 1, FALSE), "")</f>
        <v/>
      </c>
      <c r="AH89" s="436" t="str">
        <f>IFERROR(VLOOKUP(N89, 【参考】数式用!$BA$2:$BB$50, 2, FALSE), "")</f>
        <v/>
      </c>
      <c r="AI89" s="437" t="str">
        <f t="shared" si="4"/>
        <v/>
      </c>
      <c r="AJ89" s="438" t="str">
        <f t="shared" si="3"/>
        <v/>
      </c>
      <c r="AK89" s="137"/>
      <c r="AL89" s="137"/>
      <c r="AM89" s="110"/>
      <c r="AN89" s="110"/>
      <c r="AO89" s="110"/>
      <c r="AP89" s="110"/>
      <c r="AQ89" s="110"/>
      <c r="AR89" s="110"/>
      <c r="AS89" s="110"/>
      <c r="AT89" s="110"/>
    </row>
    <row r="90" spans="1:46" s="109" customFormat="1" ht="30" customHeight="1">
      <c r="A90" s="139">
        <v>77</v>
      </c>
      <c r="B90" s="961" t="str">
        <f>IF(基本情報入力シート!C115="","",基本情報入力シート!C115)</f>
        <v/>
      </c>
      <c r="C90" s="962"/>
      <c r="D90" s="962"/>
      <c r="E90" s="962"/>
      <c r="F90" s="962"/>
      <c r="G90" s="962"/>
      <c r="H90" s="962"/>
      <c r="I90" s="963"/>
      <c r="J90" s="416" t="str">
        <f>IF(基本情報入力シート!M115="","",基本情報入力シート!M115)</f>
        <v/>
      </c>
      <c r="K90" s="417" t="str">
        <f>IF(基本情報入力シート!R115="","",基本情報入力シート!R115)</f>
        <v/>
      </c>
      <c r="L90" s="417" t="str">
        <f>IF(基本情報入力シート!W115="","",基本情報入力シート!W115)</f>
        <v/>
      </c>
      <c r="M90" s="416" t="str">
        <f>IF(基本情報入力シート!X115="","",基本情報入力シート!X115)</f>
        <v/>
      </c>
      <c r="N90" s="143" t="str">
        <f>IF(基本情報入力シート!Y115="","",基本情報入力シート!Y115)</f>
        <v/>
      </c>
      <c r="O90" s="151"/>
      <c r="P90" s="47"/>
      <c r="Q90" s="964"/>
      <c r="R90" s="965"/>
      <c r="S90" s="140" t="str">
        <f>IFERROR(ROUNDDOWN(Q90*VLOOKUP(N90,【参考】数式用!$AR$2:$AW$50,MATCH(P90,【参考】数式用!$AT$4:$AW$4)+2,FALSE)*0.5, 0), "")</f>
        <v/>
      </c>
      <c r="T90" s="48"/>
      <c r="U90" s="142" t="str">
        <f>IFERROR(IF(AG90&lt;&gt;"",Q90*VLOOKUP(N90,【参考】数式用!$AG$2:$AL$50,MATCH(P90,【参考】数式用!$AI$4:$AL$4,0)+2,0), ""), "")</f>
        <v/>
      </c>
      <c r="V90" s="41"/>
      <c r="W90" s="966"/>
      <c r="X90" s="967"/>
      <c r="Y90" s="42"/>
      <c r="Z90" s="49"/>
      <c r="AA90" s="141" t="str">
        <f>IFERROR(IF(Y90="ー", "", ROUNDDOWN(Z90*VLOOKUP(N90,【参考】数式用!$AR$2:$AW$50,MATCH(Y90,【参考】数式用!$AT$4:$AW$4)+2,FALSE)*0.5, 0)), "")</f>
        <v/>
      </c>
      <c r="AB90" s="50"/>
      <c r="AC90" s="958" t="str">
        <f>IFERROR(IF(AG90&lt;&gt;"",Z90*VLOOKUP(N90,【参考】数式用!$AG$2:$AL$50,MATCH(Y90,【参考】数式用!$AI$4:$AL$4,0)+2,0), ""), "")</f>
        <v/>
      </c>
      <c r="AD90" s="958"/>
      <c r="AE90" s="420"/>
      <c r="AF90" s="54"/>
      <c r="AG90" s="435" t="str">
        <f>IFERROR(VLOOKUP(O90, 【参考】数式用!$AY$5:$AY$13, 1, FALSE), "")</f>
        <v/>
      </c>
      <c r="AH90" s="436" t="str">
        <f>IFERROR(VLOOKUP(N90, 【参考】数式用!$BA$2:$BB$50, 2, FALSE), "")</f>
        <v/>
      </c>
      <c r="AI90" s="437" t="str">
        <f t="shared" si="4"/>
        <v/>
      </c>
      <c r="AJ90" s="438" t="str">
        <f t="shared" si="3"/>
        <v/>
      </c>
      <c r="AK90" s="137"/>
      <c r="AL90" s="137"/>
      <c r="AM90" s="110"/>
      <c r="AN90" s="110"/>
      <c r="AO90" s="110"/>
      <c r="AP90" s="110"/>
      <c r="AQ90" s="110"/>
      <c r="AR90" s="110"/>
      <c r="AS90" s="110"/>
      <c r="AT90" s="110"/>
    </row>
    <row r="91" spans="1:46" s="109" customFormat="1" ht="30" customHeight="1">
      <c r="A91" s="139">
        <v>78</v>
      </c>
      <c r="B91" s="961" t="str">
        <f>IF(基本情報入力シート!C116="","",基本情報入力シート!C116)</f>
        <v/>
      </c>
      <c r="C91" s="962"/>
      <c r="D91" s="962"/>
      <c r="E91" s="962"/>
      <c r="F91" s="962"/>
      <c r="G91" s="962"/>
      <c r="H91" s="962"/>
      <c r="I91" s="963"/>
      <c r="J91" s="416" t="str">
        <f>IF(基本情報入力シート!M116="","",基本情報入力シート!M116)</f>
        <v/>
      </c>
      <c r="K91" s="417" t="str">
        <f>IF(基本情報入力シート!R116="","",基本情報入力シート!R116)</f>
        <v/>
      </c>
      <c r="L91" s="417" t="str">
        <f>IF(基本情報入力シート!W116="","",基本情報入力シート!W116)</f>
        <v/>
      </c>
      <c r="M91" s="416" t="str">
        <f>IF(基本情報入力シート!X116="","",基本情報入力シート!X116)</f>
        <v/>
      </c>
      <c r="N91" s="143" t="str">
        <f>IF(基本情報入力シート!Y116="","",基本情報入力シート!Y116)</f>
        <v/>
      </c>
      <c r="O91" s="151"/>
      <c r="P91" s="47"/>
      <c r="Q91" s="964"/>
      <c r="R91" s="965"/>
      <c r="S91" s="140" t="str">
        <f>IFERROR(ROUNDDOWN(Q91*VLOOKUP(N91,【参考】数式用!$AR$2:$AW$50,MATCH(P91,【参考】数式用!$AT$4:$AW$4)+2,FALSE)*0.5, 0), "")</f>
        <v/>
      </c>
      <c r="T91" s="48"/>
      <c r="U91" s="142" t="str">
        <f>IFERROR(IF(AG91&lt;&gt;"",Q91*VLOOKUP(N91,【参考】数式用!$AG$2:$AL$50,MATCH(P91,【参考】数式用!$AI$4:$AL$4,0)+2,0), ""), "")</f>
        <v/>
      </c>
      <c r="V91" s="41"/>
      <c r="W91" s="966"/>
      <c r="X91" s="967"/>
      <c r="Y91" s="42"/>
      <c r="Z91" s="49"/>
      <c r="AA91" s="141" t="str">
        <f>IFERROR(IF(Y91="ー", "", ROUNDDOWN(Z91*VLOOKUP(N91,【参考】数式用!$AR$2:$AW$50,MATCH(Y91,【参考】数式用!$AT$4:$AW$4)+2,FALSE)*0.5, 0)), "")</f>
        <v/>
      </c>
      <c r="AB91" s="50"/>
      <c r="AC91" s="958" t="str">
        <f>IFERROR(IF(AG91&lt;&gt;"",Z91*VLOOKUP(N91,【参考】数式用!$AG$2:$AL$50,MATCH(Y91,【参考】数式用!$AI$4:$AL$4,0)+2,0), ""), "")</f>
        <v/>
      </c>
      <c r="AD91" s="958"/>
      <c r="AE91" s="420"/>
      <c r="AF91" s="54"/>
      <c r="AG91" s="435" t="str">
        <f>IFERROR(VLOOKUP(O91, 【参考】数式用!$AY$5:$AY$13, 1, FALSE), "")</f>
        <v/>
      </c>
      <c r="AH91" s="436" t="str">
        <f>IFERROR(VLOOKUP(N91, 【参考】数式用!$BA$2:$BB$50, 2, FALSE), "")</f>
        <v/>
      </c>
      <c r="AI91" s="437" t="str">
        <f t="shared" si="4"/>
        <v/>
      </c>
      <c r="AJ91" s="438" t="str">
        <f t="shared" si="3"/>
        <v/>
      </c>
      <c r="AK91" s="137"/>
      <c r="AL91" s="137"/>
      <c r="AM91" s="110"/>
      <c r="AN91" s="110"/>
      <c r="AO91" s="110"/>
      <c r="AP91" s="110"/>
      <c r="AQ91" s="110"/>
      <c r="AR91" s="110"/>
      <c r="AS91" s="110"/>
      <c r="AT91" s="110"/>
    </row>
    <row r="92" spans="1:46" s="109" customFormat="1" ht="30" customHeight="1">
      <c r="A92" s="139">
        <v>79</v>
      </c>
      <c r="B92" s="961" t="str">
        <f>IF(基本情報入力シート!C117="","",基本情報入力シート!C117)</f>
        <v/>
      </c>
      <c r="C92" s="962"/>
      <c r="D92" s="962"/>
      <c r="E92" s="962"/>
      <c r="F92" s="962"/>
      <c r="G92" s="962"/>
      <c r="H92" s="962"/>
      <c r="I92" s="963"/>
      <c r="J92" s="416" t="str">
        <f>IF(基本情報入力シート!M117="","",基本情報入力シート!M117)</f>
        <v/>
      </c>
      <c r="K92" s="417" t="str">
        <f>IF(基本情報入力シート!R117="","",基本情報入力シート!R117)</f>
        <v/>
      </c>
      <c r="L92" s="417" t="str">
        <f>IF(基本情報入力シート!W117="","",基本情報入力シート!W117)</f>
        <v/>
      </c>
      <c r="M92" s="416" t="str">
        <f>IF(基本情報入力シート!X117="","",基本情報入力シート!X117)</f>
        <v/>
      </c>
      <c r="N92" s="143" t="str">
        <f>IF(基本情報入力シート!Y117="","",基本情報入力シート!Y117)</f>
        <v/>
      </c>
      <c r="O92" s="151"/>
      <c r="P92" s="47"/>
      <c r="Q92" s="964"/>
      <c r="R92" s="965"/>
      <c r="S92" s="140" t="str">
        <f>IFERROR(ROUNDDOWN(Q92*VLOOKUP(N92,【参考】数式用!$AR$2:$AW$50,MATCH(P92,【参考】数式用!$AT$4:$AW$4)+2,FALSE)*0.5, 0), "")</f>
        <v/>
      </c>
      <c r="T92" s="48"/>
      <c r="U92" s="142" t="str">
        <f>IFERROR(IF(AG92&lt;&gt;"",Q92*VLOOKUP(N92,【参考】数式用!$AG$2:$AL$50,MATCH(P92,【参考】数式用!$AI$4:$AL$4,0)+2,0), ""), "")</f>
        <v/>
      </c>
      <c r="V92" s="41"/>
      <c r="W92" s="966"/>
      <c r="X92" s="967"/>
      <c r="Y92" s="42"/>
      <c r="Z92" s="49"/>
      <c r="AA92" s="141" t="str">
        <f>IFERROR(IF(Y92="ー", "", ROUNDDOWN(Z92*VLOOKUP(N92,【参考】数式用!$AR$2:$AW$50,MATCH(Y92,【参考】数式用!$AT$4:$AW$4)+2,FALSE)*0.5, 0)), "")</f>
        <v/>
      </c>
      <c r="AB92" s="50"/>
      <c r="AC92" s="958" t="str">
        <f>IFERROR(IF(AG92&lt;&gt;"",Z92*VLOOKUP(N92,【参考】数式用!$AG$2:$AL$50,MATCH(Y92,【参考】数式用!$AI$4:$AL$4,0)+2,0), ""), "")</f>
        <v/>
      </c>
      <c r="AD92" s="958"/>
      <c r="AE92" s="420"/>
      <c r="AF92" s="54"/>
      <c r="AG92" s="435" t="str">
        <f>IFERROR(VLOOKUP(O92, 【参考】数式用!$AY$5:$AY$13, 1, FALSE), "")</f>
        <v/>
      </c>
      <c r="AH92" s="436" t="str">
        <f>IFERROR(VLOOKUP(N92, 【参考】数式用!$BA$2:$BB$50, 2, FALSE), "")</f>
        <v/>
      </c>
      <c r="AI92" s="437" t="str">
        <f t="shared" si="4"/>
        <v/>
      </c>
      <c r="AJ92" s="438" t="str">
        <f t="shared" si="3"/>
        <v/>
      </c>
      <c r="AK92" s="137"/>
      <c r="AL92" s="137"/>
      <c r="AM92" s="110"/>
      <c r="AN92" s="110"/>
      <c r="AO92" s="110"/>
      <c r="AP92" s="110"/>
      <c r="AQ92" s="110"/>
      <c r="AR92" s="110"/>
      <c r="AS92" s="110"/>
      <c r="AT92" s="110"/>
    </row>
    <row r="93" spans="1:46" s="109" customFormat="1" ht="30" customHeight="1">
      <c r="A93" s="139">
        <v>80</v>
      </c>
      <c r="B93" s="961" t="str">
        <f>IF(基本情報入力シート!C118="","",基本情報入力シート!C118)</f>
        <v/>
      </c>
      <c r="C93" s="962"/>
      <c r="D93" s="962"/>
      <c r="E93" s="962"/>
      <c r="F93" s="962"/>
      <c r="G93" s="962"/>
      <c r="H93" s="962"/>
      <c r="I93" s="963"/>
      <c r="J93" s="416" t="str">
        <f>IF(基本情報入力シート!M118="","",基本情報入力シート!M118)</f>
        <v/>
      </c>
      <c r="K93" s="417" t="str">
        <f>IF(基本情報入力シート!R118="","",基本情報入力シート!R118)</f>
        <v/>
      </c>
      <c r="L93" s="417" t="str">
        <f>IF(基本情報入力シート!W118="","",基本情報入力シート!W118)</f>
        <v/>
      </c>
      <c r="M93" s="416" t="str">
        <f>IF(基本情報入力シート!X118="","",基本情報入力シート!X118)</f>
        <v/>
      </c>
      <c r="N93" s="143" t="str">
        <f>IF(基本情報入力シート!Y118="","",基本情報入力シート!Y118)</f>
        <v/>
      </c>
      <c r="O93" s="151"/>
      <c r="P93" s="47"/>
      <c r="Q93" s="964"/>
      <c r="R93" s="965"/>
      <c r="S93" s="140" t="str">
        <f>IFERROR(ROUNDDOWN(Q93*VLOOKUP(N93,【参考】数式用!$AR$2:$AW$50,MATCH(P93,【参考】数式用!$AT$4:$AW$4)+2,FALSE)*0.5, 0), "")</f>
        <v/>
      </c>
      <c r="T93" s="48"/>
      <c r="U93" s="142" t="str">
        <f>IFERROR(IF(AG93&lt;&gt;"",Q93*VLOOKUP(N93,【参考】数式用!$AG$2:$AL$50,MATCH(P93,【参考】数式用!$AI$4:$AL$4,0)+2,0), ""), "")</f>
        <v/>
      </c>
      <c r="V93" s="41"/>
      <c r="W93" s="966"/>
      <c r="X93" s="967"/>
      <c r="Y93" s="42"/>
      <c r="Z93" s="49"/>
      <c r="AA93" s="141" t="str">
        <f>IFERROR(IF(Y93="ー", "", ROUNDDOWN(Z93*VLOOKUP(N93,【参考】数式用!$AR$2:$AW$50,MATCH(Y93,【参考】数式用!$AT$4:$AW$4)+2,FALSE)*0.5, 0)), "")</f>
        <v/>
      </c>
      <c r="AB93" s="50"/>
      <c r="AC93" s="958" t="str">
        <f>IFERROR(IF(AG93&lt;&gt;"",Z93*VLOOKUP(N93,【参考】数式用!$AG$2:$AL$50,MATCH(Y93,【参考】数式用!$AI$4:$AL$4,0)+2,0), ""), "")</f>
        <v/>
      </c>
      <c r="AD93" s="958"/>
      <c r="AE93" s="420"/>
      <c r="AF93" s="54"/>
      <c r="AG93" s="435" t="str">
        <f>IFERROR(VLOOKUP(O93, 【参考】数式用!$AY$5:$AY$13, 1, FALSE), "")</f>
        <v/>
      </c>
      <c r="AH93" s="436" t="str">
        <f>IFERROR(VLOOKUP(N93, 【参考】数式用!$BA$2:$BB$50, 2, FALSE), "")</f>
        <v/>
      </c>
      <c r="AI93" s="437" t="str">
        <f t="shared" si="4"/>
        <v/>
      </c>
      <c r="AJ93" s="438" t="str">
        <f t="shared" si="3"/>
        <v/>
      </c>
      <c r="AK93" s="137"/>
      <c r="AL93" s="137"/>
      <c r="AM93" s="110"/>
      <c r="AN93" s="110"/>
      <c r="AO93" s="110"/>
      <c r="AP93" s="110"/>
      <c r="AQ93" s="110"/>
      <c r="AR93" s="110"/>
      <c r="AS93" s="110"/>
      <c r="AT93" s="110"/>
    </row>
    <row r="94" spans="1:46" s="109" customFormat="1" ht="30" customHeight="1">
      <c r="A94" s="139">
        <v>81</v>
      </c>
      <c r="B94" s="961" t="str">
        <f>IF(基本情報入力シート!C119="","",基本情報入力シート!C119)</f>
        <v/>
      </c>
      <c r="C94" s="962"/>
      <c r="D94" s="962"/>
      <c r="E94" s="962"/>
      <c r="F94" s="962"/>
      <c r="G94" s="962"/>
      <c r="H94" s="962"/>
      <c r="I94" s="963"/>
      <c r="J94" s="416" t="str">
        <f>IF(基本情報入力シート!M119="","",基本情報入力シート!M119)</f>
        <v/>
      </c>
      <c r="K94" s="417" t="str">
        <f>IF(基本情報入力シート!R119="","",基本情報入力シート!R119)</f>
        <v/>
      </c>
      <c r="L94" s="417" t="str">
        <f>IF(基本情報入力シート!W119="","",基本情報入力シート!W119)</f>
        <v/>
      </c>
      <c r="M94" s="416" t="str">
        <f>IF(基本情報入力シート!X119="","",基本情報入力シート!X119)</f>
        <v/>
      </c>
      <c r="N94" s="143" t="str">
        <f>IF(基本情報入力シート!Y119="","",基本情報入力シート!Y119)</f>
        <v/>
      </c>
      <c r="O94" s="151"/>
      <c r="P94" s="47"/>
      <c r="Q94" s="964"/>
      <c r="R94" s="965"/>
      <c r="S94" s="140" t="str">
        <f>IFERROR(ROUNDDOWN(Q94*VLOOKUP(N94,【参考】数式用!$AR$2:$AW$50,MATCH(P94,【参考】数式用!$AT$4:$AW$4)+2,FALSE)*0.5, 0), "")</f>
        <v/>
      </c>
      <c r="T94" s="48"/>
      <c r="U94" s="142" t="str">
        <f>IFERROR(IF(AG94&lt;&gt;"",Q94*VLOOKUP(N94,【参考】数式用!$AG$2:$AL$50,MATCH(P94,【参考】数式用!$AI$4:$AL$4,0)+2,0), ""), "")</f>
        <v/>
      </c>
      <c r="V94" s="41"/>
      <c r="W94" s="966"/>
      <c r="X94" s="967"/>
      <c r="Y94" s="42"/>
      <c r="Z94" s="49"/>
      <c r="AA94" s="141" t="str">
        <f>IFERROR(IF(Y94="ー", "", ROUNDDOWN(Z94*VLOOKUP(N94,【参考】数式用!$AR$2:$AW$50,MATCH(Y94,【参考】数式用!$AT$4:$AW$4)+2,FALSE)*0.5, 0)), "")</f>
        <v/>
      </c>
      <c r="AB94" s="50"/>
      <c r="AC94" s="958" t="str">
        <f>IFERROR(IF(AG94&lt;&gt;"",Z94*VLOOKUP(N94,【参考】数式用!$AG$2:$AL$50,MATCH(Y94,【参考】数式用!$AI$4:$AL$4,0)+2,0), ""), "")</f>
        <v/>
      </c>
      <c r="AD94" s="958"/>
      <c r="AE94" s="420"/>
      <c r="AF94" s="54"/>
      <c r="AG94" s="435" t="str">
        <f>IFERROR(VLOOKUP(O94, 【参考】数式用!$AY$5:$AY$13, 1, FALSE), "")</f>
        <v/>
      </c>
      <c r="AH94" s="436" t="str">
        <f>IFERROR(VLOOKUP(N94, 【参考】数式用!$BA$2:$BB$50, 2, FALSE), "")</f>
        <v/>
      </c>
      <c r="AI94" s="437" t="str">
        <f t="shared" si="4"/>
        <v/>
      </c>
      <c r="AJ94" s="438" t="str">
        <f t="shared" si="3"/>
        <v/>
      </c>
      <c r="AK94" s="137"/>
      <c r="AL94" s="137"/>
      <c r="AM94" s="110"/>
      <c r="AN94" s="110"/>
      <c r="AO94" s="110"/>
      <c r="AP94" s="110"/>
      <c r="AQ94" s="110"/>
      <c r="AR94" s="110"/>
      <c r="AS94" s="110"/>
      <c r="AT94" s="110"/>
    </row>
    <row r="95" spans="1:46" s="109" customFormat="1" ht="30" customHeight="1">
      <c r="A95" s="139">
        <v>82</v>
      </c>
      <c r="B95" s="961" t="str">
        <f>IF(基本情報入力シート!C120="","",基本情報入力シート!C120)</f>
        <v/>
      </c>
      <c r="C95" s="962"/>
      <c r="D95" s="962"/>
      <c r="E95" s="962"/>
      <c r="F95" s="962"/>
      <c r="G95" s="962"/>
      <c r="H95" s="962"/>
      <c r="I95" s="963"/>
      <c r="J95" s="416" t="str">
        <f>IF(基本情報入力シート!M120="","",基本情報入力シート!M120)</f>
        <v/>
      </c>
      <c r="K95" s="417" t="str">
        <f>IF(基本情報入力シート!R120="","",基本情報入力シート!R120)</f>
        <v/>
      </c>
      <c r="L95" s="417" t="str">
        <f>IF(基本情報入力シート!W120="","",基本情報入力シート!W120)</f>
        <v/>
      </c>
      <c r="M95" s="416" t="str">
        <f>IF(基本情報入力シート!X120="","",基本情報入力シート!X120)</f>
        <v/>
      </c>
      <c r="N95" s="143" t="str">
        <f>IF(基本情報入力シート!Y120="","",基本情報入力シート!Y120)</f>
        <v/>
      </c>
      <c r="O95" s="151"/>
      <c r="P95" s="47"/>
      <c r="Q95" s="964"/>
      <c r="R95" s="965"/>
      <c r="S95" s="140" t="str">
        <f>IFERROR(ROUNDDOWN(Q95*VLOOKUP(N95,【参考】数式用!$AR$2:$AW$50,MATCH(P95,【参考】数式用!$AT$4:$AW$4)+2,FALSE)*0.5, 0), "")</f>
        <v/>
      </c>
      <c r="T95" s="48"/>
      <c r="U95" s="142" t="str">
        <f>IFERROR(IF(AG95&lt;&gt;"",Q95*VLOOKUP(N95,【参考】数式用!$AG$2:$AL$50,MATCH(P95,【参考】数式用!$AI$4:$AL$4,0)+2,0), ""), "")</f>
        <v/>
      </c>
      <c r="V95" s="41"/>
      <c r="W95" s="966"/>
      <c r="X95" s="967"/>
      <c r="Y95" s="42"/>
      <c r="Z95" s="49"/>
      <c r="AA95" s="141" t="str">
        <f>IFERROR(IF(Y95="ー", "", ROUNDDOWN(Z95*VLOOKUP(N95,【参考】数式用!$AR$2:$AW$50,MATCH(Y95,【参考】数式用!$AT$4:$AW$4)+2,FALSE)*0.5, 0)), "")</f>
        <v/>
      </c>
      <c r="AB95" s="50"/>
      <c r="AC95" s="958" t="str">
        <f>IFERROR(IF(AG95&lt;&gt;"",Z95*VLOOKUP(N95,【参考】数式用!$AG$2:$AL$50,MATCH(Y95,【参考】数式用!$AI$4:$AL$4,0)+2,0), ""), "")</f>
        <v/>
      </c>
      <c r="AD95" s="958"/>
      <c r="AE95" s="420"/>
      <c r="AF95" s="54"/>
      <c r="AG95" s="435" t="str">
        <f>IFERROR(VLOOKUP(O95, 【参考】数式用!$AY$5:$AY$13, 1, FALSE), "")</f>
        <v/>
      </c>
      <c r="AH95" s="436" t="str">
        <f>IFERROR(VLOOKUP(N95, 【参考】数式用!$BA$2:$BB$50, 2, FALSE), "")</f>
        <v/>
      </c>
      <c r="AI95" s="437" t="str">
        <f t="shared" si="4"/>
        <v/>
      </c>
      <c r="AJ95" s="438" t="str">
        <f t="shared" si="3"/>
        <v/>
      </c>
      <c r="AK95" s="137"/>
      <c r="AL95" s="137"/>
      <c r="AM95" s="110"/>
      <c r="AN95" s="110"/>
      <c r="AO95" s="110"/>
      <c r="AP95" s="110"/>
      <c r="AQ95" s="110"/>
      <c r="AR95" s="110"/>
      <c r="AS95" s="110"/>
      <c r="AT95" s="110"/>
    </row>
    <row r="96" spans="1:46" s="109" customFormat="1" ht="30" customHeight="1">
      <c r="A96" s="139">
        <v>83</v>
      </c>
      <c r="B96" s="961" t="str">
        <f>IF(基本情報入力シート!C121="","",基本情報入力シート!C121)</f>
        <v/>
      </c>
      <c r="C96" s="962"/>
      <c r="D96" s="962"/>
      <c r="E96" s="962"/>
      <c r="F96" s="962"/>
      <c r="G96" s="962"/>
      <c r="H96" s="962"/>
      <c r="I96" s="963"/>
      <c r="J96" s="416" t="str">
        <f>IF(基本情報入力シート!M121="","",基本情報入力シート!M121)</f>
        <v/>
      </c>
      <c r="K96" s="417" t="str">
        <f>IF(基本情報入力シート!R121="","",基本情報入力シート!R121)</f>
        <v/>
      </c>
      <c r="L96" s="417" t="str">
        <f>IF(基本情報入力シート!W121="","",基本情報入力シート!W121)</f>
        <v/>
      </c>
      <c r="M96" s="416" t="str">
        <f>IF(基本情報入力シート!X121="","",基本情報入力シート!X121)</f>
        <v/>
      </c>
      <c r="N96" s="143" t="str">
        <f>IF(基本情報入力シート!Y121="","",基本情報入力シート!Y121)</f>
        <v/>
      </c>
      <c r="O96" s="151"/>
      <c r="P96" s="47"/>
      <c r="Q96" s="964"/>
      <c r="R96" s="965"/>
      <c r="S96" s="140" t="str">
        <f>IFERROR(ROUNDDOWN(Q96*VLOOKUP(N96,【参考】数式用!$AR$2:$AW$50,MATCH(P96,【参考】数式用!$AT$4:$AW$4)+2,FALSE)*0.5, 0), "")</f>
        <v/>
      </c>
      <c r="T96" s="48"/>
      <c r="U96" s="142" t="str">
        <f>IFERROR(IF(AG96&lt;&gt;"",Q96*VLOOKUP(N96,【参考】数式用!$AG$2:$AL$50,MATCH(P96,【参考】数式用!$AI$4:$AL$4,0)+2,0), ""), "")</f>
        <v/>
      </c>
      <c r="V96" s="41"/>
      <c r="W96" s="966"/>
      <c r="X96" s="967"/>
      <c r="Y96" s="42"/>
      <c r="Z96" s="49"/>
      <c r="AA96" s="141" t="str">
        <f>IFERROR(IF(Y96="ー", "", ROUNDDOWN(Z96*VLOOKUP(N96,【参考】数式用!$AR$2:$AW$50,MATCH(Y96,【参考】数式用!$AT$4:$AW$4)+2,FALSE)*0.5, 0)), "")</f>
        <v/>
      </c>
      <c r="AB96" s="50"/>
      <c r="AC96" s="958" t="str">
        <f>IFERROR(IF(AG96&lt;&gt;"",Z96*VLOOKUP(N96,【参考】数式用!$AG$2:$AL$50,MATCH(Y96,【参考】数式用!$AI$4:$AL$4,0)+2,0), ""), "")</f>
        <v/>
      </c>
      <c r="AD96" s="958"/>
      <c r="AE96" s="420"/>
      <c r="AF96" s="54"/>
      <c r="AG96" s="435" t="str">
        <f>IFERROR(VLOOKUP(O96, 【参考】数式用!$AY$5:$AY$13, 1, FALSE), "")</f>
        <v/>
      </c>
      <c r="AH96" s="436" t="str">
        <f>IFERROR(VLOOKUP(N96, 【参考】数式用!$BA$2:$BB$50, 2, FALSE), "")</f>
        <v/>
      </c>
      <c r="AI96" s="437" t="str">
        <f t="shared" si="4"/>
        <v/>
      </c>
      <c r="AJ96" s="438" t="str">
        <f t="shared" si="3"/>
        <v/>
      </c>
      <c r="AK96" s="137"/>
      <c r="AL96" s="137"/>
      <c r="AM96" s="110"/>
      <c r="AN96" s="110"/>
      <c r="AO96" s="110"/>
      <c r="AP96" s="110"/>
      <c r="AQ96" s="110"/>
      <c r="AR96" s="110"/>
      <c r="AS96" s="110"/>
      <c r="AT96" s="110"/>
    </row>
    <row r="97" spans="1:46" s="109" customFormat="1" ht="30" customHeight="1">
      <c r="A97" s="139">
        <v>84</v>
      </c>
      <c r="B97" s="961" t="str">
        <f>IF(基本情報入力シート!C122="","",基本情報入力シート!C122)</f>
        <v/>
      </c>
      <c r="C97" s="962"/>
      <c r="D97" s="962"/>
      <c r="E97" s="962"/>
      <c r="F97" s="962"/>
      <c r="G97" s="962"/>
      <c r="H97" s="962"/>
      <c r="I97" s="963"/>
      <c r="J97" s="416" t="str">
        <f>IF(基本情報入力シート!M122="","",基本情報入力シート!M122)</f>
        <v/>
      </c>
      <c r="K97" s="417" t="str">
        <f>IF(基本情報入力シート!R122="","",基本情報入力シート!R122)</f>
        <v/>
      </c>
      <c r="L97" s="417" t="str">
        <f>IF(基本情報入力シート!W122="","",基本情報入力シート!W122)</f>
        <v/>
      </c>
      <c r="M97" s="416" t="str">
        <f>IF(基本情報入力シート!X122="","",基本情報入力シート!X122)</f>
        <v/>
      </c>
      <c r="N97" s="143" t="str">
        <f>IF(基本情報入力シート!Y122="","",基本情報入力シート!Y122)</f>
        <v/>
      </c>
      <c r="O97" s="151"/>
      <c r="P97" s="47"/>
      <c r="Q97" s="964"/>
      <c r="R97" s="965"/>
      <c r="S97" s="140" t="str">
        <f>IFERROR(ROUNDDOWN(Q97*VLOOKUP(N97,【参考】数式用!$AR$2:$AW$50,MATCH(P97,【参考】数式用!$AT$4:$AW$4)+2,FALSE)*0.5, 0), "")</f>
        <v/>
      </c>
      <c r="T97" s="48"/>
      <c r="U97" s="142" t="str">
        <f>IFERROR(IF(AG97&lt;&gt;"",Q97*VLOOKUP(N97,【参考】数式用!$AG$2:$AL$50,MATCH(P97,【参考】数式用!$AI$4:$AL$4,0)+2,0), ""), "")</f>
        <v/>
      </c>
      <c r="V97" s="41"/>
      <c r="W97" s="966"/>
      <c r="X97" s="967"/>
      <c r="Y97" s="42"/>
      <c r="Z97" s="49"/>
      <c r="AA97" s="141" t="str">
        <f>IFERROR(IF(Y97="ー", "", ROUNDDOWN(Z97*VLOOKUP(N97,【参考】数式用!$AR$2:$AW$50,MATCH(Y97,【参考】数式用!$AT$4:$AW$4)+2,FALSE)*0.5, 0)), "")</f>
        <v/>
      </c>
      <c r="AB97" s="50"/>
      <c r="AC97" s="958" t="str">
        <f>IFERROR(IF(AG97&lt;&gt;"",Z97*VLOOKUP(N97,【参考】数式用!$AG$2:$AL$50,MATCH(Y97,【参考】数式用!$AI$4:$AL$4,0)+2,0), ""), "")</f>
        <v/>
      </c>
      <c r="AD97" s="958"/>
      <c r="AE97" s="420"/>
      <c r="AF97" s="54"/>
      <c r="AG97" s="435" t="str">
        <f>IFERROR(VLOOKUP(O97, 【参考】数式用!$AY$5:$AY$13, 1, FALSE), "")</f>
        <v/>
      </c>
      <c r="AH97" s="436" t="str">
        <f>IFERROR(VLOOKUP(N97, 【参考】数式用!$BA$2:$BB$50, 2, FALSE), "")</f>
        <v/>
      </c>
      <c r="AI97" s="437" t="str">
        <f t="shared" si="4"/>
        <v/>
      </c>
      <c r="AJ97" s="438" t="str">
        <f t="shared" si="3"/>
        <v/>
      </c>
      <c r="AK97" s="137"/>
      <c r="AL97" s="137"/>
      <c r="AM97" s="110"/>
      <c r="AN97" s="110"/>
      <c r="AO97" s="110"/>
      <c r="AP97" s="110"/>
      <c r="AQ97" s="110"/>
      <c r="AR97" s="110"/>
      <c r="AS97" s="110"/>
      <c r="AT97" s="110"/>
    </row>
    <row r="98" spans="1:46" s="109" customFormat="1" ht="30" customHeight="1">
      <c r="A98" s="139">
        <v>85</v>
      </c>
      <c r="B98" s="961" t="str">
        <f>IF(基本情報入力シート!C123="","",基本情報入力シート!C123)</f>
        <v/>
      </c>
      <c r="C98" s="962"/>
      <c r="D98" s="962"/>
      <c r="E98" s="962"/>
      <c r="F98" s="962"/>
      <c r="G98" s="962"/>
      <c r="H98" s="962"/>
      <c r="I98" s="963"/>
      <c r="J98" s="416" t="str">
        <f>IF(基本情報入力シート!M123="","",基本情報入力シート!M123)</f>
        <v/>
      </c>
      <c r="K98" s="417" t="str">
        <f>IF(基本情報入力シート!R123="","",基本情報入力シート!R123)</f>
        <v/>
      </c>
      <c r="L98" s="417" t="str">
        <f>IF(基本情報入力シート!W123="","",基本情報入力シート!W123)</f>
        <v/>
      </c>
      <c r="M98" s="416" t="str">
        <f>IF(基本情報入力シート!X123="","",基本情報入力シート!X123)</f>
        <v/>
      </c>
      <c r="N98" s="143" t="str">
        <f>IF(基本情報入力シート!Y123="","",基本情報入力シート!Y123)</f>
        <v/>
      </c>
      <c r="O98" s="151"/>
      <c r="P98" s="47"/>
      <c r="Q98" s="964"/>
      <c r="R98" s="965"/>
      <c r="S98" s="140" t="str">
        <f>IFERROR(ROUNDDOWN(Q98*VLOOKUP(N98,【参考】数式用!$AR$2:$AW$50,MATCH(P98,【参考】数式用!$AT$4:$AW$4)+2,FALSE)*0.5, 0), "")</f>
        <v/>
      </c>
      <c r="T98" s="48"/>
      <c r="U98" s="142" t="str">
        <f>IFERROR(IF(AG98&lt;&gt;"",Q98*VLOOKUP(N98,【参考】数式用!$AG$2:$AL$50,MATCH(P98,【参考】数式用!$AI$4:$AL$4,0)+2,0), ""), "")</f>
        <v/>
      </c>
      <c r="V98" s="41"/>
      <c r="W98" s="966"/>
      <c r="X98" s="967"/>
      <c r="Y98" s="42"/>
      <c r="Z98" s="49"/>
      <c r="AA98" s="141" t="str">
        <f>IFERROR(IF(Y98="ー", "", ROUNDDOWN(Z98*VLOOKUP(N98,【参考】数式用!$AR$2:$AW$50,MATCH(Y98,【参考】数式用!$AT$4:$AW$4)+2,FALSE)*0.5, 0)), "")</f>
        <v/>
      </c>
      <c r="AB98" s="50"/>
      <c r="AC98" s="958" t="str">
        <f>IFERROR(IF(AG98&lt;&gt;"",Z98*VLOOKUP(N98,【参考】数式用!$AG$2:$AL$50,MATCH(Y98,【参考】数式用!$AI$4:$AL$4,0)+2,0), ""), "")</f>
        <v/>
      </c>
      <c r="AD98" s="958"/>
      <c r="AE98" s="420"/>
      <c r="AF98" s="54"/>
      <c r="AG98" s="435" t="str">
        <f>IFERROR(VLOOKUP(O98, 【参考】数式用!$AY$5:$AY$13, 1, FALSE), "")</f>
        <v/>
      </c>
      <c r="AH98" s="436" t="str">
        <f>IFERROR(VLOOKUP(N98, 【参考】数式用!$BA$2:$BB$50, 2, FALSE), "")</f>
        <v/>
      </c>
      <c r="AI98" s="437" t="str">
        <f t="shared" si="4"/>
        <v/>
      </c>
      <c r="AJ98" s="438" t="str">
        <f t="shared" si="3"/>
        <v/>
      </c>
      <c r="AK98" s="137"/>
      <c r="AL98" s="137"/>
      <c r="AM98" s="110"/>
      <c r="AN98" s="110"/>
      <c r="AO98" s="110"/>
      <c r="AP98" s="110"/>
      <c r="AQ98" s="110"/>
      <c r="AR98" s="110"/>
      <c r="AS98" s="110"/>
      <c r="AT98" s="110"/>
    </row>
    <row r="99" spans="1:46" s="109" customFormat="1" ht="30" customHeight="1">
      <c r="A99" s="139">
        <v>86</v>
      </c>
      <c r="B99" s="961" t="str">
        <f>IF(基本情報入力シート!C124="","",基本情報入力シート!C124)</f>
        <v/>
      </c>
      <c r="C99" s="962"/>
      <c r="D99" s="962"/>
      <c r="E99" s="962"/>
      <c r="F99" s="962"/>
      <c r="G99" s="962"/>
      <c r="H99" s="962"/>
      <c r="I99" s="963"/>
      <c r="J99" s="416" t="str">
        <f>IF(基本情報入力シート!M124="","",基本情報入力シート!M124)</f>
        <v/>
      </c>
      <c r="K99" s="417" t="str">
        <f>IF(基本情報入力シート!R124="","",基本情報入力シート!R124)</f>
        <v/>
      </c>
      <c r="L99" s="417" t="str">
        <f>IF(基本情報入力シート!W124="","",基本情報入力シート!W124)</f>
        <v/>
      </c>
      <c r="M99" s="416" t="str">
        <f>IF(基本情報入力シート!X124="","",基本情報入力シート!X124)</f>
        <v/>
      </c>
      <c r="N99" s="143" t="str">
        <f>IF(基本情報入力シート!Y124="","",基本情報入力シート!Y124)</f>
        <v/>
      </c>
      <c r="O99" s="151"/>
      <c r="P99" s="47"/>
      <c r="Q99" s="964"/>
      <c r="R99" s="965"/>
      <c r="S99" s="140" t="str">
        <f>IFERROR(ROUNDDOWN(Q99*VLOOKUP(N99,【参考】数式用!$AR$2:$AW$50,MATCH(P99,【参考】数式用!$AT$4:$AW$4)+2,FALSE)*0.5, 0), "")</f>
        <v/>
      </c>
      <c r="T99" s="48"/>
      <c r="U99" s="142" t="str">
        <f>IFERROR(IF(AG99&lt;&gt;"",Q99*VLOOKUP(N99,【参考】数式用!$AG$2:$AL$50,MATCH(P99,【参考】数式用!$AI$4:$AL$4,0)+2,0), ""), "")</f>
        <v/>
      </c>
      <c r="V99" s="41"/>
      <c r="W99" s="966"/>
      <c r="X99" s="967"/>
      <c r="Y99" s="42"/>
      <c r="Z99" s="49"/>
      <c r="AA99" s="141" t="str">
        <f>IFERROR(IF(Y99="ー", "", ROUNDDOWN(Z99*VLOOKUP(N99,【参考】数式用!$AR$2:$AW$50,MATCH(Y99,【参考】数式用!$AT$4:$AW$4)+2,FALSE)*0.5, 0)), "")</f>
        <v/>
      </c>
      <c r="AB99" s="50"/>
      <c r="AC99" s="958" t="str">
        <f>IFERROR(IF(AG99&lt;&gt;"",Z99*VLOOKUP(N99,【参考】数式用!$AG$2:$AL$50,MATCH(Y99,【参考】数式用!$AI$4:$AL$4,0)+2,0), ""), "")</f>
        <v/>
      </c>
      <c r="AD99" s="958"/>
      <c r="AE99" s="420"/>
      <c r="AF99" s="54"/>
      <c r="AG99" s="435" t="str">
        <f>IFERROR(VLOOKUP(O99, 【参考】数式用!$AY$5:$AY$13, 1, FALSE), "")</f>
        <v/>
      </c>
      <c r="AH99" s="436" t="str">
        <f>IFERROR(VLOOKUP(N99, 【参考】数式用!$BA$2:$BB$50, 2, FALSE), "")</f>
        <v/>
      </c>
      <c r="AI99" s="437" t="str">
        <f t="shared" si="4"/>
        <v/>
      </c>
      <c r="AJ99" s="438" t="str">
        <f t="shared" si="3"/>
        <v/>
      </c>
      <c r="AK99" s="137"/>
      <c r="AL99" s="137"/>
      <c r="AM99" s="110"/>
      <c r="AN99" s="110"/>
      <c r="AO99" s="110"/>
      <c r="AP99" s="110"/>
      <c r="AQ99" s="110"/>
      <c r="AR99" s="110"/>
      <c r="AS99" s="110"/>
      <c r="AT99" s="110"/>
    </row>
    <row r="100" spans="1:46" s="109" customFormat="1" ht="30" customHeight="1">
      <c r="A100" s="139">
        <v>87</v>
      </c>
      <c r="B100" s="961" t="str">
        <f>IF(基本情報入力シート!C125="","",基本情報入力シート!C125)</f>
        <v/>
      </c>
      <c r="C100" s="962"/>
      <c r="D100" s="962"/>
      <c r="E100" s="962"/>
      <c r="F100" s="962"/>
      <c r="G100" s="962"/>
      <c r="H100" s="962"/>
      <c r="I100" s="963"/>
      <c r="J100" s="416" t="str">
        <f>IF(基本情報入力シート!M125="","",基本情報入力シート!M125)</f>
        <v/>
      </c>
      <c r="K100" s="417" t="str">
        <f>IF(基本情報入力シート!R125="","",基本情報入力シート!R125)</f>
        <v/>
      </c>
      <c r="L100" s="417" t="str">
        <f>IF(基本情報入力シート!W125="","",基本情報入力シート!W125)</f>
        <v/>
      </c>
      <c r="M100" s="416" t="str">
        <f>IF(基本情報入力シート!X125="","",基本情報入力シート!X125)</f>
        <v/>
      </c>
      <c r="N100" s="143" t="str">
        <f>IF(基本情報入力シート!Y125="","",基本情報入力シート!Y125)</f>
        <v/>
      </c>
      <c r="O100" s="151"/>
      <c r="P100" s="47"/>
      <c r="Q100" s="964"/>
      <c r="R100" s="965"/>
      <c r="S100" s="140" t="str">
        <f>IFERROR(ROUNDDOWN(Q100*VLOOKUP(N100,【参考】数式用!$AR$2:$AW$50,MATCH(P100,【参考】数式用!$AT$4:$AW$4)+2,FALSE)*0.5, 0), "")</f>
        <v/>
      </c>
      <c r="T100" s="48"/>
      <c r="U100" s="142" t="str">
        <f>IFERROR(IF(AG100&lt;&gt;"",Q100*VLOOKUP(N100,【参考】数式用!$AG$2:$AL$50,MATCH(P100,【参考】数式用!$AI$4:$AL$4,0)+2,0), ""), "")</f>
        <v/>
      </c>
      <c r="V100" s="41"/>
      <c r="W100" s="966"/>
      <c r="X100" s="967"/>
      <c r="Y100" s="42"/>
      <c r="Z100" s="49"/>
      <c r="AA100" s="141" t="str">
        <f>IFERROR(IF(Y100="ー", "", ROUNDDOWN(Z100*VLOOKUP(N100,【参考】数式用!$AR$2:$AW$50,MATCH(Y100,【参考】数式用!$AT$4:$AW$4)+2,FALSE)*0.5, 0)), "")</f>
        <v/>
      </c>
      <c r="AB100" s="50"/>
      <c r="AC100" s="958" t="str">
        <f>IFERROR(IF(AG100&lt;&gt;"",Z100*VLOOKUP(N100,【参考】数式用!$AG$2:$AL$50,MATCH(Y100,【参考】数式用!$AI$4:$AL$4,0)+2,0), ""), "")</f>
        <v/>
      </c>
      <c r="AD100" s="958"/>
      <c r="AE100" s="420"/>
      <c r="AF100" s="54"/>
      <c r="AG100" s="435" t="str">
        <f>IFERROR(VLOOKUP(O100, 【参考】数式用!$AY$5:$AY$13, 1, FALSE), "")</f>
        <v/>
      </c>
      <c r="AH100" s="436" t="str">
        <f>IFERROR(VLOOKUP(N100, 【参考】数式用!$BA$2:$BB$50, 2, FALSE), "")</f>
        <v/>
      </c>
      <c r="AI100" s="437" t="str">
        <f t="shared" si="4"/>
        <v/>
      </c>
      <c r="AJ100" s="438" t="str">
        <f t="shared" si="3"/>
        <v/>
      </c>
      <c r="AK100" s="137"/>
      <c r="AL100" s="137"/>
      <c r="AM100" s="110"/>
      <c r="AN100" s="110"/>
      <c r="AO100" s="110"/>
      <c r="AP100" s="110"/>
      <c r="AQ100" s="110"/>
      <c r="AR100" s="110"/>
      <c r="AS100" s="110"/>
      <c r="AT100" s="110"/>
    </row>
    <row r="101" spans="1:46" s="109" customFormat="1" ht="30" customHeight="1">
      <c r="A101" s="139">
        <v>88</v>
      </c>
      <c r="B101" s="961" t="str">
        <f>IF(基本情報入力シート!C126="","",基本情報入力シート!C126)</f>
        <v/>
      </c>
      <c r="C101" s="962"/>
      <c r="D101" s="962"/>
      <c r="E101" s="962"/>
      <c r="F101" s="962"/>
      <c r="G101" s="962"/>
      <c r="H101" s="962"/>
      <c r="I101" s="963"/>
      <c r="J101" s="416" t="str">
        <f>IF(基本情報入力シート!M126="","",基本情報入力シート!M126)</f>
        <v/>
      </c>
      <c r="K101" s="417" t="str">
        <f>IF(基本情報入力シート!R126="","",基本情報入力シート!R126)</f>
        <v/>
      </c>
      <c r="L101" s="417" t="str">
        <f>IF(基本情報入力シート!W126="","",基本情報入力シート!W126)</f>
        <v/>
      </c>
      <c r="M101" s="416" t="str">
        <f>IF(基本情報入力シート!X126="","",基本情報入力シート!X126)</f>
        <v/>
      </c>
      <c r="N101" s="143" t="str">
        <f>IF(基本情報入力シート!Y126="","",基本情報入力シート!Y126)</f>
        <v/>
      </c>
      <c r="O101" s="151"/>
      <c r="P101" s="47"/>
      <c r="Q101" s="964"/>
      <c r="R101" s="965"/>
      <c r="S101" s="140" t="str">
        <f>IFERROR(ROUNDDOWN(Q101*VLOOKUP(N101,【参考】数式用!$AR$2:$AW$50,MATCH(P101,【参考】数式用!$AT$4:$AW$4)+2,FALSE)*0.5, 0), "")</f>
        <v/>
      </c>
      <c r="T101" s="48"/>
      <c r="U101" s="142" t="str">
        <f>IFERROR(IF(AG101&lt;&gt;"",Q101*VLOOKUP(N101,【参考】数式用!$AG$2:$AL$50,MATCH(P101,【参考】数式用!$AI$4:$AL$4,0)+2,0), ""), "")</f>
        <v/>
      </c>
      <c r="V101" s="41"/>
      <c r="W101" s="966"/>
      <c r="X101" s="967"/>
      <c r="Y101" s="42"/>
      <c r="Z101" s="49"/>
      <c r="AA101" s="141" t="str">
        <f>IFERROR(IF(Y101="ー", "", ROUNDDOWN(Z101*VLOOKUP(N101,【参考】数式用!$AR$2:$AW$50,MATCH(Y101,【参考】数式用!$AT$4:$AW$4)+2,FALSE)*0.5, 0)), "")</f>
        <v/>
      </c>
      <c r="AB101" s="50"/>
      <c r="AC101" s="958" t="str">
        <f>IFERROR(IF(AG101&lt;&gt;"",Z101*VLOOKUP(N101,【参考】数式用!$AG$2:$AL$50,MATCH(Y101,【参考】数式用!$AI$4:$AL$4,0)+2,0), ""), "")</f>
        <v/>
      </c>
      <c r="AD101" s="958"/>
      <c r="AE101" s="420"/>
      <c r="AF101" s="54"/>
      <c r="AG101" s="435" t="str">
        <f>IFERROR(VLOOKUP(O101, 【参考】数式用!$AY$5:$AY$13, 1, FALSE), "")</f>
        <v/>
      </c>
      <c r="AH101" s="436" t="str">
        <f>IFERROR(VLOOKUP(N101, 【参考】数式用!$BA$2:$BB$50, 2, FALSE), "")</f>
        <v/>
      </c>
      <c r="AI101" s="437" t="str">
        <f t="shared" si="4"/>
        <v/>
      </c>
      <c r="AJ101" s="438" t="str">
        <f t="shared" si="3"/>
        <v/>
      </c>
      <c r="AK101" s="137"/>
      <c r="AL101" s="137"/>
      <c r="AM101" s="110"/>
      <c r="AN101" s="110"/>
      <c r="AO101" s="110"/>
      <c r="AP101" s="110"/>
      <c r="AQ101" s="110"/>
      <c r="AR101" s="110"/>
      <c r="AS101" s="110"/>
      <c r="AT101" s="110"/>
    </row>
    <row r="102" spans="1:46" s="109" customFormat="1" ht="30" customHeight="1">
      <c r="A102" s="139">
        <v>89</v>
      </c>
      <c r="B102" s="961" t="str">
        <f>IF(基本情報入力シート!C127="","",基本情報入力シート!C127)</f>
        <v/>
      </c>
      <c r="C102" s="962"/>
      <c r="D102" s="962"/>
      <c r="E102" s="962"/>
      <c r="F102" s="962"/>
      <c r="G102" s="962"/>
      <c r="H102" s="962"/>
      <c r="I102" s="963"/>
      <c r="J102" s="416" t="str">
        <f>IF(基本情報入力シート!M127="","",基本情報入力シート!M127)</f>
        <v/>
      </c>
      <c r="K102" s="417" t="str">
        <f>IF(基本情報入力シート!R127="","",基本情報入力シート!R127)</f>
        <v/>
      </c>
      <c r="L102" s="417" t="str">
        <f>IF(基本情報入力シート!W127="","",基本情報入力シート!W127)</f>
        <v/>
      </c>
      <c r="M102" s="416" t="str">
        <f>IF(基本情報入力シート!X127="","",基本情報入力シート!X127)</f>
        <v/>
      </c>
      <c r="N102" s="143" t="str">
        <f>IF(基本情報入力シート!Y127="","",基本情報入力シート!Y127)</f>
        <v/>
      </c>
      <c r="O102" s="151"/>
      <c r="P102" s="47"/>
      <c r="Q102" s="964"/>
      <c r="R102" s="965"/>
      <c r="S102" s="140" t="str">
        <f>IFERROR(ROUNDDOWN(Q102*VLOOKUP(N102,【参考】数式用!$AR$2:$AW$50,MATCH(P102,【参考】数式用!$AT$4:$AW$4)+2,FALSE)*0.5, 0), "")</f>
        <v/>
      </c>
      <c r="T102" s="48"/>
      <c r="U102" s="142" t="str">
        <f>IFERROR(IF(AG102&lt;&gt;"",Q102*VLOOKUP(N102,【参考】数式用!$AG$2:$AL$50,MATCH(P102,【参考】数式用!$AI$4:$AL$4,0)+2,0), ""), "")</f>
        <v/>
      </c>
      <c r="V102" s="41"/>
      <c r="W102" s="966"/>
      <c r="X102" s="967"/>
      <c r="Y102" s="42"/>
      <c r="Z102" s="49"/>
      <c r="AA102" s="141" t="str">
        <f>IFERROR(IF(Y102="ー", "", ROUNDDOWN(Z102*VLOOKUP(N102,【参考】数式用!$AR$2:$AW$50,MATCH(Y102,【参考】数式用!$AT$4:$AW$4)+2,FALSE)*0.5, 0)), "")</f>
        <v/>
      </c>
      <c r="AB102" s="50"/>
      <c r="AC102" s="958" t="str">
        <f>IFERROR(IF(AG102&lt;&gt;"",Z102*VLOOKUP(N102,【参考】数式用!$AG$2:$AL$50,MATCH(Y102,【参考】数式用!$AI$4:$AL$4,0)+2,0), ""), "")</f>
        <v/>
      </c>
      <c r="AD102" s="958"/>
      <c r="AE102" s="420"/>
      <c r="AF102" s="54"/>
      <c r="AG102" s="435" t="str">
        <f>IFERROR(VLOOKUP(O102, 【参考】数式用!$AY$5:$AY$13, 1, FALSE), "")</f>
        <v/>
      </c>
      <c r="AH102" s="436" t="str">
        <f>IFERROR(VLOOKUP(N102, 【参考】数式用!$BA$2:$BB$50, 2, FALSE), "")</f>
        <v/>
      </c>
      <c r="AI102" s="437" t="str">
        <f t="shared" si="4"/>
        <v/>
      </c>
      <c r="AJ102" s="438" t="str">
        <f t="shared" si="3"/>
        <v/>
      </c>
      <c r="AK102" s="137"/>
      <c r="AL102" s="137"/>
      <c r="AM102" s="110"/>
      <c r="AN102" s="110"/>
      <c r="AO102" s="110"/>
      <c r="AP102" s="110"/>
      <c r="AQ102" s="110"/>
      <c r="AR102" s="110"/>
      <c r="AS102" s="110"/>
      <c r="AT102" s="110"/>
    </row>
    <row r="103" spans="1:46" s="109" customFormat="1" ht="30" customHeight="1">
      <c r="A103" s="139">
        <v>90</v>
      </c>
      <c r="B103" s="961" t="str">
        <f>IF(基本情報入力シート!C128="","",基本情報入力シート!C128)</f>
        <v/>
      </c>
      <c r="C103" s="962"/>
      <c r="D103" s="962"/>
      <c r="E103" s="962"/>
      <c r="F103" s="962"/>
      <c r="G103" s="962"/>
      <c r="H103" s="962"/>
      <c r="I103" s="963"/>
      <c r="J103" s="416" t="str">
        <f>IF(基本情報入力シート!M128="","",基本情報入力シート!M128)</f>
        <v/>
      </c>
      <c r="K103" s="417" t="str">
        <f>IF(基本情報入力シート!R128="","",基本情報入力シート!R128)</f>
        <v/>
      </c>
      <c r="L103" s="417" t="str">
        <f>IF(基本情報入力シート!W128="","",基本情報入力シート!W128)</f>
        <v/>
      </c>
      <c r="M103" s="416" t="str">
        <f>IF(基本情報入力シート!X128="","",基本情報入力シート!X128)</f>
        <v/>
      </c>
      <c r="N103" s="143" t="str">
        <f>IF(基本情報入力シート!Y128="","",基本情報入力シート!Y128)</f>
        <v/>
      </c>
      <c r="O103" s="151"/>
      <c r="P103" s="47"/>
      <c r="Q103" s="964"/>
      <c r="R103" s="965"/>
      <c r="S103" s="140" t="str">
        <f>IFERROR(ROUNDDOWN(Q103*VLOOKUP(N103,【参考】数式用!$AR$2:$AW$50,MATCH(P103,【参考】数式用!$AT$4:$AW$4)+2,FALSE)*0.5, 0), "")</f>
        <v/>
      </c>
      <c r="T103" s="48"/>
      <c r="U103" s="142" t="str">
        <f>IFERROR(IF(AG103&lt;&gt;"",Q103*VLOOKUP(N103,【参考】数式用!$AG$2:$AL$50,MATCH(P103,【参考】数式用!$AI$4:$AL$4,0)+2,0), ""), "")</f>
        <v/>
      </c>
      <c r="V103" s="41"/>
      <c r="W103" s="966"/>
      <c r="X103" s="967"/>
      <c r="Y103" s="42"/>
      <c r="Z103" s="49"/>
      <c r="AA103" s="141" t="str">
        <f>IFERROR(IF(Y103="ー", "", ROUNDDOWN(Z103*VLOOKUP(N103,【参考】数式用!$AR$2:$AW$50,MATCH(Y103,【参考】数式用!$AT$4:$AW$4)+2,FALSE)*0.5, 0)), "")</f>
        <v/>
      </c>
      <c r="AB103" s="50"/>
      <c r="AC103" s="958" t="str">
        <f>IFERROR(IF(AG103&lt;&gt;"",Z103*VLOOKUP(N103,【参考】数式用!$AG$2:$AL$50,MATCH(Y103,【参考】数式用!$AI$4:$AL$4,0)+2,0), ""), "")</f>
        <v/>
      </c>
      <c r="AD103" s="958"/>
      <c r="AE103" s="420"/>
      <c r="AF103" s="54"/>
      <c r="AG103" s="435" t="str">
        <f>IFERROR(VLOOKUP(O103, 【参考】数式用!$AY$5:$AY$13, 1, FALSE), "")</f>
        <v/>
      </c>
      <c r="AH103" s="436" t="str">
        <f>IFERROR(VLOOKUP(N103, 【参考】数式用!$BA$2:$BB$50, 2, FALSE), "")</f>
        <v/>
      </c>
      <c r="AI103" s="437" t="str">
        <f t="shared" si="4"/>
        <v/>
      </c>
      <c r="AJ103" s="438" t="str">
        <f t="shared" si="3"/>
        <v/>
      </c>
      <c r="AK103" s="137"/>
      <c r="AL103" s="137"/>
      <c r="AM103" s="110"/>
      <c r="AN103" s="110"/>
      <c r="AO103" s="110"/>
      <c r="AP103" s="110"/>
      <c r="AQ103" s="110"/>
      <c r="AR103" s="110"/>
      <c r="AS103" s="110"/>
      <c r="AT103" s="110"/>
    </row>
    <row r="104" spans="1:46" s="109" customFormat="1" ht="30" customHeight="1">
      <c r="A104" s="139">
        <v>91</v>
      </c>
      <c r="B104" s="961" t="str">
        <f>IF(基本情報入力シート!C129="","",基本情報入力シート!C129)</f>
        <v/>
      </c>
      <c r="C104" s="962"/>
      <c r="D104" s="962"/>
      <c r="E104" s="962"/>
      <c r="F104" s="962"/>
      <c r="G104" s="962"/>
      <c r="H104" s="962"/>
      <c r="I104" s="963"/>
      <c r="J104" s="416" t="str">
        <f>IF(基本情報入力シート!M129="","",基本情報入力シート!M129)</f>
        <v/>
      </c>
      <c r="K104" s="417" t="str">
        <f>IF(基本情報入力シート!R129="","",基本情報入力シート!R129)</f>
        <v/>
      </c>
      <c r="L104" s="417" t="str">
        <f>IF(基本情報入力シート!W129="","",基本情報入力シート!W129)</f>
        <v/>
      </c>
      <c r="M104" s="416" t="str">
        <f>IF(基本情報入力シート!X129="","",基本情報入力シート!X129)</f>
        <v/>
      </c>
      <c r="N104" s="143" t="str">
        <f>IF(基本情報入力シート!Y129="","",基本情報入力シート!Y129)</f>
        <v/>
      </c>
      <c r="O104" s="151"/>
      <c r="P104" s="47"/>
      <c r="Q104" s="964"/>
      <c r="R104" s="965"/>
      <c r="S104" s="140" t="str">
        <f>IFERROR(ROUNDDOWN(Q104*VLOOKUP(N104,【参考】数式用!$AR$2:$AW$50,MATCH(P104,【参考】数式用!$AT$4:$AW$4)+2,FALSE)*0.5, 0), "")</f>
        <v/>
      </c>
      <c r="T104" s="48"/>
      <c r="U104" s="142" t="str">
        <f>IFERROR(IF(AG104&lt;&gt;"",Q104*VLOOKUP(N104,【参考】数式用!$AG$2:$AL$50,MATCH(P104,【参考】数式用!$AI$4:$AL$4,0)+2,0), ""), "")</f>
        <v/>
      </c>
      <c r="V104" s="41"/>
      <c r="W104" s="966"/>
      <c r="X104" s="967"/>
      <c r="Y104" s="42"/>
      <c r="Z104" s="49"/>
      <c r="AA104" s="141" t="str">
        <f>IFERROR(IF(Y104="ー", "", ROUNDDOWN(Z104*VLOOKUP(N104,【参考】数式用!$AR$2:$AW$50,MATCH(Y104,【参考】数式用!$AT$4:$AW$4)+2,FALSE)*0.5, 0)), "")</f>
        <v/>
      </c>
      <c r="AB104" s="50"/>
      <c r="AC104" s="958" t="str">
        <f>IFERROR(IF(AG104&lt;&gt;"",Z104*VLOOKUP(N104,【参考】数式用!$AG$2:$AL$50,MATCH(Y104,【参考】数式用!$AI$4:$AL$4,0)+2,0), ""), "")</f>
        <v/>
      </c>
      <c r="AD104" s="958"/>
      <c r="AE104" s="420"/>
      <c r="AF104" s="54"/>
      <c r="AG104" s="435" t="str">
        <f>IFERROR(VLOOKUP(O104, 【参考】数式用!$AY$5:$AY$13, 1, FALSE), "")</f>
        <v/>
      </c>
      <c r="AH104" s="436" t="str">
        <f>IFERROR(VLOOKUP(N104, 【参考】数式用!$BA$2:$BB$50, 2, FALSE), "")</f>
        <v/>
      </c>
      <c r="AI104" s="437" t="str">
        <f t="shared" si="4"/>
        <v/>
      </c>
      <c r="AJ104" s="438" t="str">
        <f t="shared" si="3"/>
        <v/>
      </c>
      <c r="AK104" s="137"/>
      <c r="AL104" s="137"/>
      <c r="AM104" s="110"/>
      <c r="AN104" s="110"/>
      <c r="AO104" s="110"/>
      <c r="AP104" s="110"/>
      <c r="AQ104" s="110"/>
      <c r="AR104" s="110"/>
      <c r="AS104" s="110"/>
      <c r="AT104" s="110"/>
    </row>
    <row r="105" spans="1:46" s="109" customFormat="1" ht="30" customHeight="1">
      <c r="A105" s="139">
        <v>92</v>
      </c>
      <c r="B105" s="961" t="str">
        <f>IF(基本情報入力シート!C130="","",基本情報入力シート!C130)</f>
        <v/>
      </c>
      <c r="C105" s="962"/>
      <c r="D105" s="962"/>
      <c r="E105" s="962"/>
      <c r="F105" s="962"/>
      <c r="G105" s="962"/>
      <c r="H105" s="962"/>
      <c r="I105" s="963"/>
      <c r="J105" s="416" t="str">
        <f>IF(基本情報入力シート!M130="","",基本情報入力シート!M130)</f>
        <v/>
      </c>
      <c r="K105" s="417" t="str">
        <f>IF(基本情報入力シート!R130="","",基本情報入力シート!R130)</f>
        <v/>
      </c>
      <c r="L105" s="417" t="str">
        <f>IF(基本情報入力シート!W130="","",基本情報入力シート!W130)</f>
        <v/>
      </c>
      <c r="M105" s="416" t="str">
        <f>IF(基本情報入力シート!X130="","",基本情報入力シート!X130)</f>
        <v/>
      </c>
      <c r="N105" s="143" t="str">
        <f>IF(基本情報入力シート!Y130="","",基本情報入力シート!Y130)</f>
        <v/>
      </c>
      <c r="O105" s="151"/>
      <c r="P105" s="47"/>
      <c r="Q105" s="964"/>
      <c r="R105" s="965"/>
      <c r="S105" s="140" t="str">
        <f>IFERROR(ROUNDDOWN(Q105*VLOOKUP(N105,【参考】数式用!$AR$2:$AW$50,MATCH(P105,【参考】数式用!$AT$4:$AW$4)+2,FALSE)*0.5, 0), "")</f>
        <v/>
      </c>
      <c r="T105" s="48"/>
      <c r="U105" s="142" t="str">
        <f>IFERROR(IF(AG105&lt;&gt;"",Q105*VLOOKUP(N105,【参考】数式用!$AG$2:$AL$50,MATCH(P105,【参考】数式用!$AI$4:$AL$4,0)+2,0), ""), "")</f>
        <v/>
      </c>
      <c r="V105" s="41"/>
      <c r="W105" s="966"/>
      <c r="X105" s="967"/>
      <c r="Y105" s="42"/>
      <c r="Z105" s="49"/>
      <c r="AA105" s="141" t="str">
        <f>IFERROR(IF(Y105="ー", "", ROUNDDOWN(Z105*VLOOKUP(N105,【参考】数式用!$AR$2:$AW$50,MATCH(Y105,【参考】数式用!$AT$4:$AW$4)+2,FALSE)*0.5, 0)), "")</f>
        <v/>
      </c>
      <c r="AB105" s="50"/>
      <c r="AC105" s="958" t="str">
        <f>IFERROR(IF(AG105&lt;&gt;"",Z105*VLOOKUP(N105,【参考】数式用!$AG$2:$AL$50,MATCH(Y105,【参考】数式用!$AI$4:$AL$4,0)+2,0), ""), "")</f>
        <v/>
      </c>
      <c r="AD105" s="958"/>
      <c r="AE105" s="420"/>
      <c r="AF105" s="54"/>
      <c r="AG105" s="435" t="str">
        <f>IFERROR(VLOOKUP(O105, 【参考】数式用!$AY$5:$AY$13, 1, FALSE), "")</f>
        <v/>
      </c>
      <c r="AH105" s="436" t="str">
        <f>IFERROR(VLOOKUP(N105, 【参考】数式用!$BA$2:$BB$50, 2, FALSE), "")</f>
        <v/>
      </c>
      <c r="AI105" s="437" t="str">
        <f t="shared" si="4"/>
        <v/>
      </c>
      <c r="AJ105" s="438" t="str">
        <f t="shared" si="3"/>
        <v/>
      </c>
      <c r="AK105" s="137"/>
      <c r="AL105" s="137"/>
      <c r="AM105" s="110"/>
      <c r="AN105" s="110"/>
      <c r="AO105" s="110"/>
      <c r="AP105" s="110"/>
      <c r="AQ105" s="110"/>
      <c r="AR105" s="110"/>
      <c r="AS105" s="110"/>
      <c r="AT105" s="110"/>
    </row>
    <row r="106" spans="1:46" s="109" customFormat="1" ht="30" customHeight="1">
      <c r="A106" s="139">
        <v>93</v>
      </c>
      <c r="B106" s="961" t="str">
        <f>IF(基本情報入力シート!C131="","",基本情報入力シート!C131)</f>
        <v/>
      </c>
      <c r="C106" s="962"/>
      <c r="D106" s="962"/>
      <c r="E106" s="962"/>
      <c r="F106" s="962"/>
      <c r="G106" s="962"/>
      <c r="H106" s="962"/>
      <c r="I106" s="963"/>
      <c r="J106" s="416" t="str">
        <f>IF(基本情報入力シート!M131="","",基本情報入力シート!M131)</f>
        <v/>
      </c>
      <c r="K106" s="417" t="str">
        <f>IF(基本情報入力シート!R131="","",基本情報入力シート!R131)</f>
        <v/>
      </c>
      <c r="L106" s="417" t="str">
        <f>IF(基本情報入力シート!W131="","",基本情報入力シート!W131)</f>
        <v/>
      </c>
      <c r="M106" s="416" t="str">
        <f>IF(基本情報入力シート!X131="","",基本情報入力シート!X131)</f>
        <v/>
      </c>
      <c r="N106" s="143" t="str">
        <f>IF(基本情報入力シート!Y131="","",基本情報入力シート!Y131)</f>
        <v/>
      </c>
      <c r="O106" s="151"/>
      <c r="P106" s="47"/>
      <c r="Q106" s="964"/>
      <c r="R106" s="965"/>
      <c r="S106" s="140" t="str">
        <f>IFERROR(ROUNDDOWN(Q106*VLOOKUP(N106,【参考】数式用!$AR$2:$AW$50,MATCH(P106,【参考】数式用!$AT$4:$AW$4)+2,FALSE)*0.5, 0), "")</f>
        <v/>
      </c>
      <c r="T106" s="48"/>
      <c r="U106" s="142" t="str">
        <f>IFERROR(IF(AG106&lt;&gt;"",Q106*VLOOKUP(N106,【参考】数式用!$AG$2:$AL$50,MATCH(P106,【参考】数式用!$AI$4:$AL$4,0)+2,0), ""), "")</f>
        <v/>
      </c>
      <c r="V106" s="41"/>
      <c r="W106" s="966"/>
      <c r="X106" s="967"/>
      <c r="Y106" s="42"/>
      <c r="Z106" s="49"/>
      <c r="AA106" s="141" t="str">
        <f>IFERROR(IF(Y106="ー", "", ROUNDDOWN(Z106*VLOOKUP(N106,【参考】数式用!$AR$2:$AW$50,MATCH(Y106,【参考】数式用!$AT$4:$AW$4)+2,FALSE)*0.5, 0)), "")</f>
        <v/>
      </c>
      <c r="AB106" s="50"/>
      <c r="AC106" s="958" t="str">
        <f>IFERROR(IF(AG106&lt;&gt;"",Z106*VLOOKUP(N106,【参考】数式用!$AG$2:$AL$50,MATCH(Y106,【参考】数式用!$AI$4:$AL$4,0)+2,0), ""), "")</f>
        <v/>
      </c>
      <c r="AD106" s="958"/>
      <c r="AE106" s="420"/>
      <c r="AF106" s="54"/>
      <c r="AG106" s="435" t="str">
        <f>IFERROR(VLOOKUP(O106, 【参考】数式用!$AY$5:$AY$13, 1, FALSE), "")</f>
        <v/>
      </c>
      <c r="AH106" s="436" t="str">
        <f>IFERROR(VLOOKUP(N106, 【参考】数式用!$BA$2:$BB$50, 2, FALSE), "")</f>
        <v/>
      </c>
      <c r="AI106" s="437" t="str">
        <f t="shared" si="4"/>
        <v/>
      </c>
      <c r="AJ106" s="438" t="str">
        <f t="shared" si="3"/>
        <v/>
      </c>
      <c r="AK106" s="137"/>
      <c r="AL106" s="137"/>
      <c r="AM106" s="110"/>
      <c r="AN106" s="110"/>
      <c r="AO106" s="110"/>
      <c r="AP106" s="110"/>
      <c r="AQ106" s="110"/>
      <c r="AR106" s="110"/>
      <c r="AS106" s="110"/>
      <c r="AT106" s="110"/>
    </row>
    <row r="107" spans="1:46" s="109" customFormat="1" ht="30" customHeight="1">
      <c r="A107" s="139">
        <v>94</v>
      </c>
      <c r="B107" s="961" t="str">
        <f>IF(基本情報入力シート!C132="","",基本情報入力シート!C132)</f>
        <v/>
      </c>
      <c r="C107" s="962"/>
      <c r="D107" s="962"/>
      <c r="E107" s="962"/>
      <c r="F107" s="962"/>
      <c r="G107" s="962"/>
      <c r="H107" s="962"/>
      <c r="I107" s="963"/>
      <c r="J107" s="416" t="str">
        <f>IF(基本情報入力シート!M132="","",基本情報入力シート!M132)</f>
        <v/>
      </c>
      <c r="K107" s="417" t="str">
        <f>IF(基本情報入力シート!R132="","",基本情報入力シート!R132)</f>
        <v/>
      </c>
      <c r="L107" s="417" t="str">
        <f>IF(基本情報入力シート!W132="","",基本情報入力シート!W132)</f>
        <v/>
      </c>
      <c r="M107" s="416" t="str">
        <f>IF(基本情報入力シート!X132="","",基本情報入力シート!X132)</f>
        <v/>
      </c>
      <c r="N107" s="143" t="str">
        <f>IF(基本情報入力シート!Y132="","",基本情報入力シート!Y132)</f>
        <v/>
      </c>
      <c r="O107" s="151"/>
      <c r="P107" s="47"/>
      <c r="Q107" s="964"/>
      <c r="R107" s="965"/>
      <c r="S107" s="140" t="str">
        <f>IFERROR(ROUNDDOWN(Q107*VLOOKUP(N107,【参考】数式用!$AR$2:$AW$50,MATCH(P107,【参考】数式用!$AT$4:$AW$4)+2,FALSE)*0.5, 0), "")</f>
        <v/>
      </c>
      <c r="T107" s="48"/>
      <c r="U107" s="142" t="str">
        <f>IFERROR(IF(AG107&lt;&gt;"",Q107*VLOOKUP(N107,【参考】数式用!$AG$2:$AL$50,MATCH(P107,【参考】数式用!$AI$4:$AL$4,0)+2,0), ""), "")</f>
        <v/>
      </c>
      <c r="V107" s="41"/>
      <c r="W107" s="966"/>
      <c r="X107" s="967"/>
      <c r="Y107" s="42"/>
      <c r="Z107" s="49"/>
      <c r="AA107" s="141" t="str">
        <f>IFERROR(IF(Y107="ー", "", ROUNDDOWN(Z107*VLOOKUP(N107,【参考】数式用!$AR$2:$AW$50,MATCH(Y107,【参考】数式用!$AT$4:$AW$4)+2,FALSE)*0.5, 0)), "")</f>
        <v/>
      </c>
      <c r="AB107" s="50"/>
      <c r="AC107" s="958" t="str">
        <f>IFERROR(IF(AG107&lt;&gt;"",Z107*VLOOKUP(N107,【参考】数式用!$AG$2:$AL$50,MATCH(Y107,【参考】数式用!$AI$4:$AL$4,0)+2,0), ""), "")</f>
        <v/>
      </c>
      <c r="AD107" s="958"/>
      <c r="AE107" s="420"/>
      <c r="AF107" s="54"/>
      <c r="AG107" s="435" t="str">
        <f>IFERROR(VLOOKUP(O107, 【参考】数式用!$AY$5:$AY$13, 1, FALSE), "")</f>
        <v/>
      </c>
      <c r="AH107" s="436" t="str">
        <f>IFERROR(VLOOKUP(N107, 【参考】数式用!$BA$2:$BB$50, 2, FALSE), "")</f>
        <v/>
      </c>
      <c r="AI107" s="437" t="str">
        <f t="shared" si="4"/>
        <v/>
      </c>
      <c r="AJ107" s="438" t="str">
        <f t="shared" si="3"/>
        <v/>
      </c>
      <c r="AK107" s="137"/>
      <c r="AL107" s="137"/>
      <c r="AM107" s="110"/>
      <c r="AN107" s="110"/>
      <c r="AO107" s="110"/>
      <c r="AP107" s="110"/>
      <c r="AQ107" s="110"/>
      <c r="AR107" s="110"/>
      <c r="AS107" s="110"/>
      <c r="AT107" s="110"/>
    </row>
    <row r="108" spans="1:46" s="109" customFormat="1" ht="30" customHeight="1">
      <c r="A108" s="139">
        <v>95</v>
      </c>
      <c r="B108" s="961" t="str">
        <f>IF(基本情報入力シート!C133="","",基本情報入力シート!C133)</f>
        <v/>
      </c>
      <c r="C108" s="962"/>
      <c r="D108" s="962"/>
      <c r="E108" s="962"/>
      <c r="F108" s="962"/>
      <c r="G108" s="962"/>
      <c r="H108" s="962"/>
      <c r="I108" s="963"/>
      <c r="J108" s="416" t="str">
        <f>IF(基本情報入力シート!M133="","",基本情報入力シート!M133)</f>
        <v/>
      </c>
      <c r="K108" s="417" t="str">
        <f>IF(基本情報入力シート!R133="","",基本情報入力シート!R133)</f>
        <v/>
      </c>
      <c r="L108" s="417" t="str">
        <f>IF(基本情報入力シート!W133="","",基本情報入力シート!W133)</f>
        <v/>
      </c>
      <c r="M108" s="416" t="str">
        <f>IF(基本情報入力シート!X133="","",基本情報入力シート!X133)</f>
        <v/>
      </c>
      <c r="N108" s="143" t="str">
        <f>IF(基本情報入力シート!Y133="","",基本情報入力シート!Y133)</f>
        <v/>
      </c>
      <c r="O108" s="151"/>
      <c r="P108" s="47"/>
      <c r="Q108" s="964"/>
      <c r="R108" s="965"/>
      <c r="S108" s="140" t="str">
        <f>IFERROR(ROUNDDOWN(Q108*VLOOKUP(N108,【参考】数式用!$AR$2:$AW$50,MATCH(P108,【参考】数式用!$AT$4:$AW$4)+2,FALSE)*0.5, 0), "")</f>
        <v/>
      </c>
      <c r="T108" s="48"/>
      <c r="U108" s="142" t="str">
        <f>IFERROR(IF(AG108&lt;&gt;"",Q108*VLOOKUP(N108,【参考】数式用!$AG$2:$AL$50,MATCH(P108,【参考】数式用!$AI$4:$AL$4,0)+2,0), ""), "")</f>
        <v/>
      </c>
      <c r="V108" s="41"/>
      <c r="W108" s="966"/>
      <c r="X108" s="967"/>
      <c r="Y108" s="42"/>
      <c r="Z108" s="49"/>
      <c r="AA108" s="141" t="str">
        <f>IFERROR(IF(Y108="ー", "", ROUNDDOWN(Z108*VLOOKUP(N108,【参考】数式用!$AR$2:$AW$50,MATCH(Y108,【参考】数式用!$AT$4:$AW$4)+2,FALSE)*0.5, 0)), "")</f>
        <v/>
      </c>
      <c r="AB108" s="50"/>
      <c r="AC108" s="958" t="str">
        <f>IFERROR(IF(AG108&lt;&gt;"",Z108*VLOOKUP(N108,【参考】数式用!$AG$2:$AL$50,MATCH(Y108,【参考】数式用!$AI$4:$AL$4,0)+2,0), ""), "")</f>
        <v/>
      </c>
      <c r="AD108" s="958"/>
      <c r="AE108" s="420"/>
      <c r="AF108" s="54"/>
      <c r="AG108" s="435" t="str">
        <f>IFERROR(VLOOKUP(O108, 【参考】数式用!$AY$5:$AY$13, 1, FALSE), "")</f>
        <v/>
      </c>
      <c r="AH108" s="436" t="str">
        <f>IFERROR(VLOOKUP(N108, 【参考】数式用!$BA$2:$BB$50, 2, FALSE), "")</f>
        <v/>
      </c>
      <c r="AI108" s="437" t="str">
        <f t="shared" si="4"/>
        <v/>
      </c>
      <c r="AJ108" s="438" t="str">
        <f t="shared" si="3"/>
        <v/>
      </c>
      <c r="AK108" s="137"/>
      <c r="AL108" s="137"/>
      <c r="AM108" s="110"/>
      <c r="AN108" s="110"/>
      <c r="AO108" s="110"/>
      <c r="AP108" s="110"/>
      <c r="AQ108" s="110"/>
      <c r="AR108" s="110"/>
      <c r="AS108" s="110"/>
      <c r="AT108" s="110"/>
    </row>
    <row r="109" spans="1:46" s="109" customFormat="1" ht="30" customHeight="1">
      <c r="A109" s="139">
        <v>96</v>
      </c>
      <c r="B109" s="961" t="str">
        <f>IF(基本情報入力シート!C134="","",基本情報入力シート!C134)</f>
        <v/>
      </c>
      <c r="C109" s="962"/>
      <c r="D109" s="962"/>
      <c r="E109" s="962"/>
      <c r="F109" s="962"/>
      <c r="G109" s="962"/>
      <c r="H109" s="962"/>
      <c r="I109" s="963"/>
      <c r="J109" s="416" t="str">
        <f>IF(基本情報入力シート!M134="","",基本情報入力シート!M134)</f>
        <v/>
      </c>
      <c r="K109" s="417" t="str">
        <f>IF(基本情報入力シート!R134="","",基本情報入力シート!R134)</f>
        <v/>
      </c>
      <c r="L109" s="417" t="str">
        <f>IF(基本情報入力シート!W134="","",基本情報入力シート!W134)</f>
        <v/>
      </c>
      <c r="M109" s="416" t="str">
        <f>IF(基本情報入力シート!X134="","",基本情報入力シート!X134)</f>
        <v/>
      </c>
      <c r="N109" s="143" t="str">
        <f>IF(基本情報入力シート!Y134="","",基本情報入力シート!Y134)</f>
        <v/>
      </c>
      <c r="O109" s="151"/>
      <c r="P109" s="47"/>
      <c r="Q109" s="964"/>
      <c r="R109" s="965"/>
      <c r="S109" s="140" t="str">
        <f>IFERROR(ROUNDDOWN(Q109*VLOOKUP(N109,【参考】数式用!$AR$2:$AW$50,MATCH(P109,【参考】数式用!$AT$4:$AW$4)+2,FALSE)*0.5, 0), "")</f>
        <v/>
      </c>
      <c r="T109" s="48"/>
      <c r="U109" s="142" t="str">
        <f>IFERROR(IF(AG109&lt;&gt;"",Q109*VLOOKUP(N109,【参考】数式用!$AG$2:$AL$50,MATCH(P109,【参考】数式用!$AI$4:$AL$4,0)+2,0), ""), "")</f>
        <v/>
      </c>
      <c r="V109" s="41"/>
      <c r="W109" s="966"/>
      <c r="X109" s="967"/>
      <c r="Y109" s="42"/>
      <c r="Z109" s="49"/>
      <c r="AA109" s="141" t="str">
        <f>IFERROR(IF(Y109="ー", "", ROUNDDOWN(Z109*VLOOKUP(N109,【参考】数式用!$AR$2:$AW$50,MATCH(Y109,【参考】数式用!$AT$4:$AW$4)+2,FALSE)*0.5, 0)), "")</f>
        <v/>
      </c>
      <c r="AB109" s="50"/>
      <c r="AC109" s="958" t="str">
        <f>IFERROR(IF(AG109&lt;&gt;"",Z109*VLOOKUP(N109,【参考】数式用!$AG$2:$AL$50,MATCH(Y109,【参考】数式用!$AI$4:$AL$4,0)+2,0), ""), "")</f>
        <v/>
      </c>
      <c r="AD109" s="958"/>
      <c r="AE109" s="420"/>
      <c r="AF109" s="54"/>
      <c r="AG109" s="435" t="str">
        <f>IFERROR(VLOOKUP(O109, 【参考】数式用!$AY$5:$AY$13, 1, FALSE), "")</f>
        <v/>
      </c>
      <c r="AH109" s="436" t="str">
        <f>IFERROR(VLOOKUP(N109, 【参考】数式用!$BA$2:$BB$50, 2, FALSE), "")</f>
        <v/>
      </c>
      <c r="AI109" s="437" t="str">
        <f t="shared" si="4"/>
        <v/>
      </c>
      <c r="AJ109" s="438" t="str">
        <f t="shared" si="3"/>
        <v/>
      </c>
      <c r="AK109" s="137"/>
      <c r="AL109" s="137"/>
      <c r="AM109" s="110"/>
      <c r="AN109" s="110"/>
      <c r="AO109" s="110"/>
      <c r="AP109" s="110"/>
      <c r="AQ109" s="110"/>
      <c r="AR109" s="110"/>
      <c r="AS109" s="110"/>
      <c r="AT109" s="110"/>
    </row>
    <row r="110" spans="1:46" s="109" customFormat="1" ht="30" customHeight="1">
      <c r="A110" s="139">
        <v>97</v>
      </c>
      <c r="B110" s="961" t="str">
        <f>IF(基本情報入力シート!C135="","",基本情報入力シート!C135)</f>
        <v/>
      </c>
      <c r="C110" s="962"/>
      <c r="D110" s="962"/>
      <c r="E110" s="962"/>
      <c r="F110" s="962"/>
      <c r="G110" s="962"/>
      <c r="H110" s="962"/>
      <c r="I110" s="963"/>
      <c r="J110" s="416" t="str">
        <f>IF(基本情報入力シート!M135="","",基本情報入力シート!M135)</f>
        <v/>
      </c>
      <c r="K110" s="417" t="str">
        <f>IF(基本情報入力シート!R135="","",基本情報入力シート!R135)</f>
        <v/>
      </c>
      <c r="L110" s="417" t="str">
        <f>IF(基本情報入力シート!W135="","",基本情報入力シート!W135)</f>
        <v/>
      </c>
      <c r="M110" s="416" t="str">
        <f>IF(基本情報入力シート!X135="","",基本情報入力シート!X135)</f>
        <v/>
      </c>
      <c r="N110" s="143" t="str">
        <f>IF(基本情報入力シート!Y135="","",基本情報入力シート!Y135)</f>
        <v/>
      </c>
      <c r="O110" s="151"/>
      <c r="P110" s="47"/>
      <c r="Q110" s="964"/>
      <c r="R110" s="965"/>
      <c r="S110" s="140" t="str">
        <f>IFERROR(ROUNDDOWN(Q110*VLOOKUP(N110,【参考】数式用!$AR$2:$AW$50,MATCH(P110,【参考】数式用!$AT$4:$AW$4)+2,FALSE)*0.5, 0), "")</f>
        <v/>
      </c>
      <c r="T110" s="48"/>
      <c r="U110" s="142" t="str">
        <f>IFERROR(IF(AG110&lt;&gt;"",Q110*VLOOKUP(N110,【参考】数式用!$AG$2:$AL$50,MATCH(P110,【参考】数式用!$AI$4:$AL$4,0)+2,0), ""), "")</f>
        <v/>
      </c>
      <c r="V110" s="41"/>
      <c r="W110" s="966"/>
      <c r="X110" s="967"/>
      <c r="Y110" s="42"/>
      <c r="Z110" s="49"/>
      <c r="AA110" s="141" t="str">
        <f>IFERROR(IF(Y110="ー", "", ROUNDDOWN(Z110*VLOOKUP(N110,【参考】数式用!$AR$2:$AW$50,MATCH(Y110,【参考】数式用!$AT$4:$AW$4)+2,FALSE)*0.5, 0)), "")</f>
        <v/>
      </c>
      <c r="AB110" s="50"/>
      <c r="AC110" s="958" t="str">
        <f>IFERROR(IF(AG110&lt;&gt;"",Z110*VLOOKUP(N110,【参考】数式用!$AG$2:$AL$50,MATCH(Y110,【参考】数式用!$AI$4:$AL$4,0)+2,0), ""), "")</f>
        <v/>
      </c>
      <c r="AD110" s="958"/>
      <c r="AE110" s="420"/>
      <c r="AF110" s="54"/>
      <c r="AG110" s="435" t="str">
        <f>IFERROR(VLOOKUP(O110, 【参考】数式用!$AY$5:$AY$13, 1, FALSE), "")</f>
        <v/>
      </c>
      <c r="AH110" s="436" t="str">
        <f>IFERROR(VLOOKUP(N110, 【参考】数式用!$BA$2:$BB$50, 2, FALSE), "")</f>
        <v/>
      </c>
      <c r="AI110" s="437" t="str">
        <f t="shared" si="4"/>
        <v/>
      </c>
      <c r="AJ110" s="438" t="str">
        <f t="shared" si="3"/>
        <v/>
      </c>
      <c r="AK110" s="137"/>
      <c r="AL110" s="137"/>
      <c r="AM110" s="110"/>
      <c r="AN110" s="110"/>
      <c r="AO110" s="110"/>
      <c r="AP110" s="110"/>
      <c r="AQ110" s="110"/>
      <c r="AR110" s="110"/>
      <c r="AS110" s="110"/>
      <c r="AT110" s="110"/>
    </row>
    <row r="111" spans="1:46" s="109" customFormat="1" ht="30" customHeight="1">
      <c r="A111" s="139">
        <v>98</v>
      </c>
      <c r="B111" s="961" t="str">
        <f>IF(基本情報入力シート!C136="","",基本情報入力シート!C136)</f>
        <v/>
      </c>
      <c r="C111" s="962"/>
      <c r="D111" s="962"/>
      <c r="E111" s="962"/>
      <c r="F111" s="962"/>
      <c r="G111" s="962"/>
      <c r="H111" s="962"/>
      <c r="I111" s="963"/>
      <c r="J111" s="416" t="str">
        <f>IF(基本情報入力シート!M136="","",基本情報入力シート!M136)</f>
        <v/>
      </c>
      <c r="K111" s="417" t="str">
        <f>IF(基本情報入力シート!R136="","",基本情報入力シート!R136)</f>
        <v/>
      </c>
      <c r="L111" s="417" t="str">
        <f>IF(基本情報入力シート!W136="","",基本情報入力シート!W136)</f>
        <v/>
      </c>
      <c r="M111" s="416" t="str">
        <f>IF(基本情報入力シート!X136="","",基本情報入力シート!X136)</f>
        <v/>
      </c>
      <c r="N111" s="143" t="str">
        <f>IF(基本情報入力シート!Y136="","",基本情報入力シート!Y136)</f>
        <v/>
      </c>
      <c r="O111" s="151"/>
      <c r="P111" s="47"/>
      <c r="Q111" s="964"/>
      <c r="R111" s="965"/>
      <c r="S111" s="140" t="str">
        <f>IFERROR(ROUNDDOWN(Q111*VLOOKUP(N111,【参考】数式用!$AR$2:$AW$50,MATCH(P111,【参考】数式用!$AT$4:$AW$4)+2,FALSE)*0.5, 0), "")</f>
        <v/>
      </c>
      <c r="T111" s="48"/>
      <c r="U111" s="142" t="str">
        <f>IFERROR(IF(AG111&lt;&gt;"",Q111*VLOOKUP(N111,【参考】数式用!$AG$2:$AL$50,MATCH(P111,【参考】数式用!$AI$4:$AL$4,0)+2,0), ""), "")</f>
        <v/>
      </c>
      <c r="V111" s="41"/>
      <c r="W111" s="966"/>
      <c r="X111" s="967"/>
      <c r="Y111" s="42"/>
      <c r="Z111" s="49"/>
      <c r="AA111" s="141" t="str">
        <f>IFERROR(IF(Y111="ー", "", ROUNDDOWN(Z111*VLOOKUP(N111,【参考】数式用!$AR$2:$AW$50,MATCH(Y111,【参考】数式用!$AT$4:$AW$4)+2,FALSE)*0.5, 0)), "")</f>
        <v/>
      </c>
      <c r="AB111" s="50"/>
      <c r="AC111" s="958" t="str">
        <f>IFERROR(IF(AG111&lt;&gt;"",Z111*VLOOKUP(N111,【参考】数式用!$AG$2:$AL$50,MATCH(Y111,【参考】数式用!$AI$4:$AL$4,0)+2,0), ""), "")</f>
        <v/>
      </c>
      <c r="AD111" s="958"/>
      <c r="AE111" s="420"/>
      <c r="AF111" s="54"/>
      <c r="AG111" s="435" t="str">
        <f>IFERROR(VLOOKUP(O111, 【参考】数式用!$AY$5:$AY$13, 1, FALSE), "")</f>
        <v/>
      </c>
      <c r="AH111" s="436" t="str">
        <f>IFERROR(VLOOKUP(N111, 【参考】数式用!$BA$2:$BB$50, 2, FALSE), "")</f>
        <v/>
      </c>
      <c r="AI111" s="437" t="str">
        <f t="shared" si="4"/>
        <v/>
      </c>
      <c r="AJ111" s="438" t="str">
        <f t="shared" si="3"/>
        <v/>
      </c>
      <c r="AK111" s="137"/>
      <c r="AL111" s="137"/>
      <c r="AM111" s="110"/>
      <c r="AN111" s="110"/>
      <c r="AO111" s="110"/>
      <c r="AP111" s="110"/>
      <c r="AQ111" s="110"/>
      <c r="AR111" s="110"/>
      <c r="AS111" s="110"/>
      <c r="AT111" s="110"/>
    </row>
    <row r="112" spans="1:46" s="109" customFormat="1" ht="30" customHeight="1">
      <c r="A112" s="139">
        <v>99</v>
      </c>
      <c r="B112" s="961" t="str">
        <f>IF(基本情報入力シート!C137="","",基本情報入力シート!C137)</f>
        <v/>
      </c>
      <c r="C112" s="962"/>
      <c r="D112" s="962"/>
      <c r="E112" s="962"/>
      <c r="F112" s="962"/>
      <c r="G112" s="962"/>
      <c r="H112" s="962"/>
      <c r="I112" s="963"/>
      <c r="J112" s="416" t="str">
        <f>IF(基本情報入力シート!M137="","",基本情報入力シート!M137)</f>
        <v/>
      </c>
      <c r="K112" s="417" t="str">
        <f>IF(基本情報入力シート!R137="","",基本情報入力シート!R137)</f>
        <v/>
      </c>
      <c r="L112" s="417" t="str">
        <f>IF(基本情報入力シート!W137="","",基本情報入力シート!W137)</f>
        <v/>
      </c>
      <c r="M112" s="416" t="str">
        <f>IF(基本情報入力シート!X137="","",基本情報入力シート!X137)</f>
        <v/>
      </c>
      <c r="N112" s="143" t="str">
        <f>IF(基本情報入力シート!Y137="","",基本情報入力シート!Y137)</f>
        <v/>
      </c>
      <c r="O112" s="151"/>
      <c r="P112" s="47"/>
      <c r="Q112" s="964"/>
      <c r="R112" s="965"/>
      <c r="S112" s="140" t="str">
        <f>IFERROR(ROUNDDOWN(Q112*VLOOKUP(N112,【参考】数式用!$AR$2:$AW$50,MATCH(P112,【参考】数式用!$AT$4:$AW$4)+2,FALSE)*0.5, 0), "")</f>
        <v/>
      </c>
      <c r="T112" s="48"/>
      <c r="U112" s="142" t="str">
        <f>IFERROR(IF(AG112&lt;&gt;"",Q112*VLOOKUP(N112,【参考】数式用!$AG$2:$AL$50,MATCH(P112,【参考】数式用!$AI$4:$AL$4,0)+2,0), ""), "")</f>
        <v/>
      </c>
      <c r="V112" s="41"/>
      <c r="W112" s="966"/>
      <c r="X112" s="967"/>
      <c r="Y112" s="42"/>
      <c r="Z112" s="49"/>
      <c r="AA112" s="141" t="str">
        <f>IFERROR(IF(Y112="ー", "", ROUNDDOWN(Z112*VLOOKUP(N112,【参考】数式用!$AR$2:$AW$50,MATCH(Y112,【参考】数式用!$AT$4:$AW$4)+2,FALSE)*0.5, 0)), "")</f>
        <v/>
      </c>
      <c r="AB112" s="50"/>
      <c r="AC112" s="958" t="str">
        <f>IFERROR(IF(AG112&lt;&gt;"",Z112*VLOOKUP(N112,【参考】数式用!$AG$2:$AL$50,MATCH(Y112,【参考】数式用!$AI$4:$AL$4,0)+2,0), ""), "")</f>
        <v/>
      </c>
      <c r="AD112" s="958"/>
      <c r="AE112" s="420"/>
      <c r="AF112" s="54"/>
      <c r="AG112" s="435" t="str">
        <f>IFERROR(VLOOKUP(O112, 【参考】数式用!$AY$5:$AY$13, 1, FALSE), "")</f>
        <v/>
      </c>
      <c r="AH112" s="436" t="str">
        <f>IFERROR(VLOOKUP(N112, 【参考】数式用!$BA$2:$BB$50, 2, FALSE), "")</f>
        <v/>
      </c>
      <c r="AI112" s="437" t="str">
        <f t="shared" si="4"/>
        <v/>
      </c>
      <c r="AJ112" s="438" t="str">
        <f t="shared" si="3"/>
        <v/>
      </c>
      <c r="AK112" s="137"/>
      <c r="AL112" s="137"/>
      <c r="AM112" s="110"/>
      <c r="AN112" s="110"/>
      <c r="AO112" s="110"/>
      <c r="AP112" s="110"/>
      <c r="AQ112" s="110"/>
      <c r="AR112" s="110"/>
      <c r="AS112" s="110"/>
      <c r="AT112" s="110"/>
    </row>
    <row r="113" spans="1:46" s="109" customFormat="1" ht="30" customHeight="1" thickBot="1">
      <c r="A113" s="144">
        <v>100</v>
      </c>
      <c r="B113" s="950" t="str">
        <f>IF(基本情報入力シート!C138="","",基本情報入力シート!C138)</f>
        <v/>
      </c>
      <c r="C113" s="951"/>
      <c r="D113" s="951"/>
      <c r="E113" s="951"/>
      <c r="F113" s="951"/>
      <c r="G113" s="951"/>
      <c r="H113" s="951"/>
      <c r="I113" s="952"/>
      <c r="J113" s="418" t="str">
        <f>IF(基本情報入力シート!M138="","",基本情報入力シート!M138)</f>
        <v/>
      </c>
      <c r="K113" s="418" t="str">
        <f>IF(基本情報入力シート!R138="","",基本情報入力シート!R138)</f>
        <v/>
      </c>
      <c r="L113" s="418" t="str">
        <f>IF(基本情報入力シート!W138="","",基本情報入力シート!W138)</f>
        <v/>
      </c>
      <c r="M113" s="418" t="str">
        <f>IF(基本情報入力シート!X138="","",基本情報入力シート!X138)</f>
        <v/>
      </c>
      <c r="N113" s="145" t="str">
        <f>IF(基本情報入力シート!Y138="","",基本情報入力シート!Y138)</f>
        <v/>
      </c>
      <c r="O113" s="152"/>
      <c r="P113" s="51"/>
      <c r="Q113" s="953"/>
      <c r="R113" s="954"/>
      <c r="S113" s="146" t="str">
        <f>IFERROR(ROUNDDOWN(Q113*VLOOKUP(N113,【参考】数式用!$AR$2:$AW$50,MATCH(P113,【参考】数式用!$AT$4:$AW$4)+2,FALSE)*0.5, 0), "")</f>
        <v/>
      </c>
      <c r="T113" s="52"/>
      <c r="U113" s="148" t="str">
        <f>IFERROR(IF(AG113&lt;&gt;"",Q113*VLOOKUP(N113,【参考】数式用!$AG$2:$AL$50,MATCH(P113,【参考】数式用!$AI$4:$AL$4,0)+2,0), ""), "")</f>
        <v/>
      </c>
      <c r="V113" s="43"/>
      <c r="W113" s="955"/>
      <c r="X113" s="956"/>
      <c r="Y113" s="91"/>
      <c r="Z113" s="103"/>
      <c r="AA113" s="147" t="str">
        <f>IFERROR(IF(Y113="ー", "", ROUNDDOWN(Z113*VLOOKUP(N113,【参考】数式用!$AR$2:$AW$50,MATCH(Y113,【参考】数式用!$AT$4:$AW$4)+2,FALSE)*0.5, 0)), "")</f>
        <v/>
      </c>
      <c r="AB113" s="101"/>
      <c r="AC113" s="957" t="str">
        <f>IFERROR(IF(AG113&lt;&gt;"",Z113*VLOOKUP(N113,【参考】数式用!$AG$2:$AL$50,MATCH(Y113,【参考】数式用!$AI$4:$AL$4,0)+2,0), ""), "")</f>
        <v/>
      </c>
      <c r="AD113" s="957"/>
      <c r="AE113" s="421"/>
      <c r="AF113" s="102"/>
      <c r="AG113" s="435" t="str">
        <f>IFERROR(VLOOKUP(O113, 【参考】数式用!$AY$5:$AY$13, 1, FALSE), "")</f>
        <v/>
      </c>
      <c r="AH113" s="436" t="str">
        <f>IFERROR(VLOOKUP(N113, 【参考】数式用!$BA$2:$BB$50, 2, FALSE), "")</f>
        <v/>
      </c>
      <c r="AI113" s="437" t="str">
        <f t="shared" si="4"/>
        <v/>
      </c>
      <c r="AJ113" s="438" t="str">
        <f t="shared" si="3"/>
        <v/>
      </c>
      <c r="AK113" s="137"/>
      <c r="AL113" s="137"/>
      <c r="AM113" s="110"/>
      <c r="AN113" s="110"/>
      <c r="AO113" s="110"/>
      <c r="AP113" s="110"/>
      <c r="AQ113" s="110"/>
      <c r="AR113" s="110"/>
      <c r="AS113" s="110"/>
      <c r="AT113" s="110"/>
    </row>
    <row r="114" spans="1:46" ht="30" customHeight="1" thickBot="1">
      <c r="A114" s="144">
        <v>101</v>
      </c>
      <c r="B114" s="950" t="str">
        <f>IF(基本情報入力シート!C139="","",基本情報入力シート!C139)</f>
        <v/>
      </c>
      <c r="C114" s="951"/>
      <c r="D114" s="951"/>
      <c r="E114" s="951"/>
      <c r="F114" s="951"/>
      <c r="G114" s="951"/>
      <c r="H114" s="951"/>
      <c r="I114" s="952"/>
      <c r="J114" s="418" t="str">
        <f>IF(基本情報入力シート!M139="","",基本情報入力シート!M139)</f>
        <v/>
      </c>
      <c r="K114" s="418" t="str">
        <f>IF(基本情報入力シート!R139="","",基本情報入力シート!R139)</f>
        <v/>
      </c>
      <c r="L114" s="418" t="str">
        <f>IF(基本情報入力シート!W139="","",基本情報入力シート!W139)</f>
        <v/>
      </c>
      <c r="M114" s="418" t="str">
        <f>IF(基本情報入力シート!X139="","",基本情報入力シート!X139)</f>
        <v/>
      </c>
      <c r="N114" s="145" t="str">
        <f>IF(基本情報入力シート!Y139="","",基本情報入力シート!Y139)</f>
        <v/>
      </c>
      <c r="O114" s="152"/>
      <c r="P114" s="51"/>
      <c r="Q114" s="953"/>
      <c r="R114" s="954"/>
      <c r="S114" s="146" t="str">
        <f>IFERROR(ROUNDDOWN(Q114*VLOOKUP(N114,【参考】数式用!$AR$2:$AW$50,MATCH(P114,【参考】数式用!$AT$4:$AW$4)+2,FALSE)*0.5, 0), "")</f>
        <v/>
      </c>
      <c r="T114" s="52"/>
      <c r="U114" s="553" t="str">
        <f>IFERROR(IF(AG114&lt;&gt;"",Q114*VLOOKUP(N114,【参考】数式用!$AG$2:$AL$50,MATCH(P114,【参考】数式用!$AI$4:$AL$4,0)+2,0), ""), "")</f>
        <v/>
      </c>
      <c r="V114" s="43"/>
      <c r="W114" s="955"/>
      <c r="X114" s="956"/>
      <c r="Y114" s="91"/>
      <c r="Z114" s="552"/>
      <c r="AA114" s="147" t="str">
        <f>IFERROR(IF(Y114="ー", "", ROUNDDOWN(Z114*VLOOKUP(N114,【参考】数式用!$AR$2:$AW$50,MATCH(Y114,【参考】数式用!$AT$4:$AW$4)+2,FALSE)*0.5, 0)), "")</f>
        <v/>
      </c>
      <c r="AB114" s="101"/>
      <c r="AC114" s="957" t="str">
        <f>IFERROR(IF(AG114&lt;&gt;"",Z114*VLOOKUP(N114,【参考】数式用!$AG$2:$AL$50,MATCH(Y114,【参考】数式用!$AI$4:$AL$4,0)+2,0), ""), "")</f>
        <v/>
      </c>
      <c r="AD114" s="957"/>
      <c r="AE114" s="421"/>
      <c r="AF114" s="102"/>
      <c r="AG114" s="435" t="str">
        <f>IFERROR(VLOOKUP(O114, 【参考】数式用!$AY$5:$AY$13, 1, FALSE), "")</f>
        <v/>
      </c>
      <c r="AH114" s="436" t="str">
        <f>IFERROR(VLOOKUP(N114, 【参考】数式用!$BA$2:$BB$50, 2, FALSE), "")</f>
        <v/>
      </c>
      <c r="AI114" s="437" t="str">
        <f t="shared" ref="AI114:AI177" si="5">IF(AND(OR(P114="処遇加算Ⅰ",P114="処遇加算Ⅱ"),AH114="対象"), 1,"")</f>
        <v/>
      </c>
      <c r="AJ114" s="438" t="str">
        <f t="shared" ref="AJ114:AJ177" si="6">IF(OR(Y114="処遇加算Ⅰ",Y114="処遇加算Ⅱ"),1,"")</f>
        <v/>
      </c>
      <c r="AK114" s="137"/>
      <c r="AL114" s="137"/>
      <c r="AM114" s="110"/>
      <c r="AN114" s="110"/>
    </row>
    <row r="115" spans="1:46" ht="30" customHeight="1" thickBot="1">
      <c r="A115" s="144">
        <v>102</v>
      </c>
      <c r="B115" s="950" t="str">
        <f>IF(基本情報入力シート!C140="","",基本情報入力シート!C140)</f>
        <v/>
      </c>
      <c r="C115" s="951"/>
      <c r="D115" s="951"/>
      <c r="E115" s="951"/>
      <c r="F115" s="951"/>
      <c r="G115" s="951"/>
      <c r="H115" s="951"/>
      <c r="I115" s="952"/>
      <c r="J115" s="418" t="str">
        <f>IF(基本情報入力シート!M140="","",基本情報入力シート!M140)</f>
        <v/>
      </c>
      <c r="K115" s="418" t="str">
        <f>IF(基本情報入力シート!R140="","",基本情報入力シート!R140)</f>
        <v/>
      </c>
      <c r="L115" s="418" t="str">
        <f>IF(基本情報入力シート!W140="","",基本情報入力シート!W140)</f>
        <v/>
      </c>
      <c r="M115" s="418" t="str">
        <f>IF(基本情報入力シート!X140="","",基本情報入力シート!X140)</f>
        <v/>
      </c>
      <c r="N115" s="145" t="str">
        <f>IF(基本情報入力シート!Y140="","",基本情報入力シート!Y140)</f>
        <v/>
      </c>
      <c r="O115" s="152"/>
      <c r="P115" s="51"/>
      <c r="Q115" s="953"/>
      <c r="R115" s="954"/>
      <c r="S115" s="146" t="str">
        <f>IFERROR(ROUNDDOWN(Q115*VLOOKUP(N115,【参考】数式用!$AR$2:$AW$50,MATCH(P115,【参考】数式用!$AT$4:$AW$4)+2,FALSE)*0.5, 0), "")</f>
        <v/>
      </c>
      <c r="T115" s="52"/>
      <c r="U115" s="553" t="str">
        <f>IFERROR(IF(AG115&lt;&gt;"",Q115*VLOOKUP(N115,【参考】数式用!$AG$2:$AL$50,MATCH(P115,【参考】数式用!$AI$4:$AL$4,0)+2,0), ""), "")</f>
        <v/>
      </c>
      <c r="V115" s="43"/>
      <c r="W115" s="955"/>
      <c r="X115" s="956"/>
      <c r="Y115" s="91"/>
      <c r="Z115" s="552"/>
      <c r="AA115" s="147" t="str">
        <f>IFERROR(IF(Y115="ー", "", ROUNDDOWN(Z115*VLOOKUP(N115,【参考】数式用!$AR$2:$AW$50,MATCH(Y115,【参考】数式用!$AT$4:$AW$4)+2,FALSE)*0.5, 0)), "")</f>
        <v/>
      </c>
      <c r="AB115" s="101"/>
      <c r="AC115" s="957" t="str">
        <f>IFERROR(IF(AG115&lt;&gt;"",Z115*VLOOKUP(N115,【参考】数式用!$AG$2:$AL$50,MATCH(Y115,【参考】数式用!$AI$4:$AL$4,0)+2,0), ""), "")</f>
        <v/>
      </c>
      <c r="AD115" s="957"/>
      <c r="AE115" s="421"/>
      <c r="AF115" s="102"/>
      <c r="AG115" s="435" t="str">
        <f>IFERROR(VLOOKUP(O115, 【参考】数式用!$AY$5:$AY$13, 1, FALSE), "")</f>
        <v/>
      </c>
      <c r="AH115" s="436" t="str">
        <f>IFERROR(VLOOKUP(N115, 【参考】数式用!$BA$2:$BB$50, 2, FALSE), "")</f>
        <v/>
      </c>
      <c r="AI115" s="437" t="str">
        <f t="shared" si="5"/>
        <v/>
      </c>
      <c r="AJ115" s="438" t="str">
        <f t="shared" si="6"/>
        <v/>
      </c>
      <c r="AK115" s="137"/>
      <c r="AL115" s="137"/>
      <c r="AM115" s="110"/>
      <c r="AN115" s="110"/>
    </row>
    <row r="116" spans="1:46" ht="30" customHeight="1" thickBot="1">
      <c r="A116" s="144">
        <v>103</v>
      </c>
      <c r="B116" s="950" t="str">
        <f>IF(基本情報入力シート!C141="","",基本情報入力シート!C141)</f>
        <v/>
      </c>
      <c r="C116" s="951"/>
      <c r="D116" s="951"/>
      <c r="E116" s="951"/>
      <c r="F116" s="951"/>
      <c r="G116" s="951"/>
      <c r="H116" s="951"/>
      <c r="I116" s="952"/>
      <c r="J116" s="418" t="str">
        <f>IF(基本情報入力シート!M141="","",基本情報入力シート!M141)</f>
        <v/>
      </c>
      <c r="K116" s="418" t="str">
        <f>IF(基本情報入力シート!R141="","",基本情報入力シート!R141)</f>
        <v/>
      </c>
      <c r="L116" s="418" t="str">
        <f>IF(基本情報入力シート!W141="","",基本情報入力シート!W141)</f>
        <v/>
      </c>
      <c r="M116" s="418" t="str">
        <f>IF(基本情報入力シート!X141="","",基本情報入力シート!X141)</f>
        <v/>
      </c>
      <c r="N116" s="145" t="str">
        <f>IF(基本情報入力シート!Y141="","",基本情報入力シート!Y141)</f>
        <v/>
      </c>
      <c r="O116" s="152"/>
      <c r="P116" s="51"/>
      <c r="Q116" s="953"/>
      <c r="R116" s="954"/>
      <c r="S116" s="146" t="str">
        <f>IFERROR(ROUNDDOWN(Q116*VLOOKUP(N116,【参考】数式用!$AR$2:$AW$50,MATCH(P116,【参考】数式用!$AT$4:$AW$4)+2,FALSE)*0.5, 0), "")</f>
        <v/>
      </c>
      <c r="T116" s="52"/>
      <c r="U116" s="553" t="str">
        <f>IFERROR(IF(AG116&lt;&gt;"",Q116*VLOOKUP(N116,【参考】数式用!$AG$2:$AL$50,MATCH(P116,【参考】数式用!$AI$4:$AL$4,0)+2,0), ""), "")</f>
        <v/>
      </c>
      <c r="V116" s="43"/>
      <c r="W116" s="955"/>
      <c r="X116" s="956"/>
      <c r="Y116" s="91"/>
      <c r="Z116" s="552"/>
      <c r="AA116" s="147" t="str">
        <f>IFERROR(IF(Y116="ー", "", ROUNDDOWN(Z116*VLOOKUP(N116,【参考】数式用!$AR$2:$AW$50,MATCH(Y116,【参考】数式用!$AT$4:$AW$4)+2,FALSE)*0.5, 0)), "")</f>
        <v/>
      </c>
      <c r="AB116" s="101"/>
      <c r="AC116" s="957" t="str">
        <f>IFERROR(IF(AG116&lt;&gt;"",Z116*VLOOKUP(N116,【参考】数式用!$AG$2:$AL$50,MATCH(Y116,【参考】数式用!$AI$4:$AL$4,0)+2,0), ""), "")</f>
        <v/>
      </c>
      <c r="AD116" s="957"/>
      <c r="AE116" s="421"/>
      <c r="AF116" s="102"/>
      <c r="AG116" s="435" t="str">
        <f>IFERROR(VLOOKUP(O116, 【参考】数式用!$AY$5:$AY$13, 1, FALSE), "")</f>
        <v/>
      </c>
      <c r="AH116" s="436" t="str">
        <f>IFERROR(VLOOKUP(N116, 【参考】数式用!$BA$2:$BB$50, 2, FALSE), "")</f>
        <v/>
      </c>
      <c r="AI116" s="437" t="str">
        <f t="shared" si="5"/>
        <v/>
      </c>
      <c r="AJ116" s="438" t="str">
        <f t="shared" si="6"/>
        <v/>
      </c>
      <c r="AK116" s="137"/>
      <c r="AL116" s="137"/>
      <c r="AM116" s="110"/>
      <c r="AN116" s="110"/>
    </row>
    <row r="117" spans="1:46" ht="30" customHeight="1" thickBot="1">
      <c r="A117" s="144">
        <v>104</v>
      </c>
      <c r="B117" s="950" t="str">
        <f>IF(基本情報入力シート!C142="","",基本情報入力シート!C142)</f>
        <v/>
      </c>
      <c r="C117" s="951"/>
      <c r="D117" s="951"/>
      <c r="E117" s="951"/>
      <c r="F117" s="951"/>
      <c r="G117" s="951"/>
      <c r="H117" s="951"/>
      <c r="I117" s="952"/>
      <c r="J117" s="418" t="str">
        <f>IF(基本情報入力シート!M142="","",基本情報入力シート!M142)</f>
        <v/>
      </c>
      <c r="K117" s="418" t="str">
        <f>IF(基本情報入力シート!R142="","",基本情報入力シート!R142)</f>
        <v/>
      </c>
      <c r="L117" s="418" t="str">
        <f>IF(基本情報入力シート!W142="","",基本情報入力シート!W142)</f>
        <v/>
      </c>
      <c r="M117" s="418" t="str">
        <f>IF(基本情報入力シート!X142="","",基本情報入力シート!X142)</f>
        <v/>
      </c>
      <c r="N117" s="145" t="str">
        <f>IF(基本情報入力シート!Y142="","",基本情報入力シート!Y142)</f>
        <v/>
      </c>
      <c r="O117" s="152"/>
      <c r="P117" s="51"/>
      <c r="Q117" s="953"/>
      <c r="R117" s="954"/>
      <c r="S117" s="146" t="str">
        <f>IFERROR(ROUNDDOWN(Q117*VLOOKUP(N117,【参考】数式用!$AR$2:$AW$50,MATCH(P117,【参考】数式用!$AT$4:$AW$4)+2,FALSE)*0.5, 0), "")</f>
        <v/>
      </c>
      <c r="T117" s="52"/>
      <c r="U117" s="553" t="str">
        <f>IFERROR(IF(AG117&lt;&gt;"",Q117*VLOOKUP(N117,【参考】数式用!$AG$2:$AL$50,MATCH(P117,【参考】数式用!$AI$4:$AL$4,0)+2,0), ""), "")</f>
        <v/>
      </c>
      <c r="V117" s="43"/>
      <c r="W117" s="955"/>
      <c r="X117" s="956"/>
      <c r="Y117" s="91"/>
      <c r="Z117" s="552"/>
      <c r="AA117" s="147" t="str">
        <f>IFERROR(IF(Y117="ー", "", ROUNDDOWN(Z117*VLOOKUP(N117,【参考】数式用!$AR$2:$AW$50,MATCH(Y117,【参考】数式用!$AT$4:$AW$4)+2,FALSE)*0.5, 0)), "")</f>
        <v/>
      </c>
      <c r="AB117" s="101"/>
      <c r="AC117" s="957" t="str">
        <f>IFERROR(IF(AG117&lt;&gt;"",Z117*VLOOKUP(N117,【参考】数式用!$AG$2:$AL$50,MATCH(Y117,【参考】数式用!$AI$4:$AL$4,0)+2,0), ""), "")</f>
        <v/>
      </c>
      <c r="AD117" s="957"/>
      <c r="AE117" s="421"/>
      <c r="AF117" s="102"/>
      <c r="AG117" s="435" t="str">
        <f>IFERROR(VLOOKUP(O117, 【参考】数式用!$AY$5:$AY$13, 1, FALSE), "")</f>
        <v/>
      </c>
      <c r="AH117" s="436" t="str">
        <f>IFERROR(VLOOKUP(N117, 【参考】数式用!$BA$2:$BB$50, 2, FALSE), "")</f>
        <v/>
      </c>
      <c r="AI117" s="437" t="str">
        <f t="shared" si="5"/>
        <v/>
      </c>
      <c r="AJ117" s="438" t="str">
        <f t="shared" si="6"/>
        <v/>
      </c>
      <c r="AK117" s="137"/>
      <c r="AL117" s="137"/>
      <c r="AM117" s="110"/>
      <c r="AN117" s="110"/>
    </row>
    <row r="118" spans="1:46" ht="30" customHeight="1" thickBot="1">
      <c r="A118" s="144">
        <v>105</v>
      </c>
      <c r="B118" s="950" t="str">
        <f>IF(基本情報入力シート!C143="","",基本情報入力シート!C143)</f>
        <v/>
      </c>
      <c r="C118" s="951"/>
      <c r="D118" s="951"/>
      <c r="E118" s="951"/>
      <c r="F118" s="951"/>
      <c r="G118" s="951"/>
      <c r="H118" s="951"/>
      <c r="I118" s="952"/>
      <c r="J118" s="418" t="str">
        <f>IF(基本情報入力シート!M143="","",基本情報入力シート!M143)</f>
        <v/>
      </c>
      <c r="K118" s="418" t="str">
        <f>IF(基本情報入力シート!R143="","",基本情報入力シート!R143)</f>
        <v/>
      </c>
      <c r="L118" s="418" t="str">
        <f>IF(基本情報入力シート!W143="","",基本情報入力シート!W143)</f>
        <v/>
      </c>
      <c r="M118" s="418" t="str">
        <f>IF(基本情報入力シート!X143="","",基本情報入力シート!X143)</f>
        <v/>
      </c>
      <c r="N118" s="145" t="str">
        <f>IF(基本情報入力シート!Y143="","",基本情報入力シート!Y143)</f>
        <v/>
      </c>
      <c r="O118" s="152"/>
      <c r="P118" s="51"/>
      <c r="Q118" s="953"/>
      <c r="R118" s="954"/>
      <c r="S118" s="146" t="str">
        <f>IFERROR(ROUNDDOWN(Q118*VLOOKUP(N118,【参考】数式用!$AR$2:$AW$50,MATCH(P118,【参考】数式用!$AT$4:$AW$4)+2,FALSE)*0.5, 0), "")</f>
        <v/>
      </c>
      <c r="T118" s="52"/>
      <c r="U118" s="553" t="str">
        <f>IFERROR(IF(AG118&lt;&gt;"",Q118*VLOOKUP(N118,【参考】数式用!$AG$2:$AL$50,MATCH(P118,【参考】数式用!$AI$4:$AL$4,0)+2,0), ""), "")</f>
        <v/>
      </c>
      <c r="V118" s="43"/>
      <c r="W118" s="955"/>
      <c r="X118" s="956"/>
      <c r="Y118" s="91"/>
      <c r="Z118" s="552"/>
      <c r="AA118" s="147" t="str">
        <f>IFERROR(IF(Y118="ー", "", ROUNDDOWN(Z118*VLOOKUP(N118,【参考】数式用!$AR$2:$AW$50,MATCH(Y118,【参考】数式用!$AT$4:$AW$4)+2,FALSE)*0.5, 0)), "")</f>
        <v/>
      </c>
      <c r="AB118" s="101"/>
      <c r="AC118" s="957" t="str">
        <f>IFERROR(IF(AG118&lt;&gt;"",Z118*VLOOKUP(N118,【参考】数式用!$AG$2:$AL$50,MATCH(Y118,【参考】数式用!$AI$4:$AL$4,0)+2,0), ""), "")</f>
        <v/>
      </c>
      <c r="AD118" s="957"/>
      <c r="AE118" s="421"/>
      <c r="AF118" s="102"/>
      <c r="AG118" s="435" t="str">
        <f>IFERROR(VLOOKUP(O118, 【参考】数式用!$AY$5:$AY$13, 1, FALSE), "")</f>
        <v/>
      </c>
      <c r="AH118" s="436" t="str">
        <f>IFERROR(VLOOKUP(N118, 【参考】数式用!$BA$2:$BB$50, 2, FALSE), "")</f>
        <v/>
      </c>
      <c r="AI118" s="437" t="str">
        <f t="shared" si="5"/>
        <v/>
      </c>
      <c r="AJ118" s="438" t="str">
        <f t="shared" si="6"/>
        <v/>
      </c>
      <c r="AK118" s="137"/>
      <c r="AL118" s="137"/>
      <c r="AM118" s="110"/>
      <c r="AN118" s="110"/>
    </row>
    <row r="119" spans="1:46" ht="30" customHeight="1" thickBot="1">
      <c r="A119" s="144">
        <v>106</v>
      </c>
      <c r="B119" s="950" t="str">
        <f>IF(基本情報入力シート!C144="","",基本情報入力シート!C144)</f>
        <v/>
      </c>
      <c r="C119" s="951"/>
      <c r="D119" s="951"/>
      <c r="E119" s="951"/>
      <c r="F119" s="951"/>
      <c r="G119" s="951"/>
      <c r="H119" s="951"/>
      <c r="I119" s="952"/>
      <c r="J119" s="418" t="str">
        <f>IF(基本情報入力シート!M144="","",基本情報入力シート!M144)</f>
        <v/>
      </c>
      <c r="K119" s="418" t="str">
        <f>IF(基本情報入力シート!R144="","",基本情報入力シート!R144)</f>
        <v/>
      </c>
      <c r="L119" s="418" t="str">
        <f>IF(基本情報入力シート!W144="","",基本情報入力シート!W144)</f>
        <v/>
      </c>
      <c r="M119" s="418" t="str">
        <f>IF(基本情報入力シート!X144="","",基本情報入力シート!X144)</f>
        <v/>
      </c>
      <c r="N119" s="145" t="str">
        <f>IF(基本情報入力シート!Y144="","",基本情報入力シート!Y144)</f>
        <v/>
      </c>
      <c r="O119" s="152"/>
      <c r="P119" s="51"/>
      <c r="Q119" s="953"/>
      <c r="R119" s="954"/>
      <c r="S119" s="146" t="str">
        <f>IFERROR(ROUNDDOWN(Q119*VLOOKUP(N119,【参考】数式用!$AR$2:$AW$50,MATCH(P119,【参考】数式用!$AT$4:$AW$4)+2,FALSE)*0.5, 0), "")</f>
        <v/>
      </c>
      <c r="T119" s="52"/>
      <c r="U119" s="553" t="str">
        <f>IFERROR(IF(AG119&lt;&gt;"",Q119*VLOOKUP(N119,【参考】数式用!$AG$2:$AL$50,MATCH(P119,【参考】数式用!$AI$4:$AL$4,0)+2,0), ""), "")</f>
        <v/>
      </c>
      <c r="V119" s="43"/>
      <c r="W119" s="955"/>
      <c r="X119" s="956"/>
      <c r="Y119" s="91"/>
      <c r="Z119" s="552"/>
      <c r="AA119" s="147" t="str">
        <f>IFERROR(IF(Y119="ー", "", ROUNDDOWN(Z119*VLOOKUP(N119,【参考】数式用!$AR$2:$AW$50,MATCH(Y119,【参考】数式用!$AT$4:$AW$4)+2,FALSE)*0.5, 0)), "")</f>
        <v/>
      </c>
      <c r="AB119" s="101"/>
      <c r="AC119" s="957" t="str">
        <f>IFERROR(IF(AG119&lt;&gt;"",Z119*VLOOKUP(N119,【参考】数式用!$AG$2:$AL$50,MATCH(Y119,【参考】数式用!$AI$4:$AL$4,0)+2,0), ""), "")</f>
        <v/>
      </c>
      <c r="AD119" s="957"/>
      <c r="AE119" s="421"/>
      <c r="AF119" s="102"/>
      <c r="AG119" s="435" t="str">
        <f>IFERROR(VLOOKUP(O119, 【参考】数式用!$AY$5:$AY$13, 1, FALSE), "")</f>
        <v/>
      </c>
      <c r="AH119" s="436" t="str">
        <f>IFERROR(VLOOKUP(N119, 【参考】数式用!$BA$2:$BB$50, 2, FALSE), "")</f>
        <v/>
      </c>
      <c r="AI119" s="437" t="str">
        <f t="shared" si="5"/>
        <v/>
      </c>
      <c r="AJ119" s="438" t="str">
        <f t="shared" si="6"/>
        <v/>
      </c>
      <c r="AK119" s="137"/>
      <c r="AL119" s="137"/>
      <c r="AM119" s="110"/>
      <c r="AN119" s="110"/>
    </row>
    <row r="120" spans="1:46" ht="30" customHeight="1" thickBot="1">
      <c r="A120" s="144">
        <v>107</v>
      </c>
      <c r="B120" s="950" t="str">
        <f>IF(基本情報入力シート!C145="","",基本情報入力シート!C145)</f>
        <v/>
      </c>
      <c r="C120" s="951"/>
      <c r="D120" s="951"/>
      <c r="E120" s="951"/>
      <c r="F120" s="951"/>
      <c r="G120" s="951"/>
      <c r="H120" s="951"/>
      <c r="I120" s="952"/>
      <c r="J120" s="418" t="str">
        <f>IF(基本情報入力シート!M145="","",基本情報入力シート!M145)</f>
        <v/>
      </c>
      <c r="K120" s="418" t="str">
        <f>IF(基本情報入力シート!R145="","",基本情報入力シート!R145)</f>
        <v/>
      </c>
      <c r="L120" s="418" t="str">
        <f>IF(基本情報入力シート!W145="","",基本情報入力シート!W145)</f>
        <v/>
      </c>
      <c r="M120" s="418" t="str">
        <f>IF(基本情報入力シート!X145="","",基本情報入力シート!X145)</f>
        <v/>
      </c>
      <c r="N120" s="145" t="str">
        <f>IF(基本情報入力シート!Y145="","",基本情報入力シート!Y145)</f>
        <v/>
      </c>
      <c r="O120" s="152"/>
      <c r="P120" s="51"/>
      <c r="Q120" s="953"/>
      <c r="R120" s="954"/>
      <c r="S120" s="146" t="str">
        <f>IFERROR(ROUNDDOWN(Q120*VLOOKUP(N120,【参考】数式用!$AR$2:$AW$50,MATCH(P120,【参考】数式用!$AT$4:$AW$4)+2,FALSE)*0.5, 0), "")</f>
        <v/>
      </c>
      <c r="T120" s="52"/>
      <c r="U120" s="553" t="str">
        <f>IFERROR(IF(AG120&lt;&gt;"",Q120*VLOOKUP(N120,【参考】数式用!$AG$2:$AL$50,MATCH(P120,【参考】数式用!$AI$4:$AL$4,0)+2,0), ""), "")</f>
        <v/>
      </c>
      <c r="V120" s="43"/>
      <c r="W120" s="955"/>
      <c r="X120" s="956"/>
      <c r="Y120" s="91"/>
      <c r="Z120" s="552"/>
      <c r="AA120" s="147" t="str">
        <f>IFERROR(IF(Y120="ー", "", ROUNDDOWN(Z120*VLOOKUP(N120,【参考】数式用!$AR$2:$AW$50,MATCH(Y120,【参考】数式用!$AT$4:$AW$4)+2,FALSE)*0.5, 0)), "")</f>
        <v/>
      </c>
      <c r="AB120" s="101"/>
      <c r="AC120" s="957" t="str">
        <f>IFERROR(IF(AG120&lt;&gt;"",Z120*VLOOKUP(N120,【参考】数式用!$AG$2:$AL$50,MATCH(Y120,【参考】数式用!$AI$4:$AL$4,0)+2,0), ""), "")</f>
        <v/>
      </c>
      <c r="AD120" s="957"/>
      <c r="AE120" s="421"/>
      <c r="AF120" s="102"/>
      <c r="AG120" s="435" t="str">
        <f>IFERROR(VLOOKUP(O120, 【参考】数式用!$AY$5:$AY$13, 1, FALSE), "")</f>
        <v/>
      </c>
      <c r="AH120" s="436" t="str">
        <f>IFERROR(VLOOKUP(N120, 【参考】数式用!$BA$2:$BB$50, 2, FALSE), "")</f>
        <v/>
      </c>
      <c r="AI120" s="437" t="str">
        <f t="shared" si="5"/>
        <v/>
      </c>
      <c r="AJ120" s="438" t="str">
        <f t="shared" si="6"/>
        <v/>
      </c>
      <c r="AK120" s="137"/>
      <c r="AL120" s="137"/>
      <c r="AM120" s="110"/>
      <c r="AN120" s="110"/>
    </row>
    <row r="121" spans="1:46" ht="30" customHeight="1" thickBot="1">
      <c r="A121" s="144">
        <v>108</v>
      </c>
      <c r="B121" s="950" t="str">
        <f>IF(基本情報入力シート!C146="","",基本情報入力シート!C146)</f>
        <v/>
      </c>
      <c r="C121" s="951"/>
      <c r="D121" s="951"/>
      <c r="E121" s="951"/>
      <c r="F121" s="951"/>
      <c r="G121" s="951"/>
      <c r="H121" s="951"/>
      <c r="I121" s="952"/>
      <c r="J121" s="418" t="str">
        <f>IF(基本情報入力シート!M146="","",基本情報入力シート!M146)</f>
        <v/>
      </c>
      <c r="K121" s="418" t="str">
        <f>IF(基本情報入力シート!R146="","",基本情報入力シート!R146)</f>
        <v/>
      </c>
      <c r="L121" s="418" t="str">
        <f>IF(基本情報入力シート!W146="","",基本情報入力シート!W146)</f>
        <v/>
      </c>
      <c r="M121" s="418" t="str">
        <f>IF(基本情報入力シート!X146="","",基本情報入力シート!X146)</f>
        <v/>
      </c>
      <c r="N121" s="145" t="str">
        <f>IF(基本情報入力シート!Y146="","",基本情報入力シート!Y146)</f>
        <v/>
      </c>
      <c r="O121" s="152"/>
      <c r="P121" s="51"/>
      <c r="Q121" s="953"/>
      <c r="R121" s="954"/>
      <c r="S121" s="146" t="str">
        <f>IFERROR(ROUNDDOWN(Q121*VLOOKUP(N121,【参考】数式用!$AR$2:$AW$50,MATCH(P121,【参考】数式用!$AT$4:$AW$4)+2,FALSE)*0.5, 0), "")</f>
        <v/>
      </c>
      <c r="T121" s="52"/>
      <c r="U121" s="553" t="str">
        <f>IFERROR(IF(AG121&lt;&gt;"",Q121*VLOOKUP(N121,【参考】数式用!$AG$2:$AL$50,MATCH(P121,【参考】数式用!$AI$4:$AL$4,0)+2,0), ""), "")</f>
        <v/>
      </c>
      <c r="V121" s="43"/>
      <c r="W121" s="955"/>
      <c r="X121" s="956"/>
      <c r="Y121" s="91"/>
      <c r="Z121" s="552"/>
      <c r="AA121" s="147" t="str">
        <f>IFERROR(IF(Y121="ー", "", ROUNDDOWN(Z121*VLOOKUP(N121,【参考】数式用!$AR$2:$AW$50,MATCH(Y121,【参考】数式用!$AT$4:$AW$4)+2,FALSE)*0.5, 0)), "")</f>
        <v/>
      </c>
      <c r="AB121" s="101"/>
      <c r="AC121" s="957" t="str">
        <f>IFERROR(IF(AG121&lt;&gt;"",Z121*VLOOKUP(N121,【参考】数式用!$AG$2:$AL$50,MATCH(Y121,【参考】数式用!$AI$4:$AL$4,0)+2,0), ""), "")</f>
        <v/>
      </c>
      <c r="AD121" s="957"/>
      <c r="AE121" s="421"/>
      <c r="AF121" s="102"/>
      <c r="AG121" s="435" t="str">
        <f>IFERROR(VLOOKUP(O121, 【参考】数式用!$AY$5:$AY$13, 1, FALSE), "")</f>
        <v/>
      </c>
      <c r="AH121" s="436" t="str">
        <f>IFERROR(VLOOKUP(N121, 【参考】数式用!$BA$2:$BB$50, 2, FALSE), "")</f>
        <v/>
      </c>
      <c r="AI121" s="437" t="str">
        <f t="shared" si="5"/>
        <v/>
      </c>
      <c r="AJ121" s="438" t="str">
        <f t="shared" si="6"/>
        <v/>
      </c>
      <c r="AK121" s="137"/>
      <c r="AL121" s="137"/>
      <c r="AM121" s="110"/>
      <c r="AN121" s="110"/>
    </row>
    <row r="122" spans="1:46" ht="30" customHeight="1" thickBot="1">
      <c r="A122" s="144">
        <v>109</v>
      </c>
      <c r="B122" s="950" t="str">
        <f>IF(基本情報入力シート!C147="","",基本情報入力シート!C147)</f>
        <v/>
      </c>
      <c r="C122" s="951"/>
      <c r="D122" s="951"/>
      <c r="E122" s="951"/>
      <c r="F122" s="951"/>
      <c r="G122" s="951"/>
      <c r="H122" s="951"/>
      <c r="I122" s="952"/>
      <c r="J122" s="418" t="str">
        <f>IF(基本情報入力シート!M147="","",基本情報入力シート!M147)</f>
        <v/>
      </c>
      <c r="K122" s="418" t="str">
        <f>IF(基本情報入力シート!R147="","",基本情報入力シート!R147)</f>
        <v/>
      </c>
      <c r="L122" s="418" t="str">
        <f>IF(基本情報入力シート!W147="","",基本情報入力シート!W147)</f>
        <v/>
      </c>
      <c r="M122" s="418" t="str">
        <f>IF(基本情報入力シート!X147="","",基本情報入力シート!X147)</f>
        <v/>
      </c>
      <c r="N122" s="145" t="str">
        <f>IF(基本情報入力シート!Y147="","",基本情報入力シート!Y147)</f>
        <v/>
      </c>
      <c r="O122" s="152"/>
      <c r="P122" s="51"/>
      <c r="Q122" s="953"/>
      <c r="R122" s="954"/>
      <c r="S122" s="146" t="str">
        <f>IFERROR(ROUNDDOWN(Q122*VLOOKUP(N122,【参考】数式用!$AR$2:$AW$50,MATCH(P122,【参考】数式用!$AT$4:$AW$4)+2,FALSE)*0.5, 0), "")</f>
        <v/>
      </c>
      <c r="T122" s="52"/>
      <c r="U122" s="553" t="str">
        <f>IFERROR(IF(AG122&lt;&gt;"",Q122*VLOOKUP(N122,【参考】数式用!$AG$2:$AL$50,MATCH(P122,【参考】数式用!$AI$4:$AL$4,0)+2,0), ""), "")</f>
        <v/>
      </c>
      <c r="V122" s="43"/>
      <c r="W122" s="955"/>
      <c r="X122" s="956"/>
      <c r="Y122" s="91"/>
      <c r="Z122" s="552"/>
      <c r="AA122" s="147" t="str">
        <f>IFERROR(IF(Y122="ー", "", ROUNDDOWN(Z122*VLOOKUP(N122,【参考】数式用!$AR$2:$AW$50,MATCH(Y122,【参考】数式用!$AT$4:$AW$4)+2,FALSE)*0.5, 0)), "")</f>
        <v/>
      </c>
      <c r="AB122" s="101"/>
      <c r="AC122" s="957" t="str">
        <f>IFERROR(IF(AG122&lt;&gt;"",Z122*VLOOKUP(N122,【参考】数式用!$AG$2:$AL$50,MATCH(Y122,【参考】数式用!$AI$4:$AL$4,0)+2,0), ""), "")</f>
        <v/>
      </c>
      <c r="AD122" s="957"/>
      <c r="AE122" s="421"/>
      <c r="AF122" s="102"/>
      <c r="AG122" s="435" t="str">
        <f>IFERROR(VLOOKUP(O122, 【参考】数式用!$AY$5:$AY$13, 1, FALSE), "")</f>
        <v/>
      </c>
      <c r="AH122" s="436" t="str">
        <f>IFERROR(VLOOKUP(N122, 【参考】数式用!$BA$2:$BB$50, 2, FALSE), "")</f>
        <v/>
      </c>
      <c r="AI122" s="437" t="str">
        <f t="shared" si="5"/>
        <v/>
      </c>
      <c r="AJ122" s="438" t="str">
        <f t="shared" si="6"/>
        <v/>
      </c>
      <c r="AK122" s="137"/>
      <c r="AL122" s="137"/>
      <c r="AM122" s="110"/>
      <c r="AN122" s="110"/>
    </row>
    <row r="123" spans="1:46" ht="30" customHeight="1" thickBot="1">
      <c r="A123" s="144">
        <v>110</v>
      </c>
      <c r="B123" s="950" t="str">
        <f>IF(基本情報入力シート!C148="","",基本情報入力シート!C148)</f>
        <v/>
      </c>
      <c r="C123" s="951"/>
      <c r="D123" s="951"/>
      <c r="E123" s="951"/>
      <c r="F123" s="951"/>
      <c r="G123" s="951"/>
      <c r="H123" s="951"/>
      <c r="I123" s="952"/>
      <c r="J123" s="418" t="str">
        <f>IF(基本情報入力シート!M148="","",基本情報入力シート!M148)</f>
        <v/>
      </c>
      <c r="K123" s="418" t="str">
        <f>IF(基本情報入力シート!R148="","",基本情報入力シート!R148)</f>
        <v/>
      </c>
      <c r="L123" s="418" t="str">
        <f>IF(基本情報入力シート!W148="","",基本情報入力シート!W148)</f>
        <v/>
      </c>
      <c r="M123" s="418" t="str">
        <f>IF(基本情報入力シート!X148="","",基本情報入力シート!X148)</f>
        <v/>
      </c>
      <c r="N123" s="145" t="str">
        <f>IF(基本情報入力シート!Y148="","",基本情報入力シート!Y148)</f>
        <v/>
      </c>
      <c r="O123" s="152"/>
      <c r="P123" s="51"/>
      <c r="Q123" s="953"/>
      <c r="R123" s="954"/>
      <c r="S123" s="146" t="str">
        <f>IFERROR(ROUNDDOWN(Q123*VLOOKUP(N123,【参考】数式用!$AR$2:$AW$50,MATCH(P123,【参考】数式用!$AT$4:$AW$4)+2,FALSE)*0.5, 0), "")</f>
        <v/>
      </c>
      <c r="T123" s="52"/>
      <c r="U123" s="553" t="str">
        <f>IFERROR(IF(AG123&lt;&gt;"",Q123*VLOOKUP(N123,【参考】数式用!$AG$2:$AL$50,MATCH(P123,【参考】数式用!$AI$4:$AL$4,0)+2,0), ""), "")</f>
        <v/>
      </c>
      <c r="V123" s="43"/>
      <c r="W123" s="955"/>
      <c r="X123" s="956"/>
      <c r="Y123" s="91"/>
      <c r="Z123" s="552"/>
      <c r="AA123" s="147" t="str">
        <f>IFERROR(IF(Y123="ー", "", ROUNDDOWN(Z123*VLOOKUP(N123,【参考】数式用!$AR$2:$AW$50,MATCH(Y123,【参考】数式用!$AT$4:$AW$4)+2,FALSE)*0.5, 0)), "")</f>
        <v/>
      </c>
      <c r="AB123" s="101"/>
      <c r="AC123" s="957" t="str">
        <f>IFERROR(IF(AG123&lt;&gt;"",Z123*VLOOKUP(N123,【参考】数式用!$AG$2:$AL$50,MATCH(Y123,【参考】数式用!$AI$4:$AL$4,0)+2,0), ""), "")</f>
        <v/>
      </c>
      <c r="AD123" s="957"/>
      <c r="AE123" s="421"/>
      <c r="AF123" s="102"/>
      <c r="AG123" s="435" t="str">
        <f>IFERROR(VLOOKUP(O123, 【参考】数式用!$AY$5:$AY$13, 1, FALSE), "")</f>
        <v/>
      </c>
      <c r="AH123" s="436" t="str">
        <f>IFERROR(VLOOKUP(N123, 【参考】数式用!$BA$2:$BB$50, 2, FALSE), "")</f>
        <v/>
      </c>
      <c r="AI123" s="437" t="str">
        <f t="shared" si="5"/>
        <v/>
      </c>
      <c r="AJ123" s="438" t="str">
        <f t="shared" si="6"/>
        <v/>
      </c>
      <c r="AK123" s="137"/>
      <c r="AL123" s="137"/>
      <c r="AM123" s="110"/>
      <c r="AN123" s="110"/>
    </row>
    <row r="124" spans="1:46" ht="30" customHeight="1" thickBot="1">
      <c r="A124" s="144">
        <v>111</v>
      </c>
      <c r="B124" s="950" t="str">
        <f>IF(基本情報入力シート!C149="","",基本情報入力シート!C149)</f>
        <v/>
      </c>
      <c r="C124" s="951"/>
      <c r="D124" s="951"/>
      <c r="E124" s="951"/>
      <c r="F124" s="951"/>
      <c r="G124" s="951"/>
      <c r="H124" s="951"/>
      <c r="I124" s="952"/>
      <c r="J124" s="418" t="str">
        <f>IF(基本情報入力シート!M149="","",基本情報入力シート!M149)</f>
        <v/>
      </c>
      <c r="K124" s="418" t="str">
        <f>IF(基本情報入力シート!R149="","",基本情報入力シート!R149)</f>
        <v/>
      </c>
      <c r="L124" s="418" t="str">
        <f>IF(基本情報入力シート!W149="","",基本情報入力シート!W149)</f>
        <v/>
      </c>
      <c r="M124" s="418" t="str">
        <f>IF(基本情報入力シート!X149="","",基本情報入力シート!X149)</f>
        <v/>
      </c>
      <c r="N124" s="145" t="str">
        <f>IF(基本情報入力シート!Y149="","",基本情報入力シート!Y149)</f>
        <v/>
      </c>
      <c r="O124" s="152"/>
      <c r="P124" s="51"/>
      <c r="Q124" s="953"/>
      <c r="R124" s="954"/>
      <c r="S124" s="146" t="str">
        <f>IFERROR(ROUNDDOWN(Q124*VLOOKUP(N124,【参考】数式用!$AR$2:$AW$50,MATCH(P124,【参考】数式用!$AT$4:$AW$4)+2,FALSE)*0.5, 0), "")</f>
        <v/>
      </c>
      <c r="T124" s="52"/>
      <c r="U124" s="553" t="str">
        <f>IFERROR(IF(AG124&lt;&gt;"",Q124*VLOOKUP(N124,【参考】数式用!$AG$2:$AL$50,MATCH(P124,【参考】数式用!$AI$4:$AL$4,0)+2,0), ""), "")</f>
        <v/>
      </c>
      <c r="V124" s="43"/>
      <c r="W124" s="955"/>
      <c r="X124" s="956"/>
      <c r="Y124" s="91"/>
      <c r="Z124" s="552"/>
      <c r="AA124" s="147" t="str">
        <f>IFERROR(IF(Y124="ー", "", ROUNDDOWN(Z124*VLOOKUP(N124,【参考】数式用!$AR$2:$AW$50,MATCH(Y124,【参考】数式用!$AT$4:$AW$4)+2,FALSE)*0.5, 0)), "")</f>
        <v/>
      </c>
      <c r="AB124" s="101"/>
      <c r="AC124" s="957" t="str">
        <f>IFERROR(IF(AG124&lt;&gt;"",Z124*VLOOKUP(N124,【参考】数式用!$AG$2:$AL$50,MATCH(Y124,【参考】数式用!$AI$4:$AL$4,0)+2,0), ""), "")</f>
        <v/>
      </c>
      <c r="AD124" s="957"/>
      <c r="AE124" s="421"/>
      <c r="AF124" s="102"/>
      <c r="AG124" s="435" t="str">
        <f>IFERROR(VLOOKUP(O124, 【参考】数式用!$AY$5:$AY$13, 1, FALSE), "")</f>
        <v/>
      </c>
      <c r="AH124" s="436" t="str">
        <f>IFERROR(VLOOKUP(N124, 【参考】数式用!$BA$2:$BB$50, 2, FALSE), "")</f>
        <v/>
      </c>
      <c r="AI124" s="437" t="str">
        <f t="shared" si="5"/>
        <v/>
      </c>
      <c r="AJ124" s="438" t="str">
        <f t="shared" si="6"/>
        <v/>
      </c>
      <c r="AK124" s="137"/>
      <c r="AL124" s="137"/>
      <c r="AM124" s="110"/>
      <c r="AN124" s="110"/>
    </row>
    <row r="125" spans="1:46" ht="30" customHeight="1" thickBot="1">
      <c r="A125" s="144">
        <v>112</v>
      </c>
      <c r="B125" s="950" t="str">
        <f>IF(基本情報入力シート!C150="","",基本情報入力シート!C150)</f>
        <v/>
      </c>
      <c r="C125" s="951"/>
      <c r="D125" s="951"/>
      <c r="E125" s="951"/>
      <c r="F125" s="951"/>
      <c r="G125" s="951"/>
      <c r="H125" s="951"/>
      <c r="I125" s="952"/>
      <c r="J125" s="418" t="str">
        <f>IF(基本情報入力シート!M150="","",基本情報入力シート!M150)</f>
        <v/>
      </c>
      <c r="K125" s="418" t="str">
        <f>IF(基本情報入力シート!R150="","",基本情報入力シート!R150)</f>
        <v/>
      </c>
      <c r="L125" s="418" t="str">
        <f>IF(基本情報入力シート!W150="","",基本情報入力シート!W150)</f>
        <v/>
      </c>
      <c r="M125" s="418" t="str">
        <f>IF(基本情報入力シート!X150="","",基本情報入力シート!X150)</f>
        <v/>
      </c>
      <c r="N125" s="145" t="str">
        <f>IF(基本情報入力シート!Y150="","",基本情報入力シート!Y150)</f>
        <v/>
      </c>
      <c r="O125" s="152"/>
      <c r="P125" s="51"/>
      <c r="Q125" s="953"/>
      <c r="R125" s="954"/>
      <c r="S125" s="146" t="str">
        <f>IFERROR(ROUNDDOWN(Q125*VLOOKUP(N125,【参考】数式用!$AR$2:$AW$50,MATCH(P125,【参考】数式用!$AT$4:$AW$4)+2,FALSE)*0.5, 0), "")</f>
        <v/>
      </c>
      <c r="T125" s="52"/>
      <c r="U125" s="553" t="str">
        <f>IFERROR(IF(AG125&lt;&gt;"",Q125*VLOOKUP(N125,【参考】数式用!$AG$2:$AL$50,MATCH(P125,【参考】数式用!$AI$4:$AL$4,0)+2,0), ""), "")</f>
        <v/>
      </c>
      <c r="V125" s="43"/>
      <c r="W125" s="955"/>
      <c r="X125" s="956"/>
      <c r="Y125" s="91"/>
      <c r="Z125" s="552"/>
      <c r="AA125" s="147" t="str">
        <f>IFERROR(IF(Y125="ー", "", ROUNDDOWN(Z125*VLOOKUP(N125,【参考】数式用!$AR$2:$AW$50,MATCH(Y125,【参考】数式用!$AT$4:$AW$4)+2,FALSE)*0.5, 0)), "")</f>
        <v/>
      </c>
      <c r="AB125" s="101"/>
      <c r="AC125" s="957" t="str">
        <f>IFERROR(IF(AG125&lt;&gt;"",Z125*VLOOKUP(N125,【参考】数式用!$AG$2:$AL$50,MATCH(Y125,【参考】数式用!$AI$4:$AL$4,0)+2,0), ""), "")</f>
        <v/>
      </c>
      <c r="AD125" s="957"/>
      <c r="AE125" s="421"/>
      <c r="AF125" s="102"/>
      <c r="AG125" s="435" t="str">
        <f>IFERROR(VLOOKUP(O125, 【参考】数式用!$AY$5:$AY$13, 1, FALSE), "")</f>
        <v/>
      </c>
      <c r="AH125" s="436" t="str">
        <f>IFERROR(VLOOKUP(N125, 【参考】数式用!$BA$2:$BB$50, 2, FALSE), "")</f>
        <v/>
      </c>
      <c r="AI125" s="437" t="str">
        <f t="shared" si="5"/>
        <v/>
      </c>
      <c r="AJ125" s="438" t="str">
        <f t="shared" si="6"/>
        <v/>
      </c>
      <c r="AK125" s="137"/>
      <c r="AL125" s="137"/>
      <c r="AM125" s="110"/>
      <c r="AN125" s="110"/>
    </row>
    <row r="126" spans="1:46" ht="30" customHeight="1" thickBot="1">
      <c r="A126" s="144">
        <v>113</v>
      </c>
      <c r="B126" s="950" t="str">
        <f>IF(基本情報入力シート!C151="","",基本情報入力シート!C151)</f>
        <v/>
      </c>
      <c r="C126" s="951"/>
      <c r="D126" s="951"/>
      <c r="E126" s="951"/>
      <c r="F126" s="951"/>
      <c r="G126" s="951"/>
      <c r="H126" s="951"/>
      <c r="I126" s="952"/>
      <c r="J126" s="418" t="str">
        <f>IF(基本情報入力シート!M151="","",基本情報入力シート!M151)</f>
        <v/>
      </c>
      <c r="K126" s="418" t="str">
        <f>IF(基本情報入力シート!R151="","",基本情報入力シート!R151)</f>
        <v/>
      </c>
      <c r="L126" s="418" t="str">
        <f>IF(基本情報入力シート!W151="","",基本情報入力シート!W151)</f>
        <v/>
      </c>
      <c r="M126" s="418" t="str">
        <f>IF(基本情報入力シート!X151="","",基本情報入力シート!X151)</f>
        <v/>
      </c>
      <c r="N126" s="145" t="str">
        <f>IF(基本情報入力シート!Y151="","",基本情報入力シート!Y151)</f>
        <v/>
      </c>
      <c r="O126" s="152"/>
      <c r="P126" s="51"/>
      <c r="Q126" s="953"/>
      <c r="R126" s="954"/>
      <c r="S126" s="146" t="str">
        <f>IFERROR(ROUNDDOWN(Q126*VLOOKUP(N126,【参考】数式用!$AR$2:$AW$50,MATCH(P126,【参考】数式用!$AT$4:$AW$4)+2,FALSE)*0.5, 0), "")</f>
        <v/>
      </c>
      <c r="T126" s="52"/>
      <c r="U126" s="553" t="str">
        <f>IFERROR(IF(AG126&lt;&gt;"",Q126*VLOOKUP(N126,【参考】数式用!$AG$2:$AL$50,MATCH(P126,【参考】数式用!$AI$4:$AL$4,0)+2,0), ""), "")</f>
        <v/>
      </c>
      <c r="V126" s="43"/>
      <c r="W126" s="955"/>
      <c r="X126" s="956"/>
      <c r="Y126" s="91"/>
      <c r="Z126" s="552"/>
      <c r="AA126" s="147" t="str">
        <f>IFERROR(IF(Y126="ー", "", ROUNDDOWN(Z126*VLOOKUP(N126,【参考】数式用!$AR$2:$AW$50,MATCH(Y126,【参考】数式用!$AT$4:$AW$4)+2,FALSE)*0.5, 0)), "")</f>
        <v/>
      </c>
      <c r="AB126" s="101"/>
      <c r="AC126" s="957" t="str">
        <f>IFERROR(IF(AG126&lt;&gt;"",Z126*VLOOKUP(N126,【参考】数式用!$AG$2:$AL$50,MATCH(Y126,【参考】数式用!$AI$4:$AL$4,0)+2,0), ""), "")</f>
        <v/>
      </c>
      <c r="AD126" s="957"/>
      <c r="AE126" s="421"/>
      <c r="AF126" s="102"/>
      <c r="AG126" s="435" t="str">
        <f>IFERROR(VLOOKUP(O126, 【参考】数式用!$AY$5:$AY$13, 1, FALSE), "")</f>
        <v/>
      </c>
      <c r="AH126" s="436" t="str">
        <f>IFERROR(VLOOKUP(N126, 【参考】数式用!$BA$2:$BB$50, 2, FALSE), "")</f>
        <v/>
      </c>
      <c r="AI126" s="437" t="str">
        <f t="shared" si="5"/>
        <v/>
      </c>
      <c r="AJ126" s="438" t="str">
        <f t="shared" si="6"/>
        <v/>
      </c>
      <c r="AK126" s="137"/>
      <c r="AL126" s="137"/>
      <c r="AM126" s="110"/>
      <c r="AN126" s="110"/>
    </row>
    <row r="127" spans="1:46" ht="30" customHeight="1" thickBot="1">
      <c r="A127" s="144">
        <v>114</v>
      </c>
      <c r="B127" s="950" t="str">
        <f>IF(基本情報入力シート!C152="","",基本情報入力シート!C152)</f>
        <v/>
      </c>
      <c r="C127" s="951"/>
      <c r="D127" s="951"/>
      <c r="E127" s="951"/>
      <c r="F127" s="951"/>
      <c r="G127" s="951"/>
      <c r="H127" s="951"/>
      <c r="I127" s="952"/>
      <c r="J127" s="418" t="str">
        <f>IF(基本情報入力シート!M152="","",基本情報入力シート!M152)</f>
        <v/>
      </c>
      <c r="K127" s="418" t="str">
        <f>IF(基本情報入力シート!R152="","",基本情報入力シート!R152)</f>
        <v/>
      </c>
      <c r="L127" s="418" t="str">
        <f>IF(基本情報入力シート!W152="","",基本情報入力シート!W152)</f>
        <v/>
      </c>
      <c r="M127" s="418" t="str">
        <f>IF(基本情報入力シート!X152="","",基本情報入力シート!X152)</f>
        <v/>
      </c>
      <c r="N127" s="145" t="str">
        <f>IF(基本情報入力シート!Y152="","",基本情報入力シート!Y152)</f>
        <v/>
      </c>
      <c r="O127" s="152"/>
      <c r="P127" s="51"/>
      <c r="Q127" s="953"/>
      <c r="R127" s="954"/>
      <c r="S127" s="146" t="str">
        <f>IFERROR(ROUNDDOWN(Q127*VLOOKUP(N127,【参考】数式用!$AR$2:$AW$50,MATCH(P127,【参考】数式用!$AT$4:$AW$4)+2,FALSE)*0.5, 0), "")</f>
        <v/>
      </c>
      <c r="T127" s="52"/>
      <c r="U127" s="553" t="str">
        <f>IFERROR(IF(AG127&lt;&gt;"",Q127*VLOOKUP(N127,【参考】数式用!$AG$2:$AL$50,MATCH(P127,【参考】数式用!$AI$4:$AL$4,0)+2,0), ""), "")</f>
        <v/>
      </c>
      <c r="V127" s="43"/>
      <c r="W127" s="955"/>
      <c r="X127" s="956"/>
      <c r="Y127" s="91"/>
      <c r="Z127" s="552"/>
      <c r="AA127" s="147" t="str">
        <f>IFERROR(IF(Y127="ー", "", ROUNDDOWN(Z127*VLOOKUP(N127,【参考】数式用!$AR$2:$AW$50,MATCH(Y127,【参考】数式用!$AT$4:$AW$4)+2,FALSE)*0.5, 0)), "")</f>
        <v/>
      </c>
      <c r="AB127" s="101"/>
      <c r="AC127" s="957" t="str">
        <f>IFERROR(IF(AG127&lt;&gt;"",Z127*VLOOKUP(N127,【参考】数式用!$AG$2:$AL$50,MATCH(Y127,【参考】数式用!$AI$4:$AL$4,0)+2,0), ""), "")</f>
        <v/>
      </c>
      <c r="AD127" s="957"/>
      <c r="AE127" s="421"/>
      <c r="AF127" s="102"/>
      <c r="AG127" s="435" t="str">
        <f>IFERROR(VLOOKUP(O127, 【参考】数式用!$AY$5:$AY$13, 1, FALSE), "")</f>
        <v/>
      </c>
      <c r="AH127" s="436" t="str">
        <f>IFERROR(VLOOKUP(N127, 【参考】数式用!$BA$2:$BB$50, 2, FALSE), "")</f>
        <v/>
      </c>
      <c r="AI127" s="437" t="str">
        <f t="shared" si="5"/>
        <v/>
      </c>
      <c r="AJ127" s="438" t="str">
        <f t="shared" si="6"/>
        <v/>
      </c>
      <c r="AK127" s="137"/>
      <c r="AL127" s="137"/>
      <c r="AM127" s="110"/>
      <c r="AN127" s="110"/>
    </row>
    <row r="128" spans="1:46" ht="30" customHeight="1" thickBot="1">
      <c r="A128" s="144">
        <v>115</v>
      </c>
      <c r="B128" s="950" t="str">
        <f>IF(基本情報入力シート!C153="","",基本情報入力シート!C153)</f>
        <v/>
      </c>
      <c r="C128" s="951"/>
      <c r="D128" s="951"/>
      <c r="E128" s="951"/>
      <c r="F128" s="951"/>
      <c r="G128" s="951"/>
      <c r="H128" s="951"/>
      <c r="I128" s="952"/>
      <c r="J128" s="418" t="str">
        <f>IF(基本情報入力シート!M153="","",基本情報入力シート!M153)</f>
        <v/>
      </c>
      <c r="K128" s="418" t="str">
        <f>IF(基本情報入力シート!R153="","",基本情報入力シート!R153)</f>
        <v/>
      </c>
      <c r="L128" s="418" t="str">
        <f>IF(基本情報入力シート!W153="","",基本情報入力シート!W153)</f>
        <v/>
      </c>
      <c r="M128" s="418" t="str">
        <f>IF(基本情報入力シート!X153="","",基本情報入力シート!X153)</f>
        <v/>
      </c>
      <c r="N128" s="145" t="str">
        <f>IF(基本情報入力シート!Y153="","",基本情報入力シート!Y153)</f>
        <v/>
      </c>
      <c r="O128" s="152"/>
      <c r="P128" s="51"/>
      <c r="Q128" s="953"/>
      <c r="R128" s="954"/>
      <c r="S128" s="146" t="str">
        <f>IFERROR(ROUNDDOWN(Q128*VLOOKUP(N128,【参考】数式用!$AR$2:$AW$50,MATCH(P128,【参考】数式用!$AT$4:$AW$4)+2,FALSE)*0.5, 0), "")</f>
        <v/>
      </c>
      <c r="T128" s="52"/>
      <c r="U128" s="553" t="str">
        <f>IFERROR(IF(AG128&lt;&gt;"",Q128*VLOOKUP(N128,【参考】数式用!$AG$2:$AL$50,MATCH(P128,【参考】数式用!$AI$4:$AL$4,0)+2,0), ""), "")</f>
        <v/>
      </c>
      <c r="V128" s="43"/>
      <c r="W128" s="955"/>
      <c r="X128" s="956"/>
      <c r="Y128" s="91"/>
      <c r="Z128" s="552"/>
      <c r="AA128" s="147" t="str">
        <f>IFERROR(IF(Y128="ー", "", ROUNDDOWN(Z128*VLOOKUP(N128,【参考】数式用!$AR$2:$AW$50,MATCH(Y128,【参考】数式用!$AT$4:$AW$4)+2,FALSE)*0.5, 0)), "")</f>
        <v/>
      </c>
      <c r="AB128" s="101"/>
      <c r="AC128" s="957" t="str">
        <f>IFERROR(IF(AG128&lt;&gt;"",Z128*VLOOKUP(N128,【参考】数式用!$AG$2:$AL$50,MATCH(Y128,【参考】数式用!$AI$4:$AL$4,0)+2,0), ""), "")</f>
        <v/>
      </c>
      <c r="AD128" s="957"/>
      <c r="AE128" s="421"/>
      <c r="AF128" s="102"/>
      <c r="AG128" s="435" t="str">
        <f>IFERROR(VLOOKUP(O128, 【参考】数式用!$AY$5:$AY$13, 1, FALSE), "")</f>
        <v/>
      </c>
      <c r="AH128" s="436" t="str">
        <f>IFERROR(VLOOKUP(N128, 【参考】数式用!$BA$2:$BB$50, 2, FALSE), "")</f>
        <v/>
      </c>
      <c r="AI128" s="437" t="str">
        <f t="shared" si="5"/>
        <v/>
      </c>
      <c r="AJ128" s="438" t="str">
        <f t="shared" si="6"/>
        <v/>
      </c>
      <c r="AK128" s="137"/>
      <c r="AL128" s="137"/>
      <c r="AM128" s="110"/>
      <c r="AN128" s="110"/>
    </row>
    <row r="129" spans="1:40" ht="30" customHeight="1" thickBot="1">
      <c r="A129" s="144">
        <v>116</v>
      </c>
      <c r="B129" s="950" t="str">
        <f>IF(基本情報入力シート!C154="","",基本情報入力シート!C154)</f>
        <v/>
      </c>
      <c r="C129" s="951"/>
      <c r="D129" s="951"/>
      <c r="E129" s="951"/>
      <c r="F129" s="951"/>
      <c r="G129" s="951"/>
      <c r="H129" s="951"/>
      <c r="I129" s="952"/>
      <c r="J129" s="418" t="str">
        <f>IF(基本情報入力シート!M154="","",基本情報入力シート!M154)</f>
        <v/>
      </c>
      <c r="K129" s="418" t="str">
        <f>IF(基本情報入力シート!R154="","",基本情報入力シート!R154)</f>
        <v/>
      </c>
      <c r="L129" s="418" t="str">
        <f>IF(基本情報入力シート!W154="","",基本情報入力シート!W154)</f>
        <v/>
      </c>
      <c r="M129" s="418" t="str">
        <f>IF(基本情報入力シート!X154="","",基本情報入力シート!X154)</f>
        <v/>
      </c>
      <c r="N129" s="145" t="str">
        <f>IF(基本情報入力シート!Y154="","",基本情報入力シート!Y154)</f>
        <v/>
      </c>
      <c r="O129" s="152"/>
      <c r="P129" s="51"/>
      <c r="Q129" s="953"/>
      <c r="R129" s="954"/>
      <c r="S129" s="146" t="str">
        <f>IFERROR(ROUNDDOWN(Q129*VLOOKUP(N129,【参考】数式用!$AR$2:$AW$50,MATCH(P129,【参考】数式用!$AT$4:$AW$4)+2,FALSE)*0.5, 0), "")</f>
        <v/>
      </c>
      <c r="T129" s="52"/>
      <c r="U129" s="553" t="str">
        <f>IFERROR(IF(AG129&lt;&gt;"",Q129*VLOOKUP(N129,【参考】数式用!$AG$2:$AL$50,MATCH(P129,【参考】数式用!$AI$4:$AL$4,0)+2,0), ""), "")</f>
        <v/>
      </c>
      <c r="V129" s="43"/>
      <c r="W129" s="955"/>
      <c r="X129" s="956"/>
      <c r="Y129" s="91"/>
      <c r="Z129" s="552"/>
      <c r="AA129" s="147" t="str">
        <f>IFERROR(IF(Y129="ー", "", ROUNDDOWN(Z129*VLOOKUP(N129,【参考】数式用!$AR$2:$AW$50,MATCH(Y129,【参考】数式用!$AT$4:$AW$4)+2,FALSE)*0.5, 0)), "")</f>
        <v/>
      </c>
      <c r="AB129" s="101"/>
      <c r="AC129" s="957" t="str">
        <f>IFERROR(IF(AG129&lt;&gt;"",Z129*VLOOKUP(N129,【参考】数式用!$AG$2:$AL$50,MATCH(Y129,【参考】数式用!$AI$4:$AL$4,0)+2,0), ""), "")</f>
        <v/>
      </c>
      <c r="AD129" s="957"/>
      <c r="AE129" s="421"/>
      <c r="AF129" s="102"/>
      <c r="AG129" s="435" t="str">
        <f>IFERROR(VLOOKUP(O129, 【参考】数式用!$AY$5:$AY$13, 1, FALSE), "")</f>
        <v/>
      </c>
      <c r="AH129" s="436" t="str">
        <f>IFERROR(VLOOKUP(N129, 【参考】数式用!$BA$2:$BB$50, 2, FALSE), "")</f>
        <v/>
      </c>
      <c r="AI129" s="437" t="str">
        <f t="shared" si="5"/>
        <v/>
      </c>
      <c r="AJ129" s="438" t="str">
        <f t="shared" si="6"/>
        <v/>
      </c>
      <c r="AK129" s="137"/>
      <c r="AL129" s="137"/>
      <c r="AM129" s="110"/>
      <c r="AN129" s="110"/>
    </row>
    <row r="130" spans="1:40" ht="30" customHeight="1" thickBot="1">
      <c r="A130" s="144">
        <v>117</v>
      </c>
      <c r="B130" s="950" t="str">
        <f>IF(基本情報入力シート!C155="","",基本情報入力シート!C155)</f>
        <v/>
      </c>
      <c r="C130" s="951"/>
      <c r="D130" s="951"/>
      <c r="E130" s="951"/>
      <c r="F130" s="951"/>
      <c r="G130" s="951"/>
      <c r="H130" s="951"/>
      <c r="I130" s="952"/>
      <c r="J130" s="418" t="str">
        <f>IF(基本情報入力シート!M155="","",基本情報入力シート!M155)</f>
        <v/>
      </c>
      <c r="K130" s="418" t="str">
        <f>IF(基本情報入力シート!R155="","",基本情報入力シート!R155)</f>
        <v/>
      </c>
      <c r="L130" s="418" t="str">
        <f>IF(基本情報入力シート!W155="","",基本情報入力シート!W155)</f>
        <v/>
      </c>
      <c r="M130" s="418" t="str">
        <f>IF(基本情報入力シート!X155="","",基本情報入力シート!X155)</f>
        <v/>
      </c>
      <c r="N130" s="145" t="str">
        <f>IF(基本情報入力シート!Y155="","",基本情報入力シート!Y155)</f>
        <v/>
      </c>
      <c r="O130" s="152"/>
      <c r="P130" s="51"/>
      <c r="Q130" s="953"/>
      <c r="R130" s="954"/>
      <c r="S130" s="146" t="str">
        <f>IFERROR(ROUNDDOWN(Q130*VLOOKUP(N130,【参考】数式用!$AR$2:$AW$50,MATCH(P130,【参考】数式用!$AT$4:$AW$4)+2,FALSE)*0.5, 0), "")</f>
        <v/>
      </c>
      <c r="T130" s="52"/>
      <c r="U130" s="553" t="str">
        <f>IFERROR(IF(AG130&lt;&gt;"",Q130*VLOOKUP(N130,【参考】数式用!$AG$2:$AL$50,MATCH(P130,【参考】数式用!$AI$4:$AL$4,0)+2,0), ""), "")</f>
        <v/>
      </c>
      <c r="V130" s="43"/>
      <c r="W130" s="955"/>
      <c r="X130" s="956"/>
      <c r="Y130" s="91"/>
      <c r="Z130" s="552"/>
      <c r="AA130" s="147" t="str">
        <f>IFERROR(IF(Y130="ー", "", ROUNDDOWN(Z130*VLOOKUP(N130,【参考】数式用!$AR$2:$AW$50,MATCH(Y130,【参考】数式用!$AT$4:$AW$4)+2,FALSE)*0.5, 0)), "")</f>
        <v/>
      </c>
      <c r="AB130" s="101"/>
      <c r="AC130" s="957" t="str">
        <f>IFERROR(IF(AG130&lt;&gt;"",Z130*VLOOKUP(N130,【参考】数式用!$AG$2:$AL$50,MATCH(Y130,【参考】数式用!$AI$4:$AL$4,0)+2,0), ""), "")</f>
        <v/>
      </c>
      <c r="AD130" s="957"/>
      <c r="AE130" s="421"/>
      <c r="AF130" s="102"/>
      <c r="AG130" s="435" t="str">
        <f>IFERROR(VLOOKUP(O130, 【参考】数式用!$AY$5:$AY$13, 1, FALSE), "")</f>
        <v/>
      </c>
      <c r="AH130" s="436" t="str">
        <f>IFERROR(VLOOKUP(N130, 【参考】数式用!$BA$2:$BB$50, 2, FALSE), "")</f>
        <v/>
      </c>
      <c r="AI130" s="437" t="str">
        <f t="shared" si="5"/>
        <v/>
      </c>
      <c r="AJ130" s="438" t="str">
        <f t="shared" si="6"/>
        <v/>
      </c>
      <c r="AK130" s="137"/>
      <c r="AL130" s="137"/>
      <c r="AM130" s="110"/>
      <c r="AN130" s="110"/>
    </row>
    <row r="131" spans="1:40" ht="30" customHeight="1" thickBot="1">
      <c r="A131" s="144">
        <v>118</v>
      </c>
      <c r="B131" s="950" t="str">
        <f>IF(基本情報入力シート!C156="","",基本情報入力シート!C156)</f>
        <v/>
      </c>
      <c r="C131" s="951"/>
      <c r="D131" s="951"/>
      <c r="E131" s="951"/>
      <c r="F131" s="951"/>
      <c r="G131" s="951"/>
      <c r="H131" s="951"/>
      <c r="I131" s="952"/>
      <c r="J131" s="418" t="str">
        <f>IF(基本情報入力シート!M156="","",基本情報入力シート!M156)</f>
        <v/>
      </c>
      <c r="K131" s="418" t="str">
        <f>IF(基本情報入力シート!R156="","",基本情報入力シート!R156)</f>
        <v/>
      </c>
      <c r="L131" s="418" t="str">
        <f>IF(基本情報入力シート!W156="","",基本情報入力シート!W156)</f>
        <v/>
      </c>
      <c r="M131" s="418" t="str">
        <f>IF(基本情報入力シート!X156="","",基本情報入力シート!X156)</f>
        <v/>
      </c>
      <c r="N131" s="145" t="str">
        <f>IF(基本情報入力シート!Y156="","",基本情報入力シート!Y156)</f>
        <v/>
      </c>
      <c r="O131" s="152"/>
      <c r="P131" s="51"/>
      <c r="Q131" s="953"/>
      <c r="R131" s="954"/>
      <c r="S131" s="146" t="str">
        <f>IFERROR(ROUNDDOWN(Q131*VLOOKUP(N131,【参考】数式用!$AR$2:$AW$50,MATCH(P131,【参考】数式用!$AT$4:$AW$4)+2,FALSE)*0.5, 0), "")</f>
        <v/>
      </c>
      <c r="T131" s="52"/>
      <c r="U131" s="553" t="str">
        <f>IFERROR(IF(AG131&lt;&gt;"",Q131*VLOOKUP(N131,【参考】数式用!$AG$2:$AL$50,MATCH(P131,【参考】数式用!$AI$4:$AL$4,0)+2,0), ""), "")</f>
        <v/>
      </c>
      <c r="V131" s="43"/>
      <c r="W131" s="955"/>
      <c r="X131" s="956"/>
      <c r="Y131" s="91"/>
      <c r="Z131" s="552"/>
      <c r="AA131" s="147" t="str">
        <f>IFERROR(IF(Y131="ー", "", ROUNDDOWN(Z131*VLOOKUP(N131,【参考】数式用!$AR$2:$AW$50,MATCH(Y131,【参考】数式用!$AT$4:$AW$4)+2,FALSE)*0.5, 0)), "")</f>
        <v/>
      </c>
      <c r="AB131" s="101"/>
      <c r="AC131" s="957" t="str">
        <f>IFERROR(IF(AG131&lt;&gt;"",Z131*VLOOKUP(N131,【参考】数式用!$AG$2:$AL$50,MATCH(Y131,【参考】数式用!$AI$4:$AL$4,0)+2,0), ""), "")</f>
        <v/>
      </c>
      <c r="AD131" s="957"/>
      <c r="AE131" s="421"/>
      <c r="AF131" s="102"/>
      <c r="AG131" s="435" t="str">
        <f>IFERROR(VLOOKUP(O131, 【参考】数式用!$AY$5:$AY$13, 1, FALSE), "")</f>
        <v/>
      </c>
      <c r="AH131" s="436" t="str">
        <f>IFERROR(VLOOKUP(N131, 【参考】数式用!$BA$2:$BB$50, 2, FALSE), "")</f>
        <v/>
      </c>
      <c r="AI131" s="437" t="str">
        <f t="shared" si="5"/>
        <v/>
      </c>
      <c r="AJ131" s="438" t="str">
        <f t="shared" si="6"/>
        <v/>
      </c>
      <c r="AK131" s="137"/>
      <c r="AL131" s="137"/>
      <c r="AM131" s="110"/>
      <c r="AN131" s="110"/>
    </row>
    <row r="132" spans="1:40" ht="30" customHeight="1" thickBot="1">
      <c r="A132" s="144">
        <v>119</v>
      </c>
      <c r="B132" s="950" t="str">
        <f>IF(基本情報入力シート!C157="","",基本情報入力シート!C157)</f>
        <v/>
      </c>
      <c r="C132" s="951"/>
      <c r="D132" s="951"/>
      <c r="E132" s="951"/>
      <c r="F132" s="951"/>
      <c r="G132" s="951"/>
      <c r="H132" s="951"/>
      <c r="I132" s="952"/>
      <c r="J132" s="418" t="str">
        <f>IF(基本情報入力シート!M157="","",基本情報入力シート!M157)</f>
        <v/>
      </c>
      <c r="K132" s="418" t="str">
        <f>IF(基本情報入力シート!R157="","",基本情報入力シート!R157)</f>
        <v/>
      </c>
      <c r="L132" s="418" t="str">
        <f>IF(基本情報入力シート!W157="","",基本情報入力シート!W157)</f>
        <v/>
      </c>
      <c r="M132" s="418" t="str">
        <f>IF(基本情報入力シート!X157="","",基本情報入力シート!X157)</f>
        <v/>
      </c>
      <c r="N132" s="145" t="str">
        <f>IF(基本情報入力シート!Y157="","",基本情報入力シート!Y157)</f>
        <v/>
      </c>
      <c r="O132" s="152"/>
      <c r="P132" s="51"/>
      <c r="Q132" s="953"/>
      <c r="R132" s="954"/>
      <c r="S132" s="146" t="str">
        <f>IFERROR(ROUNDDOWN(Q132*VLOOKUP(N132,【参考】数式用!$AR$2:$AW$50,MATCH(P132,【参考】数式用!$AT$4:$AW$4)+2,FALSE)*0.5, 0), "")</f>
        <v/>
      </c>
      <c r="T132" s="52"/>
      <c r="U132" s="553" t="str">
        <f>IFERROR(IF(AG132&lt;&gt;"",Q132*VLOOKUP(N132,【参考】数式用!$AG$2:$AL$50,MATCH(P132,【参考】数式用!$AI$4:$AL$4,0)+2,0), ""), "")</f>
        <v/>
      </c>
      <c r="V132" s="43"/>
      <c r="W132" s="955"/>
      <c r="X132" s="956"/>
      <c r="Y132" s="91"/>
      <c r="Z132" s="552"/>
      <c r="AA132" s="147" t="str">
        <f>IFERROR(IF(Y132="ー", "", ROUNDDOWN(Z132*VLOOKUP(N132,【参考】数式用!$AR$2:$AW$50,MATCH(Y132,【参考】数式用!$AT$4:$AW$4)+2,FALSE)*0.5, 0)), "")</f>
        <v/>
      </c>
      <c r="AB132" s="101"/>
      <c r="AC132" s="957" t="str">
        <f>IFERROR(IF(AG132&lt;&gt;"",Z132*VLOOKUP(N132,【参考】数式用!$AG$2:$AL$50,MATCH(Y132,【参考】数式用!$AI$4:$AL$4,0)+2,0), ""), "")</f>
        <v/>
      </c>
      <c r="AD132" s="957"/>
      <c r="AE132" s="421"/>
      <c r="AF132" s="102"/>
      <c r="AG132" s="435" t="str">
        <f>IFERROR(VLOOKUP(O132, 【参考】数式用!$AY$5:$AY$13, 1, FALSE), "")</f>
        <v/>
      </c>
      <c r="AH132" s="436" t="str">
        <f>IFERROR(VLOOKUP(N132, 【参考】数式用!$BA$2:$BB$50, 2, FALSE), "")</f>
        <v/>
      </c>
      <c r="AI132" s="437" t="str">
        <f t="shared" si="5"/>
        <v/>
      </c>
      <c r="AJ132" s="438" t="str">
        <f t="shared" si="6"/>
        <v/>
      </c>
      <c r="AK132" s="137"/>
      <c r="AL132" s="137"/>
      <c r="AM132" s="110"/>
      <c r="AN132" s="110"/>
    </row>
    <row r="133" spans="1:40" ht="30" customHeight="1" thickBot="1">
      <c r="A133" s="144">
        <v>120</v>
      </c>
      <c r="B133" s="950" t="str">
        <f>IF(基本情報入力シート!C158="","",基本情報入力シート!C158)</f>
        <v/>
      </c>
      <c r="C133" s="951"/>
      <c r="D133" s="951"/>
      <c r="E133" s="951"/>
      <c r="F133" s="951"/>
      <c r="G133" s="951"/>
      <c r="H133" s="951"/>
      <c r="I133" s="952"/>
      <c r="J133" s="418" t="str">
        <f>IF(基本情報入力シート!M158="","",基本情報入力シート!M158)</f>
        <v/>
      </c>
      <c r="K133" s="418" t="str">
        <f>IF(基本情報入力シート!R158="","",基本情報入力シート!R158)</f>
        <v/>
      </c>
      <c r="L133" s="418" t="str">
        <f>IF(基本情報入力シート!W158="","",基本情報入力シート!W158)</f>
        <v/>
      </c>
      <c r="M133" s="418" t="str">
        <f>IF(基本情報入力シート!X158="","",基本情報入力シート!X158)</f>
        <v/>
      </c>
      <c r="N133" s="145" t="str">
        <f>IF(基本情報入力シート!Y158="","",基本情報入力シート!Y158)</f>
        <v/>
      </c>
      <c r="O133" s="152"/>
      <c r="P133" s="51"/>
      <c r="Q133" s="953"/>
      <c r="R133" s="954"/>
      <c r="S133" s="146" t="str">
        <f>IFERROR(ROUNDDOWN(Q133*VLOOKUP(N133,【参考】数式用!$AR$2:$AW$50,MATCH(P133,【参考】数式用!$AT$4:$AW$4)+2,FALSE)*0.5, 0), "")</f>
        <v/>
      </c>
      <c r="T133" s="52"/>
      <c r="U133" s="553" t="str">
        <f>IFERROR(IF(AG133&lt;&gt;"",Q133*VLOOKUP(N133,【参考】数式用!$AG$2:$AL$50,MATCH(P133,【参考】数式用!$AI$4:$AL$4,0)+2,0), ""), "")</f>
        <v/>
      </c>
      <c r="V133" s="43"/>
      <c r="W133" s="955"/>
      <c r="X133" s="956"/>
      <c r="Y133" s="91"/>
      <c r="Z133" s="552"/>
      <c r="AA133" s="147" t="str">
        <f>IFERROR(IF(Y133="ー", "", ROUNDDOWN(Z133*VLOOKUP(N133,【参考】数式用!$AR$2:$AW$50,MATCH(Y133,【参考】数式用!$AT$4:$AW$4)+2,FALSE)*0.5, 0)), "")</f>
        <v/>
      </c>
      <c r="AB133" s="101"/>
      <c r="AC133" s="957" t="str">
        <f>IFERROR(IF(AG133&lt;&gt;"",Z133*VLOOKUP(N133,【参考】数式用!$AG$2:$AL$50,MATCH(Y133,【参考】数式用!$AI$4:$AL$4,0)+2,0), ""), "")</f>
        <v/>
      </c>
      <c r="AD133" s="957"/>
      <c r="AE133" s="421"/>
      <c r="AF133" s="102"/>
      <c r="AG133" s="435" t="str">
        <f>IFERROR(VLOOKUP(O133, 【参考】数式用!$AY$5:$AY$13, 1, FALSE), "")</f>
        <v/>
      </c>
      <c r="AH133" s="436" t="str">
        <f>IFERROR(VLOOKUP(N133, 【参考】数式用!$BA$2:$BB$50, 2, FALSE), "")</f>
        <v/>
      </c>
      <c r="AI133" s="437" t="str">
        <f t="shared" si="5"/>
        <v/>
      </c>
      <c r="AJ133" s="438" t="str">
        <f t="shared" si="6"/>
        <v/>
      </c>
      <c r="AK133" s="137"/>
      <c r="AL133" s="137"/>
      <c r="AM133" s="110"/>
      <c r="AN133" s="110"/>
    </row>
    <row r="134" spans="1:40" ht="30" customHeight="1" thickBot="1">
      <c r="A134" s="144">
        <v>121</v>
      </c>
      <c r="B134" s="950" t="str">
        <f>IF(基本情報入力シート!C159="","",基本情報入力シート!C159)</f>
        <v/>
      </c>
      <c r="C134" s="951"/>
      <c r="D134" s="951"/>
      <c r="E134" s="951"/>
      <c r="F134" s="951"/>
      <c r="G134" s="951"/>
      <c r="H134" s="951"/>
      <c r="I134" s="952"/>
      <c r="J134" s="418" t="str">
        <f>IF(基本情報入力シート!M159="","",基本情報入力シート!M159)</f>
        <v/>
      </c>
      <c r="K134" s="418" t="str">
        <f>IF(基本情報入力シート!R159="","",基本情報入力シート!R159)</f>
        <v/>
      </c>
      <c r="L134" s="418" t="str">
        <f>IF(基本情報入力シート!W159="","",基本情報入力シート!W159)</f>
        <v/>
      </c>
      <c r="M134" s="418" t="str">
        <f>IF(基本情報入力シート!X159="","",基本情報入力シート!X159)</f>
        <v/>
      </c>
      <c r="N134" s="145" t="str">
        <f>IF(基本情報入力シート!Y159="","",基本情報入力シート!Y159)</f>
        <v/>
      </c>
      <c r="O134" s="152"/>
      <c r="P134" s="51"/>
      <c r="Q134" s="953"/>
      <c r="R134" s="954"/>
      <c r="S134" s="146" t="str">
        <f>IFERROR(ROUNDDOWN(Q134*VLOOKUP(N134,【参考】数式用!$AR$2:$AW$50,MATCH(P134,【参考】数式用!$AT$4:$AW$4)+2,FALSE)*0.5, 0), "")</f>
        <v/>
      </c>
      <c r="T134" s="52"/>
      <c r="U134" s="553" t="str">
        <f>IFERROR(IF(AG134&lt;&gt;"",Q134*VLOOKUP(N134,【参考】数式用!$AG$2:$AL$50,MATCH(P134,【参考】数式用!$AI$4:$AL$4,0)+2,0), ""), "")</f>
        <v/>
      </c>
      <c r="V134" s="43"/>
      <c r="W134" s="955"/>
      <c r="X134" s="956"/>
      <c r="Y134" s="91"/>
      <c r="Z134" s="552"/>
      <c r="AA134" s="147" t="str">
        <f>IFERROR(IF(Y134="ー", "", ROUNDDOWN(Z134*VLOOKUP(N134,【参考】数式用!$AR$2:$AW$50,MATCH(Y134,【参考】数式用!$AT$4:$AW$4)+2,FALSE)*0.5, 0)), "")</f>
        <v/>
      </c>
      <c r="AB134" s="101"/>
      <c r="AC134" s="957" t="str">
        <f>IFERROR(IF(AG134&lt;&gt;"",Z134*VLOOKUP(N134,【参考】数式用!$AG$2:$AL$50,MATCH(Y134,【参考】数式用!$AI$4:$AL$4,0)+2,0), ""), "")</f>
        <v/>
      </c>
      <c r="AD134" s="957"/>
      <c r="AE134" s="421"/>
      <c r="AF134" s="102"/>
      <c r="AG134" s="435" t="str">
        <f>IFERROR(VLOOKUP(O134, 【参考】数式用!$AY$5:$AY$13, 1, FALSE), "")</f>
        <v/>
      </c>
      <c r="AH134" s="436" t="str">
        <f>IFERROR(VLOOKUP(N134, 【参考】数式用!$BA$2:$BB$50, 2, FALSE), "")</f>
        <v/>
      </c>
      <c r="AI134" s="437" t="str">
        <f t="shared" si="5"/>
        <v/>
      </c>
      <c r="AJ134" s="438" t="str">
        <f t="shared" si="6"/>
        <v/>
      </c>
      <c r="AK134" s="137"/>
      <c r="AL134" s="137"/>
      <c r="AM134" s="110"/>
      <c r="AN134" s="110"/>
    </row>
    <row r="135" spans="1:40" ht="30" customHeight="1" thickBot="1">
      <c r="A135" s="144">
        <v>122</v>
      </c>
      <c r="B135" s="950" t="str">
        <f>IF(基本情報入力シート!C160="","",基本情報入力シート!C160)</f>
        <v/>
      </c>
      <c r="C135" s="951"/>
      <c r="D135" s="951"/>
      <c r="E135" s="951"/>
      <c r="F135" s="951"/>
      <c r="G135" s="951"/>
      <c r="H135" s="951"/>
      <c r="I135" s="952"/>
      <c r="J135" s="418" t="str">
        <f>IF(基本情報入力シート!M160="","",基本情報入力シート!M160)</f>
        <v/>
      </c>
      <c r="K135" s="418" t="str">
        <f>IF(基本情報入力シート!R160="","",基本情報入力シート!R160)</f>
        <v/>
      </c>
      <c r="L135" s="418" t="str">
        <f>IF(基本情報入力シート!W160="","",基本情報入力シート!W160)</f>
        <v/>
      </c>
      <c r="M135" s="418" t="str">
        <f>IF(基本情報入力シート!X160="","",基本情報入力シート!X160)</f>
        <v/>
      </c>
      <c r="N135" s="145" t="str">
        <f>IF(基本情報入力シート!Y160="","",基本情報入力シート!Y160)</f>
        <v/>
      </c>
      <c r="O135" s="152"/>
      <c r="P135" s="51"/>
      <c r="Q135" s="953"/>
      <c r="R135" s="954"/>
      <c r="S135" s="146" t="str">
        <f>IFERROR(ROUNDDOWN(Q135*VLOOKUP(N135,【参考】数式用!$AR$2:$AW$50,MATCH(P135,【参考】数式用!$AT$4:$AW$4)+2,FALSE)*0.5, 0), "")</f>
        <v/>
      </c>
      <c r="T135" s="52"/>
      <c r="U135" s="553" t="str">
        <f>IFERROR(IF(AG135&lt;&gt;"",Q135*VLOOKUP(N135,【参考】数式用!$AG$2:$AL$50,MATCH(P135,【参考】数式用!$AI$4:$AL$4,0)+2,0), ""), "")</f>
        <v/>
      </c>
      <c r="V135" s="43"/>
      <c r="W135" s="955"/>
      <c r="X135" s="956"/>
      <c r="Y135" s="91"/>
      <c r="Z135" s="552"/>
      <c r="AA135" s="147" t="str">
        <f>IFERROR(IF(Y135="ー", "", ROUNDDOWN(Z135*VLOOKUP(N135,【参考】数式用!$AR$2:$AW$50,MATCH(Y135,【参考】数式用!$AT$4:$AW$4)+2,FALSE)*0.5, 0)), "")</f>
        <v/>
      </c>
      <c r="AB135" s="101"/>
      <c r="AC135" s="957" t="str">
        <f>IFERROR(IF(AG135&lt;&gt;"",Z135*VLOOKUP(N135,【参考】数式用!$AG$2:$AL$50,MATCH(Y135,【参考】数式用!$AI$4:$AL$4,0)+2,0), ""), "")</f>
        <v/>
      </c>
      <c r="AD135" s="957"/>
      <c r="AE135" s="421"/>
      <c r="AF135" s="102"/>
      <c r="AG135" s="435" t="str">
        <f>IFERROR(VLOOKUP(O135, 【参考】数式用!$AY$5:$AY$13, 1, FALSE), "")</f>
        <v/>
      </c>
      <c r="AH135" s="436" t="str">
        <f>IFERROR(VLOOKUP(N135, 【参考】数式用!$BA$2:$BB$50, 2, FALSE), "")</f>
        <v/>
      </c>
      <c r="AI135" s="437" t="str">
        <f t="shared" si="5"/>
        <v/>
      </c>
      <c r="AJ135" s="438" t="str">
        <f t="shared" si="6"/>
        <v/>
      </c>
      <c r="AK135" s="137"/>
      <c r="AL135" s="137"/>
      <c r="AM135" s="110"/>
      <c r="AN135" s="110"/>
    </row>
    <row r="136" spans="1:40" ht="30" customHeight="1" thickBot="1">
      <c r="A136" s="144">
        <v>123</v>
      </c>
      <c r="B136" s="950" t="str">
        <f>IF(基本情報入力シート!C161="","",基本情報入力シート!C161)</f>
        <v/>
      </c>
      <c r="C136" s="951"/>
      <c r="D136" s="951"/>
      <c r="E136" s="951"/>
      <c r="F136" s="951"/>
      <c r="G136" s="951"/>
      <c r="H136" s="951"/>
      <c r="I136" s="952"/>
      <c r="J136" s="418" t="str">
        <f>IF(基本情報入力シート!M161="","",基本情報入力シート!M161)</f>
        <v/>
      </c>
      <c r="K136" s="418" t="str">
        <f>IF(基本情報入力シート!R161="","",基本情報入力シート!R161)</f>
        <v/>
      </c>
      <c r="L136" s="418" t="str">
        <f>IF(基本情報入力シート!W161="","",基本情報入力シート!W161)</f>
        <v/>
      </c>
      <c r="M136" s="418" t="str">
        <f>IF(基本情報入力シート!X161="","",基本情報入力シート!X161)</f>
        <v/>
      </c>
      <c r="N136" s="145" t="str">
        <f>IF(基本情報入力シート!Y161="","",基本情報入力シート!Y161)</f>
        <v/>
      </c>
      <c r="O136" s="152"/>
      <c r="P136" s="51"/>
      <c r="Q136" s="953"/>
      <c r="R136" s="954"/>
      <c r="S136" s="146" t="str">
        <f>IFERROR(ROUNDDOWN(Q136*VLOOKUP(N136,【参考】数式用!$AR$2:$AW$50,MATCH(P136,【参考】数式用!$AT$4:$AW$4)+2,FALSE)*0.5, 0), "")</f>
        <v/>
      </c>
      <c r="T136" s="52"/>
      <c r="U136" s="553" t="str">
        <f>IFERROR(IF(AG136&lt;&gt;"",Q136*VLOOKUP(N136,【参考】数式用!$AG$2:$AL$50,MATCH(P136,【参考】数式用!$AI$4:$AL$4,0)+2,0), ""), "")</f>
        <v/>
      </c>
      <c r="V136" s="43"/>
      <c r="W136" s="955"/>
      <c r="X136" s="956"/>
      <c r="Y136" s="91"/>
      <c r="Z136" s="552"/>
      <c r="AA136" s="147" t="str">
        <f>IFERROR(IF(Y136="ー", "", ROUNDDOWN(Z136*VLOOKUP(N136,【参考】数式用!$AR$2:$AW$50,MATCH(Y136,【参考】数式用!$AT$4:$AW$4)+2,FALSE)*0.5, 0)), "")</f>
        <v/>
      </c>
      <c r="AB136" s="101"/>
      <c r="AC136" s="957" t="str">
        <f>IFERROR(IF(AG136&lt;&gt;"",Z136*VLOOKUP(N136,【参考】数式用!$AG$2:$AL$50,MATCH(Y136,【参考】数式用!$AI$4:$AL$4,0)+2,0), ""), "")</f>
        <v/>
      </c>
      <c r="AD136" s="957"/>
      <c r="AE136" s="421"/>
      <c r="AF136" s="102"/>
      <c r="AG136" s="435" t="str">
        <f>IFERROR(VLOOKUP(O136, 【参考】数式用!$AY$5:$AY$13, 1, FALSE), "")</f>
        <v/>
      </c>
      <c r="AH136" s="436" t="str">
        <f>IFERROR(VLOOKUP(N136, 【参考】数式用!$BA$2:$BB$50, 2, FALSE), "")</f>
        <v/>
      </c>
      <c r="AI136" s="437" t="str">
        <f t="shared" si="5"/>
        <v/>
      </c>
      <c r="AJ136" s="438" t="str">
        <f t="shared" si="6"/>
        <v/>
      </c>
      <c r="AK136" s="137"/>
      <c r="AL136" s="137"/>
      <c r="AM136" s="110"/>
      <c r="AN136" s="110"/>
    </row>
    <row r="137" spans="1:40" ht="30" customHeight="1" thickBot="1">
      <c r="A137" s="144">
        <v>124</v>
      </c>
      <c r="B137" s="950" t="str">
        <f>IF(基本情報入力シート!C162="","",基本情報入力シート!C162)</f>
        <v/>
      </c>
      <c r="C137" s="951"/>
      <c r="D137" s="951"/>
      <c r="E137" s="951"/>
      <c r="F137" s="951"/>
      <c r="G137" s="951"/>
      <c r="H137" s="951"/>
      <c r="I137" s="952"/>
      <c r="J137" s="418" t="str">
        <f>IF(基本情報入力シート!M162="","",基本情報入力シート!M162)</f>
        <v/>
      </c>
      <c r="K137" s="418" t="str">
        <f>IF(基本情報入力シート!R162="","",基本情報入力シート!R162)</f>
        <v/>
      </c>
      <c r="L137" s="418" t="str">
        <f>IF(基本情報入力シート!W162="","",基本情報入力シート!W162)</f>
        <v/>
      </c>
      <c r="M137" s="418" t="str">
        <f>IF(基本情報入力シート!X162="","",基本情報入力シート!X162)</f>
        <v/>
      </c>
      <c r="N137" s="145" t="str">
        <f>IF(基本情報入力シート!Y162="","",基本情報入力シート!Y162)</f>
        <v/>
      </c>
      <c r="O137" s="152"/>
      <c r="P137" s="51"/>
      <c r="Q137" s="953"/>
      <c r="R137" s="954"/>
      <c r="S137" s="146" t="str">
        <f>IFERROR(ROUNDDOWN(Q137*VLOOKUP(N137,【参考】数式用!$AR$2:$AW$50,MATCH(P137,【参考】数式用!$AT$4:$AW$4)+2,FALSE)*0.5, 0), "")</f>
        <v/>
      </c>
      <c r="T137" s="52"/>
      <c r="U137" s="553" t="str">
        <f>IFERROR(IF(AG137&lt;&gt;"",Q137*VLOOKUP(N137,【参考】数式用!$AG$2:$AL$50,MATCH(P137,【参考】数式用!$AI$4:$AL$4,0)+2,0), ""), "")</f>
        <v/>
      </c>
      <c r="V137" s="43"/>
      <c r="W137" s="955"/>
      <c r="X137" s="956"/>
      <c r="Y137" s="91"/>
      <c r="Z137" s="552"/>
      <c r="AA137" s="147" t="str">
        <f>IFERROR(IF(Y137="ー", "", ROUNDDOWN(Z137*VLOOKUP(N137,【参考】数式用!$AR$2:$AW$50,MATCH(Y137,【参考】数式用!$AT$4:$AW$4)+2,FALSE)*0.5, 0)), "")</f>
        <v/>
      </c>
      <c r="AB137" s="101"/>
      <c r="AC137" s="957" t="str">
        <f>IFERROR(IF(AG137&lt;&gt;"",Z137*VLOOKUP(N137,【参考】数式用!$AG$2:$AL$50,MATCH(Y137,【参考】数式用!$AI$4:$AL$4,0)+2,0), ""), "")</f>
        <v/>
      </c>
      <c r="AD137" s="957"/>
      <c r="AE137" s="421"/>
      <c r="AF137" s="102"/>
      <c r="AG137" s="435" t="str">
        <f>IFERROR(VLOOKUP(O137, 【参考】数式用!$AY$5:$AY$13, 1, FALSE), "")</f>
        <v/>
      </c>
      <c r="AH137" s="436" t="str">
        <f>IFERROR(VLOOKUP(N137, 【参考】数式用!$BA$2:$BB$50, 2, FALSE), "")</f>
        <v/>
      </c>
      <c r="AI137" s="437" t="str">
        <f t="shared" si="5"/>
        <v/>
      </c>
      <c r="AJ137" s="438" t="str">
        <f t="shared" si="6"/>
        <v/>
      </c>
      <c r="AK137" s="137"/>
      <c r="AL137" s="137"/>
      <c r="AM137" s="110"/>
      <c r="AN137" s="110"/>
    </row>
    <row r="138" spans="1:40" ht="30" customHeight="1" thickBot="1">
      <c r="A138" s="144">
        <v>125</v>
      </c>
      <c r="B138" s="950" t="str">
        <f>IF(基本情報入力シート!C163="","",基本情報入力シート!C163)</f>
        <v/>
      </c>
      <c r="C138" s="951"/>
      <c r="D138" s="951"/>
      <c r="E138" s="951"/>
      <c r="F138" s="951"/>
      <c r="G138" s="951"/>
      <c r="H138" s="951"/>
      <c r="I138" s="952"/>
      <c r="J138" s="418" t="str">
        <f>IF(基本情報入力シート!M163="","",基本情報入力シート!M163)</f>
        <v/>
      </c>
      <c r="K138" s="418" t="str">
        <f>IF(基本情報入力シート!R163="","",基本情報入力シート!R163)</f>
        <v/>
      </c>
      <c r="L138" s="418" t="str">
        <f>IF(基本情報入力シート!W163="","",基本情報入力シート!W163)</f>
        <v/>
      </c>
      <c r="M138" s="418" t="str">
        <f>IF(基本情報入力シート!X163="","",基本情報入力シート!X163)</f>
        <v/>
      </c>
      <c r="N138" s="145" t="str">
        <f>IF(基本情報入力シート!Y163="","",基本情報入力シート!Y163)</f>
        <v/>
      </c>
      <c r="O138" s="152"/>
      <c r="P138" s="51"/>
      <c r="Q138" s="953"/>
      <c r="R138" s="954"/>
      <c r="S138" s="146" t="str">
        <f>IFERROR(ROUNDDOWN(Q138*VLOOKUP(N138,【参考】数式用!$AR$2:$AW$50,MATCH(P138,【参考】数式用!$AT$4:$AW$4)+2,FALSE)*0.5, 0), "")</f>
        <v/>
      </c>
      <c r="T138" s="52"/>
      <c r="U138" s="553" t="str">
        <f>IFERROR(IF(AG138&lt;&gt;"",Q138*VLOOKUP(N138,【参考】数式用!$AG$2:$AL$50,MATCH(P138,【参考】数式用!$AI$4:$AL$4,0)+2,0), ""), "")</f>
        <v/>
      </c>
      <c r="V138" s="43"/>
      <c r="W138" s="955"/>
      <c r="X138" s="956"/>
      <c r="Y138" s="91"/>
      <c r="Z138" s="552"/>
      <c r="AA138" s="147" t="str">
        <f>IFERROR(IF(Y138="ー", "", ROUNDDOWN(Z138*VLOOKUP(N138,【参考】数式用!$AR$2:$AW$50,MATCH(Y138,【参考】数式用!$AT$4:$AW$4)+2,FALSE)*0.5, 0)), "")</f>
        <v/>
      </c>
      <c r="AB138" s="101"/>
      <c r="AC138" s="957" t="str">
        <f>IFERROR(IF(AG138&lt;&gt;"",Z138*VLOOKUP(N138,【参考】数式用!$AG$2:$AL$50,MATCH(Y138,【参考】数式用!$AI$4:$AL$4,0)+2,0), ""), "")</f>
        <v/>
      </c>
      <c r="AD138" s="957"/>
      <c r="AE138" s="421"/>
      <c r="AF138" s="102"/>
      <c r="AG138" s="435" t="str">
        <f>IFERROR(VLOOKUP(O138, 【参考】数式用!$AY$5:$AY$13, 1, FALSE), "")</f>
        <v/>
      </c>
      <c r="AH138" s="436" t="str">
        <f>IFERROR(VLOOKUP(N138, 【参考】数式用!$BA$2:$BB$50, 2, FALSE), "")</f>
        <v/>
      </c>
      <c r="AI138" s="437" t="str">
        <f t="shared" si="5"/>
        <v/>
      </c>
      <c r="AJ138" s="438" t="str">
        <f t="shared" si="6"/>
        <v/>
      </c>
      <c r="AK138" s="137"/>
      <c r="AL138" s="137"/>
      <c r="AM138" s="110"/>
      <c r="AN138" s="110"/>
    </row>
    <row r="139" spans="1:40" ht="30" customHeight="1" thickBot="1">
      <c r="A139" s="144">
        <v>126</v>
      </c>
      <c r="B139" s="950" t="str">
        <f>IF(基本情報入力シート!C164="","",基本情報入力シート!C164)</f>
        <v/>
      </c>
      <c r="C139" s="951"/>
      <c r="D139" s="951"/>
      <c r="E139" s="951"/>
      <c r="F139" s="951"/>
      <c r="G139" s="951"/>
      <c r="H139" s="951"/>
      <c r="I139" s="952"/>
      <c r="J139" s="418" t="str">
        <f>IF(基本情報入力シート!M164="","",基本情報入力シート!M164)</f>
        <v/>
      </c>
      <c r="K139" s="418" t="str">
        <f>IF(基本情報入力シート!R164="","",基本情報入力シート!R164)</f>
        <v/>
      </c>
      <c r="L139" s="418" t="str">
        <f>IF(基本情報入力シート!W164="","",基本情報入力シート!W164)</f>
        <v/>
      </c>
      <c r="M139" s="418" t="str">
        <f>IF(基本情報入力シート!X164="","",基本情報入力シート!X164)</f>
        <v/>
      </c>
      <c r="N139" s="145" t="str">
        <f>IF(基本情報入力シート!Y164="","",基本情報入力シート!Y164)</f>
        <v/>
      </c>
      <c r="O139" s="152"/>
      <c r="P139" s="51"/>
      <c r="Q139" s="953"/>
      <c r="R139" s="954"/>
      <c r="S139" s="146" t="str">
        <f>IFERROR(ROUNDDOWN(Q139*VLOOKUP(N139,【参考】数式用!$AR$2:$AW$50,MATCH(P139,【参考】数式用!$AT$4:$AW$4)+2,FALSE)*0.5, 0), "")</f>
        <v/>
      </c>
      <c r="T139" s="52"/>
      <c r="U139" s="553" t="str">
        <f>IFERROR(IF(AG139&lt;&gt;"",Q139*VLOOKUP(N139,【参考】数式用!$AG$2:$AL$50,MATCH(P139,【参考】数式用!$AI$4:$AL$4,0)+2,0), ""), "")</f>
        <v/>
      </c>
      <c r="V139" s="43"/>
      <c r="W139" s="955"/>
      <c r="X139" s="956"/>
      <c r="Y139" s="91"/>
      <c r="Z139" s="552"/>
      <c r="AA139" s="147" t="str">
        <f>IFERROR(IF(Y139="ー", "", ROUNDDOWN(Z139*VLOOKUP(N139,【参考】数式用!$AR$2:$AW$50,MATCH(Y139,【参考】数式用!$AT$4:$AW$4)+2,FALSE)*0.5, 0)), "")</f>
        <v/>
      </c>
      <c r="AB139" s="101"/>
      <c r="AC139" s="957" t="str">
        <f>IFERROR(IF(AG139&lt;&gt;"",Z139*VLOOKUP(N139,【参考】数式用!$AG$2:$AL$50,MATCH(Y139,【参考】数式用!$AI$4:$AL$4,0)+2,0), ""), "")</f>
        <v/>
      </c>
      <c r="AD139" s="957"/>
      <c r="AE139" s="421"/>
      <c r="AF139" s="102"/>
      <c r="AG139" s="435" t="str">
        <f>IFERROR(VLOOKUP(O139, 【参考】数式用!$AY$5:$AY$13, 1, FALSE), "")</f>
        <v/>
      </c>
      <c r="AH139" s="436" t="str">
        <f>IFERROR(VLOOKUP(N139, 【参考】数式用!$BA$2:$BB$50, 2, FALSE), "")</f>
        <v/>
      </c>
      <c r="AI139" s="437" t="str">
        <f t="shared" si="5"/>
        <v/>
      </c>
      <c r="AJ139" s="438" t="str">
        <f t="shared" si="6"/>
        <v/>
      </c>
      <c r="AK139" s="137"/>
      <c r="AL139" s="137"/>
      <c r="AM139" s="110"/>
      <c r="AN139" s="110"/>
    </row>
    <row r="140" spans="1:40" ht="30" customHeight="1" thickBot="1">
      <c r="A140" s="144">
        <v>127</v>
      </c>
      <c r="B140" s="950" t="str">
        <f>IF(基本情報入力シート!C165="","",基本情報入力シート!C165)</f>
        <v/>
      </c>
      <c r="C140" s="951"/>
      <c r="D140" s="951"/>
      <c r="E140" s="951"/>
      <c r="F140" s="951"/>
      <c r="G140" s="951"/>
      <c r="H140" s="951"/>
      <c r="I140" s="952"/>
      <c r="J140" s="418" t="str">
        <f>IF(基本情報入力シート!M165="","",基本情報入力シート!M165)</f>
        <v/>
      </c>
      <c r="K140" s="418" t="str">
        <f>IF(基本情報入力シート!R165="","",基本情報入力シート!R165)</f>
        <v/>
      </c>
      <c r="L140" s="418" t="str">
        <f>IF(基本情報入力シート!W165="","",基本情報入力シート!W165)</f>
        <v/>
      </c>
      <c r="M140" s="418" t="str">
        <f>IF(基本情報入力シート!X165="","",基本情報入力シート!X165)</f>
        <v/>
      </c>
      <c r="N140" s="145" t="str">
        <f>IF(基本情報入力シート!Y165="","",基本情報入力シート!Y165)</f>
        <v/>
      </c>
      <c r="O140" s="152"/>
      <c r="P140" s="51"/>
      <c r="Q140" s="953"/>
      <c r="R140" s="954"/>
      <c r="S140" s="146" t="str">
        <f>IFERROR(ROUNDDOWN(Q140*VLOOKUP(N140,【参考】数式用!$AR$2:$AW$50,MATCH(P140,【参考】数式用!$AT$4:$AW$4)+2,FALSE)*0.5, 0), "")</f>
        <v/>
      </c>
      <c r="T140" s="52"/>
      <c r="U140" s="553" t="str">
        <f>IFERROR(IF(AG140&lt;&gt;"",Q140*VLOOKUP(N140,【参考】数式用!$AG$2:$AL$50,MATCH(P140,【参考】数式用!$AI$4:$AL$4,0)+2,0), ""), "")</f>
        <v/>
      </c>
      <c r="V140" s="43"/>
      <c r="W140" s="955"/>
      <c r="X140" s="956"/>
      <c r="Y140" s="91"/>
      <c r="Z140" s="552"/>
      <c r="AA140" s="147" t="str">
        <f>IFERROR(IF(Y140="ー", "", ROUNDDOWN(Z140*VLOOKUP(N140,【参考】数式用!$AR$2:$AW$50,MATCH(Y140,【参考】数式用!$AT$4:$AW$4)+2,FALSE)*0.5, 0)), "")</f>
        <v/>
      </c>
      <c r="AB140" s="101"/>
      <c r="AC140" s="957" t="str">
        <f>IFERROR(IF(AG140&lt;&gt;"",Z140*VLOOKUP(N140,【参考】数式用!$AG$2:$AL$50,MATCH(Y140,【参考】数式用!$AI$4:$AL$4,0)+2,0), ""), "")</f>
        <v/>
      </c>
      <c r="AD140" s="957"/>
      <c r="AE140" s="421"/>
      <c r="AF140" s="102"/>
      <c r="AG140" s="435" t="str">
        <f>IFERROR(VLOOKUP(O140, 【参考】数式用!$AY$5:$AY$13, 1, FALSE), "")</f>
        <v/>
      </c>
      <c r="AH140" s="436" t="str">
        <f>IFERROR(VLOOKUP(N140, 【参考】数式用!$BA$2:$BB$50, 2, FALSE), "")</f>
        <v/>
      </c>
      <c r="AI140" s="437" t="str">
        <f t="shared" si="5"/>
        <v/>
      </c>
      <c r="AJ140" s="438" t="str">
        <f t="shared" si="6"/>
        <v/>
      </c>
      <c r="AK140" s="137"/>
      <c r="AL140" s="137"/>
      <c r="AM140" s="110"/>
      <c r="AN140" s="110"/>
    </row>
    <row r="141" spans="1:40" ht="30" customHeight="1" thickBot="1">
      <c r="A141" s="144">
        <v>128</v>
      </c>
      <c r="B141" s="950" t="str">
        <f>IF(基本情報入力シート!C166="","",基本情報入力シート!C166)</f>
        <v/>
      </c>
      <c r="C141" s="951"/>
      <c r="D141" s="951"/>
      <c r="E141" s="951"/>
      <c r="F141" s="951"/>
      <c r="G141" s="951"/>
      <c r="H141" s="951"/>
      <c r="I141" s="952"/>
      <c r="J141" s="418" t="str">
        <f>IF(基本情報入力シート!M166="","",基本情報入力シート!M166)</f>
        <v/>
      </c>
      <c r="K141" s="418" t="str">
        <f>IF(基本情報入力シート!R166="","",基本情報入力シート!R166)</f>
        <v/>
      </c>
      <c r="L141" s="418" t="str">
        <f>IF(基本情報入力シート!W166="","",基本情報入力シート!W166)</f>
        <v/>
      </c>
      <c r="M141" s="418" t="str">
        <f>IF(基本情報入力シート!X166="","",基本情報入力シート!X166)</f>
        <v/>
      </c>
      <c r="N141" s="145" t="str">
        <f>IF(基本情報入力シート!Y166="","",基本情報入力シート!Y166)</f>
        <v/>
      </c>
      <c r="O141" s="152"/>
      <c r="P141" s="51"/>
      <c r="Q141" s="953"/>
      <c r="R141" s="954"/>
      <c r="S141" s="146" t="str">
        <f>IFERROR(ROUNDDOWN(Q141*VLOOKUP(N141,【参考】数式用!$AR$2:$AW$50,MATCH(P141,【参考】数式用!$AT$4:$AW$4)+2,FALSE)*0.5, 0), "")</f>
        <v/>
      </c>
      <c r="T141" s="52"/>
      <c r="U141" s="553" t="str">
        <f>IFERROR(IF(AG141&lt;&gt;"",Q141*VLOOKUP(N141,【参考】数式用!$AG$2:$AL$50,MATCH(P141,【参考】数式用!$AI$4:$AL$4,0)+2,0), ""), "")</f>
        <v/>
      </c>
      <c r="V141" s="43"/>
      <c r="W141" s="955"/>
      <c r="X141" s="956"/>
      <c r="Y141" s="91"/>
      <c r="Z141" s="552"/>
      <c r="AA141" s="147" t="str">
        <f>IFERROR(IF(Y141="ー", "", ROUNDDOWN(Z141*VLOOKUP(N141,【参考】数式用!$AR$2:$AW$50,MATCH(Y141,【参考】数式用!$AT$4:$AW$4)+2,FALSE)*0.5, 0)), "")</f>
        <v/>
      </c>
      <c r="AB141" s="101"/>
      <c r="AC141" s="957" t="str">
        <f>IFERROR(IF(AG141&lt;&gt;"",Z141*VLOOKUP(N141,【参考】数式用!$AG$2:$AL$50,MATCH(Y141,【参考】数式用!$AI$4:$AL$4,0)+2,0), ""), "")</f>
        <v/>
      </c>
      <c r="AD141" s="957"/>
      <c r="AE141" s="421"/>
      <c r="AF141" s="102"/>
      <c r="AG141" s="435" t="str">
        <f>IFERROR(VLOOKUP(O141, 【参考】数式用!$AY$5:$AY$13, 1, FALSE), "")</f>
        <v/>
      </c>
      <c r="AH141" s="436" t="str">
        <f>IFERROR(VLOOKUP(N141, 【参考】数式用!$BA$2:$BB$50, 2, FALSE), "")</f>
        <v/>
      </c>
      <c r="AI141" s="437" t="str">
        <f t="shared" si="5"/>
        <v/>
      </c>
      <c r="AJ141" s="438" t="str">
        <f t="shared" si="6"/>
        <v/>
      </c>
      <c r="AK141" s="137"/>
      <c r="AL141" s="137"/>
      <c r="AM141" s="110"/>
      <c r="AN141" s="110"/>
    </row>
    <row r="142" spans="1:40" ht="30" customHeight="1" thickBot="1">
      <c r="A142" s="144">
        <v>129</v>
      </c>
      <c r="B142" s="950" t="str">
        <f>IF(基本情報入力シート!C167="","",基本情報入力シート!C167)</f>
        <v/>
      </c>
      <c r="C142" s="951"/>
      <c r="D142" s="951"/>
      <c r="E142" s="951"/>
      <c r="F142" s="951"/>
      <c r="G142" s="951"/>
      <c r="H142" s="951"/>
      <c r="I142" s="952"/>
      <c r="J142" s="418" t="str">
        <f>IF(基本情報入力シート!M167="","",基本情報入力シート!M167)</f>
        <v/>
      </c>
      <c r="K142" s="418" t="str">
        <f>IF(基本情報入力シート!R167="","",基本情報入力シート!R167)</f>
        <v/>
      </c>
      <c r="L142" s="418" t="str">
        <f>IF(基本情報入力シート!W167="","",基本情報入力シート!W167)</f>
        <v/>
      </c>
      <c r="M142" s="418" t="str">
        <f>IF(基本情報入力シート!X167="","",基本情報入力シート!X167)</f>
        <v/>
      </c>
      <c r="N142" s="145" t="str">
        <f>IF(基本情報入力シート!Y167="","",基本情報入力シート!Y167)</f>
        <v/>
      </c>
      <c r="O142" s="152"/>
      <c r="P142" s="51"/>
      <c r="Q142" s="953"/>
      <c r="R142" s="954"/>
      <c r="S142" s="146" t="str">
        <f>IFERROR(ROUNDDOWN(Q142*VLOOKUP(N142,【参考】数式用!$AR$2:$AW$50,MATCH(P142,【参考】数式用!$AT$4:$AW$4)+2,FALSE)*0.5, 0), "")</f>
        <v/>
      </c>
      <c r="T142" s="52"/>
      <c r="U142" s="553" t="str">
        <f>IFERROR(IF(AG142&lt;&gt;"",Q142*VLOOKUP(N142,【参考】数式用!$AG$2:$AL$50,MATCH(P142,【参考】数式用!$AI$4:$AL$4,0)+2,0), ""), "")</f>
        <v/>
      </c>
      <c r="V142" s="43"/>
      <c r="W142" s="955"/>
      <c r="X142" s="956"/>
      <c r="Y142" s="91"/>
      <c r="Z142" s="552"/>
      <c r="AA142" s="147" t="str">
        <f>IFERROR(IF(Y142="ー", "", ROUNDDOWN(Z142*VLOOKUP(N142,【参考】数式用!$AR$2:$AW$50,MATCH(Y142,【参考】数式用!$AT$4:$AW$4)+2,FALSE)*0.5, 0)), "")</f>
        <v/>
      </c>
      <c r="AB142" s="101"/>
      <c r="AC142" s="957" t="str">
        <f>IFERROR(IF(AG142&lt;&gt;"",Z142*VLOOKUP(N142,【参考】数式用!$AG$2:$AL$50,MATCH(Y142,【参考】数式用!$AI$4:$AL$4,0)+2,0), ""), "")</f>
        <v/>
      </c>
      <c r="AD142" s="957"/>
      <c r="AE142" s="421"/>
      <c r="AF142" s="102"/>
      <c r="AG142" s="435" t="str">
        <f>IFERROR(VLOOKUP(O142, 【参考】数式用!$AY$5:$AY$13, 1, FALSE), "")</f>
        <v/>
      </c>
      <c r="AH142" s="436" t="str">
        <f>IFERROR(VLOOKUP(N142, 【参考】数式用!$BA$2:$BB$50, 2, FALSE), "")</f>
        <v/>
      </c>
      <c r="AI142" s="437" t="str">
        <f t="shared" si="5"/>
        <v/>
      </c>
      <c r="AJ142" s="438" t="str">
        <f t="shared" si="6"/>
        <v/>
      </c>
      <c r="AK142" s="137"/>
      <c r="AL142" s="137"/>
      <c r="AM142" s="110"/>
      <c r="AN142" s="110"/>
    </row>
    <row r="143" spans="1:40" ht="30" customHeight="1" thickBot="1">
      <c r="A143" s="144">
        <v>130</v>
      </c>
      <c r="B143" s="950" t="str">
        <f>IF(基本情報入力シート!C168="","",基本情報入力シート!C168)</f>
        <v/>
      </c>
      <c r="C143" s="951"/>
      <c r="D143" s="951"/>
      <c r="E143" s="951"/>
      <c r="F143" s="951"/>
      <c r="G143" s="951"/>
      <c r="H143" s="951"/>
      <c r="I143" s="952"/>
      <c r="J143" s="418" t="str">
        <f>IF(基本情報入力シート!M168="","",基本情報入力シート!M168)</f>
        <v/>
      </c>
      <c r="K143" s="418" t="str">
        <f>IF(基本情報入力シート!R168="","",基本情報入力シート!R168)</f>
        <v/>
      </c>
      <c r="L143" s="418" t="str">
        <f>IF(基本情報入力シート!W168="","",基本情報入力シート!W168)</f>
        <v/>
      </c>
      <c r="M143" s="418" t="str">
        <f>IF(基本情報入力シート!X168="","",基本情報入力シート!X168)</f>
        <v/>
      </c>
      <c r="N143" s="145" t="str">
        <f>IF(基本情報入力シート!Y168="","",基本情報入力シート!Y168)</f>
        <v/>
      </c>
      <c r="O143" s="152"/>
      <c r="P143" s="51"/>
      <c r="Q143" s="953"/>
      <c r="R143" s="954"/>
      <c r="S143" s="146" t="str">
        <f>IFERROR(ROUNDDOWN(Q143*VLOOKUP(N143,【参考】数式用!$AR$2:$AW$50,MATCH(P143,【参考】数式用!$AT$4:$AW$4)+2,FALSE)*0.5, 0), "")</f>
        <v/>
      </c>
      <c r="T143" s="52"/>
      <c r="U143" s="553" t="str">
        <f>IFERROR(IF(AG143&lt;&gt;"",Q143*VLOOKUP(N143,【参考】数式用!$AG$2:$AL$50,MATCH(P143,【参考】数式用!$AI$4:$AL$4,0)+2,0), ""), "")</f>
        <v/>
      </c>
      <c r="V143" s="43"/>
      <c r="W143" s="955"/>
      <c r="X143" s="956"/>
      <c r="Y143" s="91"/>
      <c r="Z143" s="552"/>
      <c r="AA143" s="147" t="str">
        <f>IFERROR(IF(Y143="ー", "", ROUNDDOWN(Z143*VLOOKUP(N143,【参考】数式用!$AR$2:$AW$50,MATCH(Y143,【参考】数式用!$AT$4:$AW$4)+2,FALSE)*0.5, 0)), "")</f>
        <v/>
      </c>
      <c r="AB143" s="101"/>
      <c r="AC143" s="957" t="str">
        <f>IFERROR(IF(AG143&lt;&gt;"",Z143*VLOOKUP(N143,【参考】数式用!$AG$2:$AL$50,MATCH(Y143,【参考】数式用!$AI$4:$AL$4,0)+2,0), ""), "")</f>
        <v/>
      </c>
      <c r="AD143" s="957"/>
      <c r="AE143" s="421"/>
      <c r="AF143" s="102"/>
      <c r="AG143" s="435" t="str">
        <f>IFERROR(VLOOKUP(O143, 【参考】数式用!$AY$5:$AY$13, 1, FALSE), "")</f>
        <v/>
      </c>
      <c r="AH143" s="436" t="str">
        <f>IFERROR(VLOOKUP(N143, 【参考】数式用!$BA$2:$BB$50, 2, FALSE), "")</f>
        <v/>
      </c>
      <c r="AI143" s="437" t="str">
        <f t="shared" si="5"/>
        <v/>
      </c>
      <c r="AJ143" s="438" t="str">
        <f t="shared" si="6"/>
        <v/>
      </c>
      <c r="AK143" s="137"/>
      <c r="AL143" s="137"/>
      <c r="AM143" s="110"/>
      <c r="AN143" s="110"/>
    </row>
    <row r="144" spans="1:40" ht="30" customHeight="1" thickBot="1">
      <c r="A144" s="144">
        <v>131</v>
      </c>
      <c r="B144" s="950" t="str">
        <f>IF(基本情報入力シート!C169="","",基本情報入力シート!C169)</f>
        <v/>
      </c>
      <c r="C144" s="951"/>
      <c r="D144" s="951"/>
      <c r="E144" s="951"/>
      <c r="F144" s="951"/>
      <c r="G144" s="951"/>
      <c r="H144" s="951"/>
      <c r="I144" s="952"/>
      <c r="J144" s="418" t="str">
        <f>IF(基本情報入力シート!M169="","",基本情報入力シート!M169)</f>
        <v/>
      </c>
      <c r="K144" s="418" t="str">
        <f>IF(基本情報入力シート!R169="","",基本情報入力シート!R169)</f>
        <v/>
      </c>
      <c r="L144" s="418" t="str">
        <f>IF(基本情報入力シート!W169="","",基本情報入力シート!W169)</f>
        <v/>
      </c>
      <c r="M144" s="418" t="str">
        <f>IF(基本情報入力シート!X169="","",基本情報入力シート!X169)</f>
        <v/>
      </c>
      <c r="N144" s="145" t="str">
        <f>IF(基本情報入力シート!Y169="","",基本情報入力シート!Y169)</f>
        <v/>
      </c>
      <c r="O144" s="152"/>
      <c r="P144" s="51"/>
      <c r="Q144" s="953"/>
      <c r="R144" s="954"/>
      <c r="S144" s="146" t="str">
        <f>IFERROR(ROUNDDOWN(Q144*VLOOKUP(N144,【参考】数式用!$AR$2:$AW$50,MATCH(P144,【参考】数式用!$AT$4:$AW$4)+2,FALSE)*0.5, 0), "")</f>
        <v/>
      </c>
      <c r="T144" s="52"/>
      <c r="U144" s="553" t="str">
        <f>IFERROR(IF(AG144&lt;&gt;"",Q144*VLOOKUP(N144,【参考】数式用!$AG$2:$AL$50,MATCH(P144,【参考】数式用!$AI$4:$AL$4,0)+2,0), ""), "")</f>
        <v/>
      </c>
      <c r="V144" s="43"/>
      <c r="W144" s="955"/>
      <c r="X144" s="956"/>
      <c r="Y144" s="91"/>
      <c r="Z144" s="552"/>
      <c r="AA144" s="147" t="str">
        <f>IFERROR(IF(Y144="ー", "", ROUNDDOWN(Z144*VLOOKUP(N144,【参考】数式用!$AR$2:$AW$50,MATCH(Y144,【参考】数式用!$AT$4:$AW$4)+2,FALSE)*0.5, 0)), "")</f>
        <v/>
      </c>
      <c r="AB144" s="101"/>
      <c r="AC144" s="957" t="str">
        <f>IFERROR(IF(AG144&lt;&gt;"",Z144*VLOOKUP(N144,【参考】数式用!$AG$2:$AL$50,MATCH(Y144,【参考】数式用!$AI$4:$AL$4,0)+2,0), ""), "")</f>
        <v/>
      </c>
      <c r="AD144" s="957"/>
      <c r="AE144" s="421"/>
      <c r="AF144" s="102"/>
      <c r="AG144" s="435" t="str">
        <f>IFERROR(VLOOKUP(O144, 【参考】数式用!$AY$5:$AY$13, 1, FALSE), "")</f>
        <v/>
      </c>
      <c r="AH144" s="436" t="str">
        <f>IFERROR(VLOOKUP(N144, 【参考】数式用!$BA$2:$BB$50, 2, FALSE), "")</f>
        <v/>
      </c>
      <c r="AI144" s="437" t="str">
        <f t="shared" si="5"/>
        <v/>
      </c>
      <c r="AJ144" s="438" t="str">
        <f t="shared" si="6"/>
        <v/>
      </c>
      <c r="AK144" s="137"/>
      <c r="AL144" s="137"/>
      <c r="AM144" s="110"/>
      <c r="AN144" s="110"/>
    </row>
    <row r="145" spans="1:40" ht="30" customHeight="1" thickBot="1">
      <c r="A145" s="144">
        <v>132</v>
      </c>
      <c r="B145" s="950" t="str">
        <f>IF(基本情報入力シート!C170="","",基本情報入力シート!C170)</f>
        <v/>
      </c>
      <c r="C145" s="951"/>
      <c r="D145" s="951"/>
      <c r="E145" s="951"/>
      <c r="F145" s="951"/>
      <c r="G145" s="951"/>
      <c r="H145" s="951"/>
      <c r="I145" s="952"/>
      <c r="J145" s="418" t="str">
        <f>IF(基本情報入力シート!M170="","",基本情報入力シート!M170)</f>
        <v/>
      </c>
      <c r="K145" s="418" t="str">
        <f>IF(基本情報入力シート!R170="","",基本情報入力シート!R170)</f>
        <v/>
      </c>
      <c r="L145" s="418" t="str">
        <f>IF(基本情報入力シート!W170="","",基本情報入力シート!W170)</f>
        <v/>
      </c>
      <c r="M145" s="418" t="str">
        <f>IF(基本情報入力シート!X170="","",基本情報入力シート!X170)</f>
        <v/>
      </c>
      <c r="N145" s="145" t="str">
        <f>IF(基本情報入力シート!Y170="","",基本情報入力シート!Y170)</f>
        <v/>
      </c>
      <c r="O145" s="152"/>
      <c r="P145" s="51"/>
      <c r="Q145" s="953"/>
      <c r="R145" s="954"/>
      <c r="S145" s="146" t="str">
        <f>IFERROR(ROUNDDOWN(Q145*VLOOKUP(N145,【参考】数式用!$AR$2:$AW$50,MATCH(P145,【参考】数式用!$AT$4:$AW$4)+2,FALSE)*0.5, 0), "")</f>
        <v/>
      </c>
      <c r="T145" s="52"/>
      <c r="U145" s="553" t="str">
        <f>IFERROR(IF(AG145&lt;&gt;"",Q145*VLOOKUP(N145,【参考】数式用!$AG$2:$AL$50,MATCH(P145,【参考】数式用!$AI$4:$AL$4,0)+2,0), ""), "")</f>
        <v/>
      </c>
      <c r="V145" s="43"/>
      <c r="W145" s="955"/>
      <c r="X145" s="956"/>
      <c r="Y145" s="91"/>
      <c r="Z145" s="552"/>
      <c r="AA145" s="147" t="str">
        <f>IFERROR(IF(Y145="ー", "", ROUNDDOWN(Z145*VLOOKUP(N145,【参考】数式用!$AR$2:$AW$50,MATCH(Y145,【参考】数式用!$AT$4:$AW$4)+2,FALSE)*0.5, 0)), "")</f>
        <v/>
      </c>
      <c r="AB145" s="101"/>
      <c r="AC145" s="957" t="str">
        <f>IFERROR(IF(AG145&lt;&gt;"",Z145*VLOOKUP(N145,【参考】数式用!$AG$2:$AL$50,MATCH(Y145,【参考】数式用!$AI$4:$AL$4,0)+2,0), ""), "")</f>
        <v/>
      </c>
      <c r="AD145" s="957"/>
      <c r="AE145" s="421"/>
      <c r="AF145" s="102"/>
      <c r="AG145" s="435" t="str">
        <f>IFERROR(VLOOKUP(O145, 【参考】数式用!$AY$5:$AY$13, 1, FALSE), "")</f>
        <v/>
      </c>
      <c r="AH145" s="436" t="str">
        <f>IFERROR(VLOOKUP(N145, 【参考】数式用!$BA$2:$BB$50, 2, FALSE), "")</f>
        <v/>
      </c>
      <c r="AI145" s="437" t="str">
        <f t="shared" si="5"/>
        <v/>
      </c>
      <c r="AJ145" s="438" t="str">
        <f t="shared" si="6"/>
        <v/>
      </c>
      <c r="AK145" s="137"/>
      <c r="AL145" s="137"/>
      <c r="AM145" s="110"/>
      <c r="AN145" s="110"/>
    </row>
    <row r="146" spans="1:40" ht="30" customHeight="1" thickBot="1">
      <c r="A146" s="144">
        <v>133</v>
      </c>
      <c r="B146" s="950" t="str">
        <f>IF(基本情報入力シート!C171="","",基本情報入力シート!C171)</f>
        <v/>
      </c>
      <c r="C146" s="951"/>
      <c r="D146" s="951"/>
      <c r="E146" s="951"/>
      <c r="F146" s="951"/>
      <c r="G146" s="951"/>
      <c r="H146" s="951"/>
      <c r="I146" s="952"/>
      <c r="J146" s="418" t="str">
        <f>IF(基本情報入力シート!M171="","",基本情報入力シート!M171)</f>
        <v/>
      </c>
      <c r="K146" s="418" t="str">
        <f>IF(基本情報入力シート!R171="","",基本情報入力シート!R171)</f>
        <v/>
      </c>
      <c r="L146" s="418" t="str">
        <f>IF(基本情報入力シート!W171="","",基本情報入力シート!W171)</f>
        <v/>
      </c>
      <c r="M146" s="418" t="str">
        <f>IF(基本情報入力シート!X171="","",基本情報入力シート!X171)</f>
        <v/>
      </c>
      <c r="N146" s="145" t="str">
        <f>IF(基本情報入力シート!Y171="","",基本情報入力シート!Y171)</f>
        <v/>
      </c>
      <c r="O146" s="152"/>
      <c r="P146" s="51"/>
      <c r="Q146" s="953"/>
      <c r="R146" s="954"/>
      <c r="S146" s="146" t="str">
        <f>IFERROR(ROUNDDOWN(Q146*VLOOKUP(N146,【参考】数式用!$AR$2:$AW$50,MATCH(P146,【参考】数式用!$AT$4:$AW$4)+2,FALSE)*0.5, 0), "")</f>
        <v/>
      </c>
      <c r="T146" s="52"/>
      <c r="U146" s="553" t="str">
        <f>IFERROR(IF(AG146&lt;&gt;"",Q146*VLOOKUP(N146,【参考】数式用!$AG$2:$AL$50,MATCH(P146,【参考】数式用!$AI$4:$AL$4,0)+2,0), ""), "")</f>
        <v/>
      </c>
      <c r="V146" s="43"/>
      <c r="W146" s="955"/>
      <c r="X146" s="956"/>
      <c r="Y146" s="91"/>
      <c r="Z146" s="552"/>
      <c r="AA146" s="147" t="str">
        <f>IFERROR(IF(Y146="ー", "", ROUNDDOWN(Z146*VLOOKUP(N146,【参考】数式用!$AR$2:$AW$50,MATCH(Y146,【参考】数式用!$AT$4:$AW$4)+2,FALSE)*0.5, 0)), "")</f>
        <v/>
      </c>
      <c r="AB146" s="101"/>
      <c r="AC146" s="957" t="str">
        <f>IFERROR(IF(AG146&lt;&gt;"",Z146*VLOOKUP(N146,【参考】数式用!$AG$2:$AL$50,MATCH(Y146,【参考】数式用!$AI$4:$AL$4,0)+2,0), ""), "")</f>
        <v/>
      </c>
      <c r="AD146" s="957"/>
      <c r="AE146" s="421"/>
      <c r="AF146" s="102"/>
      <c r="AG146" s="435" t="str">
        <f>IFERROR(VLOOKUP(O146, 【参考】数式用!$AY$5:$AY$13, 1, FALSE), "")</f>
        <v/>
      </c>
      <c r="AH146" s="436" t="str">
        <f>IFERROR(VLOOKUP(N146, 【参考】数式用!$BA$2:$BB$50, 2, FALSE), "")</f>
        <v/>
      </c>
      <c r="AI146" s="437" t="str">
        <f t="shared" si="5"/>
        <v/>
      </c>
      <c r="AJ146" s="438" t="str">
        <f t="shared" si="6"/>
        <v/>
      </c>
      <c r="AK146" s="137"/>
      <c r="AL146" s="137"/>
      <c r="AM146" s="110"/>
      <c r="AN146" s="110"/>
    </row>
    <row r="147" spans="1:40" ht="30" customHeight="1" thickBot="1">
      <c r="A147" s="144">
        <v>134</v>
      </c>
      <c r="B147" s="950" t="str">
        <f>IF(基本情報入力シート!C172="","",基本情報入力シート!C172)</f>
        <v/>
      </c>
      <c r="C147" s="951"/>
      <c r="D147" s="951"/>
      <c r="E147" s="951"/>
      <c r="F147" s="951"/>
      <c r="G147" s="951"/>
      <c r="H147" s="951"/>
      <c r="I147" s="952"/>
      <c r="J147" s="418" t="str">
        <f>IF(基本情報入力シート!M172="","",基本情報入力シート!M172)</f>
        <v/>
      </c>
      <c r="K147" s="418" t="str">
        <f>IF(基本情報入力シート!R172="","",基本情報入力シート!R172)</f>
        <v/>
      </c>
      <c r="L147" s="418" t="str">
        <f>IF(基本情報入力シート!W172="","",基本情報入力シート!W172)</f>
        <v/>
      </c>
      <c r="M147" s="418" t="str">
        <f>IF(基本情報入力シート!X172="","",基本情報入力シート!X172)</f>
        <v/>
      </c>
      <c r="N147" s="145" t="str">
        <f>IF(基本情報入力シート!Y172="","",基本情報入力シート!Y172)</f>
        <v/>
      </c>
      <c r="O147" s="152"/>
      <c r="P147" s="51"/>
      <c r="Q147" s="953"/>
      <c r="R147" s="954"/>
      <c r="S147" s="146" t="str">
        <f>IFERROR(ROUNDDOWN(Q147*VLOOKUP(N147,【参考】数式用!$AR$2:$AW$50,MATCH(P147,【参考】数式用!$AT$4:$AW$4)+2,FALSE)*0.5, 0), "")</f>
        <v/>
      </c>
      <c r="T147" s="52"/>
      <c r="U147" s="553" t="str">
        <f>IFERROR(IF(AG147&lt;&gt;"",Q147*VLOOKUP(N147,【参考】数式用!$AG$2:$AL$50,MATCH(P147,【参考】数式用!$AI$4:$AL$4,0)+2,0), ""), "")</f>
        <v/>
      </c>
      <c r="V147" s="43"/>
      <c r="W147" s="955"/>
      <c r="X147" s="956"/>
      <c r="Y147" s="91"/>
      <c r="Z147" s="552"/>
      <c r="AA147" s="147" t="str">
        <f>IFERROR(IF(Y147="ー", "", ROUNDDOWN(Z147*VLOOKUP(N147,【参考】数式用!$AR$2:$AW$50,MATCH(Y147,【参考】数式用!$AT$4:$AW$4)+2,FALSE)*0.5, 0)), "")</f>
        <v/>
      </c>
      <c r="AB147" s="101"/>
      <c r="AC147" s="957" t="str">
        <f>IFERROR(IF(AG147&lt;&gt;"",Z147*VLOOKUP(N147,【参考】数式用!$AG$2:$AL$50,MATCH(Y147,【参考】数式用!$AI$4:$AL$4,0)+2,0), ""), "")</f>
        <v/>
      </c>
      <c r="AD147" s="957"/>
      <c r="AE147" s="421"/>
      <c r="AF147" s="102"/>
      <c r="AG147" s="435" t="str">
        <f>IFERROR(VLOOKUP(O147, 【参考】数式用!$AY$5:$AY$13, 1, FALSE), "")</f>
        <v/>
      </c>
      <c r="AH147" s="436" t="str">
        <f>IFERROR(VLOOKUP(N147, 【参考】数式用!$BA$2:$BB$50, 2, FALSE), "")</f>
        <v/>
      </c>
      <c r="AI147" s="437" t="str">
        <f t="shared" si="5"/>
        <v/>
      </c>
      <c r="AJ147" s="438" t="str">
        <f t="shared" si="6"/>
        <v/>
      </c>
      <c r="AK147" s="137"/>
      <c r="AL147" s="137"/>
      <c r="AM147" s="110"/>
      <c r="AN147" s="110"/>
    </row>
    <row r="148" spans="1:40" ht="30" customHeight="1" thickBot="1">
      <c r="A148" s="144">
        <v>135</v>
      </c>
      <c r="B148" s="950" t="str">
        <f>IF(基本情報入力シート!C173="","",基本情報入力シート!C173)</f>
        <v/>
      </c>
      <c r="C148" s="951"/>
      <c r="D148" s="951"/>
      <c r="E148" s="951"/>
      <c r="F148" s="951"/>
      <c r="G148" s="951"/>
      <c r="H148" s="951"/>
      <c r="I148" s="952"/>
      <c r="J148" s="418" t="str">
        <f>IF(基本情報入力シート!M173="","",基本情報入力シート!M173)</f>
        <v/>
      </c>
      <c r="K148" s="418" t="str">
        <f>IF(基本情報入力シート!R173="","",基本情報入力シート!R173)</f>
        <v/>
      </c>
      <c r="L148" s="418" t="str">
        <f>IF(基本情報入力シート!W173="","",基本情報入力シート!W173)</f>
        <v/>
      </c>
      <c r="M148" s="418" t="str">
        <f>IF(基本情報入力シート!X173="","",基本情報入力シート!X173)</f>
        <v/>
      </c>
      <c r="N148" s="145" t="str">
        <f>IF(基本情報入力シート!Y173="","",基本情報入力シート!Y173)</f>
        <v/>
      </c>
      <c r="O148" s="152"/>
      <c r="P148" s="51"/>
      <c r="Q148" s="953"/>
      <c r="R148" s="954"/>
      <c r="S148" s="146" t="str">
        <f>IFERROR(ROUNDDOWN(Q148*VLOOKUP(N148,【参考】数式用!$AR$2:$AW$50,MATCH(P148,【参考】数式用!$AT$4:$AW$4)+2,FALSE)*0.5, 0), "")</f>
        <v/>
      </c>
      <c r="T148" s="52"/>
      <c r="U148" s="553" t="str">
        <f>IFERROR(IF(AG148&lt;&gt;"",Q148*VLOOKUP(N148,【参考】数式用!$AG$2:$AL$50,MATCH(P148,【参考】数式用!$AI$4:$AL$4,0)+2,0), ""), "")</f>
        <v/>
      </c>
      <c r="V148" s="43"/>
      <c r="W148" s="955"/>
      <c r="X148" s="956"/>
      <c r="Y148" s="91"/>
      <c r="Z148" s="552"/>
      <c r="AA148" s="147" t="str">
        <f>IFERROR(IF(Y148="ー", "", ROUNDDOWN(Z148*VLOOKUP(N148,【参考】数式用!$AR$2:$AW$50,MATCH(Y148,【参考】数式用!$AT$4:$AW$4)+2,FALSE)*0.5, 0)), "")</f>
        <v/>
      </c>
      <c r="AB148" s="101"/>
      <c r="AC148" s="957" t="str">
        <f>IFERROR(IF(AG148&lt;&gt;"",Z148*VLOOKUP(N148,【参考】数式用!$AG$2:$AL$50,MATCH(Y148,【参考】数式用!$AI$4:$AL$4,0)+2,0), ""), "")</f>
        <v/>
      </c>
      <c r="AD148" s="957"/>
      <c r="AE148" s="421"/>
      <c r="AF148" s="102"/>
      <c r="AG148" s="435" t="str">
        <f>IFERROR(VLOOKUP(O148, 【参考】数式用!$AY$5:$AY$13, 1, FALSE), "")</f>
        <v/>
      </c>
      <c r="AH148" s="436" t="str">
        <f>IFERROR(VLOOKUP(N148, 【参考】数式用!$BA$2:$BB$50, 2, FALSE), "")</f>
        <v/>
      </c>
      <c r="AI148" s="437" t="str">
        <f t="shared" si="5"/>
        <v/>
      </c>
      <c r="AJ148" s="438" t="str">
        <f t="shared" si="6"/>
        <v/>
      </c>
      <c r="AK148" s="137"/>
      <c r="AL148" s="137"/>
      <c r="AM148" s="110"/>
      <c r="AN148" s="110"/>
    </row>
    <row r="149" spans="1:40" ht="30" customHeight="1" thickBot="1">
      <c r="A149" s="144">
        <v>136</v>
      </c>
      <c r="B149" s="950" t="str">
        <f>IF(基本情報入力シート!C174="","",基本情報入力シート!C174)</f>
        <v/>
      </c>
      <c r="C149" s="951"/>
      <c r="D149" s="951"/>
      <c r="E149" s="951"/>
      <c r="F149" s="951"/>
      <c r="G149" s="951"/>
      <c r="H149" s="951"/>
      <c r="I149" s="952"/>
      <c r="J149" s="418" t="str">
        <f>IF(基本情報入力シート!M174="","",基本情報入力シート!M174)</f>
        <v/>
      </c>
      <c r="K149" s="418" t="str">
        <f>IF(基本情報入力シート!R174="","",基本情報入力シート!R174)</f>
        <v/>
      </c>
      <c r="L149" s="418" t="str">
        <f>IF(基本情報入力シート!W174="","",基本情報入力シート!W174)</f>
        <v/>
      </c>
      <c r="M149" s="418" t="str">
        <f>IF(基本情報入力シート!X174="","",基本情報入力シート!X174)</f>
        <v/>
      </c>
      <c r="N149" s="145" t="str">
        <f>IF(基本情報入力シート!Y174="","",基本情報入力シート!Y174)</f>
        <v/>
      </c>
      <c r="O149" s="152"/>
      <c r="P149" s="51"/>
      <c r="Q149" s="953"/>
      <c r="R149" s="954"/>
      <c r="S149" s="146" t="str">
        <f>IFERROR(ROUNDDOWN(Q149*VLOOKUP(N149,【参考】数式用!$AR$2:$AW$50,MATCH(P149,【参考】数式用!$AT$4:$AW$4)+2,FALSE)*0.5, 0), "")</f>
        <v/>
      </c>
      <c r="T149" s="52"/>
      <c r="U149" s="553" t="str">
        <f>IFERROR(IF(AG149&lt;&gt;"",Q149*VLOOKUP(N149,【参考】数式用!$AG$2:$AL$50,MATCH(P149,【参考】数式用!$AI$4:$AL$4,0)+2,0), ""), "")</f>
        <v/>
      </c>
      <c r="V149" s="43"/>
      <c r="W149" s="955"/>
      <c r="X149" s="956"/>
      <c r="Y149" s="91"/>
      <c r="Z149" s="552"/>
      <c r="AA149" s="147" t="str">
        <f>IFERROR(IF(Y149="ー", "", ROUNDDOWN(Z149*VLOOKUP(N149,【参考】数式用!$AR$2:$AW$50,MATCH(Y149,【参考】数式用!$AT$4:$AW$4)+2,FALSE)*0.5, 0)), "")</f>
        <v/>
      </c>
      <c r="AB149" s="101"/>
      <c r="AC149" s="957" t="str">
        <f>IFERROR(IF(AG149&lt;&gt;"",Z149*VLOOKUP(N149,【参考】数式用!$AG$2:$AL$50,MATCH(Y149,【参考】数式用!$AI$4:$AL$4,0)+2,0), ""), "")</f>
        <v/>
      </c>
      <c r="AD149" s="957"/>
      <c r="AE149" s="421"/>
      <c r="AF149" s="102"/>
      <c r="AG149" s="435" t="str">
        <f>IFERROR(VLOOKUP(O149, 【参考】数式用!$AY$5:$AY$13, 1, FALSE), "")</f>
        <v/>
      </c>
      <c r="AH149" s="436" t="str">
        <f>IFERROR(VLOOKUP(N149, 【参考】数式用!$BA$2:$BB$50, 2, FALSE), "")</f>
        <v/>
      </c>
      <c r="AI149" s="437" t="str">
        <f t="shared" si="5"/>
        <v/>
      </c>
      <c r="AJ149" s="438" t="str">
        <f t="shared" si="6"/>
        <v/>
      </c>
      <c r="AK149" s="137"/>
      <c r="AL149" s="137"/>
      <c r="AM149" s="110"/>
      <c r="AN149" s="110"/>
    </row>
    <row r="150" spans="1:40" ht="30" customHeight="1" thickBot="1">
      <c r="A150" s="144">
        <v>137</v>
      </c>
      <c r="B150" s="950" t="str">
        <f>IF(基本情報入力シート!C175="","",基本情報入力シート!C175)</f>
        <v/>
      </c>
      <c r="C150" s="951"/>
      <c r="D150" s="951"/>
      <c r="E150" s="951"/>
      <c r="F150" s="951"/>
      <c r="G150" s="951"/>
      <c r="H150" s="951"/>
      <c r="I150" s="952"/>
      <c r="J150" s="418" t="str">
        <f>IF(基本情報入力シート!M175="","",基本情報入力シート!M175)</f>
        <v/>
      </c>
      <c r="K150" s="418" t="str">
        <f>IF(基本情報入力シート!R175="","",基本情報入力シート!R175)</f>
        <v/>
      </c>
      <c r="L150" s="418" t="str">
        <f>IF(基本情報入力シート!W175="","",基本情報入力シート!W175)</f>
        <v/>
      </c>
      <c r="M150" s="418" t="str">
        <f>IF(基本情報入力シート!X175="","",基本情報入力シート!X175)</f>
        <v/>
      </c>
      <c r="N150" s="145" t="str">
        <f>IF(基本情報入力シート!Y175="","",基本情報入力シート!Y175)</f>
        <v/>
      </c>
      <c r="O150" s="152"/>
      <c r="P150" s="51"/>
      <c r="Q150" s="953"/>
      <c r="R150" s="954"/>
      <c r="S150" s="146" t="str">
        <f>IFERROR(ROUNDDOWN(Q150*VLOOKUP(N150,【参考】数式用!$AR$2:$AW$50,MATCH(P150,【参考】数式用!$AT$4:$AW$4)+2,FALSE)*0.5, 0), "")</f>
        <v/>
      </c>
      <c r="T150" s="52"/>
      <c r="U150" s="553" t="str">
        <f>IFERROR(IF(AG150&lt;&gt;"",Q150*VLOOKUP(N150,【参考】数式用!$AG$2:$AL$50,MATCH(P150,【参考】数式用!$AI$4:$AL$4,0)+2,0), ""), "")</f>
        <v/>
      </c>
      <c r="V150" s="43"/>
      <c r="W150" s="955"/>
      <c r="X150" s="956"/>
      <c r="Y150" s="91"/>
      <c r="Z150" s="552"/>
      <c r="AA150" s="147" t="str">
        <f>IFERROR(IF(Y150="ー", "", ROUNDDOWN(Z150*VLOOKUP(N150,【参考】数式用!$AR$2:$AW$50,MATCH(Y150,【参考】数式用!$AT$4:$AW$4)+2,FALSE)*0.5, 0)), "")</f>
        <v/>
      </c>
      <c r="AB150" s="101"/>
      <c r="AC150" s="957" t="str">
        <f>IFERROR(IF(AG150&lt;&gt;"",Z150*VLOOKUP(N150,【参考】数式用!$AG$2:$AL$50,MATCH(Y150,【参考】数式用!$AI$4:$AL$4,0)+2,0), ""), "")</f>
        <v/>
      </c>
      <c r="AD150" s="957"/>
      <c r="AE150" s="421"/>
      <c r="AF150" s="102"/>
      <c r="AG150" s="435" t="str">
        <f>IFERROR(VLOOKUP(O150, 【参考】数式用!$AY$5:$AY$13, 1, FALSE), "")</f>
        <v/>
      </c>
      <c r="AH150" s="436" t="str">
        <f>IFERROR(VLOOKUP(N150, 【参考】数式用!$BA$2:$BB$50, 2, FALSE), "")</f>
        <v/>
      </c>
      <c r="AI150" s="437" t="str">
        <f t="shared" si="5"/>
        <v/>
      </c>
      <c r="AJ150" s="438" t="str">
        <f t="shared" si="6"/>
        <v/>
      </c>
      <c r="AK150" s="137"/>
      <c r="AL150" s="137"/>
      <c r="AM150" s="110"/>
      <c r="AN150" s="110"/>
    </row>
    <row r="151" spans="1:40" ht="30" customHeight="1" thickBot="1">
      <c r="A151" s="144">
        <v>138</v>
      </c>
      <c r="B151" s="950" t="str">
        <f>IF(基本情報入力シート!C176="","",基本情報入力シート!C176)</f>
        <v/>
      </c>
      <c r="C151" s="951"/>
      <c r="D151" s="951"/>
      <c r="E151" s="951"/>
      <c r="F151" s="951"/>
      <c r="G151" s="951"/>
      <c r="H151" s="951"/>
      <c r="I151" s="952"/>
      <c r="J151" s="418" t="str">
        <f>IF(基本情報入力シート!M176="","",基本情報入力シート!M176)</f>
        <v/>
      </c>
      <c r="K151" s="418" t="str">
        <f>IF(基本情報入力シート!R176="","",基本情報入力シート!R176)</f>
        <v/>
      </c>
      <c r="L151" s="418" t="str">
        <f>IF(基本情報入力シート!W176="","",基本情報入力シート!W176)</f>
        <v/>
      </c>
      <c r="M151" s="418" t="str">
        <f>IF(基本情報入力シート!X176="","",基本情報入力シート!X176)</f>
        <v/>
      </c>
      <c r="N151" s="145" t="str">
        <f>IF(基本情報入力シート!Y176="","",基本情報入力シート!Y176)</f>
        <v/>
      </c>
      <c r="O151" s="152"/>
      <c r="P151" s="51"/>
      <c r="Q151" s="953"/>
      <c r="R151" s="954"/>
      <c r="S151" s="146" t="str">
        <f>IFERROR(ROUNDDOWN(Q151*VLOOKUP(N151,【参考】数式用!$AR$2:$AW$50,MATCH(P151,【参考】数式用!$AT$4:$AW$4)+2,FALSE)*0.5, 0), "")</f>
        <v/>
      </c>
      <c r="T151" s="52"/>
      <c r="U151" s="553" t="str">
        <f>IFERROR(IF(AG151&lt;&gt;"",Q151*VLOOKUP(N151,【参考】数式用!$AG$2:$AL$50,MATCH(P151,【参考】数式用!$AI$4:$AL$4,0)+2,0), ""), "")</f>
        <v/>
      </c>
      <c r="V151" s="43"/>
      <c r="W151" s="955"/>
      <c r="X151" s="956"/>
      <c r="Y151" s="91"/>
      <c r="Z151" s="552"/>
      <c r="AA151" s="147" t="str">
        <f>IFERROR(IF(Y151="ー", "", ROUNDDOWN(Z151*VLOOKUP(N151,【参考】数式用!$AR$2:$AW$50,MATCH(Y151,【参考】数式用!$AT$4:$AW$4)+2,FALSE)*0.5, 0)), "")</f>
        <v/>
      </c>
      <c r="AB151" s="101"/>
      <c r="AC151" s="957" t="str">
        <f>IFERROR(IF(AG151&lt;&gt;"",Z151*VLOOKUP(N151,【参考】数式用!$AG$2:$AL$50,MATCH(Y151,【参考】数式用!$AI$4:$AL$4,0)+2,0), ""), "")</f>
        <v/>
      </c>
      <c r="AD151" s="957"/>
      <c r="AE151" s="421"/>
      <c r="AF151" s="102"/>
      <c r="AG151" s="435" t="str">
        <f>IFERROR(VLOOKUP(O151, 【参考】数式用!$AY$5:$AY$13, 1, FALSE), "")</f>
        <v/>
      </c>
      <c r="AH151" s="436" t="str">
        <f>IFERROR(VLOOKUP(N151, 【参考】数式用!$BA$2:$BB$50, 2, FALSE), "")</f>
        <v/>
      </c>
      <c r="AI151" s="437" t="str">
        <f t="shared" si="5"/>
        <v/>
      </c>
      <c r="AJ151" s="438" t="str">
        <f t="shared" si="6"/>
        <v/>
      </c>
      <c r="AK151" s="137"/>
      <c r="AL151" s="137"/>
      <c r="AM151" s="110"/>
      <c r="AN151" s="110"/>
    </row>
    <row r="152" spans="1:40" ht="30" customHeight="1" thickBot="1">
      <c r="A152" s="144">
        <v>139</v>
      </c>
      <c r="B152" s="950" t="str">
        <f>IF(基本情報入力シート!C177="","",基本情報入力シート!C177)</f>
        <v/>
      </c>
      <c r="C152" s="951"/>
      <c r="D152" s="951"/>
      <c r="E152" s="951"/>
      <c r="F152" s="951"/>
      <c r="G152" s="951"/>
      <c r="H152" s="951"/>
      <c r="I152" s="952"/>
      <c r="J152" s="418" t="str">
        <f>IF(基本情報入力シート!M177="","",基本情報入力シート!M177)</f>
        <v/>
      </c>
      <c r="K152" s="418" t="str">
        <f>IF(基本情報入力シート!R177="","",基本情報入力シート!R177)</f>
        <v/>
      </c>
      <c r="L152" s="418" t="str">
        <f>IF(基本情報入力シート!W177="","",基本情報入力シート!W177)</f>
        <v/>
      </c>
      <c r="M152" s="418" t="str">
        <f>IF(基本情報入力シート!X177="","",基本情報入力シート!X177)</f>
        <v/>
      </c>
      <c r="N152" s="145" t="str">
        <f>IF(基本情報入力シート!Y177="","",基本情報入力シート!Y177)</f>
        <v/>
      </c>
      <c r="O152" s="152"/>
      <c r="P152" s="51"/>
      <c r="Q152" s="953"/>
      <c r="R152" s="954"/>
      <c r="S152" s="146" t="str">
        <f>IFERROR(ROUNDDOWN(Q152*VLOOKUP(N152,【参考】数式用!$AR$2:$AW$50,MATCH(P152,【参考】数式用!$AT$4:$AW$4)+2,FALSE)*0.5, 0), "")</f>
        <v/>
      </c>
      <c r="T152" s="52"/>
      <c r="U152" s="553" t="str">
        <f>IFERROR(IF(AG152&lt;&gt;"",Q152*VLOOKUP(N152,【参考】数式用!$AG$2:$AL$50,MATCH(P152,【参考】数式用!$AI$4:$AL$4,0)+2,0), ""), "")</f>
        <v/>
      </c>
      <c r="V152" s="43"/>
      <c r="W152" s="955"/>
      <c r="X152" s="956"/>
      <c r="Y152" s="91"/>
      <c r="Z152" s="552"/>
      <c r="AA152" s="147" t="str">
        <f>IFERROR(IF(Y152="ー", "", ROUNDDOWN(Z152*VLOOKUP(N152,【参考】数式用!$AR$2:$AW$50,MATCH(Y152,【参考】数式用!$AT$4:$AW$4)+2,FALSE)*0.5, 0)), "")</f>
        <v/>
      </c>
      <c r="AB152" s="101"/>
      <c r="AC152" s="957" t="str">
        <f>IFERROR(IF(AG152&lt;&gt;"",Z152*VLOOKUP(N152,【参考】数式用!$AG$2:$AL$50,MATCH(Y152,【参考】数式用!$AI$4:$AL$4,0)+2,0), ""), "")</f>
        <v/>
      </c>
      <c r="AD152" s="957"/>
      <c r="AE152" s="421"/>
      <c r="AF152" s="102"/>
      <c r="AG152" s="435" t="str">
        <f>IFERROR(VLOOKUP(O152, 【参考】数式用!$AY$5:$AY$13, 1, FALSE), "")</f>
        <v/>
      </c>
      <c r="AH152" s="436" t="str">
        <f>IFERROR(VLOOKUP(N152, 【参考】数式用!$BA$2:$BB$50, 2, FALSE), "")</f>
        <v/>
      </c>
      <c r="AI152" s="437" t="str">
        <f t="shared" si="5"/>
        <v/>
      </c>
      <c r="AJ152" s="438" t="str">
        <f t="shared" si="6"/>
        <v/>
      </c>
      <c r="AK152" s="137"/>
      <c r="AL152" s="137"/>
      <c r="AM152" s="110"/>
      <c r="AN152" s="110"/>
    </row>
    <row r="153" spans="1:40" ht="30" customHeight="1" thickBot="1">
      <c r="A153" s="144">
        <v>140</v>
      </c>
      <c r="B153" s="950" t="str">
        <f>IF(基本情報入力シート!C178="","",基本情報入力シート!C178)</f>
        <v/>
      </c>
      <c r="C153" s="951"/>
      <c r="D153" s="951"/>
      <c r="E153" s="951"/>
      <c r="F153" s="951"/>
      <c r="G153" s="951"/>
      <c r="H153" s="951"/>
      <c r="I153" s="952"/>
      <c r="J153" s="418" t="str">
        <f>IF(基本情報入力シート!M178="","",基本情報入力シート!M178)</f>
        <v/>
      </c>
      <c r="K153" s="418" t="str">
        <f>IF(基本情報入力シート!R178="","",基本情報入力シート!R178)</f>
        <v/>
      </c>
      <c r="L153" s="418" t="str">
        <f>IF(基本情報入力シート!W178="","",基本情報入力シート!W178)</f>
        <v/>
      </c>
      <c r="M153" s="418" t="str">
        <f>IF(基本情報入力シート!X178="","",基本情報入力シート!X178)</f>
        <v/>
      </c>
      <c r="N153" s="145" t="str">
        <f>IF(基本情報入力シート!Y178="","",基本情報入力シート!Y178)</f>
        <v/>
      </c>
      <c r="O153" s="152"/>
      <c r="P153" s="51"/>
      <c r="Q153" s="953"/>
      <c r="R153" s="954"/>
      <c r="S153" s="146" t="str">
        <f>IFERROR(ROUNDDOWN(Q153*VLOOKUP(N153,【参考】数式用!$AR$2:$AW$50,MATCH(P153,【参考】数式用!$AT$4:$AW$4)+2,FALSE)*0.5, 0), "")</f>
        <v/>
      </c>
      <c r="T153" s="52"/>
      <c r="U153" s="553" t="str">
        <f>IFERROR(IF(AG153&lt;&gt;"",Q153*VLOOKUP(N153,【参考】数式用!$AG$2:$AL$50,MATCH(P153,【参考】数式用!$AI$4:$AL$4,0)+2,0), ""), "")</f>
        <v/>
      </c>
      <c r="V153" s="43"/>
      <c r="W153" s="955"/>
      <c r="X153" s="956"/>
      <c r="Y153" s="91"/>
      <c r="Z153" s="552"/>
      <c r="AA153" s="147" t="str">
        <f>IFERROR(IF(Y153="ー", "", ROUNDDOWN(Z153*VLOOKUP(N153,【参考】数式用!$AR$2:$AW$50,MATCH(Y153,【参考】数式用!$AT$4:$AW$4)+2,FALSE)*0.5, 0)), "")</f>
        <v/>
      </c>
      <c r="AB153" s="101"/>
      <c r="AC153" s="957" t="str">
        <f>IFERROR(IF(AG153&lt;&gt;"",Z153*VLOOKUP(N153,【参考】数式用!$AG$2:$AL$50,MATCH(Y153,【参考】数式用!$AI$4:$AL$4,0)+2,0), ""), "")</f>
        <v/>
      </c>
      <c r="AD153" s="957"/>
      <c r="AE153" s="421"/>
      <c r="AF153" s="102"/>
      <c r="AG153" s="435" t="str">
        <f>IFERROR(VLOOKUP(O153, 【参考】数式用!$AY$5:$AY$13, 1, FALSE), "")</f>
        <v/>
      </c>
      <c r="AH153" s="436" t="str">
        <f>IFERROR(VLOOKUP(N153, 【参考】数式用!$BA$2:$BB$50, 2, FALSE), "")</f>
        <v/>
      </c>
      <c r="AI153" s="437" t="str">
        <f t="shared" si="5"/>
        <v/>
      </c>
      <c r="AJ153" s="438" t="str">
        <f t="shared" si="6"/>
        <v/>
      </c>
      <c r="AK153" s="137"/>
      <c r="AL153" s="137"/>
      <c r="AM153" s="110"/>
      <c r="AN153" s="110"/>
    </row>
    <row r="154" spans="1:40" ht="30" customHeight="1" thickBot="1">
      <c r="A154" s="144">
        <v>141</v>
      </c>
      <c r="B154" s="950" t="str">
        <f>IF(基本情報入力シート!C179="","",基本情報入力シート!C179)</f>
        <v/>
      </c>
      <c r="C154" s="951"/>
      <c r="D154" s="951"/>
      <c r="E154" s="951"/>
      <c r="F154" s="951"/>
      <c r="G154" s="951"/>
      <c r="H154" s="951"/>
      <c r="I154" s="952"/>
      <c r="J154" s="418" t="str">
        <f>IF(基本情報入力シート!M179="","",基本情報入力シート!M179)</f>
        <v/>
      </c>
      <c r="K154" s="418" t="str">
        <f>IF(基本情報入力シート!R179="","",基本情報入力シート!R179)</f>
        <v/>
      </c>
      <c r="L154" s="418" t="str">
        <f>IF(基本情報入力シート!W179="","",基本情報入力シート!W179)</f>
        <v/>
      </c>
      <c r="M154" s="418" t="str">
        <f>IF(基本情報入力シート!X179="","",基本情報入力シート!X179)</f>
        <v/>
      </c>
      <c r="N154" s="145" t="str">
        <f>IF(基本情報入力シート!Y179="","",基本情報入力シート!Y179)</f>
        <v/>
      </c>
      <c r="O154" s="152"/>
      <c r="P154" s="51"/>
      <c r="Q154" s="953"/>
      <c r="R154" s="954"/>
      <c r="S154" s="146" t="str">
        <f>IFERROR(ROUNDDOWN(Q154*VLOOKUP(N154,【参考】数式用!$AR$2:$AW$50,MATCH(P154,【参考】数式用!$AT$4:$AW$4)+2,FALSE)*0.5, 0), "")</f>
        <v/>
      </c>
      <c r="T154" s="52"/>
      <c r="U154" s="553" t="str">
        <f>IFERROR(IF(AG154&lt;&gt;"",Q154*VLOOKUP(N154,【参考】数式用!$AG$2:$AL$50,MATCH(P154,【参考】数式用!$AI$4:$AL$4,0)+2,0), ""), "")</f>
        <v/>
      </c>
      <c r="V154" s="43"/>
      <c r="W154" s="955"/>
      <c r="X154" s="956"/>
      <c r="Y154" s="91"/>
      <c r="Z154" s="552"/>
      <c r="AA154" s="147" t="str">
        <f>IFERROR(IF(Y154="ー", "", ROUNDDOWN(Z154*VLOOKUP(N154,【参考】数式用!$AR$2:$AW$50,MATCH(Y154,【参考】数式用!$AT$4:$AW$4)+2,FALSE)*0.5, 0)), "")</f>
        <v/>
      </c>
      <c r="AB154" s="101"/>
      <c r="AC154" s="957" t="str">
        <f>IFERROR(IF(AG154&lt;&gt;"",Z154*VLOOKUP(N154,【参考】数式用!$AG$2:$AL$50,MATCH(Y154,【参考】数式用!$AI$4:$AL$4,0)+2,0), ""), "")</f>
        <v/>
      </c>
      <c r="AD154" s="957"/>
      <c r="AE154" s="421"/>
      <c r="AF154" s="102"/>
      <c r="AG154" s="435" t="str">
        <f>IFERROR(VLOOKUP(O154, 【参考】数式用!$AY$5:$AY$13, 1, FALSE), "")</f>
        <v/>
      </c>
      <c r="AH154" s="436" t="str">
        <f>IFERROR(VLOOKUP(N154, 【参考】数式用!$BA$2:$BB$50, 2, FALSE), "")</f>
        <v/>
      </c>
      <c r="AI154" s="437" t="str">
        <f t="shared" si="5"/>
        <v/>
      </c>
      <c r="AJ154" s="438" t="str">
        <f t="shared" si="6"/>
        <v/>
      </c>
      <c r="AK154" s="137"/>
      <c r="AL154" s="137"/>
      <c r="AM154" s="110"/>
      <c r="AN154" s="110"/>
    </row>
    <row r="155" spans="1:40" ht="30" customHeight="1" thickBot="1">
      <c r="A155" s="144">
        <v>142</v>
      </c>
      <c r="B155" s="950" t="str">
        <f>IF(基本情報入力シート!C180="","",基本情報入力シート!C180)</f>
        <v/>
      </c>
      <c r="C155" s="951"/>
      <c r="D155" s="951"/>
      <c r="E155" s="951"/>
      <c r="F155" s="951"/>
      <c r="G155" s="951"/>
      <c r="H155" s="951"/>
      <c r="I155" s="952"/>
      <c r="J155" s="418" t="str">
        <f>IF(基本情報入力シート!M180="","",基本情報入力シート!M180)</f>
        <v/>
      </c>
      <c r="K155" s="418" t="str">
        <f>IF(基本情報入力シート!R180="","",基本情報入力シート!R180)</f>
        <v/>
      </c>
      <c r="L155" s="418" t="str">
        <f>IF(基本情報入力シート!W180="","",基本情報入力シート!W180)</f>
        <v/>
      </c>
      <c r="M155" s="418" t="str">
        <f>IF(基本情報入力シート!X180="","",基本情報入力シート!X180)</f>
        <v/>
      </c>
      <c r="N155" s="145" t="str">
        <f>IF(基本情報入力シート!Y180="","",基本情報入力シート!Y180)</f>
        <v/>
      </c>
      <c r="O155" s="152"/>
      <c r="P155" s="51"/>
      <c r="Q155" s="953"/>
      <c r="R155" s="954"/>
      <c r="S155" s="146" t="str">
        <f>IFERROR(ROUNDDOWN(Q155*VLOOKUP(N155,【参考】数式用!$AR$2:$AW$50,MATCH(P155,【参考】数式用!$AT$4:$AW$4)+2,FALSE)*0.5, 0), "")</f>
        <v/>
      </c>
      <c r="T155" s="52"/>
      <c r="U155" s="553" t="str">
        <f>IFERROR(IF(AG155&lt;&gt;"",Q155*VLOOKUP(N155,【参考】数式用!$AG$2:$AL$50,MATCH(P155,【参考】数式用!$AI$4:$AL$4,0)+2,0), ""), "")</f>
        <v/>
      </c>
      <c r="V155" s="43"/>
      <c r="W155" s="955"/>
      <c r="X155" s="956"/>
      <c r="Y155" s="91"/>
      <c r="Z155" s="552"/>
      <c r="AA155" s="147" t="str">
        <f>IFERROR(IF(Y155="ー", "", ROUNDDOWN(Z155*VLOOKUP(N155,【参考】数式用!$AR$2:$AW$50,MATCH(Y155,【参考】数式用!$AT$4:$AW$4)+2,FALSE)*0.5, 0)), "")</f>
        <v/>
      </c>
      <c r="AB155" s="101"/>
      <c r="AC155" s="957" t="str">
        <f>IFERROR(IF(AG155&lt;&gt;"",Z155*VLOOKUP(N155,【参考】数式用!$AG$2:$AL$50,MATCH(Y155,【参考】数式用!$AI$4:$AL$4,0)+2,0), ""), "")</f>
        <v/>
      </c>
      <c r="AD155" s="957"/>
      <c r="AE155" s="421"/>
      <c r="AF155" s="102"/>
      <c r="AG155" s="435" t="str">
        <f>IFERROR(VLOOKUP(O155, 【参考】数式用!$AY$5:$AY$13, 1, FALSE), "")</f>
        <v/>
      </c>
      <c r="AH155" s="436" t="str">
        <f>IFERROR(VLOOKUP(N155, 【参考】数式用!$BA$2:$BB$50, 2, FALSE), "")</f>
        <v/>
      </c>
      <c r="AI155" s="437" t="str">
        <f t="shared" si="5"/>
        <v/>
      </c>
      <c r="AJ155" s="438" t="str">
        <f t="shared" si="6"/>
        <v/>
      </c>
      <c r="AK155" s="137"/>
      <c r="AL155" s="137"/>
      <c r="AM155" s="110"/>
      <c r="AN155" s="110"/>
    </row>
    <row r="156" spans="1:40" ht="30" customHeight="1" thickBot="1">
      <c r="A156" s="144">
        <v>143</v>
      </c>
      <c r="B156" s="950" t="str">
        <f>IF(基本情報入力シート!C181="","",基本情報入力シート!C181)</f>
        <v/>
      </c>
      <c r="C156" s="951"/>
      <c r="D156" s="951"/>
      <c r="E156" s="951"/>
      <c r="F156" s="951"/>
      <c r="G156" s="951"/>
      <c r="H156" s="951"/>
      <c r="I156" s="952"/>
      <c r="J156" s="418" t="str">
        <f>IF(基本情報入力シート!M181="","",基本情報入力シート!M181)</f>
        <v/>
      </c>
      <c r="K156" s="418" t="str">
        <f>IF(基本情報入力シート!R181="","",基本情報入力シート!R181)</f>
        <v/>
      </c>
      <c r="L156" s="418" t="str">
        <f>IF(基本情報入力シート!W181="","",基本情報入力シート!W181)</f>
        <v/>
      </c>
      <c r="M156" s="418" t="str">
        <f>IF(基本情報入力シート!X181="","",基本情報入力シート!X181)</f>
        <v/>
      </c>
      <c r="N156" s="145" t="str">
        <f>IF(基本情報入力シート!Y181="","",基本情報入力シート!Y181)</f>
        <v/>
      </c>
      <c r="O156" s="152"/>
      <c r="P156" s="51"/>
      <c r="Q156" s="953"/>
      <c r="R156" s="954"/>
      <c r="S156" s="146" t="str">
        <f>IFERROR(ROUNDDOWN(Q156*VLOOKUP(N156,【参考】数式用!$AR$2:$AW$50,MATCH(P156,【参考】数式用!$AT$4:$AW$4)+2,FALSE)*0.5, 0), "")</f>
        <v/>
      </c>
      <c r="T156" s="52"/>
      <c r="U156" s="553" t="str">
        <f>IFERROR(IF(AG156&lt;&gt;"",Q156*VLOOKUP(N156,【参考】数式用!$AG$2:$AL$50,MATCH(P156,【参考】数式用!$AI$4:$AL$4,0)+2,0), ""), "")</f>
        <v/>
      </c>
      <c r="V156" s="43"/>
      <c r="W156" s="955"/>
      <c r="X156" s="956"/>
      <c r="Y156" s="91"/>
      <c r="Z156" s="552"/>
      <c r="AA156" s="147" t="str">
        <f>IFERROR(IF(Y156="ー", "", ROUNDDOWN(Z156*VLOOKUP(N156,【参考】数式用!$AR$2:$AW$50,MATCH(Y156,【参考】数式用!$AT$4:$AW$4)+2,FALSE)*0.5, 0)), "")</f>
        <v/>
      </c>
      <c r="AB156" s="101"/>
      <c r="AC156" s="957" t="str">
        <f>IFERROR(IF(AG156&lt;&gt;"",Z156*VLOOKUP(N156,【参考】数式用!$AG$2:$AL$50,MATCH(Y156,【参考】数式用!$AI$4:$AL$4,0)+2,0), ""), "")</f>
        <v/>
      </c>
      <c r="AD156" s="957"/>
      <c r="AE156" s="421"/>
      <c r="AF156" s="102"/>
      <c r="AG156" s="435" t="str">
        <f>IFERROR(VLOOKUP(O156, 【参考】数式用!$AY$5:$AY$13, 1, FALSE), "")</f>
        <v/>
      </c>
      <c r="AH156" s="436" t="str">
        <f>IFERROR(VLOOKUP(N156, 【参考】数式用!$BA$2:$BB$50, 2, FALSE), "")</f>
        <v/>
      </c>
      <c r="AI156" s="437" t="str">
        <f t="shared" si="5"/>
        <v/>
      </c>
      <c r="AJ156" s="438" t="str">
        <f t="shared" si="6"/>
        <v/>
      </c>
      <c r="AK156" s="137"/>
      <c r="AL156" s="137"/>
      <c r="AM156" s="110"/>
      <c r="AN156" s="110"/>
    </row>
    <row r="157" spans="1:40" ht="30" customHeight="1" thickBot="1">
      <c r="A157" s="144">
        <v>144</v>
      </c>
      <c r="B157" s="950" t="str">
        <f>IF(基本情報入力シート!C182="","",基本情報入力シート!C182)</f>
        <v/>
      </c>
      <c r="C157" s="951"/>
      <c r="D157" s="951"/>
      <c r="E157" s="951"/>
      <c r="F157" s="951"/>
      <c r="G157" s="951"/>
      <c r="H157" s="951"/>
      <c r="I157" s="952"/>
      <c r="J157" s="418" t="str">
        <f>IF(基本情報入力シート!M182="","",基本情報入力シート!M182)</f>
        <v/>
      </c>
      <c r="K157" s="418" t="str">
        <f>IF(基本情報入力シート!R182="","",基本情報入力シート!R182)</f>
        <v/>
      </c>
      <c r="L157" s="418" t="str">
        <f>IF(基本情報入力シート!W182="","",基本情報入力シート!W182)</f>
        <v/>
      </c>
      <c r="M157" s="418" t="str">
        <f>IF(基本情報入力シート!X182="","",基本情報入力シート!X182)</f>
        <v/>
      </c>
      <c r="N157" s="145" t="str">
        <f>IF(基本情報入力シート!Y182="","",基本情報入力シート!Y182)</f>
        <v/>
      </c>
      <c r="O157" s="152"/>
      <c r="P157" s="51"/>
      <c r="Q157" s="953"/>
      <c r="R157" s="954"/>
      <c r="S157" s="146" t="str">
        <f>IFERROR(ROUNDDOWN(Q157*VLOOKUP(N157,【参考】数式用!$AR$2:$AW$50,MATCH(P157,【参考】数式用!$AT$4:$AW$4)+2,FALSE)*0.5, 0), "")</f>
        <v/>
      </c>
      <c r="T157" s="52"/>
      <c r="U157" s="553" t="str">
        <f>IFERROR(IF(AG157&lt;&gt;"",Q157*VLOOKUP(N157,【参考】数式用!$AG$2:$AL$50,MATCH(P157,【参考】数式用!$AI$4:$AL$4,0)+2,0), ""), "")</f>
        <v/>
      </c>
      <c r="V157" s="43"/>
      <c r="W157" s="955"/>
      <c r="X157" s="956"/>
      <c r="Y157" s="91"/>
      <c r="Z157" s="552"/>
      <c r="AA157" s="147" t="str">
        <f>IFERROR(IF(Y157="ー", "", ROUNDDOWN(Z157*VLOOKUP(N157,【参考】数式用!$AR$2:$AW$50,MATCH(Y157,【参考】数式用!$AT$4:$AW$4)+2,FALSE)*0.5, 0)), "")</f>
        <v/>
      </c>
      <c r="AB157" s="101"/>
      <c r="AC157" s="957" t="str">
        <f>IFERROR(IF(AG157&lt;&gt;"",Z157*VLOOKUP(N157,【参考】数式用!$AG$2:$AL$50,MATCH(Y157,【参考】数式用!$AI$4:$AL$4,0)+2,0), ""), "")</f>
        <v/>
      </c>
      <c r="AD157" s="957"/>
      <c r="AE157" s="421"/>
      <c r="AF157" s="102"/>
      <c r="AG157" s="435" t="str">
        <f>IFERROR(VLOOKUP(O157, 【参考】数式用!$AY$5:$AY$13, 1, FALSE), "")</f>
        <v/>
      </c>
      <c r="AH157" s="436" t="str">
        <f>IFERROR(VLOOKUP(N157, 【参考】数式用!$BA$2:$BB$50, 2, FALSE), "")</f>
        <v/>
      </c>
      <c r="AI157" s="437" t="str">
        <f t="shared" si="5"/>
        <v/>
      </c>
      <c r="AJ157" s="438" t="str">
        <f t="shared" si="6"/>
        <v/>
      </c>
      <c r="AK157" s="137"/>
      <c r="AL157" s="137"/>
      <c r="AM157" s="110"/>
      <c r="AN157" s="110"/>
    </row>
    <row r="158" spans="1:40" ht="30" customHeight="1" thickBot="1">
      <c r="A158" s="144">
        <v>145</v>
      </c>
      <c r="B158" s="950" t="str">
        <f>IF(基本情報入力シート!C183="","",基本情報入力シート!C183)</f>
        <v/>
      </c>
      <c r="C158" s="951"/>
      <c r="D158" s="951"/>
      <c r="E158" s="951"/>
      <c r="F158" s="951"/>
      <c r="G158" s="951"/>
      <c r="H158" s="951"/>
      <c r="I158" s="952"/>
      <c r="J158" s="418" t="str">
        <f>IF(基本情報入力シート!M183="","",基本情報入力シート!M183)</f>
        <v/>
      </c>
      <c r="K158" s="418" t="str">
        <f>IF(基本情報入力シート!R183="","",基本情報入力シート!R183)</f>
        <v/>
      </c>
      <c r="L158" s="418" t="str">
        <f>IF(基本情報入力シート!W183="","",基本情報入力シート!W183)</f>
        <v/>
      </c>
      <c r="M158" s="418" t="str">
        <f>IF(基本情報入力シート!X183="","",基本情報入力シート!X183)</f>
        <v/>
      </c>
      <c r="N158" s="145" t="str">
        <f>IF(基本情報入力シート!Y183="","",基本情報入力シート!Y183)</f>
        <v/>
      </c>
      <c r="O158" s="152"/>
      <c r="P158" s="51"/>
      <c r="Q158" s="953"/>
      <c r="R158" s="954"/>
      <c r="S158" s="146" t="str">
        <f>IFERROR(ROUNDDOWN(Q158*VLOOKUP(N158,【参考】数式用!$AR$2:$AW$50,MATCH(P158,【参考】数式用!$AT$4:$AW$4)+2,FALSE)*0.5, 0), "")</f>
        <v/>
      </c>
      <c r="T158" s="52"/>
      <c r="U158" s="553" t="str">
        <f>IFERROR(IF(AG158&lt;&gt;"",Q158*VLOOKUP(N158,【参考】数式用!$AG$2:$AL$50,MATCH(P158,【参考】数式用!$AI$4:$AL$4,0)+2,0), ""), "")</f>
        <v/>
      </c>
      <c r="V158" s="43"/>
      <c r="W158" s="955"/>
      <c r="X158" s="956"/>
      <c r="Y158" s="91"/>
      <c r="Z158" s="552"/>
      <c r="AA158" s="147" t="str">
        <f>IFERROR(IF(Y158="ー", "", ROUNDDOWN(Z158*VLOOKUP(N158,【参考】数式用!$AR$2:$AW$50,MATCH(Y158,【参考】数式用!$AT$4:$AW$4)+2,FALSE)*0.5, 0)), "")</f>
        <v/>
      </c>
      <c r="AB158" s="101"/>
      <c r="AC158" s="957" t="str">
        <f>IFERROR(IF(AG158&lt;&gt;"",Z158*VLOOKUP(N158,【参考】数式用!$AG$2:$AL$50,MATCH(Y158,【参考】数式用!$AI$4:$AL$4,0)+2,0), ""), "")</f>
        <v/>
      </c>
      <c r="AD158" s="957"/>
      <c r="AE158" s="421"/>
      <c r="AF158" s="102"/>
      <c r="AG158" s="435" t="str">
        <f>IFERROR(VLOOKUP(O158, 【参考】数式用!$AY$5:$AY$13, 1, FALSE), "")</f>
        <v/>
      </c>
      <c r="AH158" s="436" t="str">
        <f>IFERROR(VLOOKUP(N158, 【参考】数式用!$BA$2:$BB$50, 2, FALSE), "")</f>
        <v/>
      </c>
      <c r="AI158" s="437" t="str">
        <f t="shared" si="5"/>
        <v/>
      </c>
      <c r="AJ158" s="438" t="str">
        <f t="shared" si="6"/>
        <v/>
      </c>
      <c r="AK158" s="137"/>
      <c r="AL158" s="137"/>
      <c r="AM158" s="110"/>
      <c r="AN158" s="110"/>
    </row>
    <row r="159" spans="1:40" ht="30" customHeight="1" thickBot="1">
      <c r="A159" s="144">
        <v>146</v>
      </c>
      <c r="B159" s="950" t="str">
        <f>IF(基本情報入力シート!C184="","",基本情報入力シート!C184)</f>
        <v/>
      </c>
      <c r="C159" s="951"/>
      <c r="D159" s="951"/>
      <c r="E159" s="951"/>
      <c r="F159" s="951"/>
      <c r="G159" s="951"/>
      <c r="H159" s="951"/>
      <c r="I159" s="952"/>
      <c r="J159" s="418" t="str">
        <f>IF(基本情報入力シート!M184="","",基本情報入力シート!M184)</f>
        <v/>
      </c>
      <c r="K159" s="418" t="str">
        <f>IF(基本情報入力シート!R184="","",基本情報入力シート!R184)</f>
        <v/>
      </c>
      <c r="L159" s="418" t="str">
        <f>IF(基本情報入力シート!W184="","",基本情報入力シート!W184)</f>
        <v/>
      </c>
      <c r="M159" s="418" t="str">
        <f>IF(基本情報入力シート!X184="","",基本情報入力シート!X184)</f>
        <v/>
      </c>
      <c r="N159" s="145" t="str">
        <f>IF(基本情報入力シート!Y184="","",基本情報入力シート!Y184)</f>
        <v/>
      </c>
      <c r="O159" s="152"/>
      <c r="P159" s="51"/>
      <c r="Q159" s="953"/>
      <c r="R159" s="954"/>
      <c r="S159" s="146" t="str">
        <f>IFERROR(ROUNDDOWN(Q159*VLOOKUP(N159,【参考】数式用!$AR$2:$AW$50,MATCH(P159,【参考】数式用!$AT$4:$AW$4)+2,FALSE)*0.5, 0), "")</f>
        <v/>
      </c>
      <c r="T159" s="52"/>
      <c r="U159" s="553" t="str">
        <f>IFERROR(IF(AG159&lt;&gt;"",Q159*VLOOKUP(N159,【参考】数式用!$AG$2:$AL$50,MATCH(P159,【参考】数式用!$AI$4:$AL$4,0)+2,0), ""), "")</f>
        <v/>
      </c>
      <c r="V159" s="43"/>
      <c r="W159" s="955"/>
      <c r="X159" s="956"/>
      <c r="Y159" s="91"/>
      <c r="Z159" s="552"/>
      <c r="AA159" s="147" t="str">
        <f>IFERROR(IF(Y159="ー", "", ROUNDDOWN(Z159*VLOOKUP(N159,【参考】数式用!$AR$2:$AW$50,MATCH(Y159,【参考】数式用!$AT$4:$AW$4)+2,FALSE)*0.5, 0)), "")</f>
        <v/>
      </c>
      <c r="AB159" s="101"/>
      <c r="AC159" s="957" t="str">
        <f>IFERROR(IF(AG159&lt;&gt;"",Z159*VLOOKUP(N159,【参考】数式用!$AG$2:$AL$50,MATCH(Y159,【参考】数式用!$AI$4:$AL$4,0)+2,0), ""), "")</f>
        <v/>
      </c>
      <c r="AD159" s="957"/>
      <c r="AE159" s="421"/>
      <c r="AF159" s="102"/>
      <c r="AG159" s="435" t="str">
        <f>IFERROR(VLOOKUP(O159, 【参考】数式用!$AY$5:$AY$13, 1, FALSE), "")</f>
        <v/>
      </c>
      <c r="AH159" s="436" t="str">
        <f>IFERROR(VLOOKUP(N159, 【参考】数式用!$BA$2:$BB$50, 2, FALSE), "")</f>
        <v/>
      </c>
      <c r="AI159" s="437" t="str">
        <f t="shared" si="5"/>
        <v/>
      </c>
      <c r="AJ159" s="438" t="str">
        <f t="shared" si="6"/>
        <v/>
      </c>
      <c r="AK159" s="137"/>
      <c r="AL159" s="137"/>
      <c r="AM159" s="110"/>
      <c r="AN159" s="110"/>
    </row>
    <row r="160" spans="1:40" ht="30" customHeight="1" thickBot="1">
      <c r="A160" s="144">
        <v>147</v>
      </c>
      <c r="B160" s="950" t="str">
        <f>IF(基本情報入力シート!C185="","",基本情報入力シート!C185)</f>
        <v/>
      </c>
      <c r="C160" s="951"/>
      <c r="D160" s="951"/>
      <c r="E160" s="951"/>
      <c r="F160" s="951"/>
      <c r="G160" s="951"/>
      <c r="H160" s="951"/>
      <c r="I160" s="952"/>
      <c r="J160" s="418" t="str">
        <f>IF(基本情報入力シート!M185="","",基本情報入力シート!M185)</f>
        <v/>
      </c>
      <c r="K160" s="418" t="str">
        <f>IF(基本情報入力シート!R185="","",基本情報入力シート!R185)</f>
        <v/>
      </c>
      <c r="L160" s="418" t="str">
        <f>IF(基本情報入力シート!W185="","",基本情報入力シート!W185)</f>
        <v/>
      </c>
      <c r="M160" s="418" t="str">
        <f>IF(基本情報入力シート!X185="","",基本情報入力シート!X185)</f>
        <v/>
      </c>
      <c r="N160" s="145" t="str">
        <f>IF(基本情報入力シート!Y185="","",基本情報入力シート!Y185)</f>
        <v/>
      </c>
      <c r="O160" s="152"/>
      <c r="P160" s="51"/>
      <c r="Q160" s="953"/>
      <c r="R160" s="954"/>
      <c r="S160" s="146" t="str">
        <f>IFERROR(ROUNDDOWN(Q160*VLOOKUP(N160,【参考】数式用!$AR$2:$AW$50,MATCH(P160,【参考】数式用!$AT$4:$AW$4)+2,FALSE)*0.5, 0), "")</f>
        <v/>
      </c>
      <c r="T160" s="52"/>
      <c r="U160" s="553" t="str">
        <f>IFERROR(IF(AG160&lt;&gt;"",Q160*VLOOKUP(N160,【参考】数式用!$AG$2:$AL$50,MATCH(P160,【参考】数式用!$AI$4:$AL$4,0)+2,0), ""), "")</f>
        <v/>
      </c>
      <c r="V160" s="43"/>
      <c r="W160" s="955"/>
      <c r="X160" s="956"/>
      <c r="Y160" s="91"/>
      <c r="Z160" s="552"/>
      <c r="AA160" s="147" t="str">
        <f>IFERROR(IF(Y160="ー", "", ROUNDDOWN(Z160*VLOOKUP(N160,【参考】数式用!$AR$2:$AW$50,MATCH(Y160,【参考】数式用!$AT$4:$AW$4)+2,FALSE)*0.5, 0)), "")</f>
        <v/>
      </c>
      <c r="AB160" s="101"/>
      <c r="AC160" s="957" t="str">
        <f>IFERROR(IF(AG160&lt;&gt;"",Z160*VLOOKUP(N160,【参考】数式用!$AG$2:$AL$50,MATCH(Y160,【参考】数式用!$AI$4:$AL$4,0)+2,0), ""), "")</f>
        <v/>
      </c>
      <c r="AD160" s="957"/>
      <c r="AE160" s="421"/>
      <c r="AF160" s="102"/>
      <c r="AG160" s="435" t="str">
        <f>IFERROR(VLOOKUP(O160, 【参考】数式用!$AY$5:$AY$13, 1, FALSE), "")</f>
        <v/>
      </c>
      <c r="AH160" s="436" t="str">
        <f>IFERROR(VLOOKUP(N160, 【参考】数式用!$BA$2:$BB$50, 2, FALSE), "")</f>
        <v/>
      </c>
      <c r="AI160" s="437" t="str">
        <f t="shared" si="5"/>
        <v/>
      </c>
      <c r="AJ160" s="438" t="str">
        <f t="shared" si="6"/>
        <v/>
      </c>
      <c r="AK160" s="137"/>
      <c r="AL160" s="137"/>
      <c r="AM160" s="110"/>
      <c r="AN160" s="110"/>
    </row>
    <row r="161" spans="1:40" ht="30" customHeight="1" thickBot="1">
      <c r="A161" s="144">
        <v>148</v>
      </c>
      <c r="B161" s="950" t="str">
        <f>IF(基本情報入力シート!C186="","",基本情報入力シート!C186)</f>
        <v/>
      </c>
      <c r="C161" s="951"/>
      <c r="D161" s="951"/>
      <c r="E161" s="951"/>
      <c r="F161" s="951"/>
      <c r="G161" s="951"/>
      <c r="H161" s="951"/>
      <c r="I161" s="952"/>
      <c r="J161" s="418" t="str">
        <f>IF(基本情報入力シート!M186="","",基本情報入力シート!M186)</f>
        <v/>
      </c>
      <c r="K161" s="418" t="str">
        <f>IF(基本情報入力シート!R186="","",基本情報入力シート!R186)</f>
        <v/>
      </c>
      <c r="L161" s="418" t="str">
        <f>IF(基本情報入力シート!W186="","",基本情報入力シート!W186)</f>
        <v/>
      </c>
      <c r="M161" s="418" t="str">
        <f>IF(基本情報入力シート!X186="","",基本情報入力シート!X186)</f>
        <v/>
      </c>
      <c r="N161" s="145" t="str">
        <f>IF(基本情報入力シート!Y186="","",基本情報入力シート!Y186)</f>
        <v/>
      </c>
      <c r="O161" s="152"/>
      <c r="P161" s="51"/>
      <c r="Q161" s="953"/>
      <c r="R161" s="954"/>
      <c r="S161" s="146" t="str">
        <f>IFERROR(ROUNDDOWN(Q161*VLOOKUP(N161,【参考】数式用!$AR$2:$AW$50,MATCH(P161,【参考】数式用!$AT$4:$AW$4)+2,FALSE)*0.5, 0), "")</f>
        <v/>
      </c>
      <c r="T161" s="52"/>
      <c r="U161" s="553" t="str">
        <f>IFERROR(IF(AG161&lt;&gt;"",Q161*VLOOKUP(N161,【参考】数式用!$AG$2:$AL$50,MATCH(P161,【参考】数式用!$AI$4:$AL$4,0)+2,0), ""), "")</f>
        <v/>
      </c>
      <c r="V161" s="43"/>
      <c r="W161" s="955"/>
      <c r="X161" s="956"/>
      <c r="Y161" s="91"/>
      <c r="Z161" s="552"/>
      <c r="AA161" s="147" t="str">
        <f>IFERROR(IF(Y161="ー", "", ROUNDDOWN(Z161*VLOOKUP(N161,【参考】数式用!$AR$2:$AW$50,MATCH(Y161,【参考】数式用!$AT$4:$AW$4)+2,FALSE)*0.5, 0)), "")</f>
        <v/>
      </c>
      <c r="AB161" s="101"/>
      <c r="AC161" s="957" t="str">
        <f>IFERROR(IF(AG161&lt;&gt;"",Z161*VLOOKUP(N161,【参考】数式用!$AG$2:$AL$50,MATCH(Y161,【参考】数式用!$AI$4:$AL$4,0)+2,0), ""), "")</f>
        <v/>
      </c>
      <c r="AD161" s="957"/>
      <c r="AE161" s="421"/>
      <c r="AF161" s="102"/>
      <c r="AG161" s="435" t="str">
        <f>IFERROR(VLOOKUP(O161, 【参考】数式用!$AY$5:$AY$13, 1, FALSE), "")</f>
        <v/>
      </c>
      <c r="AH161" s="436" t="str">
        <f>IFERROR(VLOOKUP(N161, 【参考】数式用!$BA$2:$BB$50, 2, FALSE), "")</f>
        <v/>
      </c>
      <c r="AI161" s="437" t="str">
        <f t="shared" si="5"/>
        <v/>
      </c>
      <c r="AJ161" s="438" t="str">
        <f t="shared" si="6"/>
        <v/>
      </c>
      <c r="AK161" s="137"/>
      <c r="AL161" s="137"/>
      <c r="AM161" s="110"/>
      <c r="AN161" s="110"/>
    </row>
    <row r="162" spans="1:40" ht="30" customHeight="1" thickBot="1">
      <c r="A162" s="144">
        <v>149</v>
      </c>
      <c r="B162" s="950" t="str">
        <f>IF(基本情報入力シート!C187="","",基本情報入力シート!C187)</f>
        <v/>
      </c>
      <c r="C162" s="951"/>
      <c r="D162" s="951"/>
      <c r="E162" s="951"/>
      <c r="F162" s="951"/>
      <c r="G162" s="951"/>
      <c r="H162" s="951"/>
      <c r="I162" s="952"/>
      <c r="J162" s="418" t="str">
        <f>IF(基本情報入力シート!M187="","",基本情報入力シート!M187)</f>
        <v/>
      </c>
      <c r="K162" s="418" t="str">
        <f>IF(基本情報入力シート!R187="","",基本情報入力シート!R187)</f>
        <v/>
      </c>
      <c r="L162" s="418" t="str">
        <f>IF(基本情報入力シート!W187="","",基本情報入力シート!W187)</f>
        <v/>
      </c>
      <c r="M162" s="418" t="str">
        <f>IF(基本情報入力シート!X187="","",基本情報入力シート!X187)</f>
        <v/>
      </c>
      <c r="N162" s="145" t="str">
        <f>IF(基本情報入力シート!Y187="","",基本情報入力シート!Y187)</f>
        <v/>
      </c>
      <c r="O162" s="152"/>
      <c r="P162" s="51"/>
      <c r="Q162" s="953"/>
      <c r="R162" s="954"/>
      <c r="S162" s="146" t="str">
        <f>IFERROR(ROUNDDOWN(Q162*VLOOKUP(N162,【参考】数式用!$AR$2:$AW$50,MATCH(P162,【参考】数式用!$AT$4:$AW$4)+2,FALSE)*0.5, 0), "")</f>
        <v/>
      </c>
      <c r="T162" s="52"/>
      <c r="U162" s="553" t="str">
        <f>IFERROR(IF(AG162&lt;&gt;"",Q162*VLOOKUP(N162,【参考】数式用!$AG$2:$AL$50,MATCH(P162,【参考】数式用!$AI$4:$AL$4,0)+2,0), ""), "")</f>
        <v/>
      </c>
      <c r="V162" s="43"/>
      <c r="W162" s="955"/>
      <c r="X162" s="956"/>
      <c r="Y162" s="91"/>
      <c r="Z162" s="552"/>
      <c r="AA162" s="147" t="str">
        <f>IFERROR(IF(Y162="ー", "", ROUNDDOWN(Z162*VLOOKUP(N162,【参考】数式用!$AR$2:$AW$50,MATCH(Y162,【参考】数式用!$AT$4:$AW$4)+2,FALSE)*0.5, 0)), "")</f>
        <v/>
      </c>
      <c r="AB162" s="101"/>
      <c r="AC162" s="957" t="str">
        <f>IFERROR(IF(AG162&lt;&gt;"",Z162*VLOOKUP(N162,【参考】数式用!$AG$2:$AL$50,MATCH(Y162,【参考】数式用!$AI$4:$AL$4,0)+2,0), ""), "")</f>
        <v/>
      </c>
      <c r="AD162" s="957"/>
      <c r="AE162" s="421"/>
      <c r="AF162" s="102"/>
      <c r="AG162" s="435" t="str">
        <f>IFERROR(VLOOKUP(O162, 【参考】数式用!$AY$5:$AY$13, 1, FALSE), "")</f>
        <v/>
      </c>
      <c r="AH162" s="436" t="str">
        <f>IFERROR(VLOOKUP(N162, 【参考】数式用!$BA$2:$BB$50, 2, FALSE), "")</f>
        <v/>
      </c>
      <c r="AI162" s="437" t="str">
        <f t="shared" si="5"/>
        <v/>
      </c>
      <c r="AJ162" s="438" t="str">
        <f t="shared" si="6"/>
        <v/>
      </c>
      <c r="AK162" s="137"/>
      <c r="AL162" s="137"/>
      <c r="AM162" s="110"/>
      <c r="AN162" s="110"/>
    </row>
    <row r="163" spans="1:40" ht="30" customHeight="1" thickBot="1">
      <c r="A163" s="144">
        <v>150</v>
      </c>
      <c r="B163" s="950" t="str">
        <f>IF(基本情報入力シート!C188="","",基本情報入力シート!C188)</f>
        <v/>
      </c>
      <c r="C163" s="951"/>
      <c r="D163" s="951"/>
      <c r="E163" s="951"/>
      <c r="F163" s="951"/>
      <c r="G163" s="951"/>
      <c r="H163" s="951"/>
      <c r="I163" s="952"/>
      <c r="J163" s="418" t="str">
        <f>IF(基本情報入力シート!M188="","",基本情報入力シート!M188)</f>
        <v/>
      </c>
      <c r="K163" s="418" t="str">
        <f>IF(基本情報入力シート!R188="","",基本情報入力シート!R188)</f>
        <v/>
      </c>
      <c r="L163" s="418" t="str">
        <f>IF(基本情報入力シート!W188="","",基本情報入力シート!W188)</f>
        <v/>
      </c>
      <c r="M163" s="418" t="str">
        <f>IF(基本情報入力シート!X188="","",基本情報入力シート!X188)</f>
        <v/>
      </c>
      <c r="N163" s="145" t="str">
        <f>IF(基本情報入力シート!Y188="","",基本情報入力シート!Y188)</f>
        <v/>
      </c>
      <c r="O163" s="152"/>
      <c r="P163" s="51"/>
      <c r="Q163" s="953"/>
      <c r="R163" s="954"/>
      <c r="S163" s="146" t="str">
        <f>IFERROR(ROUNDDOWN(Q163*VLOOKUP(N163,【参考】数式用!$AR$2:$AW$50,MATCH(P163,【参考】数式用!$AT$4:$AW$4)+2,FALSE)*0.5, 0), "")</f>
        <v/>
      </c>
      <c r="T163" s="52"/>
      <c r="U163" s="553" t="str">
        <f>IFERROR(IF(AG163&lt;&gt;"",Q163*VLOOKUP(N163,【参考】数式用!$AG$2:$AL$50,MATCH(P163,【参考】数式用!$AI$4:$AL$4,0)+2,0), ""), "")</f>
        <v/>
      </c>
      <c r="V163" s="43"/>
      <c r="W163" s="955"/>
      <c r="X163" s="956"/>
      <c r="Y163" s="91"/>
      <c r="Z163" s="552"/>
      <c r="AA163" s="147" t="str">
        <f>IFERROR(IF(Y163="ー", "", ROUNDDOWN(Z163*VLOOKUP(N163,【参考】数式用!$AR$2:$AW$50,MATCH(Y163,【参考】数式用!$AT$4:$AW$4)+2,FALSE)*0.5, 0)), "")</f>
        <v/>
      </c>
      <c r="AB163" s="101"/>
      <c r="AC163" s="957" t="str">
        <f>IFERROR(IF(AG163&lt;&gt;"",Z163*VLOOKUP(N163,【参考】数式用!$AG$2:$AL$50,MATCH(Y163,【参考】数式用!$AI$4:$AL$4,0)+2,0), ""), "")</f>
        <v/>
      </c>
      <c r="AD163" s="957"/>
      <c r="AE163" s="421"/>
      <c r="AF163" s="102"/>
      <c r="AG163" s="435" t="str">
        <f>IFERROR(VLOOKUP(O163, 【参考】数式用!$AY$5:$AY$13, 1, FALSE), "")</f>
        <v/>
      </c>
      <c r="AH163" s="436" t="str">
        <f>IFERROR(VLOOKUP(N163, 【参考】数式用!$BA$2:$BB$50, 2, FALSE), "")</f>
        <v/>
      </c>
      <c r="AI163" s="437" t="str">
        <f t="shared" si="5"/>
        <v/>
      </c>
      <c r="AJ163" s="438" t="str">
        <f t="shared" si="6"/>
        <v/>
      </c>
      <c r="AK163" s="137"/>
      <c r="AL163" s="137"/>
      <c r="AM163" s="110"/>
      <c r="AN163" s="110"/>
    </row>
    <row r="164" spans="1:40" ht="30" customHeight="1" thickBot="1">
      <c r="A164" s="144">
        <v>151</v>
      </c>
      <c r="B164" s="950" t="str">
        <f>IF(基本情報入力シート!C189="","",基本情報入力シート!C189)</f>
        <v/>
      </c>
      <c r="C164" s="951"/>
      <c r="D164" s="951"/>
      <c r="E164" s="951"/>
      <c r="F164" s="951"/>
      <c r="G164" s="951"/>
      <c r="H164" s="951"/>
      <c r="I164" s="952"/>
      <c r="J164" s="418" t="str">
        <f>IF(基本情報入力シート!M189="","",基本情報入力シート!M189)</f>
        <v/>
      </c>
      <c r="K164" s="418" t="str">
        <f>IF(基本情報入力シート!R189="","",基本情報入力シート!R189)</f>
        <v/>
      </c>
      <c r="L164" s="418" t="str">
        <f>IF(基本情報入力シート!W189="","",基本情報入力シート!W189)</f>
        <v/>
      </c>
      <c r="M164" s="418" t="str">
        <f>IF(基本情報入力シート!X189="","",基本情報入力シート!X189)</f>
        <v/>
      </c>
      <c r="N164" s="145" t="str">
        <f>IF(基本情報入力シート!Y189="","",基本情報入力シート!Y189)</f>
        <v/>
      </c>
      <c r="O164" s="152"/>
      <c r="P164" s="51"/>
      <c r="Q164" s="953"/>
      <c r="R164" s="954"/>
      <c r="S164" s="146" t="str">
        <f>IFERROR(ROUNDDOWN(Q164*VLOOKUP(N164,【参考】数式用!$AR$2:$AW$50,MATCH(P164,【参考】数式用!$AT$4:$AW$4)+2,FALSE)*0.5, 0), "")</f>
        <v/>
      </c>
      <c r="T164" s="52"/>
      <c r="U164" s="553" t="str">
        <f>IFERROR(IF(AG164&lt;&gt;"",Q164*VLOOKUP(N164,【参考】数式用!$AG$2:$AL$50,MATCH(P164,【参考】数式用!$AI$4:$AL$4,0)+2,0), ""), "")</f>
        <v/>
      </c>
      <c r="V164" s="43"/>
      <c r="W164" s="955"/>
      <c r="X164" s="956"/>
      <c r="Y164" s="91"/>
      <c r="Z164" s="552"/>
      <c r="AA164" s="147" t="str">
        <f>IFERROR(IF(Y164="ー", "", ROUNDDOWN(Z164*VLOOKUP(N164,【参考】数式用!$AR$2:$AW$50,MATCH(Y164,【参考】数式用!$AT$4:$AW$4)+2,FALSE)*0.5, 0)), "")</f>
        <v/>
      </c>
      <c r="AB164" s="101"/>
      <c r="AC164" s="957" t="str">
        <f>IFERROR(IF(AG164&lt;&gt;"",Z164*VLOOKUP(N164,【参考】数式用!$AG$2:$AL$50,MATCH(Y164,【参考】数式用!$AI$4:$AL$4,0)+2,0), ""), "")</f>
        <v/>
      </c>
      <c r="AD164" s="957"/>
      <c r="AE164" s="421"/>
      <c r="AF164" s="102"/>
      <c r="AG164" s="435" t="str">
        <f>IFERROR(VLOOKUP(O164, 【参考】数式用!$AY$5:$AY$13, 1, FALSE), "")</f>
        <v/>
      </c>
      <c r="AH164" s="436" t="str">
        <f>IFERROR(VLOOKUP(N164, 【参考】数式用!$BA$2:$BB$50, 2, FALSE), "")</f>
        <v/>
      </c>
      <c r="AI164" s="437" t="str">
        <f t="shared" si="5"/>
        <v/>
      </c>
      <c r="AJ164" s="438" t="str">
        <f t="shared" si="6"/>
        <v/>
      </c>
      <c r="AK164" s="137"/>
      <c r="AL164" s="137"/>
      <c r="AM164" s="110"/>
      <c r="AN164" s="110"/>
    </row>
    <row r="165" spans="1:40" ht="30" customHeight="1" thickBot="1">
      <c r="A165" s="144">
        <v>152</v>
      </c>
      <c r="B165" s="950" t="str">
        <f>IF(基本情報入力シート!C190="","",基本情報入力シート!C190)</f>
        <v/>
      </c>
      <c r="C165" s="951"/>
      <c r="D165" s="951"/>
      <c r="E165" s="951"/>
      <c r="F165" s="951"/>
      <c r="G165" s="951"/>
      <c r="H165" s="951"/>
      <c r="I165" s="952"/>
      <c r="J165" s="418" t="str">
        <f>IF(基本情報入力シート!M190="","",基本情報入力シート!M190)</f>
        <v/>
      </c>
      <c r="K165" s="418" t="str">
        <f>IF(基本情報入力シート!R190="","",基本情報入力シート!R190)</f>
        <v/>
      </c>
      <c r="L165" s="418" t="str">
        <f>IF(基本情報入力シート!W190="","",基本情報入力シート!W190)</f>
        <v/>
      </c>
      <c r="M165" s="418" t="str">
        <f>IF(基本情報入力シート!X190="","",基本情報入力シート!X190)</f>
        <v/>
      </c>
      <c r="N165" s="145" t="str">
        <f>IF(基本情報入力シート!Y190="","",基本情報入力シート!Y190)</f>
        <v/>
      </c>
      <c r="O165" s="152"/>
      <c r="P165" s="51"/>
      <c r="Q165" s="953"/>
      <c r="R165" s="954"/>
      <c r="S165" s="146" t="str">
        <f>IFERROR(ROUNDDOWN(Q165*VLOOKUP(N165,【参考】数式用!$AR$2:$AW$50,MATCH(P165,【参考】数式用!$AT$4:$AW$4)+2,FALSE)*0.5, 0), "")</f>
        <v/>
      </c>
      <c r="T165" s="52"/>
      <c r="U165" s="553" t="str">
        <f>IFERROR(IF(AG165&lt;&gt;"",Q165*VLOOKUP(N165,【参考】数式用!$AG$2:$AL$50,MATCH(P165,【参考】数式用!$AI$4:$AL$4,0)+2,0), ""), "")</f>
        <v/>
      </c>
      <c r="V165" s="43"/>
      <c r="W165" s="955"/>
      <c r="X165" s="956"/>
      <c r="Y165" s="91"/>
      <c r="Z165" s="552"/>
      <c r="AA165" s="147" t="str">
        <f>IFERROR(IF(Y165="ー", "", ROUNDDOWN(Z165*VLOOKUP(N165,【参考】数式用!$AR$2:$AW$50,MATCH(Y165,【参考】数式用!$AT$4:$AW$4)+2,FALSE)*0.5, 0)), "")</f>
        <v/>
      </c>
      <c r="AB165" s="101"/>
      <c r="AC165" s="957" t="str">
        <f>IFERROR(IF(AG165&lt;&gt;"",Z165*VLOOKUP(N165,【参考】数式用!$AG$2:$AL$50,MATCH(Y165,【参考】数式用!$AI$4:$AL$4,0)+2,0), ""), "")</f>
        <v/>
      </c>
      <c r="AD165" s="957"/>
      <c r="AE165" s="421"/>
      <c r="AF165" s="102"/>
      <c r="AG165" s="435" t="str">
        <f>IFERROR(VLOOKUP(O165, 【参考】数式用!$AY$5:$AY$13, 1, FALSE), "")</f>
        <v/>
      </c>
      <c r="AH165" s="436" t="str">
        <f>IFERROR(VLOOKUP(N165, 【参考】数式用!$BA$2:$BB$50, 2, FALSE), "")</f>
        <v/>
      </c>
      <c r="AI165" s="437" t="str">
        <f t="shared" si="5"/>
        <v/>
      </c>
      <c r="AJ165" s="438" t="str">
        <f t="shared" si="6"/>
        <v/>
      </c>
      <c r="AK165" s="137"/>
      <c r="AL165" s="137"/>
      <c r="AM165" s="110"/>
      <c r="AN165" s="110"/>
    </row>
    <row r="166" spans="1:40" ht="30" customHeight="1" thickBot="1">
      <c r="A166" s="144">
        <v>153</v>
      </c>
      <c r="B166" s="950" t="str">
        <f>IF(基本情報入力シート!C191="","",基本情報入力シート!C191)</f>
        <v/>
      </c>
      <c r="C166" s="951"/>
      <c r="D166" s="951"/>
      <c r="E166" s="951"/>
      <c r="F166" s="951"/>
      <c r="G166" s="951"/>
      <c r="H166" s="951"/>
      <c r="I166" s="952"/>
      <c r="J166" s="418" t="str">
        <f>IF(基本情報入力シート!M191="","",基本情報入力シート!M191)</f>
        <v/>
      </c>
      <c r="K166" s="418" t="str">
        <f>IF(基本情報入力シート!R191="","",基本情報入力シート!R191)</f>
        <v/>
      </c>
      <c r="L166" s="418" t="str">
        <f>IF(基本情報入力シート!W191="","",基本情報入力シート!W191)</f>
        <v/>
      </c>
      <c r="M166" s="418" t="str">
        <f>IF(基本情報入力シート!X191="","",基本情報入力シート!X191)</f>
        <v/>
      </c>
      <c r="N166" s="145" t="str">
        <f>IF(基本情報入力シート!Y191="","",基本情報入力シート!Y191)</f>
        <v/>
      </c>
      <c r="O166" s="152"/>
      <c r="P166" s="51"/>
      <c r="Q166" s="953"/>
      <c r="R166" s="954"/>
      <c r="S166" s="146" t="str">
        <f>IFERROR(ROUNDDOWN(Q166*VLOOKUP(N166,【参考】数式用!$AR$2:$AW$50,MATCH(P166,【参考】数式用!$AT$4:$AW$4)+2,FALSE)*0.5, 0), "")</f>
        <v/>
      </c>
      <c r="T166" s="52"/>
      <c r="U166" s="553" t="str">
        <f>IFERROR(IF(AG166&lt;&gt;"",Q166*VLOOKUP(N166,【参考】数式用!$AG$2:$AL$50,MATCH(P166,【参考】数式用!$AI$4:$AL$4,0)+2,0), ""), "")</f>
        <v/>
      </c>
      <c r="V166" s="43"/>
      <c r="W166" s="955"/>
      <c r="X166" s="956"/>
      <c r="Y166" s="91"/>
      <c r="Z166" s="552"/>
      <c r="AA166" s="147" t="str">
        <f>IFERROR(IF(Y166="ー", "", ROUNDDOWN(Z166*VLOOKUP(N166,【参考】数式用!$AR$2:$AW$50,MATCH(Y166,【参考】数式用!$AT$4:$AW$4)+2,FALSE)*0.5, 0)), "")</f>
        <v/>
      </c>
      <c r="AB166" s="101"/>
      <c r="AC166" s="957" t="str">
        <f>IFERROR(IF(AG166&lt;&gt;"",Z166*VLOOKUP(N166,【参考】数式用!$AG$2:$AL$50,MATCH(Y166,【参考】数式用!$AI$4:$AL$4,0)+2,0), ""), "")</f>
        <v/>
      </c>
      <c r="AD166" s="957"/>
      <c r="AE166" s="421"/>
      <c r="AF166" s="102"/>
      <c r="AG166" s="435" t="str">
        <f>IFERROR(VLOOKUP(O166, 【参考】数式用!$AY$5:$AY$13, 1, FALSE), "")</f>
        <v/>
      </c>
      <c r="AH166" s="436" t="str">
        <f>IFERROR(VLOOKUP(N166, 【参考】数式用!$BA$2:$BB$50, 2, FALSE), "")</f>
        <v/>
      </c>
      <c r="AI166" s="437" t="str">
        <f t="shared" si="5"/>
        <v/>
      </c>
      <c r="AJ166" s="438" t="str">
        <f t="shared" si="6"/>
        <v/>
      </c>
      <c r="AK166" s="137"/>
      <c r="AL166" s="137"/>
      <c r="AM166" s="110"/>
      <c r="AN166" s="110"/>
    </row>
    <row r="167" spans="1:40" ht="30" customHeight="1" thickBot="1">
      <c r="A167" s="144">
        <v>154</v>
      </c>
      <c r="B167" s="950" t="str">
        <f>IF(基本情報入力シート!C192="","",基本情報入力シート!C192)</f>
        <v/>
      </c>
      <c r="C167" s="951"/>
      <c r="D167" s="951"/>
      <c r="E167" s="951"/>
      <c r="F167" s="951"/>
      <c r="G167" s="951"/>
      <c r="H167" s="951"/>
      <c r="I167" s="952"/>
      <c r="J167" s="418" t="str">
        <f>IF(基本情報入力シート!M192="","",基本情報入力シート!M192)</f>
        <v/>
      </c>
      <c r="K167" s="418" t="str">
        <f>IF(基本情報入力シート!R192="","",基本情報入力シート!R192)</f>
        <v/>
      </c>
      <c r="L167" s="418" t="str">
        <f>IF(基本情報入力シート!W192="","",基本情報入力シート!W192)</f>
        <v/>
      </c>
      <c r="M167" s="418" t="str">
        <f>IF(基本情報入力シート!X192="","",基本情報入力シート!X192)</f>
        <v/>
      </c>
      <c r="N167" s="145" t="str">
        <f>IF(基本情報入力シート!Y192="","",基本情報入力シート!Y192)</f>
        <v/>
      </c>
      <c r="O167" s="152"/>
      <c r="P167" s="51"/>
      <c r="Q167" s="953"/>
      <c r="R167" s="954"/>
      <c r="S167" s="146" t="str">
        <f>IFERROR(ROUNDDOWN(Q167*VLOOKUP(N167,【参考】数式用!$AR$2:$AW$50,MATCH(P167,【参考】数式用!$AT$4:$AW$4)+2,FALSE)*0.5, 0), "")</f>
        <v/>
      </c>
      <c r="T167" s="52"/>
      <c r="U167" s="553" t="str">
        <f>IFERROR(IF(AG167&lt;&gt;"",Q167*VLOOKUP(N167,【参考】数式用!$AG$2:$AL$50,MATCH(P167,【参考】数式用!$AI$4:$AL$4,0)+2,0), ""), "")</f>
        <v/>
      </c>
      <c r="V167" s="43"/>
      <c r="W167" s="955"/>
      <c r="X167" s="956"/>
      <c r="Y167" s="91"/>
      <c r="Z167" s="552"/>
      <c r="AA167" s="147" t="str">
        <f>IFERROR(IF(Y167="ー", "", ROUNDDOWN(Z167*VLOOKUP(N167,【参考】数式用!$AR$2:$AW$50,MATCH(Y167,【参考】数式用!$AT$4:$AW$4)+2,FALSE)*0.5, 0)), "")</f>
        <v/>
      </c>
      <c r="AB167" s="101"/>
      <c r="AC167" s="957" t="str">
        <f>IFERROR(IF(AG167&lt;&gt;"",Z167*VLOOKUP(N167,【参考】数式用!$AG$2:$AL$50,MATCH(Y167,【参考】数式用!$AI$4:$AL$4,0)+2,0), ""), "")</f>
        <v/>
      </c>
      <c r="AD167" s="957"/>
      <c r="AE167" s="421"/>
      <c r="AF167" s="102"/>
      <c r="AG167" s="435" t="str">
        <f>IFERROR(VLOOKUP(O167, 【参考】数式用!$AY$5:$AY$13, 1, FALSE), "")</f>
        <v/>
      </c>
      <c r="AH167" s="436" t="str">
        <f>IFERROR(VLOOKUP(N167, 【参考】数式用!$BA$2:$BB$50, 2, FALSE), "")</f>
        <v/>
      </c>
      <c r="AI167" s="437" t="str">
        <f t="shared" si="5"/>
        <v/>
      </c>
      <c r="AJ167" s="438" t="str">
        <f t="shared" si="6"/>
        <v/>
      </c>
      <c r="AK167" s="137"/>
      <c r="AL167" s="137"/>
      <c r="AM167" s="110"/>
      <c r="AN167" s="110"/>
    </row>
    <row r="168" spans="1:40" ht="30" customHeight="1" thickBot="1">
      <c r="A168" s="144">
        <v>155</v>
      </c>
      <c r="B168" s="950" t="str">
        <f>IF(基本情報入力シート!C193="","",基本情報入力シート!C193)</f>
        <v/>
      </c>
      <c r="C168" s="951"/>
      <c r="D168" s="951"/>
      <c r="E168" s="951"/>
      <c r="F168" s="951"/>
      <c r="G168" s="951"/>
      <c r="H168" s="951"/>
      <c r="I168" s="952"/>
      <c r="J168" s="418" t="str">
        <f>IF(基本情報入力シート!M193="","",基本情報入力シート!M193)</f>
        <v/>
      </c>
      <c r="K168" s="418" t="str">
        <f>IF(基本情報入力シート!R193="","",基本情報入力シート!R193)</f>
        <v/>
      </c>
      <c r="L168" s="418" t="str">
        <f>IF(基本情報入力シート!W193="","",基本情報入力シート!W193)</f>
        <v/>
      </c>
      <c r="M168" s="418" t="str">
        <f>IF(基本情報入力シート!X193="","",基本情報入力シート!X193)</f>
        <v/>
      </c>
      <c r="N168" s="145" t="str">
        <f>IF(基本情報入力シート!Y193="","",基本情報入力シート!Y193)</f>
        <v/>
      </c>
      <c r="O168" s="152"/>
      <c r="P168" s="51"/>
      <c r="Q168" s="953"/>
      <c r="R168" s="954"/>
      <c r="S168" s="146" t="str">
        <f>IFERROR(ROUNDDOWN(Q168*VLOOKUP(N168,【参考】数式用!$AR$2:$AW$50,MATCH(P168,【参考】数式用!$AT$4:$AW$4)+2,FALSE)*0.5, 0), "")</f>
        <v/>
      </c>
      <c r="T168" s="52"/>
      <c r="U168" s="553" t="str">
        <f>IFERROR(IF(AG168&lt;&gt;"",Q168*VLOOKUP(N168,【参考】数式用!$AG$2:$AL$50,MATCH(P168,【参考】数式用!$AI$4:$AL$4,0)+2,0), ""), "")</f>
        <v/>
      </c>
      <c r="V168" s="43"/>
      <c r="W168" s="955"/>
      <c r="X168" s="956"/>
      <c r="Y168" s="91"/>
      <c r="Z168" s="552"/>
      <c r="AA168" s="147" t="str">
        <f>IFERROR(IF(Y168="ー", "", ROUNDDOWN(Z168*VLOOKUP(N168,【参考】数式用!$AR$2:$AW$50,MATCH(Y168,【参考】数式用!$AT$4:$AW$4)+2,FALSE)*0.5, 0)), "")</f>
        <v/>
      </c>
      <c r="AB168" s="101"/>
      <c r="AC168" s="957" t="str">
        <f>IFERROR(IF(AG168&lt;&gt;"",Z168*VLOOKUP(N168,【参考】数式用!$AG$2:$AL$50,MATCH(Y168,【参考】数式用!$AI$4:$AL$4,0)+2,0), ""), "")</f>
        <v/>
      </c>
      <c r="AD168" s="957"/>
      <c r="AE168" s="421"/>
      <c r="AF168" s="102"/>
      <c r="AG168" s="435" t="str">
        <f>IFERROR(VLOOKUP(O168, 【参考】数式用!$AY$5:$AY$13, 1, FALSE), "")</f>
        <v/>
      </c>
      <c r="AH168" s="436" t="str">
        <f>IFERROR(VLOOKUP(N168, 【参考】数式用!$BA$2:$BB$50, 2, FALSE), "")</f>
        <v/>
      </c>
      <c r="AI168" s="437" t="str">
        <f t="shared" si="5"/>
        <v/>
      </c>
      <c r="AJ168" s="438" t="str">
        <f t="shared" si="6"/>
        <v/>
      </c>
      <c r="AK168" s="137"/>
      <c r="AL168" s="137"/>
      <c r="AM168" s="110"/>
      <c r="AN168" s="110"/>
    </row>
    <row r="169" spans="1:40" ht="30" customHeight="1" thickBot="1">
      <c r="A169" s="144">
        <v>156</v>
      </c>
      <c r="B169" s="950" t="str">
        <f>IF(基本情報入力シート!C194="","",基本情報入力シート!C194)</f>
        <v/>
      </c>
      <c r="C169" s="951"/>
      <c r="D169" s="951"/>
      <c r="E169" s="951"/>
      <c r="F169" s="951"/>
      <c r="G169" s="951"/>
      <c r="H169" s="951"/>
      <c r="I169" s="952"/>
      <c r="J169" s="418" t="str">
        <f>IF(基本情報入力シート!M194="","",基本情報入力シート!M194)</f>
        <v/>
      </c>
      <c r="K169" s="418" t="str">
        <f>IF(基本情報入力シート!R194="","",基本情報入力シート!R194)</f>
        <v/>
      </c>
      <c r="L169" s="418" t="str">
        <f>IF(基本情報入力シート!W194="","",基本情報入力シート!W194)</f>
        <v/>
      </c>
      <c r="M169" s="418" t="str">
        <f>IF(基本情報入力シート!X194="","",基本情報入力シート!X194)</f>
        <v/>
      </c>
      <c r="N169" s="145" t="str">
        <f>IF(基本情報入力シート!Y194="","",基本情報入力シート!Y194)</f>
        <v/>
      </c>
      <c r="O169" s="152"/>
      <c r="P169" s="51"/>
      <c r="Q169" s="953"/>
      <c r="R169" s="954"/>
      <c r="S169" s="146" t="str">
        <f>IFERROR(ROUNDDOWN(Q169*VLOOKUP(N169,【参考】数式用!$AR$2:$AW$50,MATCH(P169,【参考】数式用!$AT$4:$AW$4)+2,FALSE)*0.5, 0), "")</f>
        <v/>
      </c>
      <c r="T169" s="52"/>
      <c r="U169" s="553" t="str">
        <f>IFERROR(IF(AG169&lt;&gt;"",Q169*VLOOKUP(N169,【参考】数式用!$AG$2:$AL$50,MATCH(P169,【参考】数式用!$AI$4:$AL$4,0)+2,0), ""), "")</f>
        <v/>
      </c>
      <c r="V169" s="43"/>
      <c r="W169" s="955"/>
      <c r="X169" s="956"/>
      <c r="Y169" s="91"/>
      <c r="Z169" s="552"/>
      <c r="AA169" s="147" t="str">
        <f>IFERROR(IF(Y169="ー", "", ROUNDDOWN(Z169*VLOOKUP(N169,【参考】数式用!$AR$2:$AW$50,MATCH(Y169,【参考】数式用!$AT$4:$AW$4)+2,FALSE)*0.5, 0)), "")</f>
        <v/>
      </c>
      <c r="AB169" s="101"/>
      <c r="AC169" s="957" t="str">
        <f>IFERROR(IF(AG169&lt;&gt;"",Z169*VLOOKUP(N169,【参考】数式用!$AG$2:$AL$50,MATCH(Y169,【参考】数式用!$AI$4:$AL$4,0)+2,0), ""), "")</f>
        <v/>
      </c>
      <c r="AD169" s="957"/>
      <c r="AE169" s="421"/>
      <c r="AF169" s="102"/>
      <c r="AG169" s="435" t="str">
        <f>IFERROR(VLOOKUP(O169, 【参考】数式用!$AY$5:$AY$13, 1, FALSE), "")</f>
        <v/>
      </c>
      <c r="AH169" s="436" t="str">
        <f>IFERROR(VLOOKUP(N169, 【参考】数式用!$BA$2:$BB$50, 2, FALSE), "")</f>
        <v/>
      </c>
      <c r="AI169" s="437" t="str">
        <f t="shared" si="5"/>
        <v/>
      </c>
      <c r="AJ169" s="438" t="str">
        <f t="shared" si="6"/>
        <v/>
      </c>
      <c r="AK169" s="137"/>
      <c r="AL169" s="137"/>
      <c r="AM169" s="110"/>
      <c r="AN169" s="110"/>
    </row>
    <row r="170" spans="1:40" ht="30" customHeight="1" thickBot="1">
      <c r="A170" s="144">
        <v>157</v>
      </c>
      <c r="B170" s="950" t="str">
        <f>IF(基本情報入力シート!C195="","",基本情報入力シート!C195)</f>
        <v/>
      </c>
      <c r="C170" s="951"/>
      <c r="D170" s="951"/>
      <c r="E170" s="951"/>
      <c r="F170" s="951"/>
      <c r="G170" s="951"/>
      <c r="H170" s="951"/>
      <c r="I170" s="952"/>
      <c r="J170" s="418" t="str">
        <f>IF(基本情報入力シート!M195="","",基本情報入力シート!M195)</f>
        <v/>
      </c>
      <c r="K170" s="418" t="str">
        <f>IF(基本情報入力シート!R195="","",基本情報入力シート!R195)</f>
        <v/>
      </c>
      <c r="L170" s="418" t="str">
        <f>IF(基本情報入力シート!W195="","",基本情報入力シート!W195)</f>
        <v/>
      </c>
      <c r="M170" s="418" t="str">
        <f>IF(基本情報入力シート!X195="","",基本情報入力シート!X195)</f>
        <v/>
      </c>
      <c r="N170" s="145" t="str">
        <f>IF(基本情報入力シート!Y195="","",基本情報入力シート!Y195)</f>
        <v/>
      </c>
      <c r="O170" s="152"/>
      <c r="P170" s="51"/>
      <c r="Q170" s="953"/>
      <c r="R170" s="954"/>
      <c r="S170" s="146" t="str">
        <f>IFERROR(ROUNDDOWN(Q170*VLOOKUP(N170,【参考】数式用!$AR$2:$AW$50,MATCH(P170,【参考】数式用!$AT$4:$AW$4)+2,FALSE)*0.5, 0), "")</f>
        <v/>
      </c>
      <c r="T170" s="52"/>
      <c r="U170" s="553" t="str">
        <f>IFERROR(IF(AG170&lt;&gt;"",Q170*VLOOKUP(N170,【参考】数式用!$AG$2:$AL$50,MATCH(P170,【参考】数式用!$AI$4:$AL$4,0)+2,0), ""), "")</f>
        <v/>
      </c>
      <c r="V170" s="43"/>
      <c r="W170" s="955"/>
      <c r="X170" s="956"/>
      <c r="Y170" s="91"/>
      <c r="Z170" s="552"/>
      <c r="AA170" s="147" t="str">
        <f>IFERROR(IF(Y170="ー", "", ROUNDDOWN(Z170*VLOOKUP(N170,【参考】数式用!$AR$2:$AW$50,MATCH(Y170,【参考】数式用!$AT$4:$AW$4)+2,FALSE)*0.5, 0)), "")</f>
        <v/>
      </c>
      <c r="AB170" s="101"/>
      <c r="AC170" s="957" t="str">
        <f>IFERROR(IF(AG170&lt;&gt;"",Z170*VLOOKUP(N170,【参考】数式用!$AG$2:$AL$50,MATCH(Y170,【参考】数式用!$AI$4:$AL$4,0)+2,0), ""), "")</f>
        <v/>
      </c>
      <c r="AD170" s="957"/>
      <c r="AE170" s="421"/>
      <c r="AF170" s="102"/>
      <c r="AG170" s="435" t="str">
        <f>IFERROR(VLOOKUP(O170, 【参考】数式用!$AY$5:$AY$13, 1, FALSE), "")</f>
        <v/>
      </c>
      <c r="AH170" s="436" t="str">
        <f>IFERROR(VLOOKUP(N170, 【参考】数式用!$BA$2:$BB$50, 2, FALSE), "")</f>
        <v/>
      </c>
      <c r="AI170" s="437" t="str">
        <f t="shared" si="5"/>
        <v/>
      </c>
      <c r="AJ170" s="438" t="str">
        <f t="shared" si="6"/>
        <v/>
      </c>
      <c r="AK170" s="137"/>
      <c r="AL170" s="137"/>
      <c r="AM170" s="110"/>
      <c r="AN170" s="110"/>
    </row>
    <row r="171" spans="1:40" ht="30" customHeight="1" thickBot="1">
      <c r="A171" s="144">
        <v>158</v>
      </c>
      <c r="B171" s="950" t="str">
        <f>IF(基本情報入力シート!C196="","",基本情報入力シート!C196)</f>
        <v/>
      </c>
      <c r="C171" s="951"/>
      <c r="D171" s="951"/>
      <c r="E171" s="951"/>
      <c r="F171" s="951"/>
      <c r="G171" s="951"/>
      <c r="H171" s="951"/>
      <c r="I171" s="952"/>
      <c r="J171" s="418" t="str">
        <f>IF(基本情報入力シート!M196="","",基本情報入力シート!M196)</f>
        <v/>
      </c>
      <c r="K171" s="418" t="str">
        <f>IF(基本情報入力シート!R196="","",基本情報入力シート!R196)</f>
        <v/>
      </c>
      <c r="L171" s="418" t="str">
        <f>IF(基本情報入力シート!W196="","",基本情報入力シート!W196)</f>
        <v/>
      </c>
      <c r="M171" s="418" t="str">
        <f>IF(基本情報入力シート!X196="","",基本情報入力シート!X196)</f>
        <v/>
      </c>
      <c r="N171" s="145" t="str">
        <f>IF(基本情報入力シート!Y196="","",基本情報入力シート!Y196)</f>
        <v/>
      </c>
      <c r="O171" s="152"/>
      <c r="P171" s="51"/>
      <c r="Q171" s="953"/>
      <c r="R171" s="954"/>
      <c r="S171" s="146" t="str">
        <f>IFERROR(ROUNDDOWN(Q171*VLOOKUP(N171,【参考】数式用!$AR$2:$AW$50,MATCH(P171,【参考】数式用!$AT$4:$AW$4)+2,FALSE)*0.5, 0), "")</f>
        <v/>
      </c>
      <c r="T171" s="52"/>
      <c r="U171" s="553" t="str">
        <f>IFERROR(IF(AG171&lt;&gt;"",Q171*VLOOKUP(N171,【参考】数式用!$AG$2:$AL$50,MATCH(P171,【参考】数式用!$AI$4:$AL$4,0)+2,0), ""), "")</f>
        <v/>
      </c>
      <c r="V171" s="43"/>
      <c r="W171" s="955"/>
      <c r="X171" s="956"/>
      <c r="Y171" s="91"/>
      <c r="Z171" s="552"/>
      <c r="AA171" s="147" t="str">
        <f>IFERROR(IF(Y171="ー", "", ROUNDDOWN(Z171*VLOOKUP(N171,【参考】数式用!$AR$2:$AW$50,MATCH(Y171,【参考】数式用!$AT$4:$AW$4)+2,FALSE)*0.5, 0)), "")</f>
        <v/>
      </c>
      <c r="AB171" s="101"/>
      <c r="AC171" s="957" t="str">
        <f>IFERROR(IF(AG171&lt;&gt;"",Z171*VLOOKUP(N171,【参考】数式用!$AG$2:$AL$50,MATCH(Y171,【参考】数式用!$AI$4:$AL$4,0)+2,0), ""), "")</f>
        <v/>
      </c>
      <c r="AD171" s="957"/>
      <c r="AE171" s="421"/>
      <c r="AF171" s="102"/>
      <c r="AG171" s="435" t="str">
        <f>IFERROR(VLOOKUP(O171, 【参考】数式用!$AY$5:$AY$13, 1, FALSE), "")</f>
        <v/>
      </c>
      <c r="AH171" s="436" t="str">
        <f>IFERROR(VLOOKUP(N171, 【参考】数式用!$BA$2:$BB$50, 2, FALSE), "")</f>
        <v/>
      </c>
      <c r="AI171" s="437" t="str">
        <f t="shared" si="5"/>
        <v/>
      </c>
      <c r="AJ171" s="438" t="str">
        <f t="shared" si="6"/>
        <v/>
      </c>
      <c r="AK171" s="137"/>
      <c r="AL171" s="137"/>
      <c r="AM171" s="110"/>
      <c r="AN171" s="110"/>
    </row>
    <row r="172" spans="1:40" ht="30" customHeight="1" thickBot="1">
      <c r="A172" s="144">
        <v>159</v>
      </c>
      <c r="B172" s="950" t="str">
        <f>IF(基本情報入力シート!C197="","",基本情報入力シート!C197)</f>
        <v/>
      </c>
      <c r="C172" s="951"/>
      <c r="D172" s="951"/>
      <c r="E172" s="951"/>
      <c r="F172" s="951"/>
      <c r="G172" s="951"/>
      <c r="H172" s="951"/>
      <c r="I172" s="952"/>
      <c r="J172" s="418" t="str">
        <f>IF(基本情報入力シート!M197="","",基本情報入力シート!M197)</f>
        <v/>
      </c>
      <c r="K172" s="418" t="str">
        <f>IF(基本情報入力シート!R197="","",基本情報入力シート!R197)</f>
        <v/>
      </c>
      <c r="L172" s="418" t="str">
        <f>IF(基本情報入力シート!W197="","",基本情報入力シート!W197)</f>
        <v/>
      </c>
      <c r="M172" s="418" t="str">
        <f>IF(基本情報入力シート!X197="","",基本情報入力シート!X197)</f>
        <v/>
      </c>
      <c r="N172" s="145" t="str">
        <f>IF(基本情報入力シート!Y197="","",基本情報入力シート!Y197)</f>
        <v/>
      </c>
      <c r="O172" s="152"/>
      <c r="P172" s="51"/>
      <c r="Q172" s="953"/>
      <c r="R172" s="954"/>
      <c r="S172" s="146" t="str">
        <f>IFERROR(ROUNDDOWN(Q172*VLOOKUP(N172,【参考】数式用!$AR$2:$AW$50,MATCH(P172,【参考】数式用!$AT$4:$AW$4)+2,FALSE)*0.5, 0), "")</f>
        <v/>
      </c>
      <c r="T172" s="52"/>
      <c r="U172" s="553" t="str">
        <f>IFERROR(IF(AG172&lt;&gt;"",Q172*VLOOKUP(N172,【参考】数式用!$AG$2:$AL$50,MATCH(P172,【参考】数式用!$AI$4:$AL$4,0)+2,0), ""), "")</f>
        <v/>
      </c>
      <c r="V172" s="43"/>
      <c r="W172" s="955"/>
      <c r="X172" s="956"/>
      <c r="Y172" s="91"/>
      <c r="Z172" s="552"/>
      <c r="AA172" s="147" t="str">
        <f>IFERROR(IF(Y172="ー", "", ROUNDDOWN(Z172*VLOOKUP(N172,【参考】数式用!$AR$2:$AW$50,MATCH(Y172,【参考】数式用!$AT$4:$AW$4)+2,FALSE)*0.5, 0)), "")</f>
        <v/>
      </c>
      <c r="AB172" s="101"/>
      <c r="AC172" s="957" t="str">
        <f>IFERROR(IF(AG172&lt;&gt;"",Z172*VLOOKUP(N172,【参考】数式用!$AG$2:$AL$50,MATCH(Y172,【参考】数式用!$AI$4:$AL$4,0)+2,0), ""), "")</f>
        <v/>
      </c>
      <c r="AD172" s="957"/>
      <c r="AE172" s="421"/>
      <c r="AF172" s="102"/>
      <c r="AG172" s="435" t="str">
        <f>IFERROR(VLOOKUP(O172, 【参考】数式用!$AY$5:$AY$13, 1, FALSE), "")</f>
        <v/>
      </c>
      <c r="AH172" s="436" t="str">
        <f>IFERROR(VLOOKUP(N172, 【参考】数式用!$BA$2:$BB$50, 2, FALSE), "")</f>
        <v/>
      </c>
      <c r="AI172" s="437" t="str">
        <f t="shared" si="5"/>
        <v/>
      </c>
      <c r="AJ172" s="438" t="str">
        <f t="shared" si="6"/>
        <v/>
      </c>
      <c r="AK172" s="137"/>
      <c r="AL172" s="137"/>
      <c r="AM172" s="110"/>
      <c r="AN172" s="110"/>
    </row>
    <row r="173" spans="1:40" ht="30" customHeight="1" thickBot="1">
      <c r="A173" s="144">
        <v>160</v>
      </c>
      <c r="B173" s="950" t="str">
        <f>IF(基本情報入力シート!C198="","",基本情報入力シート!C198)</f>
        <v/>
      </c>
      <c r="C173" s="951"/>
      <c r="D173" s="951"/>
      <c r="E173" s="951"/>
      <c r="F173" s="951"/>
      <c r="G173" s="951"/>
      <c r="H173" s="951"/>
      <c r="I173" s="952"/>
      <c r="J173" s="418" t="str">
        <f>IF(基本情報入力シート!M198="","",基本情報入力シート!M198)</f>
        <v/>
      </c>
      <c r="K173" s="418" t="str">
        <f>IF(基本情報入力シート!R198="","",基本情報入力シート!R198)</f>
        <v/>
      </c>
      <c r="L173" s="418" t="str">
        <f>IF(基本情報入力シート!W198="","",基本情報入力シート!W198)</f>
        <v/>
      </c>
      <c r="M173" s="418" t="str">
        <f>IF(基本情報入力シート!X198="","",基本情報入力シート!X198)</f>
        <v/>
      </c>
      <c r="N173" s="145" t="str">
        <f>IF(基本情報入力シート!Y198="","",基本情報入力シート!Y198)</f>
        <v/>
      </c>
      <c r="O173" s="152"/>
      <c r="P173" s="51"/>
      <c r="Q173" s="953"/>
      <c r="R173" s="954"/>
      <c r="S173" s="146" t="str">
        <f>IFERROR(ROUNDDOWN(Q173*VLOOKUP(N173,【参考】数式用!$AR$2:$AW$50,MATCH(P173,【参考】数式用!$AT$4:$AW$4)+2,FALSE)*0.5, 0), "")</f>
        <v/>
      </c>
      <c r="T173" s="52"/>
      <c r="U173" s="553" t="str">
        <f>IFERROR(IF(AG173&lt;&gt;"",Q173*VLOOKUP(N173,【参考】数式用!$AG$2:$AL$50,MATCH(P173,【参考】数式用!$AI$4:$AL$4,0)+2,0), ""), "")</f>
        <v/>
      </c>
      <c r="V173" s="43"/>
      <c r="W173" s="955"/>
      <c r="X173" s="956"/>
      <c r="Y173" s="91"/>
      <c r="Z173" s="552"/>
      <c r="AA173" s="147" t="str">
        <f>IFERROR(IF(Y173="ー", "", ROUNDDOWN(Z173*VLOOKUP(N173,【参考】数式用!$AR$2:$AW$50,MATCH(Y173,【参考】数式用!$AT$4:$AW$4)+2,FALSE)*0.5, 0)), "")</f>
        <v/>
      </c>
      <c r="AB173" s="101"/>
      <c r="AC173" s="957" t="str">
        <f>IFERROR(IF(AG173&lt;&gt;"",Z173*VLOOKUP(N173,【参考】数式用!$AG$2:$AL$50,MATCH(Y173,【参考】数式用!$AI$4:$AL$4,0)+2,0), ""), "")</f>
        <v/>
      </c>
      <c r="AD173" s="957"/>
      <c r="AE173" s="421"/>
      <c r="AF173" s="102"/>
      <c r="AG173" s="435" t="str">
        <f>IFERROR(VLOOKUP(O173, 【参考】数式用!$AY$5:$AY$13, 1, FALSE), "")</f>
        <v/>
      </c>
      <c r="AH173" s="436" t="str">
        <f>IFERROR(VLOOKUP(N173, 【参考】数式用!$BA$2:$BB$50, 2, FALSE), "")</f>
        <v/>
      </c>
      <c r="AI173" s="437" t="str">
        <f t="shared" si="5"/>
        <v/>
      </c>
      <c r="AJ173" s="438" t="str">
        <f t="shared" si="6"/>
        <v/>
      </c>
      <c r="AK173" s="137"/>
      <c r="AL173" s="137"/>
      <c r="AM173" s="110"/>
      <c r="AN173" s="110"/>
    </row>
    <row r="174" spans="1:40" ht="30" customHeight="1" thickBot="1">
      <c r="A174" s="144">
        <v>161</v>
      </c>
      <c r="B174" s="950" t="str">
        <f>IF(基本情報入力シート!C199="","",基本情報入力シート!C199)</f>
        <v/>
      </c>
      <c r="C174" s="951"/>
      <c r="D174" s="951"/>
      <c r="E174" s="951"/>
      <c r="F174" s="951"/>
      <c r="G174" s="951"/>
      <c r="H174" s="951"/>
      <c r="I174" s="952"/>
      <c r="J174" s="418" t="str">
        <f>IF(基本情報入力シート!M199="","",基本情報入力シート!M199)</f>
        <v/>
      </c>
      <c r="K174" s="418" t="str">
        <f>IF(基本情報入力シート!R199="","",基本情報入力シート!R199)</f>
        <v/>
      </c>
      <c r="L174" s="418" t="str">
        <f>IF(基本情報入力シート!W199="","",基本情報入力シート!W199)</f>
        <v/>
      </c>
      <c r="M174" s="418" t="str">
        <f>IF(基本情報入力シート!X199="","",基本情報入力シート!X199)</f>
        <v/>
      </c>
      <c r="N174" s="145" t="str">
        <f>IF(基本情報入力シート!Y199="","",基本情報入力シート!Y199)</f>
        <v/>
      </c>
      <c r="O174" s="152"/>
      <c r="P174" s="51"/>
      <c r="Q174" s="953"/>
      <c r="R174" s="954"/>
      <c r="S174" s="146" t="str">
        <f>IFERROR(ROUNDDOWN(Q174*VLOOKUP(N174,【参考】数式用!$AR$2:$AW$50,MATCH(P174,【参考】数式用!$AT$4:$AW$4)+2,FALSE)*0.5, 0), "")</f>
        <v/>
      </c>
      <c r="T174" s="52"/>
      <c r="U174" s="553" t="str">
        <f>IFERROR(IF(AG174&lt;&gt;"",Q174*VLOOKUP(N174,【参考】数式用!$AG$2:$AL$50,MATCH(P174,【参考】数式用!$AI$4:$AL$4,0)+2,0), ""), "")</f>
        <v/>
      </c>
      <c r="V174" s="43"/>
      <c r="W174" s="955"/>
      <c r="X174" s="956"/>
      <c r="Y174" s="91"/>
      <c r="Z174" s="552"/>
      <c r="AA174" s="147" t="str">
        <f>IFERROR(IF(Y174="ー", "", ROUNDDOWN(Z174*VLOOKUP(N174,【参考】数式用!$AR$2:$AW$50,MATCH(Y174,【参考】数式用!$AT$4:$AW$4)+2,FALSE)*0.5, 0)), "")</f>
        <v/>
      </c>
      <c r="AB174" s="101"/>
      <c r="AC174" s="957" t="str">
        <f>IFERROR(IF(AG174&lt;&gt;"",Z174*VLOOKUP(N174,【参考】数式用!$AG$2:$AL$50,MATCH(Y174,【参考】数式用!$AI$4:$AL$4,0)+2,0), ""), "")</f>
        <v/>
      </c>
      <c r="AD174" s="957"/>
      <c r="AE174" s="421"/>
      <c r="AF174" s="102"/>
      <c r="AG174" s="435" t="str">
        <f>IFERROR(VLOOKUP(O174, 【参考】数式用!$AY$5:$AY$13, 1, FALSE), "")</f>
        <v/>
      </c>
      <c r="AH174" s="436" t="str">
        <f>IFERROR(VLOOKUP(N174, 【参考】数式用!$BA$2:$BB$50, 2, FALSE), "")</f>
        <v/>
      </c>
      <c r="AI174" s="437" t="str">
        <f t="shared" si="5"/>
        <v/>
      </c>
      <c r="AJ174" s="438" t="str">
        <f t="shared" si="6"/>
        <v/>
      </c>
      <c r="AK174" s="137"/>
      <c r="AL174" s="137"/>
      <c r="AM174" s="110"/>
      <c r="AN174" s="110"/>
    </row>
    <row r="175" spans="1:40" ht="30" customHeight="1" thickBot="1">
      <c r="A175" s="144">
        <v>162</v>
      </c>
      <c r="B175" s="950" t="str">
        <f>IF(基本情報入力シート!C200="","",基本情報入力シート!C200)</f>
        <v/>
      </c>
      <c r="C175" s="951"/>
      <c r="D175" s="951"/>
      <c r="E175" s="951"/>
      <c r="F175" s="951"/>
      <c r="G175" s="951"/>
      <c r="H175" s="951"/>
      <c r="I175" s="952"/>
      <c r="J175" s="418" t="str">
        <f>IF(基本情報入力シート!M200="","",基本情報入力シート!M200)</f>
        <v/>
      </c>
      <c r="K175" s="418" t="str">
        <f>IF(基本情報入力シート!R200="","",基本情報入力シート!R200)</f>
        <v/>
      </c>
      <c r="L175" s="418" t="str">
        <f>IF(基本情報入力シート!W200="","",基本情報入力シート!W200)</f>
        <v/>
      </c>
      <c r="M175" s="418" t="str">
        <f>IF(基本情報入力シート!X200="","",基本情報入力シート!X200)</f>
        <v/>
      </c>
      <c r="N175" s="145" t="str">
        <f>IF(基本情報入力シート!Y200="","",基本情報入力シート!Y200)</f>
        <v/>
      </c>
      <c r="O175" s="152"/>
      <c r="P175" s="51"/>
      <c r="Q175" s="953"/>
      <c r="R175" s="954"/>
      <c r="S175" s="146" t="str">
        <f>IFERROR(ROUNDDOWN(Q175*VLOOKUP(N175,【参考】数式用!$AR$2:$AW$50,MATCH(P175,【参考】数式用!$AT$4:$AW$4)+2,FALSE)*0.5, 0), "")</f>
        <v/>
      </c>
      <c r="T175" s="52"/>
      <c r="U175" s="553" t="str">
        <f>IFERROR(IF(AG175&lt;&gt;"",Q175*VLOOKUP(N175,【参考】数式用!$AG$2:$AL$50,MATCH(P175,【参考】数式用!$AI$4:$AL$4,0)+2,0), ""), "")</f>
        <v/>
      </c>
      <c r="V175" s="43"/>
      <c r="W175" s="955"/>
      <c r="X175" s="956"/>
      <c r="Y175" s="91"/>
      <c r="Z175" s="552"/>
      <c r="AA175" s="147" t="str">
        <f>IFERROR(IF(Y175="ー", "", ROUNDDOWN(Z175*VLOOKUP(N175,【参考】数式用!$AR$2:$AW$50,MATCH(Y175,【参考】数式用!$AT$4:$AW$4)+2,FALSE)*0.5, 0)), "")</f>
        <v/>
      </c>
      <c r="AB175" s="101"/>
      <c r="AC175" s="957" t="str">
        <f>IFERROR(IF(AG175&lt;&gt;"",Z175*VLOOKUP(N175,【参考】数式用!$AG$2:$AL$50,MATCH(Y175,【参考】数式用!$AI$4:$AL$4,0)+2,0), ""), "")</f>
        <v/>
      </c>
      <c r="AD175" s="957"/>
      <c r="AE175" s="421"/>
      <c r="AF175" s="102"/>
      <c r="AG175" s="435" t="str">
        <f>IFERROR(VLOOKUP(O175, 【参考】数式用!$AY$5:$AY$13, 1, FALSE), "")</f>
        <v/>
      </c>
      <c r="AH175" s="436" t="str">
        <f>IFERROR(VLOOKUP(N175, 【参考】数式用!$BA$2:$BB$50, 2, FALSE), "")</f>
        <v/>
      </c>
      <c r="AI175" s="437" t="str">
        <f t="shared" si="5"/>
        <v/>
      </c>
      <c r="AJ175" s="438" t="str">
        <f t="shared" si="6"/>
        <v/>
      </c>
      <c r="AK175" s="137"/>
      <c r="AL175" s="137"/>
      <c r="AM175" s="110"/>
      <c r="AN175" s="110"/>
    </row>
    <row r="176" spans="1:40" ht="30" customHeight="1" thickBot="1">
      <c r="A176" s="144">
        <v>163</v>
      </c>
      <c r="B176" s="950" t="str">
        <f>IF(基本情報入力シート!C201="","",基本情報入力シート!C201)</f>
        <v/>
      </c>
      <c r="C176" s="951"/>
      <c r="D176" s="951"/>
      <c r="E176" s="951"/>
      <c r="F176" s="951"/>
      <c r="G176" s="951"/>
      <c r="H176" s="951"/>
      <c r="I176" s="952"/>
      <c r="J176" s="418" t="str">
        <f>IF(基本情報入力シート!M201="","",基本情報入力シート!M201)</f>
        <v/>
      </c>
      <c r="K176" s="418" t="str">
        <f>IF(基本情報入力シート!R201="","",基本情報入力シート!R201)</f>
        <v/>
      </c>
      <c r="L176" s="418" t="str">
        <f>IF(基本情報入力シート!W201="","",基本情報入力シート!W201)</f>
        <v/>
      </c>
      <c r="M176" s="418" t="str">
        <f>IF(基本情報入力シート!X201="","",基本情報入力シート!X201)</f>
        <v/>
      </c>
      <c r="N176" s="145" t="str">
        <f>IF(基本情報入力シート!Y201="","",基本情報入力シート!Y201)</f>
        <v/>
      </c>
      <c r="O176" s="152"/>
      <c r="P176" s="51"/>
      <c r="Q176" s="953"/>
      <c r="R176" s="954"/>
      <c r="S176" s="146" t="str">
        <f>IFERROR(ROUNDDOWN(Q176*VLOOKUP(N176,【参考】数式用!$AR$2:$AW$50,MATCH(P176,【参考】数式用!$AT$4:$AW$4)+2,FALSE)*0.5, 0), "")</f>
        <v/>
      </c>
      <c r="T176" s="52"/>
      <c r="U176" s="553" t="str">
        <f>IFERROR(IF(AG176&lt;&gt;"",Q176*VLOOKUP(N176,【参考】数式用!$AG$2:$AL$50,MATCH(P176,【参考】数式用!$AI$4:$AL$4,0)+2,0), ""), "")</f>
        <v/>
      </c>
      <c r="V176" s="43"/>
      <c r="W176" s="955"/>
      <c r="X176" s="956"/>
      <c r="Y176" s="91"/>
      <c r="Z176" s="552"/>
      <c r="AA176" s="147" t="str">
        <f>IFERROR(IF(Y176="ー", "", ROUNDDOWN(Z176*VLOOKUP(N176,【参考】数式用!$AR$2:$AW$50,MATCH(Y176,【参考】数式用!$AT$4:$AW$4)+2,FALSE)*0.5, 0)), "")</f>
        <v/>
      </c>
      <c r="AB176" s="101"/>
      <c r="AC176" s="957" t="str">
        <f>IFERROR(IF(AG176&lt;&gt;"",Z176*VLOOKUP(N176,【参考】数式用!$AG$2:$AL$50,MATCH(Y176,【参考】数式用!$AI$4:$AL$4,0)+2,0), ""), "")</f>
        <v/>
      </c>
      <c r="AD176" s="957"/>
      <c r="AE176" s="421"/>
      <c r="AF176" s="102"/>
      <c r="AG176" s="435" t="str">
        <f>IFERROR(VLOOKUP(O176, 【参考】数式用!$AY$5:$AY$13, 1, FALSE), "")</f>
        <v/>
      </c>
      <c r="AH176" s="436" t="str">
        <f>IFERROR(VLOOKUP(N176, 【参考】数式用!$BA$2:$BB$50, 2, FALSE), "")</f>
        <v/>
      </c>
      <c r="AI176" s="437" t="str">
        <f t="shared" si="5"/>
        <v/>
      </c>
      <c r="AJ176" s="438" t="str">
        <f t="shared" si="6"/>
        <v/>
      </c>
      <c r="AK176" s="137"/>
      <c r="AL176" s="137"/>
      <c r="AM176" s="110"/>
      <c r="AN176" s="110"/>
    </row>
    <row r="177" spans="1:40" ht="30" customHeight="1" thickBot="1">
      <c r="A177" s="144">
        <v>164</v>
      </c>
      <c r="B177" s="950" t="str">
        <f>IF(基本情報入力シート!C202="","",基本情報入力シート!C202)</f>
        <v/>
      </c>
      <c r="C177" s="951"/>
      <c r="D177" s="951"/>
      <c r="E177" s="951"/>
      <c r="F177" s="951"/>
      <c r="G177" s="951"/>
      <c r="H177" s="951"/>
      <c r="I177" s="952"/>
      <c r="J177" s="418" t="str">
        <f>IF(基本情報入力シート!M202="","",基本情報入力シート!M202)</f>
        <v/>
      </c>
      <c r="K177" s="418" t="str">
        <f>IF(基本情報入力シート!R202="","",基本情報入力シート!R202)</f>
        <v/>
      </c>
      <c r="L177" s="418" t="str">
        <f>IF(基本情報入力シート!W202="","",基本情報入力シート!W202)</f>
        <v/>
      </c>
      <c r="M177" s="418" t="str">
        <f>IF(基本情報入力シート!X202="","",基本情報入力シート!X202)</f>
        <v/>
      </c>
      <c r="N177" s="145" t="str">
        <f>IF(基本情報入力シート!Y202="","",基本情報入力シート!Y202)</f>
        <v/>
      </c>
      <c r="O177" s="152"/>
      <c r="P177" s="51"/>
      <c r="Q177" s="953"/>
      <c r="R177" s="954"/>
      <c r="S177" s="146" t="str">
        <f>IFERROR(ROUNDDOWN(Q177*VLOOKUP(N177,【参考】数式用!$AR$2:$AW$50,MATCH(P177,【参考】数式用!$AT$4:$AW$4)+2,FALSE)*0.5, 0), "")</f>
        <v/>
      </c>
      <c r="T177" s="52"/>
      <c r="U177" s="553" t="str">
        <f>IFERROR(IF(AG177&lt;&gt;"",Q177*VLOOKUP(N177,【参考】数式用!$AG$2:$AL$50,MATCH(P177,【参考】数式用!$AI$4:$AL$4,0)+2,0), ""), "")</f>
        <v/>
      </c>
      <c r="V177" s="43"/>
      <c r="W177" s="955"/>
      <c r="X177" s="956"/>
      <c r="Y177" s="91"/>
      <c r="Z177" s="552"/>
      <c r="AA177" s="147" t="str">
        <f>IFERROR(IF(Y177="ー", "", ROUNDDOWN(Z177*VLOOKUP(N177,【参考】数式用!$AR$2:$AW$50,MATCH(Y177,【参考】数式用!$AT$4:$AW$4)+2,FALSE)*0.5, 0)), "")</f>
        <v/>
      </c>
      <c r="AB177" s="101"/>
      <c r="AC177" s="957" t="str">
        <f>IFERROR(IF(AG177&lt;&gt;"",Z177*VLOOKUP(N177,【参考】数式用!$AG$2:$AL$50,MATCH(Y177,【参考】数式用!$AI$4:$AL$4,0)+2,0), ""), "")</f>
        <v/>
      </c>
      <c r="AD177" s="957"/>
      <c r="AE177" s="421"/>
      <c r="AF177" s="102"/>
      <c r="AG177" s="435" t="str">
        <f>IFERROR(VLOOKUP(O177, 【参考】数式用!$AY$5:$AY$13, 1, FALSE), "")</f>
        <v/>
      </c>
      <c r="AH177" s="436" t="str">
        <f>IFERROR(VLOOKUP(N177, 【参考】数式用!$BA$2:$BB$50, 2, FALSE), "")</f>
        <v/>
      </c>
      <c r="AI177" s="437" t="str">
        <f t="shared" si="5"/>
        <v/>
      </c>
      <c r="AJ177" s="438" t="str">
        <f t="shared" si="6"/>
        <v/>
      </c>
      <c r="AK177" s="137"/>
      <c r="AL177" s="137"/>
      <c r="AM177" s="110"/>
      <c r="AN177" s="110"/>
    </row>
    <row r="178" spans="1:40" ht="30" customHeight="1" thickBot="1">
      <c r="A178" s="144">
        <v>165</v>
      </c>
      <c r="B178" s="950" t="str">
        <f>IF(基本情報入力シート!C203="","",基本情報入力シート!C203)</f>
        <v/>
      </c>
      <c r="C178" s="951"/>
      <c r="D178" s="951"/>
      <c r="E178" s="951"/>
      <c r="F178" s="951"/>
      <c r="G178" s="951"/>
      <c r="H178" s="951"/>
      <c r="I178" s="952"/>
      <c r="J178" s="418" t="str">
        <f>IF(基本情報入力シート!M203="","",基本情報入力シート!M203)</f>
        <v/>
      </c>
      <c r="K178" s="418" t="str">
        <f>IF(基本情報入力シート!R203="","",基本情報入力シート!R203)</f>
        <v/>
      </c>
      <c r="L178" s="418" t="str">
        <f>IF(基本情報入力シート!W203="","",基本情報入力シート!W203)</f>
        <v/>
      </c>
      <c r="M178" s="418" t="str">
        <f>IF(基本情報入力シート!X203="","",基本情報入力シート!X203)</f>
        <v/>
      </c>
      <c r="N178" s="145" t="str">
        <f>IF(基本情報入力シート!Y203="","",基本情報入力シート!Y203)</f>
        <v/>
      </c>
      <c r="O178" s="152"/>
      <c r="P178" s="51"/>
      <c r="Q178" s="953"/>
      <c r="R178" s="954"/>
      <c r="S178" s="146" t="str">
        <f>IFERROR(ROUNDDOWN(Q178*VLOOKUP(N178,【参考】数式用!$AR$2:$AW$50,MATCH(P178,【参考】数式用!$AT$4:$AW$4)+2,FALSE)*0.5, 0), "")</f>
        <v/>
      </c>
      <c r="T178" s="52"/>
      <c r="U178" s="553" t="str">
        <f>IFERROR(IF(AG178&lt;&gt;"",Q178*VLOOKUP(N178,【参考】数式用!$AG$2:$AL$50,MATCH(P178,【参考】数式用!$AI$4:$AL$4,0)+2,0), ""), "")</f>
        <v/>
      </c>
      <c r="V178" s="43"/>
      <c r="W178" s="955"/>
      <c r="X178" s="956"/>
      <c r="Y178" s="91"/>
      <c r="Z178" s="552"/>
      <c r="AA178" s="147" t="str">
        <f>IFERROR(IF(Y178="ー", "", ROUNDDOWN(Z178*VLOOKUP(N178,【参考】数式用!$AR$2:$AW$50,MATCH(Y178,【参考】数式用!$AT$4:$AW$4)+2,FALSE)*0.5, 0)), "")</f>
        <v/>
      </c>
      <c r="AB178" s="101"/>
      <c r="AC178" s="957" t="str">
        <f>IFERROR(IF(AG178&lt;&gt;"",Z178*VLOOKUP(N178,【参考】数式用!$AG$2:$AL$50,MATCH(Y178,【参考】数式用!$AI$4:$AL$4,0)+2,0), ""), "")</f>
        <v/>
      </c>
      <c r="AD178" s="957"/>
      <c r="AE178" s="421"/>
      <c r="AF178" s="102"/>
      <c r="AG178" s="435" t="str">
        <f>IFERROR(VLOOKUP(O178, 【参考】数式用!$AY$5:$AY$13, 1, FALSE), "")</f>
        <v/>
      </c>
      <c r="AH178" s="436" t="str">
        <f>IFERROR(VLOOKUP(N178, 【参考】数式用!$BA$2:$BB$50, 2, FALSE), "")</f>
        <v/>
      </c>
      <c r="AI178" s="437" t="str">
        <f t="shared" ref="AI178:AI241" si="7">IF(AND(OR(P178="処遇加算Ⅰ",P178="処遇加算Ⅱ"),AH178="対象"), 1,"")</f>
        <v/>
      </c>
      <c r="AJ178" s="438" t="str">
        <f t="shared" ref="AJ178:AJ241" si="8">IF(OR(Y178="処遇加算Ⅰ",Y178="処遇加算Ⅱ"),1,"")</f>
        <v/>
      </c>
      <c r="AK178" s="137"/>
      <c r="AL178" s="137"/>
      <c r="AM178" s="110"/>
      <c r="AN178" s="110"/>
    </row>
    <row r="179" spans="1:40" ht="30" customHeight="1" thickBot="1">
      <c r="A179" s="144">
        <v>166</v>
      </c>
      <c r="B179" s="950" t="str">
        <f>IF(基本情報入力シート!C204="","",基本情報入力シート!C204)</f>
        <v/>
      </c>
      <c r="C179" s="951"/>
      <c r="D179" s="951"/>
      <c r="E179" s="951"/>
      <c r="F179" s="951"/>
      <c r="G179" s="951"/>
      <c r="H179" s="951"/>
      <c r="I179" s="952"/>
      <c r="J179" s="418" t="str">
        <f>IF(基本情報入力シート!M204="","",基本情報入力シート!M204)</f>
        <v/>
      </c>
      <c r="K179" s="418" t="str">
        <f>IF(基本情報入力シート!R204="","",基本情報入力シート!R204)</f>
        <v/>
      </c>
      <c r="L179" s="418" t="str">
        <f>IF(基本情報入力シート!W204="","",基本情報入力シート!W204)</f>
        <v/>
      </c>
      <c r="M179" s="418" t="str">
        <f>IF(基本情報入力シート!X204="","",基本情報入力シート!X204)</f>
        <v/>
      </c>
      <c r="N179" s="145" t="str">
        <f>IF(基本情報入力シート!Y204="","",基本情報入力シート!Y204)</f>
        <v/>
      </c>
      <c r="O179" s="152"/>
      <c r="P179" s="51"/>
      <c r="Q179" s="953"/>
      <c r="R179" s="954"/>
      <c r="S179" s="146" t="str">
        <f>IFERROR(ROUNDDOWN(Q179*VLOOKUP(N179,【参考】数式用!$AR$2:$AW$50,MATCH(P179,【参考】数式用!$AT$4:$AW$4)+2,FALSE)*0.5, 0), "")</f>
        <v/>
      </c>
      <c r="T179" s="52"/>
      <c r="U179" s="553" t="str">
        <f>IFERROR(IF(AG179&lt;&gt;"",Q179*VLOOKUP(N179,【参考】数式用!$AG$2:$AL$50,MATCH(P179,【参考】数式用!$AI$4:$AL$4,0)+2,0), ""), "")</f>
        <v/>
      </c>
      <c r="V179" s="43"/>
      <c r="W179" s="955"/>
      <c r="X179" s="956"/>
      <c r="Y179" s="91"/>
      <c r="Z179" s="552"/>
      <c r="AA179" s="147" t="str">
        <f>IFERROR(IF(Y179="ー", "", ROUNDDOWN(Z179*VLOOKUP(N179,【参考】数式用!$AR$2:$AW$50,MATCH(Y179,【参考】数式用!$AT$4:$AW$4)+2,FALSE)*0.5, 0)), "")</f>
        <v/>
      </c>
      <c r="AB179" s="101"/>
      <c r="AC179" s="957" t="str">
        <f>IFERROR(IF(AG179&lt;&gt;"",Z179*VLOOKUP(N179,【参考】数式用!$AG$2:$AL$50,MATCH(Y179,【参考】数式用!$AI$4:$AL$4,0)+2,0), ""), "")</f>
        <v/>
      </c>
      <c r="AD179" s="957"/>
      <c r="AE179" s="421"/>
      <c r="AF179" s="102"/>
      <c r="AG179" s="435" t="str">
        <f>IFERROR(VLOOKUP(O179, 【参考】数式用!$AY$5:$AY$13, 1, FALSE), "")</f>
        <v/>
      </c>
      <c r="AH179" s="436" t="str">
        <f>IFERROR(VLOOKUP(N179, 【参考】数式用!$BA$2:$BB$50, 2, FALSE), "")</f>
        <v/>
      </c>
      <c r="AI179" s="437" t="str">
        <f t="shared" si="7"/>
        <v/>
      </c>
      <c r="AJ179" s="438" t="str">
        <f t="shared" si="8"/>
        <v/>
      </c>
      <c r="AK179" s="137"/>
      <c r="AL179" s="137"/>
      <c r="AM179" s="110"/>
      <c r="AN179" s="110"/>
    </row>
    <row r="180" spans="1:40" ht="30" customHeight="1" thickBot="1">
      <c r="A180" s="144">
        <v>167</v>
      </c>
      <c r="B180" s="950" t="str">
        <f>IF(基本情報入力シート!C205="","",基本情報入力シート!C205)</f>
        <v/>
      </c>
      <c r="C180" s="951"/>
      <c r="D180" s="951"/>
      <c r="E180" s="951"/>
      <c r="F180" s="951"/>
      <c r="G180" s="951"/>
      <c r="H180" s="951"/>
      <c r="I180" s="952"/>
      <c r="J180" s="418" t="str">
        <f>IF(基本情報入力シート!M205="","",基本情報入力シート!M205)</f>
        <v/>
      </c>
      <c r="K180" s="418" t="str">
        <f>IF(基本情報入力シート!R205="","",基本情報入力シート!R205)</f>
        <v/>
      </c>
      <c r="L180" s="418" t="str">
        <f>IF(基本情報入力シート!W205="","",基本情報入力シート!W205)</f>
        <v/>
      </c>
      <c r="M180" s="418" t="str">
        <f>IF(基本情報入力シート!X205="","",基本情報入力シート!X205)</f>
        <v/>
      </c>
      <c r="N180" s="145" t="str">
        <f>IF(基本情報入力シート!Y205="","",基本情報入力シート!Y205)</f>
        <v/>
      </c>
      <c r="O180" s="152"/>
      <c r="P180" s="51"/>
      <c r="Q180" s="953"/>
      <c r="R180" s="954"/>
      <c r="S180" s="146" t="str">
        <f>IFERROR(ROUNDDOWN(Q180*VLOOKUP(N180,【参考】数式用!$AR$2:$AW$50,MATCH(P180,【参考】数式用!$AT$4:$AW$4)+2,FALSE)*0.5, 0), "")</f>
        <v/>
      </c>
      <c r="T180" s="52"/>
      <c r="U180" s="553" t="str">
        <f>IFERROR(IF(AG180&lt;&gt;"",Q180*VLOOKUP(N180,【参考】数式用!$AG$2:$AL$50,MATCH(P180,【参考】数式用!$AI$4:$AL$4,0)+2,0), ""), "")</f>
        <v/>
      </c>
      <c r="V180" s="43"/>
      <c r="W180" s="955"/>
      <c r="X180" s="956"/>
      <c r="Y180" s="91"/>
      <c r="Z180" s="552"/>
      <c r="AA180" s="147" t="str">
        <f>IFERROR(IF(Y180="ー", "", ROUNDDOWN(Z180*VLOOKUP(N180,【参考】数式用!$AR$2:$AW$50,MATCH(Y180,【参考】数式用!$AT$4:$AW$4)+2,FALSE)*0.5, 0)), "")</f>
        <v/>
      </c>
      <c r="AB180" s="101"/>
      <c r="AC180" s="957" t="str">
        <f>IFERROR(IF(AG180&lt;&gt;"",Z180*VLOOKUP(N180,【参考】数式用!$AG$2:$AL$50,MATCH(Y180,【参考】数式用!$AI$4:$AL$4,0)+2,0), ""), "")</f>
        <v/>
      </c>
      <c r="AD180" s="957"/>
      <c r="AE180" s="421"/>
      <c r="AF180" s="102"/>
      <c r="AG180" s="435" t="str">
        <f>IFERROR(VLOOKUP(O180, 【参考】数式用!$AY$5:$AY$13, 1, FALSE), "")</f>
        <v/>
      </c>
      <c r="AH180" s="436" t="str">
        <f>IFERROR(VLOOKUP(N180, 【参考】数式用!$BA$2:$BB$50, 2, FALSE), "")</f>
        <v/>
      </c>
      <c r="AI180" s="437" t="str">
        <f t="shared" si="7"/>
        <v/>
      </c>
      <c r="AJ180" s="438" t="str">
        <f t="shared" si="8"/>
        <v/>
      </c>
      <c r="AK180" s="137"/>
      <c r="AL180" s="137"/>
      <c r="AM180" s="110"/>
      <c r="AN180" s="110"/>
    </row>
    <row r="181" spans="1:40" ht="30" customHeight="1" thickBot="1">
      <c r="A181" s="144">
        <v>168</v>
      </c>
      <c r="B181" s="950" t="str">
        <f>IF(基本情報入力シート!C206="","",基本情報入力シート!C206)</f>
        <v/>
      </c>
      <c r="C181" s="951"/>
      <c r="D181" s="951"/>
      <c r="E181" s="951"/>
      <c r="F181" s="951"/>
      <c r="G181" s="951"/>
      <c r="H181" s="951"/>
      <c r="I181" s="952"/>
      <c r="J181" s="418" t="str">
        <f>IF(基本情報入力シート!M206="","",基本情報入力シート!M206)</f>
        <v/>
      </c>
      <c r="K181" s="418" t="str">
        <f>IF(基本情報入力シート!R206="","",基本情報入力シート!R206)</f>
        <v/>
      </c>
      <c r="L181" s="418" t="str">
        <f>IF(基本情報入力シート!W206="","",基本情報入力シート!W206)</f>
        <v/>
      </c>
      <c r="M181" s="418" t="str">
        <f>IF(基本情報入力シート!X206="","",基本情報入力シート!X206)</f>
        <v/>
      </c>
      <c r="N181" s="145" t="str">
        <f>IF(基本情報入力シート!Y206="","",基本情報入力シート!Y206)</f>
        <v/>
      </c>
      <c r="O181" s="152"/>
      <c r="P181" s="51"/>
      <c r="Q181" s="953"/>
      <c r="R181" s="954"/>
      <c r="S181" s="146" t="str">
        <f>IFERROR(ROUNDDOWN(Q181*VLOOKUP(N181,【参考】数式用!$AR$2:$AW$50,MATCH(P181,【参考】数式用!$AT$4:$AW$4)+2,FALSE)*0.5, 0), "")</f>
        <v/>
      </c>
      <c r="T181" s="52"/>
      <c r="U181" s="553" t="str">
        <f>IFERROR(IF(AG181&lt;&gt;"",Q181*VLOOKUP(N181,【参考】数式用!$AG$2:$AL$50,MATCH(P181,【参考】数式用!$AI$4:$AL$4,0)+2,0), ""), "")</f>
        <v/>
      </c>
      <c r="V181" s="43"/>
      <c r="W181" s="955"/>
      <c r="X181" s="956"/>
      <c r="Y181" s="91"/>
      <c r="Z181" s="552"/>
      <c r="AA181" s="147" t="str">
        <f>IFERROR(IF(Y181="ー", "", ROUNDDOWN(Z181*VLOOKUP(N181,【参考】数式用!$AR$2:$AW$50,MATCH(Y181,【参考】数式用!$AT$4:$AW$4)+2,FALSE)*0.5, 0)), "")</f>
        <v/>
      </c>
      <c r="AB181" s="101"/>
      <c r="AC181" s="957" t="str">
        <f>IFERROR(IF(AG181&lt;&gt;"",Z181*VLOOKUP(N181,【参考】数式用!$AG$2:$AL$50,MATCH(Y181,【参考】数式用!$AI$4:$AL$4,0)+2,0), ""), "")</f>
        <v/>
      </c>
      <c r="AD181" s="957"/>
      <c r="AE181" s="421"/>
      <c r="AF181" s="102"/>
      <c r="AG181" s="435" t="str">
        <f>IFERROR(VLOOKUP(O181, 【参考】数式用!$AY$5:$AY$13, 1, FALSE), "")</f>
        <v/>
      </c>
      <c r="AH181" s="436" t="str">
        <f>IFERROR(VLOOKUP(N181, 【参考】数式用!$BA$2:$BB$50, 2, FALSE), "")</f>
        <v/>
      </c>
      <c r="AI181" s="437" t="str">
        <f t="shared" si="7"/>
        <v/>
      </c>
      <c r="AJ181" s="438" t="str">
        <f t="shared" si="8"/>
        <v/>
      </c>
      <c r="AK181" s="137"/>
      <c r="AL181" s="137"/>
      <c r="AM181" s="110"/>
      <c r="AN181" s="110"/>
    </row>
    <row r="182" spans="1:40" ht="30" customHeight="1" thickBot="1">
      <c r="A182" s="144">
        <v>169</v>
      </c>
      <c r="B182" s="950" t="str">
        <f>IF(基本情報入力シート!C207="","",基本情報入力シート!C207)</f>
        <v/>
      </c>
      <c r="C182" s="951"/>
      <c r="D182" s="951"/>
      <c r="E182" s="951"/>
      <c r="F182" s="951"/>
      <c r="G182" s="951"/>
      <c r="H182" s="951"/>
      <c r="I182" s="952"/>
      <c r="J182" s="418" t="str">
        <f>IF(基本情報入力シート!M207="","",基本情報入力シート!M207)</f>
        <v/>
      </c>
      <c r="K182" s="418" t="str">
        <f>IF(基本情報入力シート!R207="","",基本情報入力シート!R207)</f>
        <v/>
      </c>
      <c r="L182" s="418" t="str">
        <f>IF(基本情報入力シート!W207="","",基本情報入力シート!W207)</f>
        <v/>
      </c>
      <c r="M182" s="418" t="str">
        <f>IF(基本情報入力シート!X207="","",基本情報入力シート!X207)</f>
        <v/>
      </c>
      <c r="N182" s="145" t="str">
        <f>IF(基本情報入力シート!Y207="","",基本情報入力シート!Y207)</f>
        <v/>
      </c>
      <c r="O182" s="152"/>
      <c r="P182" s="51"/>
      <c r="Q182" s="953"/>
      <c r="R182" s="954"/>
      <c r="S182" s="146" t="str">
        <f>IFERROR(ROUNDDOWN(Q182*VLOOKUP(N182,【参考】数式用!$AR$2:$AW$50,MATCH(P182,【参考】数式用!$AT$4:$AW$4)+2,FALSE)*0.5, 0), "")</f>
        <v/>
      </c>
      <c r="T182" s="52"/>
      <c r="U182" s="553" t="str">
        <f>IFERROR(IF(AG182&lt;&gt;"",Q182*VLOOKUP(N182,【参考】数式用!$AG$2:$AL$50,MATCH(P182,【参考】数式用!$AI$4:$AL$4,0)+2,0), ""), "")</f>
        <v/>
      </c>
      <c r="V182" s="43"/>
      <c r="W182" s="955"/>
      <c r="X182" s="956"/>
      <c r="Y182" s="91"/>
      <c r="Z182" s="552"/>
      <c r="AA182" s="147" t="str">
        <f>IFERROR(IF(Y182="ー", "", ROUNDDOWN(Z182*VLOOKUP(N182,【参考】数式用!$AR$2:$AW$50,MATCH(Y182,【参考】数式用!$AT$4:$AW$4)+2,FALSE)*0.5, 0)), "")</f>
        <v/>
      </c>
      <c r="AB182" s="101"/>
      <c r="AC182" s="957" t="str">
        <f>IFERROR(IF(AG182&lt;&gt;"",Z182*VLOOKUP(N182,【参考】数式用!$AG$2:$AL$50,MATCH(Y182,【参考】数式用!$AI$4:$AL$4,0)+2,0), ""), "")</f>
        <v/>
      </c>
      <c r="AD182" s="957"/>
      <c r="AE182" s="421"/>
      <c r="AF182" s="102"/>
      <c r="AG182" s="435" t="str">
        <f>IFERROR(VLOOKUP(O182, 【参考】数式用!$AY$5:$AY$13, 1, FALSE), "")</f>
        <v/>
      </c>
      <c r="AH182" s="436" t="str">
        <f>IFERROR(VLOOKUP(N182, 【参考】数式用!$BA$2:$BB$50, 2, FALSE), "")</f>
        <v/>
      </c>
      <c r="AI182" s="437" t="str">
        <f t="shared" si="7"/>
        <v/>
      </c>
      <c r="AJ182" s="438" t="str">
        <f t="shared" si="8"/>
        <v/>
      </c>
      <c r="AK182" s="137"/>
      <c r="AL182" s="137"/>
      <c r="AM182" s="110"/>
      <c r="AN182" s="110"/>
    </row>
    <row r="183" spans="1:40" ht="30" customHeight="1" thickBot="1">
      <c r="A183" s="144">
        <v>170</v>
      </c>
      <c r="B183" s="950" t="str">
        <f>IF(基本情報入力シート!C208="","",基本情報入力シート!C208)</f>
        <v/>
      </c>
      <c r="C183" s="951"/>
      <c r="D183" s="951"/>
      <c r="E183" s="951"/>
      <c r="F183" s="951"/>
      <c r="G183" s="951"/>
      <c r="H183" s="951"/>
      <c r="I183" s="952"/>
      <c r="J183" s="418" t="str">
        <f>IF(基本情報入力シート!M208="","",基本情報入力シート!M208)</f>
        <v/>
      </c>
      <c r="K183" s="418" t="str">
        <f>IF(基本情報入力シート!R208="","",基本情報入力シート!R208)</f>
        <v/>
      </c>
      <c r="L183" s="418" t="str">
        <f>IF(基本情報入力シート!W208="","",基本情報入力シート!W208)</f>
        <v/>
      </c>
      <c r="M183" s="418" t="str">
        <f>IF(基本情報入力シート!X208="","",基本情報入力シート!X208)</f>
        <v/>
      </c>
      <c r="N183" s="145" t="str">
        <f>IF(基本情報入力シート!Y208="","",基本情報入力シート!Y208)</f>
        <v/>
      </c>
      <c r="O183" s="152"/>
      <c r="P183" s="51"/>
      <c r="Q183" s="953"/>
      <c r="R183" s="954"/>
      <c r="S183" s="146" t="str">
        <f>IFERROR(ROUNDDOWN(Q183*VLOOKUP(N183,【参考】数式用!$AR$2:$AW$50,MATCH(P183,【参考】数式用!$AT$4:$AW$4)+2,FALSE)*0.5, 0), "")</f>
        <v/>
      </c>
      <c r="T183" s="52"/>
      <c r="U183" s="553" t="str">
        <f>IFERROR(IF(AG183&lt;&gt;"",Q183*VLOOKUP(N183,【参考】数式用!$AG$2:$AL$50,MATCH(P183,【参考】数式用!$AI$4:$AL$4,0)+2,0), ""), "")</f>
        <v/>
      </c>
      <c r="V183" s="43"/>
      <c r="W183" s="955"/>
      <c r="X183" s="956"/>
      <c r="Y183" s="91"/>
      <c r="Z183" s="552"/>
      <c r="AA183" s="147" t="str">
        <f>IFERROR(IF(Y183="ー", "", ROUNDDOWN(Z183*VLOOKUP(N183,【参考】数式用!$AR$2:$AW$50,MATCH(Y183,【参考】数式用!$AT$4:$AW$4)+2,FALSE)*0.5, 0)), "")</f>
        <v/>
      </c>
      <c r="AB183" s="101"/>
      <c r="AC183" s="957" t="str">
        <f>IFERROR(IF(AG183&lt;&gt;"",Z183*VLOOKUP(N183,【参考】数式用!$AG$2:$AL$50,MATCH(Y183,【参考】数式用!$AI$4:$AL$4,0)+2,0), ""), "")</f>
        <v/>
      </c>
      <c r="AD183" s="957"/>
      <c r="AE183" s="421"/>
      <c r="AF183" s="102"/>
      <c r="AG183" s="435" t="str">
        <f>IFERROR(VLOOKUP(O183, 【参考】数式用!$AY$5:$AY$13, 1, FALSE), "")</f>
        <v/>
      </c>
      <c r="AH183" s="436" t="str">
        <f>IFERROR(VLOOKUP(N183, 【参考】数式用!$BA$2:$BB$50, 2, FALSE), "")</f>
        <v/>
      </c>
      <c r="AI183" s="437" t="str">
        <f t="shared" si="7"/>
        <v/>
      </c>
      <c r="AJ183" s="438" t="str">
        <f t="shared" si="8"/>
        <v/>
      </c>
      <c r="AK183" s="137"/>
      <c r="AL183" s="137"/>
      <c r="AM183" s="110"/>
      <c r="AN183" s="110"/>
    </row>
    <row r="184" spans="1:40" ht="30" customHeight="1" thickBot="1">
      <c r="A184" s="144">
        <v>171</v>
      </c>
      <c r="B184" s="950" t="str">
        <f>IF(基本情報入力シート!C209="","",基本情報入力シート!C209)</f>
        <v/>
      </c>
      <c r="C184" s="951"/>
      <c r="D184" s="951"/>
      <c r="E184" s="951"/>
      <c r="F184" s="951"/>
      <c r="G184" s="951"/>
      <c r="H184" s="951"/>
      <c r="I184" s="952"/>
      <c r="J184" s="418" t="str">
        <f>IF(基本情報入力シート!M209="","",基本情報入力シート!M209)</f>
        <v/>
      </c>
      <c r="K184" s="418" t="str">
        <f>IF(基本情報入力シート!R209="","",基本情報入力シート!R209)</f>
        <v/>
      </c>
      <c r="L184" s="418" t="str">
        <f>IF(基本情報入力シート!W209="","",基本情報入力シート!W209)</f>
        <v/>
      </c>
      <c r="M184" s="418" t="str">
        <f>IF(基本情報入力シート!X209="","",基本情報入力シート!X209)</f>
        <v/>
      </c>
      <c r="N184" s="145" t="str">
        <f>IF(基本情報入力シート!Y209="","",基本情報入力シート!Y209)</f>
        <v/>
      </c>
      <c r="O184" s="152"/>
      <c r="P184" s="51"/>
      <c r="Q184" s="953"/>
      <c r="R184" s="954"/>
      <c r="S184" s="146" t="str">
        <f>IFERROR(ROUNDDOWN(Q184*VLOOKUP(N184,【参考】数式用!$AR$2:$AW$50,MATCH(P184,【参考】数式用!$AT$4:$AW$4)+2,FALSE)*0.5, 0), "")</f>
        <v/>
      </c>
      <c r="T184" s="52"/>
      <c r="U184" s="553" t="str">
        <f>IFERROR(IF(AG184&lt;&gt;"",Q184*VLOOKUP(N184,【参考】数式用!$AG$2:$AL$50,MATCH(P184,【参考】数式用!$AI$4:$AL$4,0)+2,0), ""), "")</f>
        <v/>
      </c>
      <c r="V184" s="43"/>
      <c r="W184" s="955"/>
      <c r="X184" s="956"/>
      <c r="Y184" s="91"/>
      <c r="Z184" s="552"/>
      <c r="AA184" s="147" t="str">
        <f>IFERROR(IF(Y184="ー", "", ROUNDDOWN(Z184*VLOOKUP(N184,【参考】数式用!$AR$2:$AW$50,MATCH(Y184,【参考】数式用!$AT$4:$AW$4)+2,FALSE)*0.5, 0)), "")</f>
        <v/>
      </c>
      <c r="AB184" s="101"/>
      <c r="AC184" s="957" t="str">
        <f>IFERROR(IF(AG184&lt;&gt;"",Z184*VLOOKUP(N184,【参考】数式用!$AG$2:$AL$50,MATCH(Y184,【参考】数式用!$AI$4:$AL$4,0)+2,0), ""), "")</f>
        <v/>
      </c>
      <c r="AD184" s="957"/>
      <c r="AE184" s="421"/>
      <c r="AF184" s="102"/>
      <c r="AG184" s="435" t="str">
        <f>IFERROR(VLOOKUP(O184, 【参考】数式用!$AY$5:$AY$13, 1, FALSE), "")</f>
        <v/>
      </c>
      <c r="AH184" s="436" t="str">
        <f>IFERROR(VLOOKUP(N184, 【参考】数式用!$BA$2:$BB$50, 2, FALSE), "")</f>
        <v/>
      </c>
      <c r="AI184" s="437" t="str">
        <f t="shared" si="7"/>
        <v/>
      </c>
      <c r="AJ184" s="438" t="str">
        <f t="shared" si="8"/>
        <v/>
      </c>
      <c r="AK184" s="137"/>
      <c r="AL184" s="137"/>
      <c r="AM184" s="110"/>
      <c r="AN184" s="110"/>
    </row>
    <row r="185" spans="1:40" ht="30" customHeight="1" thickBot="1">
      <c r="A185" s="144">
        <v>172</v>
      </c>
      <c r="B185" s="950" t="str">
        <f>IF(基本情報入力シート!C210="","",基本情報入力シート!C210)</f>
        <v/>
      </c>
      <c r="C185" s="951"/>
      <c r="D185" s="951"/>
      <c r="E185" s="951"/>
      <c r="F185" s="951"/>
      <c r="G185" s="951"/>
      <c r="H185" s="951"/>
      <c r="I185" s="952"/>
      <c r="J185" s="418" t="str">
        <f>IF(基本情報入力シート!M210="","",基本情報入力シート!M210)</f>
        <v/>
      </c>
      <c r="K185" s="418" t="str">
        <f>IF(基本情報入力シート!R210="","",基本情報入力シート!R210)</f>
        <v/>
      </c>
      <c r="L185" s="418" t="str">
        <f>IF(基本情報入力シート!W210="","",基本情報入力シート!W210)</f>
        <v/>
      </c>
      <c r="M185" s="418" t="str">
        <f>IF(基本情報入力シート!X210="","",基本情報入力シート!X210)</f>
        <v/>
      </c>
      <c r="N185" s="145" t="str">
        <f>IF(基本情報入力シート!Y210="","",基本情報入力シート!Y210)</f>
        <v/>
      </c>
      <c r="O185" s="152"/>
      <c r="P185" s="51"/>
      <c r="Q185" s="953"/>
      <c r="R185" s="954"/>
      <c r="S185" s="146" t="str">
        <f>IFERROR(ROUNDDOWN(Q185*VLOOKUP(N185,【参考】数式用!$AR$2:$AW$50,MATCH(P185,【参考】数式用!$AT$4:$AW$4)+2,FALSE)*0.5, 0), "")</f>
        <v/>
      </c>
      <c r="T185" s="52"/>
      <c r="U185" s="553" t="str">
        <f>IFERROR(IF(AG185&lt;&gt;"",Q185*VLOOKUP(N185,【参考】数式用!$AG$2:$AL$50,MATCH(P185,【参考】数式用!$AI$4:$AL$4,0)+2,0), ""), "")</f>
        <v/>
      </c>
      <c r="V185" s="43"/>
      <c r="W185" s="955"/>
      <c r="X185" s="956"/>
      <c r="Y185" s="91"/>
      <c r="Z185" s="552"/>
      <c r="AA185" s="147" t="str">
        <f>IFERROR(IF(Y185="ー", "", ROUNDDOWN(Z185*VLOOKUP(N185,【参考】数式用!$AR$2:$AW$50,MATCH(Y185,【参考】数式用!$AT$4:$AW$4)+2,FALSE)*0.5, 0)), "")</f>
        <v/>
      </c>
      <c r="AB185" s="101"/>
      <c r="AC185" s="957" t="str">
        <f>IFERROR(IF(AG185&lt;&gt;"",Z185*VLOOKUP(N185,【参考】数式用!$AG$2:$AL$50,MATCH(Y185,【参考】数式用!$AI$4:$AL$4,0)+2,0), ""), "")</f>
        <v/>
      </c>
      <c r="AD185" s="957"/>
      <c r="AE185" s="421"/>
      <c r="AF185" s="102"/>
      <c r="AG185" s="435" t="str">
        <f>IFERROR(VLOOKUP(O185, 【参考】数式用!$AY$5:$AY$13, 1, FALSE), "")</f>
        <v/>
      </c>
      <c r="AH185" s="436" t="str">
        <f>IFERROR(VLOOKUP(N185, 【参考】数式用!$BA$2:$BB$50, 2, FALSE), "")</f>
        <v/>
      </c>
      <c r="AI185" s="437" t="str">
        <f t="shared" si="7"/>
        <v/>
      </c>
      <c r="AJ185" s="438" t="str">
        <f t="shared" si="8"/>
        <v/>
      </c>
      <c r="AK185" s="137"/>
      <c r="AL185" s="137"/>
      <c r="AM185" s="110"/>
      <c r="AN185" s="110"/>
    </row>
    <row r="186" spans="1:40" ht="30" customHeight="1" thickBot="1">
      <c r="A186" s="144">
        <v>173</v>
      </c>
      <c r="B186" s="950" t="str">
        <f>IF(基本情報入力シート!C211="","",基本情報入力シート!C211)</f>
        <v/>
      </c>
      <c r="C186" s="951"/>
      <c r="D186" s="951"/>
      <c r="E186" s="951"/>
      <c r="F186" s="951"/>
      <c r="G186" s="951"/>
      <c r="H186" s="951"/>
      <c r="I186" s="952"/>
      <c r="J186" s="418" t="str">
        <f>IF(基本情報入力シート!M211="","",基本情報入力シート!M211)</f>
        <v/>
      </c>
      <c r="K186" s="418" t="str">
        <f>IF(基本情報入力シート!R211="","",基本情報入力シート!R211)</f>
        <v/>
      </c>
      <c r="L186" s="418" t="str">
        <f>IF(基本情報入力シート!W211="","",基本情報入力シート!W211)</f>
        <v/>
      </c>
      <c r="M186" s="418" t="str">
        <f>IF(基本情報入力シート!X211="","",基本情報入力シート!X211)</f>
        <v/>
      </c>
      <c r="N186" s="145" t="str">
        <f>IF(基本情報入力シート!Y211="","",基本情報入力シート!Y211)</f>
        <v/>
      </c>
      <c r="O186" s="152"/>
      <c r="P186" s="51"/>
      <c r="Q186" s="953"/>
      <c r="R186" s="954"/>
      <c r="S186" s="146" t="str">
        <f>IFERROR(ROUNDDOWN(Q186*VLOOKUP(N186,【参考】数式用!$AR$2:$AW$50,MATCH(P186,【参考】数式用!$AT$4:$AW$4)+2,FALSE)*0.5, 0), "")</f>
        <v/>
      </c>
      <c r="T186" s="52"/>
      <c r="U186" s="553" t="str">
        <f>IFERROR(IF(AG186&lt;&gt;"",Q186*VLOOKUP(N186,【参考】数式用!$AG$2:$AL$50,MATCH(P186,【参考】数式用!$AI$4:$AL$4,0)+2,0), ""), "")</f>
        <v/>
      </c>
      <c r="V186" s="43"/>
      <c r="W186" s="955"/>
      <c r="X186" s="956"/>
      <c r="Y186" s="91"/>
      <c r="Z186" s="552"/>
      <c r="AA186" s="147" t="str">
        <f>IFERROR(IF(Y186="ー", "", ROUNDDOWN(Z186*VLOOKUP(N186,【参考】数式用!$AR$2:$AW$50,MATCH(Y186,【参考】数式用!$AT$4:$AW$4)+2,FALSE)*0.5, 0)), "")</f>
        <v/>
      </c>
      <c r="AB186" s="101"/>
      <c r="AC186" s="957" t="str">
        <f>IFERROR(IF(AG186&lt;&gt;"",Z186*VLOOKUP(N186,【参考】数式用!$AG$2:$AL$50,MATCH(Y186,【参考】数式用!$AI$4:$AL$4,0)+2,0), ""), "")</f>
        <v/>
      </c>
      <c r="AD186" s="957"/>
      <c r="AE186" s="421"/>
      <c r="AF186" s="102"/>
      <c r="AG186" s="435" t="str">
        <f>IFERROR(VLOOKUP(O186, 【参考】数式用!$AY$5:$AY$13, 1, FALSE), "")</f>
        <v/>
      </c>
      <c r="AH186" s="436" t="str">
        <f>IFERROR(VLOOKUP(N186, 【参考】数式用!$BA$2:$BB$50, 2, FALSE), "")</f>
        <v/>
      </c>
      <c r="AI186" s="437" t="str">
        <f t="shared" si="7"/>
        <v/>
      </c>
      <c r="AJ186" s="438" t="str">
        <f t="shared" si="8"/>
        <v/>
      </c>
      <c r="AK186" s="137"/>
      <c r="AL186" s="137"/>
      <c r="AM186" s="110"/>
      <c r="AN186" s="110"/>
    </row>
    <row r="187" spans="1:40" ht="30" customHeight="1" thickBot="1">
      <c r="A187" s="144">
        <v>174</v>
      </c>
      <c r="B187" s="950" t="str">
        <f>IF(基本情報入力シート!C212="","",基本情報入力シート!C212)</f>
        <v/>
      </c>
      <c r="C187" s="951"/>
      <c r="D187" s="951"/>
      <c r="E187" s="951"/>
      <c r="F187" s="951"/>
      <c r="G187" s="951"/>
      <c r="H187" s="951"/>
      <c r="I187" s="952"/>
      <c r="J187" s="418" t="str">
        <f>IF(基本情報入力シート!M212="","",基本情報入力シート!M212)</f>
        <v/>
      </c>
      <c r="K187" s="418" t="str">
        <f>IF(基本情報入力シート!R212="","",基本情報入力シート!R212)</f>
        <v/>
      </c>
      <c r="L187" s="418" t="str">
        <f>IF(基本情報入力シート!W212="","",基本情報入力シート!W212)</f>
        <v/>
      </c>
      <c r="M187" s="418" t="str">
        <f>IF(基本情報入力シート!X212="","",基本情報入力シート!X212)</f>
        <v/>
      </c>
      <c r="N187" s="145" t="str">
        <f>IF(基本情報入力シート!Y212="","",基本情報入力シート!Y212)</f>
        <v/>
      </c>
      <c r="O187" s="152"/>
      <c r="P187" s="51"/>
      <c r="Q187" s="953"/>
      <c r="R187" s="954"/>
      <c r="S187" s="146" t="str">
        <f>IFERROR(ROUNDDOWN(Q187*VLOOKUP(N187,【参考】数式用!$AR$2:$AW$50,MATCH(P187,【参考】数式用!$AT$4:$AW$4)+2,FALSE)*0.5, 0), "")</f>
        <v/>
      </c>
      <c r="T187" s="52"/>
      <c r="U187" s="553" t="str">
        <f>IFERROR(IF(AG187&lt;&gt;"",Q187*VLOOKUP(N187,【参考】数式用!$AG$2:$AL$50,MATCH(P187,【参考】数式用!$AI$4:$AL$4,0)+2,0), ""), "")</f>
        <v/>
      </c>
      <c r="V187" s="43"/>
      <c r="W187" s="955"/>
      <c r="X187" s="956"/>
      <c r="Y187" s="91"/>
      <c r="Z187" s="552"/>
      <c r="AA187" s="147" t="str">
        <f>IFERROR(IF(Y187="ー", "", ROUNDDOWN(Z187*VLOOKUP(N187,【参考】数式用!$AR$2:$AW$50,MATCH(Y187,【参考】数式用!$AT$4:$AW$4)+2,FALSE)*0.5, 0)), "")</f>
        <v/>
      </c>
      <c r="AB187" s="101"/>
      <c r="AC187" s="957" t="str">
        <f>IFERROR(IF(AG187&lt;&gt;"",Z187*VLOOKUP(N187,【参考】数式用!$AG$2:$AL$50,MATCH(Y187,【参考】数式用!$AI$4:$AL$4,0)+2,0), ""), "")</f>
        <v/>
      </c>
      <c r="AD187" s="957"/>
      <c r="AE187" s="421"/>
      <c r="AF187" s="102"/>
      <c r="AG187" s="435" t="str">
        <f>IFERROR(VLOOKUP(O187, 【参考】数式用!$AY$5:$AY$13, 1, FALSE), "")</f>
        <v/>
      </c>
      <c r="AH187" s="436" t="str">
        <f>IFERROR(VLOOKUP(N187, 【参考】数式用!$BA$2:$BB$50, 2, FALSE), "")</f>
        <v/>
      </c>
      <c r="AI187" s="437" t="str">
        <f t="shared" si="7"/>
        <v/>
      </c>
      <c r="AJ187" s="438" t="str">
        <f t="shared" si="8"/>
        <v/>
      </c>
      <c r="AK187" s="137"/>
      <c r="AL187" s="137"/>
      <c r="AM187" s="110"/>
      <c r="AN187" s="110"/>
    </row>
    <row r="188" spans="1:40" ht="30" customHeight="1" thickBot="1">
      <c r="A188" s="144">
        <v>175</v>
      </c>
      <c r="B188" s="950" t="str">
        <f>IF(基本情報入力シート!C213="","",基本情報入力シート!C213)</f>
        <v/>
      </c>
      <c r="C188" s="951"/>
      <c r="D188" s="951"/>
      <c r="E188" s="951"/>
      <c r="F188" s="951"/>
      <c r="G188" s="951"/>
      <c r="H188" s="951"/>
      <c r="I188" s="952"/>
      <c r="J188" s="418" t="str">
        <f>IF(基本情報入力シート!M213="","",基本情報入力シート!M213)</f>
        <v/>
      </c>
      <c r="K188" s="418" t="str">
        <f>IF(基本情報入力シート!R213="","",基本情報入力シート!R213)</f>
        <v/>
      </c>
      <c r="L188" s="418" t="str">
        <f>IF(基本情報入力シート!W213="","",基本情報入力シート!W213)</f>
        <v/>
      </c>
      <c r="M188" s="418" t="str">
        <f>IF(基本情報入力シート!X213="","",基本情報入力シート!X213)</f>
        <v/>
      </c>
      <c r="N188" s="145" t="str">
        <f>IF(基本情報入力シート!Y213="","",基本情報入力シート!Y213)</f>
        <v/>
      </c>
      <c r="O188" s="152"/>
      <c r="P188" s="51"/>
      <c r="Q188" s="953"/>
      <c r="R188" s="954"/>
      <c r="S188" s="146" t="str">
        <f>IFERROR(ROUNDDOWN(Q188*VLOOKUP(N188,【参考】数式用!$AR$2:$AW$50,MATCH(P188,【参考】数式用!$AT$4:$AW$4)+2,FALSE)*0.5, 0), "")</f>
        <v/>
      </c>
      <c r="T188" s="52"/>
      <c r="U188" s="553" t="str">
        <f>IFERROR(IF(AG188&lt;&gt;"",Q188*VLOOKUP(N188,【参考】数式用!$AG$2:$AL$50,MATCH(P188,【参考】数式用!$AI$4:$AL$4,0)+2,0), ""), "")</f>
        <v/>
      </c>
      <c r="V188" s="43"/>
      <c r="W188" s="955"/>
      <c r="X188" s="956"/>
      <c r="Y188" s="91"/>
      <c r="Z188" s="552"/>
      <c r="AA188" s="147" t="str">
        <f>IFERROR(IF(Y188="ー", "", ROUNDDOWN(Z188*VLOOKUP(N188,【参考】数式用!$AR$2:$AW$50,MATCH(Y188,【参考】数式用!$AT$4:$AW$4)+2,FALSE)*0.5, 0)), "")</f>
        <v/>
      </c>
      <c r="AB188" s="101"/>
      <c r="AC188" s="957" t="str">
        <f>IFERROR(IF(AG188&lt;&gt;"",Z188*VLOOKUP(N188,【参考】数式用!$AG$2:$AL$50,MATCH(Y188,【参考】数式用!$AI$4:$AL$4,0)+2,0), ""), "")</f>
        <v/>
      </c>
      <c r="AD188" s="957"/>
      <c r="AE188" s="421"/>
      <c r="AF188" s="102"/>
      <c r="AG188" s="435" t="str">
        <f>IFERROR(VLOOKUP(O188, 【参考】数式用!$AY$5:$AY$13, 1, FALSE), "")</f>
        <v/>
      </c>
      <c r="AH188" s="436" t="str">
        <f>IFERROR(VLOOKUP(N188, 【参考】数式用!$BA$2:$BB$50, 2, FALSE), "")</f>
        <v/>
      </c>
      <c r="AI188" s="437" t="str">
        <f t="shared" si="7"/>
        <v/>
      </c>
      <c r="AJ188" s="438" t="str">
        <f t="shared" si="8"/>
        <v/>
      </c>
      <c r="AK188" s="137"/>
      <c r="AL188" s="137"/>
      <c r="AM188" s="110"/>
      <c r="AN188" s="110"/>
    </row>
    <row r="189" spans="1:40" ht="30" customHeight="1" thickBot="1">
      <c r="A189" s="144">
        <v>176</v>
      </c>
      <c r="B189" s="950" t="str">
        <f>IF(基本情報入力シート!C214="","",基本情報入力シート!C214)</f>
        <v/>
      </c>
      <c r="C189" s="951"/>
      <c r="D189" s="951"/>
      <c r="E189" s="951"/>
      <c r="F189" s="951"/>
      <c r="G189" s="951"/>
      <c r="H189" s="951"/>
      <c r="I189" s="952"/>
      <c r="J189" s="418" t="str">
        <f>IF(基本情報入力シート!M214="","",基本情報入力シート!M214)</f>
        <v/>
      </c>
      <c r="K189" s="418" t="str">
        <f>IF(基本情報入力シート!R214="","",基本情報入力シート!R214)</f>
        <v/>
      </c>
      <c r="L189" s="418" t="str">
        <f>IF(基本情報入力シート!W214="","",基本情報入力シート!W214)</f>
        <v/>
      </c>
      <c r="M189" s="418" t="str">
        <f>IF(基本情報入力シート!X214="","",基本情報入力シート!X214)</f>
        <v/>
      </c>
      <c r="N189" s="145" t="str">
        <f>IF(基本情報入力シート!Y214="","",基本情報入力シート!Y214)</f>
        <v/>
      </c>
      <c r="O189" s="152"/>
      <c r="P189" s="51"/>
      <c r="Q189" s="953"/>
      <c r="R189" s="954"/>
      <c r="S189" s="146" t="str">
        <f>IFERROR(ROUNDDOWN(Q189*VLOOKUP(N189,【参考】数式用!$AR$2:$AW$50,MATCH(P189,【参考】数式用!$AT$4:$AW$4)+2,FALSE)*0.5, 0), "")</f>
        <v/>
      </c>
      <c r="T189" s="52"/>
      <c r="U189" s="553" t="str">
        <f>IFERROR(IF(AG189&lt;&gt;"",Q189*VLOOKUP(N189,【参考】数式用!$AG$2:$AL$50,MATCH(P189,【参考】数式用!$AI$4:$AL$4,0)+2,0), ""), "")</f>
        <v/>
      </c>
      <c r="V189" s="43"/>
      <c r="W189" s="955"/>
      <c r="X189" s="956"/>
      <c r="Y189" s="91"/>
      <c r="Z189" s="552"/>
      <c r="AA189" s="147" t="str">
        <f>IFERROR(IF(Y189="ー", "", ROUNDDOWN(Z189*VLOOKUP(N189,【参考】数式用!$AR$2:$AW$50,MATCH(Y189,【参考】数式用!$AT$4:$AW$4)+2,FALSE)*0.5, 0)), "")</f>
        <v/>
      </c>
      <c r="AB189" s="101"/>
      <c r="AC189" s="957" t="str">
        <f>IFERROR(IF(AG189&lt;&gt;"",Z189*VLOOKUP(N189,【参考】数式用!$AG$2:$AL$50,MATCH(Y189,【参考】数式用!$AI$4:$AL$4,0)+2,0), ""), "")</f>
        <v/>
      </c>
      <c r="AD189" s="957"/>
      <c r="AE189" s="421"/>
      <c r="AF189" s="102"/>
      <c r="AG189" s="435" t="str">
        <f>IFERROR(VLOOKUP(O189, 【参考】数式用!$AY$5:$AY$13, 1, FALSE), "")</f>
        <v/>
      </c>
      <c r="AH189" s="436" t="str">
        <f>IFERROR(VLOOKUP(N189, 【参考】数式用!$BA$2:$BB$50, 2, FALSE), "")</f>
        <v/>
      </c>
      <c r="AI189" s="437" t="str">
        <f t="shared" si="7"/>
        <v/>
      </c>
      <c r="AJ189" s="438" t="str">
        <f t="shared" si="8"/>
        <v/>
      </c>
      <c r="AK189" s="137"/>
      <c r="AL189" s="137"/>
      <c r="AM189" s="110"/>
      <c r="AN189" s="110"/>
    </row>
    <row r="190" spans="1:40" ht="30" customHeight="1" thickBot="1">
      <c r="A190" s="144">
        <v>177</v>
      </c>
      <c r="B190" s="950" t="str">
        <f>IF(基本情報入力シート!C215="","",基本情報入力シート!C215)</f>
        <v/>
      </c>
      <c r="C190" s="951"/>
      <c r="D190" s="951"/>
      <c r="E190" s="951"/>
      <c r="F190" s="951"/>
      <c r="G190" s="951"/>
      <c r="H190" s="951"/>
      <c r="I190" s="952"/>
      <c r="J190" s="418" t="str">
        <f>IF(基本情報入力シート!M215="","",基本情報入力シート!M215)</f>
        <v/>
      </c>
      <c r="K190" s="418" t="str">
        <f>IF(基本情報入力シート!R215="","",基本情報入力シート!R215)</f>
        <v/>
      </c>
      <c r="L190" s="418" t="str">
        <f>IF(基本情報入力シート!W215="","",基本情報入力シート!W215)</f>
        <v/>
      </c>
      <c r="M190" s="418" t="str">
        <f>IF(基本情報入力シート!X215="","",基本情報入力シート!X215)</f>
        <v/>
      </c>
      <c r="N190" s="145" t="str">
        <f>IF(基本情報入力シート!Y215="","",基本情報入力シート!Y215)</f>
        <v/>
      </c>
      <c r="O190" s="152"/>
      <c r="P190" s="51"/>
      <c r="Q190" s="953"/>
      <c r="R190" s="954"/>
      <c r="S190" s="146" t="str">
        <f>IFERROR(ROUNDDOWN(Q190*VLOOKUP(N190,【参考】数式用!$AR$2:$AW$50,MATCH(P190,【参考】数式用!$AT$4:$AW$4)+2,FALSE)*0.5, 0), "")</f>
        <v/>
      </c>
      <c r="T190" s="52"/>
      <c r="U190" s="553" t="str">
        <f>IFERROR(IF(AG190&lt;&gt;"",Q190*VLOOKUP(N190,【参考】数式用!$AG$2:$AL$50,MATCH(P190,【参考】数式用!$AI$4:$AL$4,0)+2,0), ""), "")</f>
        <v/>
      </c>
      <c r="V190" s="43"/>
      <c r="W190" s="955"/>
      <c r="X190" s="956"/>
      <c r="Y190" s="91"/>
      <c r="Z190" s="552"/>
      <c r="AA190" s="147" t="str">
        <f>IFERROR(IF(Y190="ー", "", ROUNDDOWN(Z190*VLOOKUP(N190,【参考】数式用!$AR$2:$AW$50,MATCH(Y190,【参考】数式用!$AT$4:$AW$4)+2,FALSE)*0.5, 0)), "")</f>
        <v/>
      </c>
      <c r="AB190" s="101"/>
      <c r="AC190" s="957" t="str">
        <f>IFERROR(IF(AG190&lt;&gt;"",Z190*VLOOKUP(N190,【参考】数式用!$AG$2:$AL$50,MATCH(Y190,【参考】数式用!$AI$4:$AL$4,0)+2,0), ""), "")</f>
        <v/>
      </c>
      <c r="AD190" s="957"/>
      <c r="AE190" s="421"/>
      <c r="AF190" s="102"/>
      <c r="AG190" s="435" t="str">
        <f>IFERROR(VLOOKUP(O190, 【参考】数式用!$AY$5:$AY$13, 1, FALSE), "")</f>
        <v/>
      </c>
      <c r="AH190" s="436" t="str">
        <f>IFERROR(VLOOKUP(N190, 【参考】数式用!$BA$2:$BB$50, 2, FALSE), "")</f>
        <v/>
      </c>
      <c r="AI190" s="437" t="str">
        <f t="shared" si="7"/>
        <v/>
      </c>
      <c r="AJ190" s="438" t="str">
        <f t="shared" si="8"/>
        <v/>
      </c>
      <c r="AK190" s="137"/>
      <c r="AL190" s="137"/>
      <c r="AM190" s="110"/>
      <c r="AN190" s="110"/>
    </row>
    <row r="191" spans="1:40" ht="30" customHeight="1" thickBot="1">
      <c r="A191" s="144">
        <v>178</v>
      </c>
      <c r="B191" s="950" t="str">
        <f>IF(基本情報入力シート!C216="","",基本情報入力シート!C216)</f>
        <v/>
      </c>
      <c r="C191" s="951"/>
      <c r="D191" s="951"/>
      <c r="E191" s="951"/>
      <c r="F191" s="951"/>
      <c r="G191" s="951"/>
      <c r="H191" s="951"/>
      <c r="I191" s="952"/>
      <c r="J191" s="418" t="str">
        <f>IF(基本情報入力シート!M216="","",基本情報入力シート!M216)</f>
        <v/>
      </c>
      <c r="K191" s="418" t="str">
        <f>IF(基本情報入力シート!R216="","",基本情報入力シート!R216)</f>
        <v/>
      </c>
      <c r="L191" s="418" t="str">
        <f>IF(基本情報入力シート!W216="","",基本情報入力シート!W216)</f>
        <v/>
      </c>
      <c r="M191" s="418" t="str">
        <f>IF(基本情報入力シート!X216="","",基本情報入力シート!X216)</f>
        <v/>
      </c>
      <c r="N191" s="145" t="str">
        <f>IF(基本情報入力シート!Y216="","",基本情報入力シート!Y216)</f>
        <v/>
      </c>
      <c r="O191" s="152"/>
      <c r="P191" s="51"/>
      <c r="Q191" s="953"/>
      <c r="R191" s="954"/>
      <c r="S191" s="146" t="str">
        <f>IFERROR(ROUNDDOWN(Q191*VLOOKUP(N191,【参考】数式用!$AR$2:$AW$50,MATCH(P191,【参考】数式用!$AT$4:$AW$4)+2,FALSE)*0.5, 0), "")</f>
        <v/>
      </c>
      <c r="T191" s="52"/>
      <c r="U191" s="553" t="str">
        <f>IFERROR(IF(AG191&lt;&gt;"",Q191*VLOOKUP(N191,【参考】数式用!$AG$2:$AL$50,MATCH(P191,【参考】数式用!$AI$4:$AL$4,0)+2,0), ""), "")</f>
        <v/>
      </c>
      <c r="V191" s="43"/>
      <c r="W191" s="955"/>
      <c r="X191" s="956"/>
      <c r="Y191" s="91"/>
      <c r="Z191" s="552"/>
      <c r="AA191" s="147" t="str">
        <f>IFERROR(IF(Y191="ー", "", ROUNDDOWN(Z191*VLOOKUP(N191,【参考】数式用!$AR$2:$AW$50,MATCH(Y191,【参考】数式用!$AT$4:$AW$4)+2,FALSE)*0.5, 0)), "")</f>
        <v/>
      </c>
      <c r="AB191" s="101"/>
      <c r="AC191" s="957" t="str">
        <f>IFERROR(IF(AG191&lt;&gt;"",Z191*VLOOKUP(N191,【参考】数式用!$AG$2:$AL$50,MATCH(Y191,【参考】数式用!$AI$4:$AL$4,0)+2,0), ""), "")</f>
        <v/>
      </c>
      <c r="AD191" s="957"/>
      <c r="AE191" s="421"/>
      <c r="AF191" s="102"/>
      <c r="AG191" s="435" t="str">
        <f>IFERROR(VLOOKUP(O191, 【参考】数式用!$AY$5:$AY$13, 1, FALSE), "")</f>
        <v/>
      </c>
      <c r="AH191" s="436" t="str">
        <f>IFERROR(VLOOKUP(N191, 【参考】数式用!$BA$2:$BB$50, 2, FALSE), "")</f>
        <v/>
      </c>
      <c r="AI191" s="437" t="str">
        <f t="shared" si="7"/>
        <v/>
      </c>
      <c r="AJ191" s="438" t="str">
        <f t="shared" si="8"/>
        <v/>
      </c>
      <c r="AK191" s="137"/>
      <c r="AL191" s="137"/>
      <c r="AM191" s="110"/>
      <c r="AN191" s="110"/>
    </row>
    <row r="192" spans="1:40" ht="30" customHeight="1" thickBot="1">
      <c r="A192" s="144">
        <v>179</v>
      </c>
      <c r="B192" s="950" t="str">
        <f>IF(基本情報入力シート!C217="","",基本情報入力シート!C217)</f>
        <v/>
      </c>
      <c r="C192" s="951"/>
      <c r="D192" s="951"/>
      <c r="E192" s="951"/>
      <c r="F192" s="951"/>
      <c r="G192" s="951"/>
      <c r="H192" s="951"/>
      <c r="I192" s="952"/>
      <c r="J192" s="418" t="str">
        <f>IF(基本情報入力シート!M217="","",基本情報入力シート!M217)</f>
        <v/>
      </c>
      <c r="K192" s="418" t="str">
        <f>IF(基本情報入力シート!R217="","",基本情報入力シート!R217)</f>
        <v/>
      </c>
      <c r="L192" s="418" t="str">
        <f>IF(基本情報入力シート!W217="","",基本情報入力シート!W217)</f>
        <v/>
      </c>
      <c r="M192" s="418" t="str">
        <f>IF(基本情報入力シート!X217="","",基本情報入力シート!X217)</f>
        <v/>
      </c>
      <c r="N192" s="145" t="str">
        <f>IF(基本情報入力シート!Y217="","",基本情報入力シート!Y217)</f>
        <v/>
      </c>
      <c r="O192" s="152"/>
      <c r="P192" s="51"/>
      <c r="Q192" s="953"/>
      <c r="R192" s="954"/>
      <c r="S192" s="146" t="str">
        <f>IFERROR(ROUNDDOWN(Q192*VLOOKUP(N192,【参考】数式用!$AR$2:$AW$50,MATCH(P192,【参考】数式用!$AT$4:$AW$4)+2,FALSE)*0.5, 0), "")</f>
        <v/>
      </c>
      <c r="T192" s="52"/>
      <c r="U192" s="553" t="str">
        <f>IFERROR(IF(AG192&lt;&gt;"",Q192*VLOOKUP(N192,【参考】数式用!$AG$2:$AL$50,MATCH(P192,【参考】数式用!$AI$4:$AL$4,0)+2,0), ""), "")</f>
        <v/>
      </c>
      <c r="V192" s="43"/>
      <c r="W192" s="955"/>
      <c r="X192" s="956"/>
      <c r="Y192" s="91"/>
      <c r="Z192" s="552"/>
      <c r="AA192" s="147" t="str">
        <f>IFERROR(IF(Y192="ー", "", ROUNDDOWN(Z192*VLOOKUP(N192,【参考】数式用!$AR$2:$AW$50,MATCH(Y192,【参考】数式用!$AT$4:$AW$4)+2,FALSE)*0.5, 0)), "")</f>
        <v/>
      </c>
      <c r="AB192" s="101"/>
      <c r="AC192" s="957" t="str">
        <f>IFERROR(IF(AG192&lt;&gt;"",Z192*VLOOKUP(N192,【参考】数式用!$AG$2:$AL$50,MATCH(Y192,【参考】数式用!$AI$4:$AL$4,0)+2,0), ""), "")</f>
        <v/>
      </c>
      <c r="AD192" s="957"/>
      <c r="AE192" s="421"/>
      <c r="AF192" s="102"/>
      <c r="AG192" s="435" t="str">
        <f>IFERROR(VLOOKUP(O192, 【参考】数式用!$AY$5:$AY$13, 1, FALSE), "")</f>
        <v/>
      </c>
      <c r="AH192" s="436" t="str">
        <f>IFERROR(VLOOKUP(N192, 【参考】数式用!$BA$2:$BB$50, 2, FALSE), "")</f>
        <v/>
      </c>
      <c r="AI192" s="437" t="str">
        <f t="shared" si="7"/>
        <v/>
      </c>
      <c r="AJ192" s="438" t="str">
        <f t="shared" si="8"/>
        <v/>
      </c>
      <c r="AK192" s="137"/>
      <c r="AL192" s="137"/>
      <c r="AM192" s="110"/>
      <c r="AN192" s="110"/>
    </row>
    <row r="193" spans="1:40" ht="30" customHeight="1" thickBot="1">
      <c r="A193" s="144">
        <v>180</v>
      </c>
      <c r="B193" s="950" t="str">
        <f>IF(基本情報入力シート!C218="","",基本情報入力シート!C218)</f>
        <v/>
      </c>
      <c r="C193" s="951"/>
      <c r="D193" s="951"/>
      <c r="E193" s="951"/>
      <c r="F193" s="951"/>
      <c r="G193" s="951"/>
      <c r="H193" s="951"/>
      <c r="I193" s="952"/>
      <c r="J193" s="418" t="str">
        <f>IF(基本情報入力シート!M218="","",基本情報入力シート!M218)</f>
        <v/>
      </c>
      <c r="K193" s="418" t="str">
        <f>IF(基本情報入力シート!R218="","",基本情報入力シート!R218)</f>
        <v/>
      </c>
      <c r="L193" s="418" t="str">
        <f>IF(基本情報入力シート!W218="","",基本情報入力シート!W218)</f>
        <v/>
      </c>
      <c r="M193" s="418" t="str">
        <f>IF(基本情報入力シート!X218="","",基本情報入力シート!X218)</f>
        <v/>
      </c>
      <c r="N193" s="145" t="str">
        <f>IF(基本情報入力シート!Y218="","",基本情報入力シート!Y218)</f>
        <v/>
      </c>
      <c r="O193" s="152"/>
      <c r="P193" s="51"/>
      <c r="Q193" s="953"/>
      <c r="R193" s="954"/>
      <c r="S193" s="146" t="str">
        <f>IFERROR(ROUNDDOWN(Q193*VLOOKUP(N193,【参考】数式用!$AR$2:$AW$50,MATCH(P193,【参考】数式用!$AT$4:$AW$4)+2,FALSE)*0.5, 0), "")</f>
        <v/>
      </c>
      <c r="T193" s="52"/>
      <c r="U193" s="553" t="str">
        <f>IFERROR(IF(AG193&lt;&gt;"",Q193*VLOOKUP(N193,【参考】数式用!$AG$2:$AL$50,MATCH(P193,【参考】数式用!$AI$4:$AL$4,0)+2,0), ""), "")</f>
        <v/>
      </c>
      <c r="V193" s="43"/>
      <c r="W193" s="955"/>
      <c r="X193" s="956"/>
      <c r="Y193" s="91"/>
      <c r="Z193" s="552"/>
      <c r="AA193" s="147" t="str">
        <f>IFERROR(IF(Y193="ー", "", ROUNDDOWN(Z193*VLOOKUP(N193,【参考】数式用!$AR$2:$AW$50,MATCH(Y193,【参考】数式用!$AT$4:$AW$4)+2,FALSE)*0.5, 0)), "")</f>
        <v/>
      </c>
      <c r="AB193" s="101"/>
      <c r="AC193" s="957" t="str">
        <f>IFERROR(IF(AG193&lt;&gt;"",Z193*VLOOKUP(N193,【参考】数式用!$AG$2:$AL$50,MATCH(Y193,【参考】数式用!$AI$4:$AL$4,0)+2,0), ""), "")</f>
        <v/>
      </c>
      <c r="AD193" s="957"/>
      <c r="AE193" s="421"/>
      <c r="AF193" s="102"/>
      <c r="AG193" s="435" t="str">
        <f>IFERROR(VLOOKUP(O193, 【参考】数式用!$AY$5:$AY$13, 1, FALSE), "")</f>
        <v/>
      </c>
      <c r="AH193" s="436" t="str">
        <f>IFERROR(VLOOKUP(N193, 【参考】数式用!$BA$2:$BB$50, 2, FALSE), "")</f>
        <v/>
      </c>
      <c r="AI193" s="437" t="str">
        <f t="shared" si="7"/>
        <v/>
      </c>
      <c r="AJ193" s="438" t="str">
        <f t="shared" si="8"/>
        <v/>
      </c>
      <c r="AK193" s="137"/>
      <c r="AL193" s="137"/>
      <c r="AM193" s="110"/>
      <c r="AN193" s="110"/>
    </row>
    <row r="194" spans="1:40" ht="30" customHeight="1" thickBot="1">
      <c r="A194" s="144">
        <v>181</v>
      </c>
      <c r="B194" s="950" t="str">
        <f>IF(基本情報入力シート!C219="","",基本情報入力シート!C219)</f>
        <v/>
      </c>
      <c r="C194" s="951"/>
      <c r="D194" s="951"/>
      <c r="E194" s="951"/>
      <c r="F194" s="951"/>
      <c r="G194" s="951"/>
      <c r="H194" s="951"/>
      <c r="I194" s="952"/>
      <c r="J194" s="418" t="str">
        <f>IF(基本情報入力シート!M219="","",基本情報入力シート!M219)</f>
        <v/>
      </c>
      <c r="K194" s="418" t="str">
        <f>IF(基本情報入力シート!R219="","",基本情報入力シート!R219)</f>
        <v/>
      </c>
      <c r="L194" s="418" t="str">
        <f>IF(基本情報入力シート!W219="","",基本情報入力シート!W219)</f>
        <v/>
      </c>
      <c r="M194" s="418" t="str">
        <f>IF(基本情報入力シート!X219="","",基本情報入力シート!X219)</f>
        <v/>
      </c>
      <c r="N194" s="145" t="str">
        <f>IF(基本情報入力シート!Y219="","",基本情報入力シート!Y219)</f>
        <v/>
      </c>
      <c r="O194" s="152"/>
      <c r="P194" s="51"/>
      <c r="Q194" s="953"/>
      <c r="R194" s="954"/>
      <c r="S194" s="146" t="str">
        <f>IFERROR(ROUNDDOWN(Q194*VLOOKUP(N194,【参考】数式用!$AR$2:$AW$50,MATCH(P194,【参考】数式用!$AT$4:$AW$4)+2,FALSE)*0.5, 0), "")</f>
        <v/>
      </c>
      <c r="T194" s="52"/>
      <c r="U194" s="553" t="str">
        <f>IFERROR(IF(AG194&lt;&gt;"",Q194*VLOOKUP(N194,【参考】数式用!$AG$2:$AL$50,MATCH(P194,【参考】数式用!$AI$4:$AL$4,0)+2,0), ""), "")</f>
        <v/>
      </c>
      <c r="V194" s="43"/>
      <c r="W194" s="955"/>
      <c r="X194" s="956"/>
      <c r="Y194" s="91"/>
      <c r="Z194" s="552"/>
      <c r="AA194" s="147" t="str">
        <f>IFERROR(IF(Y194="ー", "", ROUNDDOWN(Z194*VLOOKUP(N194,【参考】数式用!$AR$2:$AW$50,MATCH(Y194,【参考】数式用!$AT$4:$AW$4)+2,FALSE)*0.5, 0)), "")</f>
        <v/>
      </c>
      <c r="AB194" s="101"/>
      <c r="AC194" s="957" t="str">
        <f>IFERROR(IF(AG194&lt;&gt;"",Z194*VLOOKUP(N194,【参考】数式用!$AG$2:$AL$50,MATCH(Y194,【参考】数式用!$AI$4:$AL$4,0)+2,0), ""), "")</f>
        <v/>
      </c>
      <c r="AD194" s="957"/>
      <c r="AE194" s="421"/>
      <c r="AF194" s="102"/>
      <c r="AG194" s="435" t="str">
        <f>IFERROR(VLOOKUP(O194, 【参考】数式用!$AY$5:$AY$13, 1, FALSE), "")</f>
        <v/>
      </c>
      <c r="AH194" s="436" t="str">
        <f>IFERROR(VLOOKUP(N194, 【参考】数式用!$BA$2:$BB$50, 2, FALSE), "")</f>
        <v/>
      </c>
      <c r="AI194" s="437" t="str">
        <f t="shared" si="7"/>
        <v/>
      </c>
      <c r="AJ194" s="438" t="str">
        <f t="shared" si="8"/>
        <v/>
      </c>
      <c r="AK194" s="137"/>
      <c r="AL194" s="137"/>
      <c r="AM194" s="110"/>
      <c r="AN194" s="110"/>
    </row>
    <row r="195" spans="1:40" ht="30" customHeight="1" thickBot="1">
      <c r="A195" s="144">
        <v>182</v>
      </c>
      <c r="B195" s="950" t="str">
        <f>IF(基本情報入力シート!C220="","",基本情報入力シート!C220)</f>
        <v/>
      </c>
      <c r="C195" s="951"/>
      <c r="D195" s="951"/>
      <c r="E195" s="951"/>
      <c r="F195" s="951"/>
      <c r="G195" s="951"/>
      <c r="H195" s="951"/>
      <c r="I195" s="952"/>
      <c r="J195" s="418" t="str">
        <f>IF(基本情報入力シート!M220="","",基本情報入力シート!M220)</f>
        <v/>
      </c>
      <c r="K195" s="418" t="str">
        <f>IF(基本情報入力シート!R220="","",基本情報入力シート!R220)</f>
        <v/>
      </c>
      <c r="L195" s="418" t="str">
        <f>IF(基本情報入力シート!W220="","",基本情報入力シート!W220)</f>
        <v/>
      </c>
      <c r="M195" s="418" t="str">
        <f>IF(基本情報入力シート!X220="","",基本情報入力シート!X220)</f>
        <v/>
      </c>
      <c r="N195" s="145" t="str">
        <f>IF(基本情報入力シート!Y220="","",基本情報入力シート!Y220)</f>
        <v/>
      </c>
      <c r="O195" s="152"/>
      <c r="P195" s="51"/>
      <c r="Q195" s="953"/>
      <c r="R195" s="954"/>
      <c r="S195" s="146" t="str">
        <f>IFERROR(ROUNDDOWN(Q195*VLOOKUP(N195,【参考】数式用!$AR$2:$AW$50,MATCH(P195,【参考】数式用!$AT$4:$AW$4)+2,FALSE)*0.5, 0), "")</f>
        <v/>
      </c>
      <c r="T195" s="52"/>
      <c r="U195" s="553" t="str">
        <f>IFERROR(IF(AG195&lt;&gt;"",Q195*VLOOKUP(N195,【参考】数式用!$AG$2:$AL$50,MATCH(P195,【参考】数式用!$AI$4:$AL$4,0)+2,0), ""), "")</f>
        <v/>
      </c>
      <c r="V195" s="43"/>
      <c r="W195" s="955"/>
      <c r="X195" s="956"/>
      <c r="Y195" s="91"/>
      <c r="Z195" s="552"/>
      <c r="AA195" s="147" t="str">
        <f>IFERROR(IF(Y195="ー", "", ROUNDDOWN(Z195*VLOOKUP(N195,【参考】数式用!$AR$2:$AW$50,MATCH(Y195,【参考】数式用!$AT$4:$AW$4)+2,FALSE)*0.5, 0)), "")</f>
        <v/>
      </c>
      <c r="AB195" s="101"/>
      <c r="AC195" s="957" t="str">
        <f>IFERROR(IF(AG195&lt;&gt;"",Z195*VLOOKUP(N195,【参考】数式用!$AG$2:$AL$50,MATCH(Y195,【参考】数式用!$AI$4:$AL$4,0)+2,0), ""), "")</f>
        <v/>
      </c>
      <c r="AD195" s="957"/>
      <c r="AE195" s="421"/>
      <c r="AF195" s="102"/>
      <c r="AG195" s="435" t="str">
        <f>IFERROR(VLOOKUP(O195, 【参考】数式用!$AY$5:$AY$13, 1, FALSE), "")</f>
        <v/>
      </c>
      <c r="AH195" s="436" t="str">
        <f>IFERROR(VLOOKUP(N195, 【参考】数式用!$BA$2:$BB$50, 2, FALSE), "")</f>
        <v/>
      </c>
      <c r="AI195" s="437" t="str">
        <f t="shared" si="7"/>
        <v/>
      </c>
      <c r="AJ195" s="438" t="str">
        <f t="shared" si="8"/>
        <v/>
      </c>
      <c r="AK195" s="137"/>
      <c r="AL195" s="137"/>
      <c r="AM195" s="110"/>
      <c r="AN195" s="110"/>
    </row>
    <row r="196" spans="1:40" ht="30" customHeight="1" thickBot="1">
      <c r="A196" s="144">
        <v>183</v>
      </c>
      <c r="B196" s="950" t="str">
        <f>IF(基本情報入力シート!C221="","",基本情報入力シート!C221)</f>
        <v/>
      </c>
      <c r="C196" s="951"/>
      <c r="D196" s="951"/>
      <c r="E196" s="951"/>
      <c r="F196" s="951"/>
      <c r="G196" s="951"/>
      <c r="H196" s="951"/>
      <c r="I196" s="952"/>
      <c r="J196" s="418" t="str">
        <f>IF(基本情報入力シート!M221="","",基本情報入力シート!M221)</f>
        <v/>
      </c>
      <c r="K196" s="418" t="str">
        <f>IF(基本情報入力シート!R221="","",基本情報入力シート!R221)</f>
        <v/>
      </c>
      <c r="L196" s="418" t="str">
        <f>IF(基本情報入力シート!W221="","",基本情報入力シート!W221)</f>
        <v/>
      </c>
      <c r="M196" s="418" t="str">
        <f>IF(基本情報入力シート!X221="","",基本情報入力シート!X221)</f>
        <v/>
      </c>
      <c r="N196" s="145" t="str">
        <f>IF(基本情報入力シート!Y221="","",基本情報入力シート!Y221)</f>
        <v/>
      </c>
      <c r="O196" s="152"/>
      <c r="P196" s="51"/>
      <c r="Q196" s="953"/>
      <c r="R196" s="954"/>
      <c r="S196" s="146" t="str">
        <f>IFERROR(ROUNDDOWN(Q196*VLOOKUP(N196,【参考】数式用!$AR$2:$AW$50,MATCH(P196,【参考】数式用!$AT$4:$AW$4)+2,FALSE)*0.5, 0), "")</f>
        <v/>
      </c>
      <c r="T196" s="52"/>
      <c r="U196" s="553" t="str">
        <f>IFERROR(IF(AG196&lt;&gt;"",Q196*VLOOKUP(N196,【参考】数式用!$AG$2:$AL$50,MATCH(P196,【参考】数式用!$AI$4:$AL$4,0)+2,0), ""), "")</f>
        <v/>
      </c>
      <c r="V196" s="43"/>
      <c r="W196" s="955"/>
      <c r="X196" s="956"/>
      <c r="Y196" s="91"/>
      <c r="Z196" s="552"/>
      <c r="AA196" s="147" t="str">
        <f>IFERROR(IF(Y196="ー", "", ROUNDDOWN(Z196*VLOOKUP(N196,【参考】数式用!$AR$2:$AW$50,MATCH(Y196,【参考】数式用!$AT$4:$AW$4)+2,FALSE)*0.5, 0)), "")</f>
        <v/>
      </c>
      <c r="AB196" s="101"/>
      <c r="AC196" s="957" t="str">
        <f>IFERROR(IF(AG196&lt;&gt;"",Z196*VLOOKUP(N196,【参考】数式用!$AG$2:$AL$50,MATCH(Y196,【参考】数式用!$AI$4:$AL$4,0)+2,0), ""), "")</f>
        <v/>
      </c>
      <c r="AD196" s="957"/>
      <c r="AE196" s="421"/>
      <c r="AF196" s="102"/>
      <c r="AG196" s="435" t="str">
        <f>IFERROR(VLOOKUP(O196, 【参考】数式用!$AY$5:$AY$13, 1, FALSE), "")</f>
        <v/>
      </c>
      <c r="AH196" s="436" t="str">
        <f>IFERROR(VLOOKUP(N196, 【参考】数式用!$BA$2:$BB$50, 2, FALSE), "")</f>
        <v/>
      </c>
      <c r="AI196" s="437" t="str">
        <f t="shared" si="7"/>
        <v/>
      </c>
      <c r="AJ196" s="438" t="str">
        <f t="shared" si="8"/>
        <v/>
      </c>
      <c r="AK196" s="137"/>
      <c r="AL196" s="137"/>
      <c r="AM196" s="110"/>
      <c r="AN196" s="110"/>
    </row>
    <row r="197" spans="1:40" ht="30" customHeight="1" thickBot="1">
      <c r="A197" s="144">
        <v>184</v>
      </c>
      <c r="B197" s="950" t="str">
        <f>IF(基本情報入力シート!C222="","",基本情報入力シート!C222)</f>
        <v/>
      </c>
      <c r="C197" s="951"/>
      <c r="D197" s="951"/>
      <c r="E197" s="951"/>
      <c r="F197" s="951"/>
      <c r="G197" s="951"/>
      <c r="H197" s="951"/>
      <c r="I197" s="952"/>
      <c r="J197" s="418" t="str">
        <f>IF(基本情報入力シート!M222="","",基本情報入力シート!M222)</f>
        <v/>
      </c>
      <c r="K197" s="418" t="str">
        <f>IF(基本情報入力シート!R222="","",基本情報入力シート!R222)</f>
        <v/>
      </c>
      <c r="L197" s="418" t="str">
        <f>IF(基本情報入力シート!W222="","",基本情報入力シート!W222)</f>
        <v/>
      </c>
      <c r="M197" s="418" t="str">
        <f>IF(基本情報入力シート!X222="","",基本情報入力シート!X222)</f>
        <v/>
      </c>
      <c r="N197" s="145" t="str">
        <f>IF(基本情報入力シート!Y222="","",基本情報入力シート!Y222)</f>
        <v/>
      </c>
      <c r="O197" s="152"/>
      <c r="P197" s="51"/>
      <c r="Q197" s="953"/>
      <c r="R197" s="954"/>
      <c r="S197" s="146" t="str">
        <f>IFERROR(ROUNDDOWN(Q197*VLOOKUP(N197,【参考】数式用!$AR$2:$AW$50,MATCH(P197,【参考】数式用!$AT$4:$AW$4)+2,FALSE)*0.5, 0), "")</f>
        <v/>
      </c>
      <c r="T197" s="52"/>
      <c r="U197" s="553" t="str">
        <f>IFERROR(IF(AG197&lt;&gt;"",Q197*VLOOKUP(N197,【参考】数式用!$AG$2:$AL$50,MATCH(P197,【参考】数式用!$AI$4:$AL$4,0)+2,0), ""), "")</f>
        <v/>
      </c>
      <c r="V197" s="43"/>
      <c r="W197" s="955"/>
      <c r="X197" s="956"/>
      <c r="Y197" s="91"/>
      <c r="Z197" s="552"/>
      <c r="AA197" s="147" t="str">
        <f>IFERROR(IF(Y197="ー", "", ROUNDDOWN(Z197*VLOOKUP(N197,【参考】数式用!$AR$2:$AW$50,MATCH(Y197,【参考】数式用!$AT$4:$AW$4)+2,FALSE)*0.5, 0)), "")</f>
        <v/>
      </c>
      <c r="AB197" s="101"/>
      <c r="AC197" s="957" t="str">
        <f>IFERROR(IF(AG197&lt;&gt;"",Z197*VLOOKUP(N197,【参考】数式用!$AG$2:$AL$50,MATCH(Y197,【参考】数式用!$AI$4:$AL$4,0)+2,0), ""), "")</f>
        <v/>
      </c>
      <c r="AD197" s="957"/>
      <c r="AE197" s="421"/>
      <c r="AF197" s="102"/>
      <c r="AG197" s="435" t="str">
        <f>IFERROR(VLOOKUP(O197, 【参考】数式用!$AY$5:$AY$13, 1, FALSE), "")</f>
        <v/>
      </c>
      <c r="AH197" s="436" t="str">
        <f>IFERROR(VLOOKUP(N197, 【参考】数式用!$BA$2:$BB$50, 2, FALSE), "")</f>
        <v/>
      </c>
      <c r="AI197" s="437" t="str">
        <f t="shared" si="7"/>
        <v/>
      </c>
      <c r="AJ197" s="438" t="str">
        <f t="shared" si="8"/>
        <v/>
      </c>
      <c r="AK197" s="137"/>
      <c r="AL197" s="137"/>
      <c r="AM197" s="110"/>
      <c r="AN197" s="110"/>
    </row>
    <row r="198" spans="1:40" ht="30" customHeight="1" thickBot="1">
      <c r="A198" s="144">
        <v>185</v>
      </c>
      <c r="B198" s="950" t="str">
        <f>IF(基本情報入力シート!C223="","",基本情報入力シート!C223)</f>
        <v/>
      </c>
      <c r="C198" s="951"/>
      <c r="D198" s="951"/>
      <c r="E198" s="951"/>
      <c r="F198" s="951"/>
      <c r="G198" s="951"/>
      <c r="H198" s="951"/>
      <c r="I198" s="952"/>
      <c r="J198" s="418" t="str">
        <f>IF(基本情報入力シート!M223="","",基本情報入力シート!M223)</f>
        <v/>
      </c>
      <c r="K198" s="418" t="str">
        <f>IF(基本情報入力シート!R223="","",基本情報入力シート!R223)</f>
        <v/>
      </c>
      <c r="L198" s="418" t="str">
        <f>IF(基本情報入力シート!W223="","",基本情報入力シート!W223)</f>
        <v/>
      </c>
      <c r="M198" s="418" t="str">
        <f>IF(基本情報入力シート!X223="","",基本情報入力シート!X223)</f>
        <v/>
      </c>
      <c r="N198" s="145" t="str">
        <f>IF(基本情報入力シート!Y223="","",基本情報入力シート!Y223)</f>
        <v/>
      </c>
      <c r="O198" s="152"/>
      <c r="P198" s="51"/>
      <c r="Q198" s="953"/>
      <c r="R198" s="954"/>
      <c r="S198" s="146" t="str">
        <f>IFERROR(ROUNDDOWN(Q198*VLOOKUP(N198,【参考】数式用!$AR$2:$AW$50,MATCH(P198,【参考】数式用!$AT$4:$AW$4)+2,FALSE)*0.5, 0), "")</f>
        <v/>
      </c>
      <c r="T198" s="52"/>
      <c r="U198" s="553" t="str">
        <f>IFERROR(IF(AG198&lt;&gt;"",Q198*VLOOKUP(N198,【参考】数式用!$AG$2:$AL$50,MATCH(P198,【参考】数式用!$AI$4:$AL$4,0)+2,0), ""), "")</f>
        <v/>
      </c>
      <c r="V198" s="43"/>
      <c r="W198" s="955"/>
      <c r="X198" s="956"/>
      <c r="Y198" s="91"/>
      <c r="Z198" s="552"/>
      <c r="AA198" s="147" t="str">
        <f>IFERROR(IF(Y198="ー", "", ROUNDDOWN(Z198*VLOOKUP(N198,【参考】数式用!$AR$2:$AW$50,MATCH(Y198,【参考】数式用!$AT$4:$AW$4)+2,FALSE)*0.5, 0)), "")</f>
        <v/>
      </c>
      <c r="AB198" s="101"/>
      <c r="AC198" s="957" t="str">
        <f>IFERROR(IF(AG198&lt;&gt;"",Z198*VLOOKUP(N198,【参考】数式用!$AG$2:$AL$50,MATCH(Y198,【参考】数式用!$AI$4:$AL$4,0)+2,0), ""), "")</f>
        <v/>
      </c>
      <c r="AD198" s="957"/>
      <c r="AE198" s="421"/>
      <c r="AF198" s="102"/>
      <c r="AG198" s="435" t="str">
        <f>IFERROR(VLOOKUP(O198, 【参考】数式用!$AY$5:$AY$13, 1, FALSE), "")</f>
        <v/>
      </c>
      <c r="AH198" s="436" t="str">
        <f>IFERROR(VLOOKUP(N198, 【参考】数式用!$BA$2:$BB$50, 2, FALSE), "")</f>
        <v/>
      </c>
      <c r="AI198" s="437" t="str">
        <f t="shared" si="7"/>
        <v/>
      </c>
      <c r="AJ198" s="438" t="str">
        <f t="shared" si="8"/>
        <v/>
      </c>
      <c r="AK198" s="137"/>
      <c r="AL198" s="137"/>
      <c r="AM198" s="110"/>
      <c r="AN198" s="110"/>
    </row>
    <row r="199" spans="1:40" ht="30" customHeight="1" thickBot="1">
      <c r="A199" s="144">
        <v>186</v>
      </c>
      <c r="B199" s="950" t="str">
        <f>IF(基本情報入力シート!C224="","",基本情報入力シート!C224)</f>
        <v/>
      </c>
      <c r="C199" s="951"/>
      <c r="D199" s="951"/>
      <c r="E199" s="951"/>
      <c r="F199" s="951"/>
      <c r="G199" s="951"/>
      <c r="H199" s="951"/>
      <c r="I199" s="952"/>
      <c r="J199" s="418" t="str">
        <f>IF(基本情報入力シート!M224="","",基本情報入力シート!M224)</f>
        <v/>
      </c>
      <c r="K199" s="418" t="str">
        <f>IF(基本情報入力シート!R224="","",基本情報入力シート!R224)</f>
        <v/>
      </c>
      <c r="L199" s="418" t="str">
        <f>IF(基本情報入力シート!W224="","",基本情報入力シート!W224)</f>
        <v/>
      </c>
      <c r="M199" s="418" t="str">
        <f>IF(基本情報入力シート!X224="","",基本情報入力シート!X224)</f>
        <v/>
      </c>
      <c r="N199" s="145" t="str">
        <f>IF(基本情報入力シート!Y224="","",基本情報入力シート!Y224)</f>
        <v/>
      </c>
      <c r="O199" s="152"/>
      <c r="P199" s="51"/>
      <c r="Q199" s="953"/>
      <c r="R199" s="954"/>
      <c r="S199" s="146" t="str">
        <f>IFERROR(ROUNDDOWN(Q199*VLOOKUP(N199,【参考】数式用!$AR$2:$AW$50,MATCH(P199,【参考】数式用!$AT$4:$AW$4)+2,FALSE)*0.5, 0), "")</f>
        <v/>
      </c>
      <c r="T199" s="52"/>
      <c r="U199" s="553" t="str">
        <f>IFERROR(IF(AG199&lt;&gt;"",Q199*VLOOKUP(N199,【参考】数式用!$AG$2:$AL$50,MATCH(P199,【参考】数式用!$AI$4:$AL$4,0)+2,0), ""), "")</f>
        <v/>
      </c>
      <c r="V199" s="43"/>
      <c r="W199" s="955"/>
      <c r="X199" s="956"/>
      <c r="Y199" s="91"/>
      <c r="Z199" s="552"/>
      <c r="AA199" s="147" t="str">
        <f>IFERROR(IF(Y199="ー", "", ROUNDDOWN(Z199*VLOOKUP(N199,【参考】数式用!$AR$2:$AW$50,MATCH(Y199,【参考】数式用!$AT$4:$AW$4)+2,FALSE)*0.5, 0)), "")</f>
        <v/>
      </c>
      <c r="AB199" s="101"/>
      <c r="AC199" s="957" t="str">
        <f>IFERROR(IF(AG199&lt;&gt;"",Z199*VLOOKUP(N199,【参考】数式用!$AG$2:$AL$50,MATCH(Y199,【参考】数式用!$AI$4:$AL$4,0)+2,0), ""), "")</f>
        <v/>
      </c>
      <c r="AD199" s="957"/>
      <c r="AE199" s="421"/>
      <c r="AF199" s="102"/>
      <c r="AG199" s="435" t="str">
        <f>IFERROR(VLOOKUP(O199, 【参考】数式用!$AY$5:$AY$13, 1, FALSE), "")</f>
        <v/>
      </c>
      <c r="AH199" s="436" t="str">
        <f>IFERROR(VLOOKUP(N199, 【参考】数式用!$BA$2:$BB$50, 2, FALSE), "")</f>
        <v/>
      </c>
      <c r="AI199" s="437" t="str">
        <f t="shared" si="7"/>
        <v/>
      </c>
      <c r="AJ199" s="438" t="str">
        <f t="shared" si="8"/>
        <v/>
      </c>
      <c r="AK199" s="137"/>
      <c r="AL199" s="137"/>
      <c r="AM199" s="110"/>
      <c r="AN199" s="110"/>
    </row>
    <row r="200" spans="1:40" ht="30" customHeight="1" thickBot="1">
      <c r="A200" s="144">
        <v>187</v>
      </c>
      <c r="B200" s="950" t="str">
        <f>IF(基本情報入力シート!C225="","",基本情報入力シート!C225)</f>
        <v/>
      </c>
      <c r="C200" s="951"/>
      <c r="D200" s="951"/>
      <c r="E200" s="951"/>
      <c r="F200" s="951"/>
      <c r="G200" s="951"/>
      <c r="H200" s="951"/>
      <c r="I200" s="952"/>
      <c r="J200" s="418" t="str">
        <f>IF(基本情報入力シート!M225="","",基本情報入力シート!M225)</f>
        <v/>
      </c>
      <c r="K200" s="418" t="str">
        <f>IF(基本情報入力シート!R225="","",基本情報入力シート!R225)</f>
        <v/>
      </c>
      <c r="L200" s="418" t="str">
        <f>IF(基本情報入力シート!W225="","",基本情報入力シート!W225)</f>
        <v/>
      </c>
      <c r="M200" s="418" t="str">
        <f>IF(基本情報入力シート!X225="","",基本情報入力シート!X225)</f>
        <v/>
      </c>
      <c r="N200" s="145" t="str">
        <f>IF(基本情報入力シート!Y225="","",基本情報入力シート!Y225)</f>
        <v/>
      </c>
      <c r="O200" s="152"/>
      <c r="P200" s="51"/>
      <c r="Q200" s="953"/>
      <c r="R200" s="954"/>
      <c r="S200" s="146" t="str">
        <f>IFERROR(ROUNDDOWN(Q200*VLOOKUP(N200,【参考】数式用!$AR$2:$AW$50,MATCH(P200,【参考】数式用!$AT$4:$AW$4)+2,FALSE)*0.5, 0), "")</f>
        <v/>
      </c>
      <c r="T200" s="52"/>
      <c r="U200" s="553" t="str">
        <f>IFERROR(IF(AG200&lt;&gt;"",Q200*VLOOKUP(N200,【参考】数式用!$AG$2:$AL$50,MATCH(P200,【参考】数式用!$AI$4:$AL$4,0)+2,0), ""), "")</f>
        <v/>
      </c>
      <c r="V200" s="43"/>
      <c r="W200" s="955"/>
      <c r="X200" s="956"/>
      <c r="Y200" s="91"/>
      <c r="Z200" s="552"/>
      <c r="AA200" s="147" t="str">
        <f>IFERROR(IF(Y200="ー", "", ROUNDDOWN(Z200*VLOOKUP(N200,【参考】数式用!$AR$2:$AW$50,MATCH(Y200,【参考】数式用!$AT$4:$AW$4)+2,FALSE)*0.5, 0)), "")</f>
        <v/>
      </c>
      <c r="AB200" s="101"/>
      <c r="AC200" s="957" t="str">
        <f>IFERROR(IF(AG200&lt;&gt;"",Z200*VLOOKUP(N200,【参考】数式用!$AG$2:$AL$50,MATCH(Y200,【参考】数式用!$AI$4:$AL$4,0)+2,0), ""), "")</f>
        <v/>
      </c>
      <c r="AD200" s="957"/>
      <c r="AE200" s="421"/>
      <c r="AF200" s="102"/>
      <c r="AG200" s="435" t="str">
        <f>IFERROR(VLOOKUP(O200, 【参考】数式用!$AY$5:$AY$13, 1, FALSE), "")</f>
        <v/>
      </c>
      <c r="AH200" s="436" t="str">
        <f>IFERROR(VLOOKUP(N200, 【参考】数式用!$BA$2:$BB$50, 2, FALSE), "")</f>
        <v/>
      </c>
      <c r="AI200" s="437" t="str">
        <f t="shared" si="7"/>
        <v/>
      </c>
      <c r="AJ200" s="438" t="str">
        <f t="shared" si="8"/>
        <v/>
      </c>
      <c r="AK200" s="137"/>
      <c r="AL200" s="137"/>
      <c r="AM200" s="110"/>
      <c r="AN200" s="110"/>
    </row>
    <row r="201" spans="1:40" ht="30" customHeight="1" thickBot="1">
      <c r="A201" s="144">
        <v>188</v>
      </c>
      <c r="B201" s="950" t="str">
        <f>IF(基本情報入力シート!C226="","",基本情報入力シート!C226)</f>
        <v/>
      </c>
      <c r="C201" s="951"/>
      <c r="D201" s="951"/>
      <c r="E201" s="951"/>
      <c r="F201" s="951"/>
      <c r="G201" s="951"/>
      <c r="H201" s="951"/>
      <c r="I201" s="952"/>
      <c r="J201" s="418" t="str">
        <f>IF(基本情報入力シート!M226="","",基本情報入力シート!M226)</f>
        <v/>
      </c>
      <c r="K201" s="418" t="str">
        <f>IF(基本情報入力シート!R226="","",基本情報入力シート!R226)</f>
        <v/>
      </c>
      <c r="L201" s="418" t="str">
        <f>IF(基本情報入力シート!W226="","",基本情報入力シート!W226)</f>
        <v/>
      </c>
      <c r="M201" s="418" t="str">
        <f>IF(基本情報入力シート!X226="","",基本情報入力シート!X226)</f>
        <v/>
      </c>
      <c r="N201" s="145" t="str">
        <f>IF(基本情報入力シート!Y226="","",基本情報入力シート!Y226)</f>
        <v/>
      </c>
      <c r="O201" s="152"/>
      <c r="P201" s="51"/>
      <c r="Q201" s="953"/>
      <c r="R201" s="954"/>
      <c r="S201" s="146" t="str">
        <f>IFERROR(ROUNDDOWN(Q201*VLOOKUP(N201,【参考】数式用!$AR$2:$AW$50,MATCH(P201,【参考】数式用!$AT$4:$AW$4)+2,FALSE)*0.5, 0), "")</f>
        <v/>
      </c>
      <c r="T201" s="52"/>
      <c r="U201" s="553" t="str">
        <f>IFERROR(IF(AG201&lt;&gt;"",Q201*VLOOKUP(N201,【参考】数式用!$AG$2:$AL$50,MATCH(P201,【参考】数式用!$AI$4:$AL$4,0)+2,0), ""), "")</f>
        <v/>
      </c>
      <c r="V201" s="43"/>
      <c r="W201" s="955"/>
      <c r="X201" s="956"/>
      <c r="Y201" s="91"/>
      <c r="Z201" s="552"/>
      <c r="AA201" s="147" t="str">
        <f>IFERROR(IF(Y201="ー", "", ROUNDDOWN(Z201*VLOOKUP(N201,【参考】数式用!$AR$2:$AW$50,MATCH(Y201,【参考】数式用!$AT$4:$AW$4)+2,FALSE)*0.5, 0)), "")</f>
        <v/>
      </c>
      <c r="AB201" s="101"/>
      <c r="AC201" s="957" t="str">
        <f>IFERROR(IF(AG201&lt;&gt;"",Z201*VLOOKUP(N201,【参考】数式用!$AG$2:$AL$50,MATCH(Y201,【参考】数式用!$AI$4:$AL$4,0)+2,0), ""), "")</f>
        <v/>
      </c>
      <c r="AD201" s="957"/>
      <c r="AE201" s="421"/>
      <c r="AF201" s="102"/>
      <c r="AG201" s="435" t="str">
        <f>IFERROR(VLOOKUP(O201, 【参考】数式用!$AY$5:$AY$13, 1, FALSE), "")</f>
        <v/>
      </c>
      <c r="AH201" s="436" t="str">
        <f>IFERROR(VLOOKUP(N201, 【参考】数式用!$BA$2:$BB$50, 2, FALSE), "")</f>
        <v/>
      </c>
      <c r="AI201" s="437" t="str">
        <f t="shared" si="7"/>
        <v/>
      </c>
      <c r="AJ201" s="438" t="str">
        <f t="shared" si="8"/>
        <v/>
      </c>
      <c r="AK201" s="137"/>
      <c r="AL201" s="137"/>
      <c r="AM201" s="110"/>
      <c r="AN201" s="110"/>
    </row>
    <row r="202" spans="1:40" ht="30" customHeight="1" thickBot="1">
      <c r="A202" s="144">
        <v>189</v>
      </c>
      <c r="B202" s="950" t="str">
        <f>IF(基本情報入力シート!C227="","",基本情報入力シート!C227)</f>
        <v/>
      </c>
      <c r="C202" s="951"/>
      <c r="D202" s="951"/>
      <c r="E202" s="951"/>
      <c r="F202" s="951"/>
      <c r="G202" s="951"/>
      <c r="H202" s="951"/>
      <c r="I202" s="952"/>
      <c r="J202" s="418" t="str">
        <f>IF(基本情報入力シート!M227="","",基本情報入力シート!M227)</f>
        <v/>
      </c>
      <c r="K202" s="418" t="str">
        <f>IF(基本情報入力シート!R227="","",基本情報入力シート!R227)</f>
        <v/>
      </c>
      <c r="L202" s="418" t="str">
        <f>IF(基本情報入力シート!W227="","",基本情報入力シート!W227)</f>
        <v/>
      </c>
      <c r="M202" s="418" t="str">
        <f>IF(基本情報入力シート!X227="","",基本情報入力シート!X227)</f>
        <v/>
      </c>
      <c r="N202" s="145" t="str">
        <f>IF(基本情報入力シート!Y227="","",基本情報入力シート!Y227)</f>
        <v/>
      </c>
      <c r="O202" s="152"/>
      <c r="P202" s="51"/>
      <c r="Q202" s="953"/>
      <c r="R202" s="954"/>
      <c r="S202" s="146" t="str">
        <f>IFERROR(ROUNDDOWN(Q202*VLOOKUP(N202,【参考】数式用!$AR$2:$AW$50,MATCH(P202,【参考】数式用!$AT$4:$AW$4)+2,FALSE)*0.5, 0), "")</f>
        <v/>
      </c>
      <c r="T202" s="52"/>
      <c r="U202" s="553" t="str">
        <f>IFERROR(IF(AG202&lt;&gt;"",Q202*VLOOKUP(N202,【参考】数式用!$AG$2:$AL$50,MATCH(P202,【参考】数式用!$AI$4:$AL$4,0)+2,0), ""), "")</f>
        <v/>
      </c>
      <c r="V202" s="43"/>
      <c r="W202" s="955"/>
      <c r="X202" s="956"/>
      <c r="Y202" s="91"/>
      <c r="Z202" s="552"/>
      <c r="AA202" s="147" t="str">
        <f>IFERROR(IF(Y202="ー", "", ROUNDDOWN(Z202*VLOOKUP(N202,【参考】数式用!$AR$2:$AW$50,MATCH(Y202,【参考】数式用!$AT$4:$AW$4)+2,FALSE)*0.5, 0)), "")</f>
        <v/>
      </c>
      <c r="AB202" s="101"/>
      <c r="AC202" s="957" t="str">
        <f>IFERROR(IF(AG202&lt;&gt;"",Z202*VLOOKUP(N202,【参考】数式用!$AG$2:$AL$50,MATCH(Y202,【参考】数式用!$AI$4:$AL$4,0)+2,0), ""), "")</f>
        <v/>
      </c>
      <c r="AD202" s="957"/>
      <c r="AE202" s="421"/>
      <c r="AF202" s="102"/>
      <c r="AG202" s="435" t="str">
        <f>IFERROR(VLOOKUP(O202, 【参考】数式用!$AY$5:$AY$13, 1, FALSE), "")</f>
        <v/>
      </c>
      <c r="AH202" s="436" t="str">
        <f>IFERROR(VLOOKUP(N202, 【参考】数式用!$BA$2:$BB$50, 2, FALSE), "")</f>
        <v/>
      </c>
      <c r="AI202" s="437" t="str">
        <f t="shared" si="7"/>
        <v/>
      </c>
      <c r="AJ202" s="438" t="str">
        <f t="shared" si="8"/>
        <v/>
      </c>
      <c r="AK202" s="137"/>
      <c r="AL202" s="137"/>
      <c r="AM202" s="110"/>
      <c r="AN202" s="110"/>
    </row>
    <row r="203" spans="1:40" ht="30" customHeight="1" thickBot="1">
      <c r="A203" s="144">
        <v>190</v>
      </c>
      <c r="B203" s="950" t="str">
        <f>IF(基本情報入力シート!C228="","",基本情報入力シート!C228)</f>
        <v/>
      </c>
      <c r="C203" s="951"/>
      <c r="D203" s="951"/>
      <c r="E203" s="951"/>
      <c r="F203" s="951"/>
      <c r="G203" s="951"/>
      <c r="H203" s="951"/>
      <c r="I203" s="952"/>
      <c r="J203" s="418" t="str">
        <f>IF(基本情報入力シート!M228="","",基本情報入力シート!M228)</f>
        <v/>
      </c>
      <c r="K203" s="418" t="str">
        <f>IF(基本情報入力シート!R228="","",基本情報入力シート!R228)</f>
        <v/>
      </c>
      <c r="L203" s="418" t="str">
        <f>IF(基本情報入力シート!W228="","",基本情報入力シート!W228)</f>
        <v/>
      </c>
      <c r="M203" s="418" t="str">
        <f>IF(基本情報入力シート!X228="","",基本情報入力シート!X228)</f>
        <v/>
      </c>
      <c r="N203" s="145" t="str">
        <f>IF(基本情報入力シート!Y228="","",基本情報入力シート!Y228)</f>
        <v/>
      </c>
      <c r="O203" s="152"/>
      <c r="P203" s="51"/>
      <c r="Q203" s="953"/>
      <c r="R203" s="954"/>
      <c r="S203" s="146" t="str">
        <f>IFERROR(ROUNDDOWN(Q203*VLOOKUP(N203,【参考】数式用!$AR$2:$AW$50,MATCH(P203,【参考】数式用!$AT$4:$AW$4)+2,FALSE)*0.5, 0), "")</f>
        <v/>
      </c>
      <c r="T203" s="52"/>
      <c r="U203" s="553" t="str">
        <f>IFERROR(IF(AG203&lt;&gt;"",Q203*VLOOKUP(N203,【参考】数式用!$AG$2:$AL$50,MATCH(P203,【参考】数式用!$AI$4:$AL$4,0)+2,0), ""), "")</f>
        <v/>
      </c>
      <c r="V203" s="43"/>
      <c r="W203" s="955"/>
      <c r="X203" s="956"/>
      <c r="Y203" s="91"/>
      <c r="Z203" s="552"/>
      <c r="AA203" s="147" t="str">
        <f>IFERROR(IF(Y203="ー", "", ROUNDDOWN(Z203*VLOOKUP(N203,【参考】数式用!$AR$2:$AW$50,MATCH(Y203,【参考】数式用!$AT$4:$AW$4)+2,FALSE)*0.5, 0)), "")</f>
        <v/>
      </c>
      <c r="AB203" s="101"/>
      <c r="AC203" s="957" t="str">
        <f>IFERROR(IF(AG203&lt;&gt;"",Z203*VLOOKUP(N203,【参考】数式用!$AG$2:$AL$50,MATCH(Y203,【参考】数式用!$AI$4:$AL$4,0)+2,0), ""), "")</f>
        <v/>
      </c>
      <c r="AD203" s="957"/>
      <c r="AE203" s="421"/>
      <c r="AF203" s="102"/>
      <c r="AG203" s="435" t="str">
        <f>IFERROR(VLOOKUP(O203, 【参考】数式用!$AY$5:$AY$13, 1, FALSE), "")</f>
        <v/>
      </c>
      <c r="AH203" s="436" t="str">
        <f>IFERROR(VLOOKUP(N203, 【参考】数式用!$BA$2:$BB$50, 2, FALSE), "")</f>
        <v/>
      </c>
      <c r="AI203" s="437" t="str">
        <f t="shared" si="7"/>
        <v/>
      </c>
      <c r="AJ203" s="438" t="str">
        <f t="shared" si="8"/>
        <v/>
      </c>
      <c r="AK203" s="137"/>
      <c r="AL203" s="137"/>
      <c r="AM203" s="110"/>
      <c r="AN203" s="110"/>
    </row>
    <row r="204" spans="1:40" ht="30" customHeight="1" thickBot="1">
      <c r="A204" s="144">
        <v>191</v>
      </c>
      <c r="B204" s="950" t="str">
        <f>IF(基本情報入力シート!C229="","",基本情報入力シート!C229)</f>
        <v/>
      </c>
      <c r="C204" s="951"/>
      <c r="D204" s="951"/>
      <c r="E204" s="951"/>
      <c r="F204" s="951"/>
      <c r="G204" s="951"/>
      <c r="H204" s="951"/>
      <c r="I204" s="952"/>
      <c r="J204" s="418" t="str">
        <f>IF(基本情報入力シート!M229="","",基本情報入力シート!M229)</f>
        <v/>
      </c>
      <c r="K204" s="418" t="str">
        <f>IF(基本情報入力シート!R229="","",基本情報入力シート!R229)</f>
        <v/>
      </c>
      <c r="L204" s="418" t="str">
        <f>IF(基本情報入力シート!W229="","",基本情報入力シート!W229)</f>
        <v/>
      </c>
      <c r="M204" s="418" t="str">
        <f>IF(基本情報入力シート!X229="","",基本情報入力シート!X229)</f>
        <v/>
      </c>
      <c r="N204" s="145" t="str">
        <f>IF(基本情報入力シート!Y229="","",基本情報入力シート!Y229)</f>
        <v/>
      </c>
      <c r="O204" s="152"/>
      <c r="P204" s="51"/>
      <c r="Q204" s="953"/>
      <c r="R204" s="954"/>
      <c r="S204" s="146" t="str">
        <f>IFERROR(ROUNDDOWN(Q204*VLOOKUP(N204,【参考】数式用!$AR$2:$AW$50,MATCH(P204,【参考】数式用!$AT$4:$AW$4)+2,FALSE)*0.5, 0), "")</f>
        <v/>
      </c>
      <c r="T204" s="52"/>
      <c r="U204" s="553" t="str">
        <f>IFERROR(IF(AG204&lt;&gt;"",Q204*VLOOKUP(N204,【参考】数式用!$AG$2:$AL$50,MATCH(P204,【参考】数式用!$AI$4:$AL$4,0)+2,0), ""), "")</f>
        <v/>
      </c>
      <c r="V204" s="43"/>
      <c r="W204" s="955"/>
      <c r="X204" s="956"/>
      <c r="Y204" s="91"/>
      <c r="Z204" s="552"/>
      <c r="AA204" s="147" t="str">
        <f>IFERROR(IF(Y204="ー", "", ROUNDDOWN(Z204*VLOOKUP(N204,【参考】数式用!$AR$2:$AW$50,MATCH(Y204,【参考】数式用!$AT$4:$AW$4)+2,FALSE)*0.5, 0)), "")</f>
        <v/>
      </c>
      <c r="AB204" s="101"/>
      <c r="AC204" s="957" t="str">
        <f>IFERROR(IF(AG204&lt;&gt;"",Z204*VLOOKUP(N204,【参考】数式用!$AG$2:$AL$50,MATCH(Y204,【参考】数式用!$AI$4:$AL$4,0)+2,0), ""), "")</f>
        <v/>
      </c>
      <c r="AD204" s="957"/>
      <c r="AE204" s="421"/>
      <c r="AF204" s="102"/>
      <c r="AG204" s="435" t="str">
        <f>IFERROR(VLOOKUP(O204, 【参考】数式用!$AY$5:$AY$13, 1, FALSE), "")</f>
        <v/>
      </c>
      <c r="AH204" s="436" t="str">
        <f>IFERROR(VLOOKUP(N204, 【参考】数式用!$BA$2:$BB$50, 2, FALSE), "")</f>
        <v/>
      </c>
      <c r="AI204" s="437" t="str">
        <f t="shared" si="7"/>
        <v/>
      </c>
      <c r="AJ204" s="438" t="str">
        <f t="shared" si="8"/>
        <v/>
      </c>
      <c r="AK204" s="137"/>
      <c r="AL204" s="137"/>
      <c r="AM204" s="110"/>
      <c r="AN204" s="110"/>
    </row>
    <row r="205" spans="1:40" ht="30" customHeight="1" thickBot="1">
      <c r="A205" s="144">
        <v>192</v>
      </c>
      <c r="B205" s="950" t="str">
        <f>IF(基本情報入力シート!C230="","",基本情報入力シート!C230)</f>
        <v/>
      </c>
      <c r="C205" s="951"/>
      <c r="D205" s="951"/>
      <c r="E205" s="951"/>
      <c r="F205" s="951"/>
      <c r="G205" s="951"/>
      <c r="H205" s="951"/>
      <c r="I205" s="952"/>
      <c r="J205" s="418" t="str">
        <f>IF(基本情報入力シート!M230="","",基本情報入力シート!M230)</f>
        <v/>
      </c>
      <c r="K205" s="418" t="str">
        <f>IF(基本情報入力シート!R230="","",基本情報入力シート!R230)</f>
        <v/>
      </c>
      <c r="L205" s="418" t="str">
        <f>IF(基本情報入力シート!W230="","",基本情報入力シート!W230)</f>
        <v/>
      </c>
      <c r="M205" s="418" t="str">
        <f>IF(基本情報入力シート!X230="","",基本情報入力シート!X230)</f>
        <v/>
      </c>
      <c r="N205" s="145" t="str">
        <f>IF(基本情報入力シート!Y230="","",基本情報入力シート!Y230)</f>
        <v/>
      </c>
      <c r="O205" s="152"/>
      <c r="P205" s="51"/>
      <c r="Q205" s="953"/>
      <c r="R205" s="954"/>
      <c r="S205" s="146" t="str">
        <f>IFERROR(ROUNDDOWN(Q205*VLOOKUP(N205,【参考】数式用!$AR$2:$AW$50,MATCH(P205,【参考】数式用!$AT$4:$AW$4)+2,FALSE)*0.5, 0), "")</f>
        <v/>
      </c>
      <c r="T205" s="52"/>
      <c r="U205" s="553" t="str">
        <f>IFERROR(IF(AG205&lt;&gt;"",Q205*VLOOKUP(N205,【参考】数式用!$AG$2:$AL$50,MATCH(P205,【参考】数式用!$AI$4:$AL$4,0)+2,0), ""), "")</f>
        <v/>
      </c>
      <c r="V205" s="43"/>
      <c r="W205" s="955"/>
      <c r="X205" s="956"/>
      <c r="Y205" s="91"/>
      <c r="Z205" s="552"/>
      <c r="AA205" s="147" t="str">
        <f>IFERROR(IF(Y205="ー", "", ROUNDDOWN(Z205*VLOOKUP(N205,【参考】数式用!$AR$2:$AW$50,MATCH(Y205,【参考】数式用!$AT$4:$AW$4)+2,FALSE)*0.5, 0)), "")</f>
        <v/>
      </c>
      <c r="AB205" s="101"/>
      <c r="AC205" s="957" t="str">
        <f>IFERROR(IF(AG205&lt;&gt;"",Z205*VLOOKUP(N205,【参考】数式用!$AG$2:$AL$50,MATCH(Y205,【参考】数式用!$AI$4:$AL$4,0)+2,0), ""), "")</f>
        <v/>
      </c>
      <c r="AD205" s="957"/>
      <c r="AE205" s="421"/>
      <c r="AF205" s="102"/>
      <c r="AG205" s="435" t="str">
        <f>IFERROR(VLOOKUP(O205, 【参考】数式用!$AY$5:$AY$13, 1, FALSE), "")</f>
        <v/>
      </c>
      <c r="AH205" s="436" t="str">
        <f>IFERROR(VLOOKUP(N205, 【参考】数式用!$BA$2:$BB$50, 2, FALSE), "")</f>
        <v/>
      </c>
      <c r="AI205" s="437" t="str">
        <f t="shared" si="7"/>
        <v/>
      </c>
      <c r="AJ205" s="438" t="str">
        <f t="shared" si="8"/>
        <v/>
      </c>
      <c r="AK205" s="137"/>
      <c r="AL205" s="137"/>
      <c r="AM205" s="110"/>
      <c r="AN205" s="110"/>
    </row>
    <row r="206" spans="1:40" ht="30" customHeight="1" thickBot="1">
      <c r="A206" s="144">
        <v>193</v>
      </c>
      <c r="B206" s="950" t="str">
        <f>IF(基本情報入力シート!C231="","",基本情報入力シート!C231)</f>
        <v/>
      </c>
      <c r="C206" s="951"/>
      <c r="D206" s="951"/>
      <c r="E206" s="951"/>
      <c r="F206" s="951"/>
      <c r="G206" s="951"/>
      <c r="H206" s="951"/>
      <c r="I206" s="952"/>
      <c r="J206" s="418" t="str">
        <f>IF(基本情報入力シート!M231="","",基本情報入力シート!M231)</f>
        <v/>
      </c>
      <c r="K206" s="418" t="str">
        <f>IF(基本情報入力シート!R231="","",基本情報入力シート!R231)</f>
        <v/>
      </c>
      <c r="L206" s="418" t="str">
        <f>IF(基本情報入力シート!W231="","",基本情報入力シート!W231)</f>
        <v/>
      </c>
      <c r="M206" s="418" t="str">
        <f>IF(基本情報入力シート!X231="","",基本情報入力シート!X231)</f>
        <v/>
      </c>
      <c r="N206" s="145" t="str">
        <f>IF(基本情報入力シート!Y231="","",基本情報入力シート!Y231)</f>
        <v/>
      </c>
      <c r="O206" s="152"/>
      <c r="P206" s="51"/>
      <c r="Q206" s="953"/>
      <c r="R206" s="954"/>
      <c r="S206" s="146" t="str">
        <f>IFERROR(ROUNDDOWN(Q206*VLOOKUP(N206,【参考】数式用!$AR$2:$AW$50,MATCH(P206,【参考】数式用!$AT$4:$AW$4)+2,FALSE)*0.5, 0), "")</f>
        <v/>
      </c>
      <c r="T206" s="52"/>
      <c r="U206" s="553" t="str">
        <f>IFERROR(IF(AG206&lt;&gt;"",Q206*VLOOKUP(N206,【参考】数式用!$AG$2:$AL$50,MATCH(P206,【参考】数式用!$AI$4:$AL$4,0)+2,0), ""), "")</f>
        <v/>
      </c>
      <c r="V206" s="43"/>
      <c r="W206" s="955"/>
      <c r="X206" s="956"/>
      <c r="Y206" s="91"/>
      <c r="Z206" s="552"/>
      <c r="AA206" s="147" t="str">
        <f>IFERROR(IF(Y206="ー", "", ROUNDDOWN(Z206*VLOOKUP(N206,【参考】数式用!$AR$2:$AW$50,MATCH(Y206,【参考】数式用!$AT$4:$AW$4)+2,FALSE)*0.5, 0)), "")</f>
        <v/>
      </c>
      <c r="AB206" s="101"/>
      <c r="AC206" s="957" t="str">
        <f>IFERROR(IF(AG206&lt;&gt;"",Z206*VLOOKUP(N206,【参考】数式用!$AG$2:$AL$50,MATCH(Y206,【参考】数式用!$AI$4:$AL$4,0)+2,0), ""), "")</f>
        <v/>
      </c>
      <c r="AD206" s="957"/>
      <c r="AE206" s="421"/>
      <c r="AF206" s="102"/>
      <c r="AG206" s="435" t="str">
        <f>IFERROR(VLOOKUP(O206, 【参考】数式用!$AY$5:$AY$13, 1, FALSE), "")</f>
        <v/>
      </c>
      <c r="AH206" s="436" t="str">
        <f>IFERROR(VLOOKUP(N206, 【参考】数式用!$BA$2:$BB$50, 2, FALSE), "")</f>
        <v/>
      </c>
      <c r="AI206" s="437" t="str">
        <f t="shared" si="7"/>
        <v/>
      </c>
      <c r="AJ206" s="438" t="str">
        <f t="shared" si="8"/>
        <v/>
      </c>
      <c r="AK206" s="137"/>
      <c r="AL206" s="137"/>
      <c r="AM206" s="110"/>
      <c r="AN206" s="110"/>
    </row>
    <row r="207" spans="1:40" ht="30" customHeight="1" thickBot="1">
      <c r="A207" s="144">
        <v>194</v>
      </c>
      <c r="B207" s="950" t="str">
        <f>IF(基本情報入力シート!C232="","",基本情報入力シート!C232)</f>
        <v/>
      </c>
      <c r="C207" s="951"/>
      <c r="D207" s="951"/>
      <c r="E207" s="951"/>
      <c r="F207" s="951"/>
      <c r="G207" s="951"/>
      <c r="H207" s="951"/>
      <c r="I207" s="952"/>
      <c r="J207" s="418" t="str">
        <f>IF(基本情報入力シート!M232="","",基本情報入力シート!M232)</f>
        <v/>
      </c>
      <c r="K207" s="418" t="str">
        <f>IF(基本情報入力シート!R232="","",基本情報入力シート!R232)</f>
        <v/>
      </c>
      <c r="L207" s="418" t="str">
        <f>IF(基本情報入力シート!W232="","",基本情報入力シート!W232)</f>
        <v/>
      </c>
      <c r="M207" s="418" t="str">
        <f>IF(基本情報入力シート!X232="","",基本情報入力シート!X232)</f>
        <v/>
      </c>
      <c r="N207" s="145" t="str">
        <f>IF(基本情報入力シート!Y232="","",基本情報入力シート!Y232)</f>
        <v/>
      </c>
      <c r="O207" s="152"/>
      <c r="P207" s="51"/>
      <c r="Q207" s="953"/>
      <c r="R207" s="954"/>
      <c r="S207" s="146" t="str">
        <f>IFERROR(ROUNDDOWN(Q207*VLOOKUP(N207,【参考】数式用!$AR$2:$AW$50,MATCH(P207,【参考】数式用!$AT$4:$AW$4)+2,FALSE)*0.5, 0), "")</f>
        <v/>
      </c>
      <c r="T207" s="52"/>
      <c r="U207" s="553" t="str">
        <f>IFERROR(IF(AG207&lt;&gt;"",Q207*VLOOKUP(N207,【参考】数式用!$AG$2:$AL$50,MATCH(P207,【参考】数式用!$AI$4:$AL$4,0)+2,0), ""), "")</f>
        <v/>
      </c>
      <c r="V207" s="43"/>
      <c r="W207" s="955"/>
      <c r="X207" s="956"/>
      <c r="Y207" s="91"/>
      <c r="Z207" s="552"/>
      <c r="AA207" s="147" t="str">
        <f>IFERROR(IF(Y207="ー", "", ROUNDDOWN(Z207*VLOOKUP(N207,【参考】数式用!$AR$2:$AW$50,MATCH(Y207,【参考】数式用!$AT$4:$AW$4)+2,FALSE)*0.5, 0)), "")</f>
        <v/>
      </c>
      <c r="AB207" s="101"/>
      <c r="AC207" s="957" t="str">
        <f>IFERROR(IF(AG207&lt;&gt;"",Z207*VLOOKUP(N207,【参考】数式用!$AG$2:$AL$50,MATCH(Y207,【参考】数式用!$AI$4:$AL$4,0)+2,0), ""), "")</f>
        <v/>
      </c>
      <c r="AD207" s="957"/>
      <c r="AE207" s="421"/>
      <c r="AF207" s="102"/>
      <c r="AG207" s="435" t="str">
        <f>IFERROR(VLOOKUP(O207, 【参考】数式用!$AY$5:$AY$13, 1, FALSE), "")</f>
        <v/>
      </c>
      <c r="AH207" s="436" t="str">
        <f>IFERROR(VLOOKUP(N207, 【参考】数式用!$BA$2:$BB$50, 2, FALSE), "")</f>
        <v/>
      </c>
      <c r="AI207" s="437" t="str">
        <f t="shared" si="7"/>
        <v/>
      </c>
      <c r="AJ207" s="438" t="str">
        <f t="shared" si="8"/>
        <v/>
      </c>
      <c r="AK207" s="137"/>
      <c r="AL207" s="137"/>
      <c r="AM207" s="110"/>
      <c r="AN207" s="110"/>
    </row>
    <row r="208" spans="1:40" ht="30" customHeight="1" thickBot="1">
      <c r="A208" s="144">
        <v>195</v>
      </c>
      <c r="B208" s="950" t="str">
        <f>IF(基本情報入力シート!C233="","",基本情報入力シート!C233)</f>
        <v/>
      </c>
      <c r="C208" s="951"/>
      <c r="D208" s="951"/>
      <c r="E208" s="951"/>
      <c r="F208" s="951"/>
      <c r="G208" s="951"/>
      <c r="H208" s="951"/>
      <c r="I208" s="952"/>
      <c r="J208" s="418" t="str">
        <f>IF(基本情報入力シート!M233="","",基本情報入力シート!M233)</f>
        <v/>
      </c>
      <c r="K208" s="418" t="str">
        <f>IF(基本情報入力シート!R233="","",基本情報入力シート!R233)</f>
        <v/>
      </c>
      <c r="L208" s="418" t="str">
        <f>IF(基本情報入力シート!W233="","",基本情報入力シート!W233)</f>
        <v/>
      </c>
      <c r="M208" s="418" t="str">
        <f>IF(基本情報入力シート!X233="","",基本情報入力シート!X233)</f>
        <v/>
      </c>
      <c r="N208" s="145" t="str">
        <f>IF(基本情報入力シート!Y233="","",基本情報入力シート!Y233)</f>
        <v/>
      </c>
      <c r="O208" s="152"/>
      <c r="P208" s="51"/>
      <c r="Q208" s="953"/>
      <c r="R208" s="954"/>
      <c r="S208" s="146" t="str">
        <f>IFERROR(ROUNDDOWN(Q208*VLOOKUP(N208,【参考】数式用!$AR$2:$AW$50,MATCH(P208,【参考】数式用!$AT$4:$AW$4)+2,FALSE)*0.5, 0), "")</f>
        <v/>
      </c>
      <c r="T208" s="52"/>
      <c r="U208" s="553" t="str">
        <f>IFERROR(IF(AG208&lt;&gt;"",Q208*VLOOKUP(N208,【参考】数式用!$AG$2:$AL$50,MATCH(P208,【参考】数式用!$AI$4:$AL$4,0)+2,0), ""), "")</f>
        <v/>
      </c>
      <c r="V208" s="43"/>
      <c r="W208" s="955"/>
      <c r="X208" s="956"/>
      <c r="Y208" s="91"/>
      <c r="Z208" s="552"/>
      <c r="AA208" s="147" t="str">
        <f>IFERROR(IF(Y208="ー", "", ROUNDDOWN(Z208*VLOOKUP(N208,【参考】数式用!$AR$2:$AW$50,MATCH(Y208,【参考】数式用!$AT$4:$AW$4)+2,FALSE)*0.5, 0)), "")</f>
        <v/>
      </c>
      <c r="AB208" s="101"/>
      <c r="AC208" s="957" t="str">
        <f>IFERROR(IF(AG208&lt;&gt;"",Z208*VLOOKUP(N208,【参考】数式用!$AG$2:$AL$50,MATCH(Y208,【参考】数式用!$AI$4:$AL$4,0)+2,0), ""), "")</f>
        <v/>
      </c>
      <c r="AD208" s="957"/>
      <c r="AE208" s="421"/>
      <c r="AF208" s="102"/>
      <c r="AG208" s="435" t="str">
        <f>IFERROR(VLOOKUP(O208, 【参考】数式用!$AY$5:$AY$13, 1, FALSE), "")</f>
        <v/>
      </c>
      <c r="AH208" s="436" t="str">
        <f>IFERROR(VLOOKUP(N208, 【参考】数式用!$BA$2:$BB$50, 2, FALSE), "")</f>
        <v/>
      </c>
      <c r="AI208" s="437" t="str">
        <f t="shared" si="7"/>
        <v/>
      </c>
      <c r="AJ208" s="438" t="str">
        <f t="shared" si="8"/>
        <v/>
      </c>
      <c r="AK208" s="137"/>
      <c r="AL208" s="137"/>
      <c r="AM208" s="110"/>
      <c r="AN208" s="110"/>
    </row>
    <row r="209" spans="1:40" ht="30" customHeight="1" thickBot="1">
      <c r="A209" s="144">
        <v>196</v>
      </c>
      <c r="B209" s="950" t="str">
        <f>IF(基本情報入力シート!C234="","",基本情報入力シート!C234)</f>
        <v/>
      </c>
      <c r="C209" s="951"/>
      <c r="D209" s="951"/>
      <c r="E209" s="951"/>
      <c r="F209" s="951"/>
      <c r="G209" s="951"/>
      <c r="H209" s="951"/>
      <c r="I209" s="952"/>
      <c r="J209" s="418" t="str">
        <f>IF(基本情報入力シート!M234="","",基本情報入力シート!M234)</f>
        <v/>
      </c>
      <c r="K209" s="418" t="str">
        <f>IF(基本情報入力シート!R234="","",基本情報入力シート!R234)</f>
        <v/>
      </c>
      <c r="L209" s="418" t="str">
        <f>IF(基本情報入力シート!W234="","",基本情報入力シート!W234)</f>
        <v/>
      </c>
      <c r="M209" s="418" t="str">
        <f>IF(基本情報入力シート!X234="","",基本情報入力シート!X234)</f>
        <v/>
      </c>
      <c r="N209" s="145" t="str">
        <f>IF(基本情報入力シート!Y234="","",基本情報入力シート!Y234)</f>
        <v/>
      </c>
      <c r="O209" s="152"/>
      <c r="P209" s="51"/>
      <c r="Q209" s="953"/>
      <c r="R209" s="954"/>
      <c r="S209" s="146" t="str">
        <f>IFERROR(ROUNDDOWN(Q209*VLOOKUP(N209,【参考】数式用!$AR$2:$AW$50,MATCH(P209,【参考】数式用!$AT$4:$AW$4)+2,FALSE)*0.5, 0), "")</f>
        <v/>
      </c>
      <c r="T209" s="52"/>
      <c r="U209" s="553" t="str">
        <f>IFERROR(IF(AG209&lt;&gt;"",Q209*VLOOKUP(N209,【参考】数式用!$AG$2:$AL$50,MATCH(P209,【参考】数式用!$AI$4:$AL$4,0)+2,0), ""), "")</f>
        <v/>
      </c>
      <c r="V209" s="43"/>
      <c r="W209" s="955"/>
      <c r="X209" s="956"/>
      <c r="Y209" s="91"/>
      <c r="Z209" s="552"/>
      <c r="AA209" s="147" t="str">
        <f>IFERROR(IF(Y209="ー", "", ROUNDDOWN(Z209*VLOOKUP(N209,【参考】数式用!$AR$2:$AW$50,MATCH(Y209,【参考】数式用!$AT$4:$AW$4)+2,FALSE)*0.5, 0)), "")</f>
        <v/>
      </c>
      <c r="AB209" s="101"/>
      <c r="AC209" s="957" t="str">
        <f>IFERROR(IF(AG209&lt;&gt;"",Z209*VLOOKUP(N209,【参考】数式用!$AG$2:$AL$50,MATCH(Y209,【参考】数式用!$AI$4:$AL$4,0)+2,0), ""), "")</f>
        <v/>
      </c>
      <c r="AD209" s="957"/>
      <c r="AE209" s="421"/>
      <c r="AF209" s="102"/>
      <c r="AG209" s="435" t="str">
        <f>IFERROR(VLOOKUP(O209, 【参考】数式用!$AY$5:$AY$13, 1, FALSE), "")</f>
        <v/>
      </c>
      <c r="AH209" s="436" t="str">
        <f>IFERROR(VLOOKUP(N209, 【参考】数式用!$BA$2:$BB$50, 2, FALSE), "")</f>
        <v/>
      </c>
      <c r="AI209" s="437" t="str">
        <f t="shared" si="7"/>
        <v/>
      </c>
      <c r="AJ209" s="438" t="str">
        <f t="shared" si="8"/>
        <v/>
      </c>
      <c r="AK209" s="137"/>
      <c r="AL209" s="137"/>
      <c r="AM209" s="110"/>
      <c r="AN209" s="110"/>
    </row>
    <row r="210" spans="1:40" ht="30" customHeight="1" thickBot="1">
      <c r="A210" s="144">
        <v>197</v>
      </c>
      <c r="B210" s="950" t="str">
        <f>IF(基本情報入力シート!C235="","",基本情報入力シート!C235)</f>
        <v/>
      </c>
      <c r="C210" s="951"/>
      <c r="D210" s="951"/>
      <c r="E210" s="951"/>
      <c r="F210" s="951"/>
      <c r="G210" s="951"/>
      <c r="H210" s="951"/>
      <c r="I210" s="952"/>
      <c r="J210" s="418" t="str">
        <f>IF(基本情報入力シート!M235="","",基本情報入力シート!M235)</f>
        <v/>
      </c>
      <c r="K210" s="418" t="str">
        <f>IF(基本情報入力シート!R235="","",基本情報入力シート!R235)</f>
        <v/>
      </c>
      <c r="L210" s="418" t="str">
        <f>IF(基本情報入力シート!W235="","",基本情報入力シート!W235)</f>
        <v/>
      </c>
      <c r="M210" s="418" t="str">
        <f>IF(基本情報入力シート!X235="","",基本情報入力シート!X235)</f>
        <v/>
      </c>
      <c r="N210" s="145" t="str">
        <f>IF(基本情報入力シート!Y235="","",基本情報入力シート!Y235)</f>
        <v/>
      </c>
      <c r="O210" s="152"/>
      <c r="P210" s="51"/>
      <c r="Q210" s="953"/>
      <c r="R210" s="954"/>
      <c r="S210" s="146" t="str">
        <f>IFERROR(ROUNDDOWN(Q210*VLOOKUP(N210,【参考】数式用!$AR$2:$AW$50,MATCH(P210,【参考】数式用!$AT$4:$AW$4)+2,FALSE)*0.5, 0), "")</f>
        <v/>
      </c>
      <c r="T210" s="52"/>
      <c r="U210" s="553" t="str">
        <f>IFERROR(IF(AG210&lt;&gt;"",Q210*VLOOKUP(N210,【参考】数式用!$AG$2:$AL$50,MATCH(P210,【参考】数式用!$AI$4:$AL$4,0)+2,0), ""), "")</f>
        <v/>
      </c>
      <c r="V210" s="43"/>
      <c r="W210" s="955"/>
      <c r="X210" s="956"/>
      <c r="Y210" s="91"/>
      <c r="Z210" s="552"/>
      <c r="AA210" s="147" t="str">
        <f>IFERROR(IF(Y210="ー", "", ROUNDDOWN(Z210*VLOOKUP(N210,【参考】数式用!$AR$2:$AW$50,MATCH(Y210,【参考】数式用!$AT$4:$AW$4)+2,FALSE)*0.5, 0)), "")</f>
        <v/>
      </c>
      <c r="AB210" s="101"/>
      <c r="AC210" s="957" t="str">
        <f>IFERROR(IF(AG210&lt;&gt;"",Z210*VLOOKUP(N210,【参考】数式用!$AG$2:$AL$50,MATCH(Y210,【参考】数式用!$AI$4:$AL$4,0)+2,0), ""), "")</f>
        <v/>
      </c>
      <c r="AD210" s="957"/>
      <c r="AE210" s="421"/>
      <c r="AF210" s="102"/>
      <c r="AG210" s="435" t="str">
        <f>IFERROR(VLOOKUP(O210, 【参考】数式用!$AY$5:$AY$13, 1, FALSE), "")</f>
        <v/>
      </c>
      <c r="AH210" s="436" t="str">
        <f>IFERROR(VLOOKUP(N210, 【参考】数式用!$BA$2:$BB$50, 2, FALSE), "")</f>
        <v/>
      </c>
      <c r="AI210" s="437" t="str">
        <f t="shared" si="7"/>
        <v/>
      </c>
      <c r="AJ210" s="438" t="str">
        <f t="shared" si="8"/>
        <v/>
      </c>
      <c r="AK210" s="137"/>
      <c r="AL210" s="137"/>
      <c r="AM210" s="110"/>
      <c r="AN210" s="110"/>
    </row>
    <row r="211" spans="1:40" ht="30" customHeight="1" thickBot="1">
      <c r="A211" s="144">
        <v>198</v>
      </c>
      <c r="B211" s="950" t="str">
        <f>IF(基本情報入力シート!C236="","",基本情報入力シート!C236)</f>
        <v/>
      </c>
      <c r="C211" s="951"/>
      <c r="D211" s="951"/>
      <c r="E211" s="951"/>
      <c r="F211" s="951"/>
      <c r="G211" s="951"/>
      <c r="H211" s="951"/>
      <c r="I211" s="952"/>
      <c r="J211" s="418" t="str">
        <f>IF(基本情報入力シート!M236="","",基本情報入力シート!M236)</f>
        <v/>
      </c>
      <c r="K211" s="418" t="str">
        <f>IF(基本情報入力シート!R236="","",基本情報入力シート!R236)</f>
        <v/>
      </c>
      <c r="L211" s="418" t="str">
        <f>IF(基本情報入力シート!W236="","",基本情報入力シート!W236)</f>
        <v/>
      </c>
      <c r="M211" s="418" t="str">
        <f>IF(基本情報入力シート!X236="","",基本情報入力シート!X236)</f>
        <v/>
      </c>
      <c r="N211" s="145" t="str">
        <f>IF(基本情報入力シート!Y236="","",基本情報入力シート!Y236)</f>
        <v/>
      </c>
      <c r="O211" s="152"/>
      <c r="P211" s="51"/>
      <c r="Q211" s="953"/>
      <c r="R211" s="954"/>
      <c r="S211" s="146" t="str">
        <f>IFERROR(ROUNDDOWN(Q211*VLOOKUP(N211,【参考】数式用!$AR$2:$AW$50,MATCH(P211,【参考】数式用!$AT$4:$AW$4)+2,FALSE)*0.5, 0), "")</f>
        <v/>
      </c>
      <c r="T211" s="52"/>
      <c r="U211" s="553" t="str">
        <f>IFERROR(IF(AG211&lt;&gt;"",Q211*VLOOKUP(N211,【参考】数式用!$AG$2:$AL$50,MATCH(P211,【参考】数式用!$AI$4:$AL$4,0)+2,0), ""), "")</f>
        <v/>
      </c>
      <c r="V211" s="43"/>
      <c r="W211" s="955"/>
      <c r="X211" s="956"/>
      <c r="Y211" s="91"/>
      <c r="Z211" s="552"/>
      <c r="AA211" s="147" t="str">
        <f>IFERROR(IF(Y211="ー", "", ROUNDDOWN(Z211*VLOOKUP(N211,【参考】数式用!$AR$2:$AW$50,MATCH(Y211,【参考】数式用!$AT$4:$AW$4)+2,FALSE)*0.5, 0)), "")</f>
        <v/>
      </c>
      <c r="AB211" s="101"/>
      <c r="AC211" s="957" t="str">
        <f>IFERROR(IF(AG211&lt;&gt;"",Z211*VLOOKUP(N211,【参考】数式用!$AG$2:$AL$50,MATCH(Y211,【参考】数式用!$AI$4:$AL$4,0)+2,0), ""), "")</f>
        <v/>
      </c>
      <c r="AD211" s="957"/>
      <c r="AE211" s="421"/>
      <c r="AF211" s="102"/>
      <c r="AG211" s="435" t="str">
        <f>IFERROR(VLOOKUP(O211, 【参考】数式用!$AY$5:$AY$13, 1, FALSE), "")</f>
        <v/>
      </c>
      <c r="AH211" s="436" t="str">
        <f>IFERROR(VLOOKUP(N211, 【参考】数式用!$BA$2:$BB$50, 2, FALSE), "")</f>
        <v/>
      </c>
      <c r="AI211" s="437" t="str">
        <f t="shared" si="7"/>
        <v/>
      </c>
      <c r="AJ211" s="438" t="str">
        <f t="shared" si="8"/>
        <v/>
      </c>
      <c r="AK211" s="137"/>
      <c r="AL211" s="137"/>
      <c r="AM211" s="110"/>
      <c r="AN211" s="110"/>
    </row>
    <row r="212" spans="1:40" ht="30" customHeight="1" thickBot="1">
      <c r="A212" s="144">
        <v>199</v>
      </c>
      <c r="B212" s="950" t="str">
        <f>IF(基本情報入力シート!C237="","",基本情報入力シート!C237)</f>
        <v/>
      </c>
      <c r="C212" s="951"/>
      <c r="D212" s="951"/>
      <c r="E212" s="951"/>
      <c r="F212" s="951"/>
      <c r="G212" s="951"/>
      <c r="H212" s="951"/>
      <c r="I212" s="952"/>
      <c r="J212" s="418" t="str">
        <f>IF(基本情報入力シート!M237="","",基本情報入力シート!M237)</f>
        <v/>
      </c>
      <c r="K212" s="418" t="str">
        <f>IF(基本情報入力シート!R237="","",基本情報入力シート!R237)</f>
        <v/>
      </c>
      <c r="L212" s="418" t="str">
        <f>IF(基本情報入力シート!W237="","",基本情報入力シート!W237)</f>
        <v/>
      </c>
      <c r="M212" s="418" t="str">
        <f>IF(基本情報入力シート!X237="","",基本情報入力シート!X237)</f>
        <v/>
      </c>
      <c r="N212" s="145" t="str">
        <f>IF(基本情報入力シート!Y237="","",基本情報入力シート!Y237)</f>
        <v/>
      </c>
      <c r="O212" s="152"/>
      <c r="P212" s="51"/>
      <c r="Q212" s="953"/>
      <c r="R212" s="954"/>
      <c r="S212" s="146" t="str">
        <f>IFERROR(ROUNDDOWN(Q212*VLOOKUP(N212,【参考】数式用!$AR$2:$AW$50,MATCH(P212,【参考】数式用!$AT$4:$AW$4)+2,FALSE)*0.5, 0), "")</f>
        <v/>
      </c>
      <c r="T212" s="52"/>
      <c r="U212" s="553" t="str">
        <f>IFERROR(IF(AG212&lt;&gt;"",Q212*VLOOKUP(N212,【参考】数式用!$AG$2:$AL$50,MATCH(P212,【参考】数式用!$AI$4:$AL$4,0)+2,0), ""), "")</f>
        <v/>
      </c>
      <c r="V212" s="43"/>
      <c r="W212" s="955"/>
      <c r="X212" s="956"/>
      <c r="Y212" s="91"/>
      <c r="Z212" s="552"/>
      <c r="AA212" s="147" t="str">
        <f>IFERROR(IF(Y212="ー", "", ROUNDDOWN(Z212*VLOOKUP(N212,【参考】数式用!$AR$2:$AW$50,MATCH(Y212,【参考】数式用!$AT$4:$AW$4)+2,FALSE)*0.5, 0)), "")</f>
        <v/>
      </c>
      <c r="AB212" s="101"/>
      <c r="AC212" s="957" t="str">
        <f>IFERROR(IF(AG212&lt;&gt;"",Z212*VLOOKUP(N212,【参考】数式用!$AG$2:$AL$50,MATCH(Y212,【参考】数式用!$AI$4:$AL$4,0)+2,0), ""), "")</f>
        <v/>
      </c>
      <c r="AD212" s="957"/>
      <c r="AE212" s="421"/>
      <c r="AF212" s="102"/>
      <c r="AG212" s="435" t="str">
        <f>IFERROR(VLOOKUP(O212, 【参考】数式用!$AY$5:$AY$13, 1, FALSE), "")</f>
        <v/>
      </c>
      <c r="AH212" s="436" t="str">
        <f>IFERROR(VLOOKUP(N212, 【参考】数式用!$BA$2:$BB$50, 2, FALSE), "")</f>
        <v/>
      </c>
      <c r="AI212" s="437" t="str">
        <f t="shared" si="7"/>
        <v/>
      </c>
      <c r="AJ212" s="438" t="str">
        <f t="shared" si="8"/>
        <v/>
      </c>
      <c r="AK212" s="137"/>
      <c r="AL212" s="137"/>
      <c r="AM212" s="110"/>
      <c r="AN212" s="110"/>
    </row>
    <row r="213" spans="1:40" ht="30" customHeight="1" thickBot="1">
      <c r="A213" s="144">
        <v>200</v>
      </c>
      <c r="B213" s="950" t="str">
        <f>IF(基本情報入力シート!C238="","",基本情報入力シート!C238)</f>
        <v/>
      </c>
      <c r="C213" s="951"/>
      <c r="D213" s="951"/>
      <c r="E213" s="951"/>
      <c r="F213" s="951"/>
      <c r="G213" s="951"/>
      <c r="H213" s="951"/>
      <c r="I213" s="952"/>
      <c r="J213" s="418" t="str">
        <f>IF(基本情報入力シート!M238="","",基本情報入力シート!M238)</f>
        <v/>
      </c>
      <c r="K213" s="418" t="str">
        <f>IF(基本情報入力シート!R238="","",基本情報入力シート!R238)</f>
        <v/>
      </c>
      <c r="L213" s="418" t="str">
        <f>IF(基本情報入力シート!W238="","",基本情報入力シート!W238)</f>
        <v/>
      </c>
      <c r="M213" s="418" t="str">
        <f>IF(基本情報入力シート!X238="","",基本情報入力シート!X238)</f>
        <v/>
      </c>
      <c r="N213" s="145" t="str">
        <f>IF(基本情報入力シート!Y238="","",基本情報入力シート!Y238)</f>
        <v/>
      </c>
      <c r="O213" s="152"/>
      <c r="P213" s="51"/>
      <c r="Q213" s="953"/>
      <c r="R213" s="954"/>
      <c r="S213" s="146" t="str">
        <f>IFERROR(ROUNDDOWN(Q213*VLOOKUP(N213,【参考】数式用!$AR$2:$AW$50,MATCH(P213,【参考】数式用!$AT$4:$AW$4)+2,FALSE)*0.5, 0), "")</f>
        <v/>
      </c>
      <c r="T213" s="52"/>
      <c r="U213" s="553" t="str">
        <f>IFERROR(IF(AG213&lt;&gt;"",Q213*VLOOKUP(N213,【参考】数式用!$AG$2:$AL$50,MATCH(P213,【参考】数式用!$AI$4:$AL$4,0)+2,0), ""), "")</f>
        <v/>
      </c>
      <c r="V213" s="43"/>
      <c r="W213" s="955"/>
      <c r="X213" s="956"/>
      <c r="Y213" s="91"/>
      <c r="Z213" s="552"/>
      <c r="AA213" s="147" t="str">
        <f>IFERROR(IF(Y213="ー", "", ROUNDDOWN(Z213*VLOOKUP(N213,【参考】数式用!$AR$2:$AW$50,MATCH(Y213,【参考】数式用!$AT$4:$AW$4)+2,FALSE)*0.5, 0)), "")</f>
        <v/>
      </c>
      <c r="AB213" s="101"/>
      <c r="AC213" s="957" t="str">
        <f>IFERROR(IF(AG213&lt;&gt;"",Z213*VLOOKUP(N213,【参考】数式用!$AG$2:$AL$50,MATCH(Y213,【参考】数式用!$AI$4:$AL$4,0)+2,0), ""), "")</f>
        <v/>
      </c>
      <c r="AD213" s="957"/>
      <c r="AE213" s="421"/>
      <c r="AF213" s="102"/>
      <c r="AG213" s="435" t="str">
        <f>IFERROR(VLOOKUP(O213, 【参考】数式用!$AY$5:$AY$13, 1, FALSE), "")</f>
        <v/>
      </c>
      <c r="AH213" s="436" t="str">
        <f>IFERROR(VLOOKUP(N213, 【参考】数式用!$BA$2:$BB$50, 2, FALSE), "")</f>
        <v/>
      </c>
      <c r="AI213" s="437" t="str">
        <f t="shared" si="7"/>
        <v/>
      </c>
      <c r="AJ213" s="438" t="str">
        <f t="shared" si="8"/>
        <v/>
      </c>
      <c r="AK213" s="137"/>
      <c r="AL213" s="137"/>
      <c r="AM213" s="110"/>
      <c r="AN213" s="110"/>
    </row>
    <row r="214" spans="1:40" ht="30" customHeight="1" thickBot="1">
      <c r="A214" s="144">
        <v>201</v>
      </c>
      <c r="B214" s="950" t="str">
        <f>IF(基本情報入力シート!C239="","",基本情報入力シート!C239)</f>
        <v/>
      </c>
      <c r="C214" s="951"/>
      <c r="D214" s="951"/>
      <c r="E214" s="951"/>
      <c r="F214" s="951"/>
      <c r="G214" s="951"/>
      <c r="H214" s="951"/>
      <c r="I214" s="952"/>
      <c r="J214" s="418" t="str">
        <f>IF(基本情報入力シート!M239="","",基本情報入力シート!M239)</f>
        <v/>
      </c>
      <c r="K214" s="418" t="str">
        <f>IF(基本情報入力シート!R239="","",基本情報入力シート!R239)</f>
        <v/>
      </c>
      <c r="L214" s="418" t="str">
        <f>IF(基本情報入力シート!W239="","",基本情報入力シート!W239)</f>
        <v/>
      </c>
      <c r="M214" s="418" t="str">
        <f>IF(基本情報入力シート!X239="","",基本情報入力シート!X239)</f>
        <v/>
      </c>
      <c r="N214" s="145" t="str">
        <f>IF(基本情報入力シート!Y239="","",基本情報入力シート!Y239)</f>
        <v/>
      </c>
      <c r="O214" s="152"/>
      <c r="P214" s="51"/>
      <c r="Q214" s="953"/>
      <c r="R214" s="954"/>
      <c r="S214" s="146" t="str">
        <f>IFERROR(ROUNDDOWN(Q214*VLOOKUP(N214,【参考】数式用!$AR$2:$AW$50,MATCH(P214,【参考】数式用!$AT$4:$AW$4)+2,FALSE)*0.5, 0), "")</f>
        <v/>
      </c>
      <c r="T214" s="52"/>
      <c r="U214" s="553" t="str">
        <f>IFERROR(IF(AG214&lt;&gt;"",Q214*VLOOKUP(N214,【参考】数式用!$AG$2:$AL$50,MATCH(P214,【参考】数式用!$AI$4:$AL$4,0)+2,0), ""), "")</f>
        <v/>
      </c>
      <c r="V214" s="43"/>
      <c r="W214" s="955"/>
      <c r="X214" s="956"/>
      <c r="Y214" s="91"/>
      <c r="Z214" s="552"/>
      <c r="AA214" s="147" t="str">
        <f>IFERROR(IF(Y214="ー", "", ROUNDDOWN(Z214*VLOOKUP(N214,【参考】数式用!$AR$2:$AW$50,MATCH(Y214,【参考】数式用!$AT$4:$AW$4)+2,FALSE)*0.5, 0)), "")</f>
        <v/>
      </c>
      <c r="AB214" s="101"/>
      <c r="AC214" s="957" t="str">
        <f>IFERROR(IF(AG214&lt;&gt;"",Z214*VLOOKUP(N214,【参考】数式用!$AG$2:$AL$50,MATCH(Y214,【参考】数式用!$AI$4:$AL$4,0)+2,0), ""), "")</f>
        <v/>
      </c>
      <c r="AD214" s="957"/>
      <c r="AE214" s="421"/>
      <c r="AF214" s="102"/>
      <c r="AG214" s="435" t="str">
        <f>IFERROR(VLOOKUP(O214, 【参考】数式用!$AY$5:$AY$13, 1, FALSE), "")</f>
        <v/>
      </c>
      <c r="AH214" s="436" t="str">
        <f>IFERROR(VLOOKUP(N214, 【参考】数式用!$BA$2:$BB$50, 2, FALSE), "")</f>
        <v/>
      </c>
      <c r="AI214" s="437" t="str">
        <f t="shared" si="7"/>
        <v/>
      </c>
      <c r="AJ214" s="438" t="str">
        <f t="shared" si="8"/>
        <v/>
      </c>
      <c r="AK214" s="137"/>
      <c r="AL214" s="137"/>
      <c r="AM214" s="110"/>
      <c r="AN214" s="110"/>
    </row>
    <row r="215" spans="1:40" ht="30" customHeight="1" thickBot="1">
      <c r="A215" s="144">
        <v>202</v>
      </c>
      <c r="B215" s="950" t="str">
        <f>IF(基本情報入力シート!C240="","",基本情報入力シート!C240)</f>
        <v/>
      </c>
      <c r="C215" s="951"/>
      <c r="D215" s="951"/>
      <c r="E215" s="951"/>
      <c r="F215" s="951"/>
      <c r="G215" s="951"/>
      <c r="H215" s="951"/>
      <c r="I215" s="952"/>
      <c r="J215" s="418" t="str">
        <f>IF(基本情報入力シート!M240="","",基本情報入力シート!M240)</f>
        <v/>
      </c>
      <c r="K215" s="418" t="str">
        <f>IF(基本情報入力シート!R240="","",基本情報入力シート!R240)</f>
        <v/>
      </c>
      <c r="L215" s="418" t="str">
        <f>IF(基本情報入力シート!W240="","",基本情報入力シート!W240)</f>
        <v/>
      </c>
      <c r="M215" s="418" t="str">
        <f>IF(基本情報入力シート!X240="","",基本情報入力シート!X240)</f>
        <v/>
      </c>
      <c r="N215" s="145" t="str">
        <f>IF(基本情報入力シート!Y240="","",基本情報入力シート!Y240)</f>
        <v/>
      </c>
      <c r="O215" s="152"/>
      <c r="P215" s="51"/>
      <c r="Q215" s="953"/>
      <c r="R215" s="954"/>
      <c r="S215" s="146" t="str">
        <f>IFERROR(ROUNDDOWN(Q215*VLOOKUP(N215,【参考】数式用!$AR$2:$AW$50,MATCH(P215,【参考】数式用!$AT$4:$AW$4)+2,FALSE)*0.5, 0), "")</f>
        <v/>
      </c>
      <c r="T215" s="52"/>
      <c r="U215" s="553" t="str">
        <f>IFERROR(IF(AG215&lt;&gt;"",Q215*VLOOKUP(N215,【参考】数式用!$AG$2:$AL$50,MATCH(P215,【参考】数式用!$AI$4:$AL$4,0)+2,0), ""), "")</f>
        <v/>
      </c>
      <c r="V215" s="43"/>
      <c r="W215" s="955"/>
      <c r="X215" s="956"/>
      <c r="Y215" s="91"/>
      <c r="Z215" s="552"/>
      <c r="AA215" s="147" t="str">
        <f>IFERROR(IF(Y215="ー", "", ROUNDDOWN(Z215*VLOOKUP(N215,【参考】数式用!$AR$2:$AW$50,MATCH(Y215,【参考】数式用!$AT$4:$AW$4)+2,FALSE)*0.5, 0)), "")</f>
        <v/>
      </c>
      <c r="AB215" s="101"/>
      <c r="AC215" s="957" t="str">
        <f>IFERROR(IF(AG215&lt;&gt;"",Z215*VLOOKUP(N215,【参考】数式用!$AG$2:$AL$50,MATCH(Y215,【参考】数式用!$AI$4:$AL$4,0)+2,0), ""), "")</f>
        <v/>
      </c>
      <c r="AD215" s="957"/>
      <c r="AE215" s="421"/>
      <c r="AF215" s="102"/>
      <c r="AG215" s="435" t="str">
        <f>IFERROR(VLOOKUP(O215, 【参考】数式用!$AY$5:$AY$13, 1, FALSE), "")</f>
        <v/>
      </c>
      <c r="AH215" s="436" t="str">
        <f>IFERROR(VLOOKUP(N215, 【参考】数式用!$BA$2:$BB$50, 2, FALSE), "")</f>
        <v/>
      </c>
      <c r="AI215" s="437" t="str">
        <f t="shared" si="7"/>
        <v/>
      </c>
      <c r="AJ215" s="438" t="str">
        <f t="shared" si="8"/>
        <v/>
      </c>
      <c r="AK215" s="137"/>
      <c r="AL215" s="137"/>
      <c r="AM215" s="110"/>
      <c r="AN215" s="110"/>
    </row>
    <row r="216" spans="1:40" ht="30" customHeight="1" thickBot="1">
      <c r="A216" s="144">
        <v>203</v>
      </c>
      <c r="B216" s="950" t="str">
        <f>IF(基本情報入力シート!C241="","",基本情報入力シート!C241)</f>
        <v/>
      </c>
      <c r="C216" s="951"/>
      <c r="D216" s="951"/>
      <c r="E216" s="951"/>
      <c r="F216" s="951"/>
      <c r="G216" s="951"/>
      <c r="H216" s="951"/>
      <c r="I216" s="952"/>
      <c r="J216" s="418" t="str">
        <f>IF(基本情報入力シート!M241="","",基本情報入力シート!M241)</f>
        <v/>
      </c>
      <c r="K216" s="418" t="str">
        <f>IF(基本情報入力シート!R241="","",基本情報入力シート!R241)</f>
        <v/>
      </c>
      <c r="L216" s="418" t="str">
        <f>IF(基本情報入力シート!W241="","",基本情報入力シート!W241)</f>
        <v/>
      </c>
      <c r="M216" s="418" t="str">
        <f>IF(基本情報入力シート!X241="","",基本情報入力シート!X241)</f>
        <v/>
      </c>
      <c r="N216" s="145" t="str">
        <f>IF(基本情報入力シート!Y241="","",基本情報入力シート!Y241)</f>
        <v/>
      </c>
      <c r="O216" s="152"/>
      <c r="P216" s="51"/>
      <c r="Q216" s="953"/>
      <c r="R216" s="954"/>
      <c r="S216" s="146" t="str">
        <f>IFERROR(ROUNDDOWN(Q216*VLOOKUP(N216,【参考】数式用!$AR$2:$AW$50,MATCH(P216,【参考】数式用!$AT$4:$AW$4)+2,FALSE)*0.5, 0), "")</f>
        <v/>
      </c>
      <c r="T216" s="52"/>
      <c r="U216" s="553" t="str">
        <f>IFERROR(IF(AG216&lt;&gt;"",Q216*VLOOKUP(N216,【参考】数式用!$AG$2:$AL$50,MATCH(P216,【参考】数式用!$AI$4:$AL$4,0)+2,0), ""), "")</f>
        <v/>
      </c>
      <c r="V216" s="43"/>
      <c r="W216" s="955"/>
      <c r="X216" s="956"/>
      <c r="Y216" s="91"/>
      <c r="Z216" s="552"/>
      <c r="AA216" s="147" t="str">
        <f>IFERROR(IF(Y216="ー", "", ROUNDDOWN(Z216*VLOOKUP(N216,【参考】数式用!$AR$2:$AW$50,MATCH(Y216,【参考】数式用!$AT$4:$AW$4)+2,FALSE)*0.5, 0)), "")</f>
        <v/>
      </c>
      <c r="AB216" s="101"/>
      <c r="AC216" s="957" t="str">
        <f>IFERROR(IF(AG216&lt;&gt;"",Z216*VLOOKUP(N216,【参考】数式用!$AG$2:$AL$50,MATCH(Y216,【参考】数式用!$AI$4:$AL$4,0)+2,0), ""), "")</f>
        <v/>
      </c>
      <c r="AD216" s="957"/>
      <c r="AE216" s="421"/>
      <c r="AF216" s="102"/>
      <c r="AG216" s="435" t="str">
        <f>IFERROR(VLOOKUP(O216, 【参考】数式用!$AY$5:$AY$13, 1, FALSE), "")</f>
        <v/>
      </c>
      <c r="AH216" s="436" t="str">
        <f>IFERROR(VLOOKUP(N216, 【参考】数式用!$BA$2:$BB$50, 2, FALSE), "")</f>
        <v/>
      </c>
      <c r="AI216" s="437" t="str">
        <f t="shared" si="7"/>
        <v/>
      </c>
      <c r="AJ216" s="438" t="str">
        <f t="shared" si="8"/>
        <v/>
      </c>
      <c r="AK216" s="137"/>
      <c r="AL216" s="137"/>
      <c r="AM216" s="110"/>
      <c r="AN216" s="110"/>
    </row>
    <row r="217" spans="1:40" ht="30" customHeight="1" thickBot="1">
      <c r="A217" s="144">
        <v>204</v>
      </c>
      <c r="B217" s="950" t="str">
        <f>IF(基本情報入力シート!C242="","",基本情報入力シート!C242)</f>
        <v/>
      </c>
      <c r="C217" s="951"/>
      <c r="D217" s="951"/>
      <c r="E217" s="951"/>
      <c r="F217" s="951"/>
      <c r="G217" s="951"/>
      <c r="H217" s="951"/>
      <c r="I217" s="952"/>
      <c r="J217" s="418" t="str">
        <f>IF(基本情報入力シート!M242="","",基本情報入力シート!M242)</f>
        <v/>
      </c>
      <c r="K217" s="418" t="str">
        <f>IF(基本情報入力シート!R242="","",基本情報入力シート!R242)</f>
        <v/>
      </c>
      <c r="L217" s="418" t="str">
        <f>IF(基本情報入力シート!W242="","",基本情報入力シート!W242)</f>
        <v/>
      </c>
      <c r="M217" s="418" t="str">
        <f>IF(基本情報入力シート!X242="","",基本情報入力シート!X242)</f>
        <v/>
      </c>
      <c r="N217" s="145" t="str">
        <f>IF(基本情報入力シート!Y242="","",基本情報入力シート!Y242)</f>
        <v/>
      </c>
      <c r="O217" s="152"/>
      <c r="P217" s="51"/>
      <c r="Q217" s="953"/>
      <c r="R217" s="954"/>
      <c r="S217" s="146" t="str">
        <f>IFERROR(ROUNDDOWN(Q217*VLOOKUP(N217,【参考】数式用!$AR$2:$AW$50,MATCH(P217,【参考】数式用!$AT$4:$AW$4)+2,FALSE)*0.5, 0), "")</f>
        <v/>
      </c>
      <c r="T217" s="52"/>
      <c r="U217" s="553" t="str">
        <f>IFERROR(IF(AG217&lt;&gt;"",Q217*VLOOKUP(N217,【参考】数式用!$AG$2:$AL$50,MATCH(P217,【参考】数式用!$AI$4:$AL$4,0)+2,0), ""), "")</f>
        <v/>
      </c>
      <c r="V217" s="43"/>
      <c r="W217" s="955"/>
      <c r="X217" s="956"/>
      <c r="Y217" s="91"/>
      <c r="Z217" s="552"/>
      <c r="AA217" s="147" t="str">
        <f>IFERROR(IF(Y217="ー", "", ROUNDDOWN(Z217*VLOOKUP(N217,【参考】数式用!$AR$2:$AW$50,MATCH(Y217,【参考】数式用!$AT$4:$AW$4)+2,FALSE)*0.5, 0)), "")</f>
        <v/>
      </c>
      <c r="AB217" s="101"/>
      <c r="AC217" s="957" t="str">
        <f>IFERROR(IF(AG217&lt;&gt;"",Z217*VLOOKUP(N217,【参考】数式用!$AG$2:$AL$50,MATCH(Y217,【参考】数式用!$AI$4:$AL$4,0)+2,0), ""), "")</f>
        <v/>
      </c>
      <c r="AD217" s="957"/>
      <c r="AE217" s="421"/>
      <c r="AF217" s="102"/>
      <c r="AG217" s="435" t="str">
        <f>IFERROR(VLOOKUP(O217, 【参考】数式用!$AY$5:$AY$13, 1, FALSE), "")</f>
        <v/>
      </c>
      <c r="AH217" s="436" t="str">
        <f>IFERROR(VLOOKUP(N217, 【参考】数式用!$BA$2:$BB$50, 2, FALSE), "")</f>
        <v/>
      </c>
      <c r="AI217" s="437" t="str">
        <f t="shared" si="7"/>
        <v/>
      </c>
      <c r="AJ217" s="438" t="str">
        <f t="shared" si="8"/>
        <v/>
      </c>
      <c r="AK217" s="137"/>
      <c r="AL217" s="137"/>
      <c r="AM217" s="110"/>
      <c r="AN217" s="110"/>
    </row>
    <row r="218" spans="1:40" ht="30" customHeight="1" thickBot="1">
      <c r="A218" s="144">
        <v>205</v>
      </c>
      <c r="B218" s="950" t="str">
        <f>IF(基本情報入力シート!C243="","",基本情報入力シート!C243)</f>
        <v/>
      </c>
      <c r="C218" s="951"/>
      <c r="D218" s="951"/>
      <c r="E218" s="951"/>
      <c r="F218" s="951"/>
      <c r="G218" s="951"/>
      <c r="H218" s="951"/>
      <c r="I218" s="952"/>
      <c r="J218" s="418" t="str">
        <f>IF(基本情報入力シート!M243="","",基本情報入力シート!M243)</f>
        <v/>
      </c>
      <c r="K218" s="418" t="str">
        <f>IF(基本情報入力シート!R243="","",基本情報入力シート!R243)</f>
        <v/>
      </c>
      <c r="L218" s="418" t="str">
        <f>IF(基本情報入力シート!W243="","",基本情報入力シート!W243)</f>
        <v/>
      </c>
      <c r="M218" s="418" t="str">
        <f>IF(基本情報入力シート!X243="","",基本情報入力シート!X243)</f>
        <v/>
      </c>
      <c r="N218" s="145" t="str">
        <f>IF(基本情報入力シート!Y243="","",基本情報入力シート!Y243)</f>
        <v/>
      </c>
      <c r="O218" s="152"/>
      <c r="P218" s="51"/>
      <c r="Q218" s="953"/>
      <c r="R218" s="954"/>
      <c r="S218" s="146" t="str">
        <f>IFERROR(ROUNDDOWN(Q218*VLOOKUP(N218,【参考】数式用!$AR$2:$AW$50,MATCH(P218,【参考】数式用!$AT$4:$AW$4)+2,FALSE)*0.5, 0), "")</f>
        <v/>
      </c>
      <c r="T218" s="52"/>
      <c r="U218" s="553" t="str">
        <f>IFERROR(IF(AG218&lt;&gt;"",Q218*VLOOKUP(N218,【参考】数式用!$AG$2:$AL$50,MATCH(P218,【参考】数式用!$AI$4:$AL$4,0)+2,0), ""), "")</f>
        <v/>
      </c>
      <c r="V218" s="43"/>
      <c r="W218" s="955"/>
      <c r="X218" s="956"/>
      <c r="Y218" s="91"/>
      <c r="Z218" s="552"/>
      <c r="AA218" s="147" t="str">
        <f>IFERROR(IF(Y218="ー", "", ROUNDDOWN(Z218*VLOOKUP(N218,【参考】数式用!$AR$2:$AW$50,MATCH(Y218,【参考】数式用!$AT$4:$AW$4)+2,FALSE)*0.5, 0)), "")</f>
        <v/>
      </c>
      <c r="AB218" s="101"/>
      <c r="AC218" s="957" t="str">
        <f>IFERROR(IF(AG218&lt;&gt;"",Z218*VLOOKUP(N218,【参考】数式用!$AG$2:$AL$50,MATCH(Y218,【参考】数式用!$AI$4:$AL$4,0)+2,0), ""), "")</f>
        <v/>
      </c>
      <c r="AD218" s="957"/>
      <c r="AE218" s="421"/>
      <c r="AF218" s="102"/>
      <c r="AG218" s="435" t="str">
        <f>IFERROR(VLOOKUP(O218, 【参考】数式用!$AY$5:$AY$13, 1, FALSE), "")</f>
        <v/>
      </c>
      <c r="AH218" s="436" t="str">
        <f>IFERROR(VLOOKUP(N218, 【参考】数式用!$BA$2:$BB$50, 2, FALSE), "")</f>
        <v/>
      </c>
      <c r="AI218" s="437" t="str">
        <f t="shared" si="7"/>
        <v/>
      </c>
      <c r="AJ218" s="438" t="str">
        <f t="shared" si="8"/>
        <v/>
      </c>
      <c r="AK218" s="137"/>
      <c r="AL218" s="137"/>
      <c r="AM218" s="110"/>
      <c r="AN218" s="110"/>
    </row>
    <row r="219" spans="1:40" ht="30" customHeight="1" thickBot="1">
      <c r="A219" s="144">
        <v>206</v>
      </c>
      <c r="B219" s="950" t="str">
        <f>IF(基本情報入力シート!C244="","",基本情報入力シート!C244)</f>
        <v/>
      </c>
      <c r="C219" s="951"/>
      <c r="D219" s="951"/>
      <c r="E219" s="951"/>
      <c r="F219" s="951"/>
      <c r="G219" s="951"/>
      <c r="H219" s="951"/>
      <c r="I219" s="952"/>
      <c r="J219" s="418" t="str">
        <f>IF(基本情報入力シート!M244="","",基本情報入力シート!M244)</f>
        <v/>
      </c>
      <c r="K219" s="418" t="str">
        <f>IF(基本情報入力シート!R244="","",基本情報入力シート!R244)</f>
        <v/>
      </c>
      <c r="L219" s="418" t="str">
        <f>IF(基本情報入力シート!W244="","",基本情報入力シート!W244)</f>
        <v/>
      </c>
      <c r="M219" s="418" t="str">
        <f>IF(基本情報入力シート!X244="","",基本情報入力シート!X244)</f>
        <v/>
      </c>
      <c r="N219" s="145" t="str">
        <f>IF(基本情報入力シート!Y244="","",基本情報入力シート!Y244)</f>
        <v/>
      </c>
      <c r="O219" s="152"/>
      <c r="P219" s="51"/>
      <c r="Q219" s="953"/>
      <c r="R219" s="954"/>
      <c r="S219" s="146" t="str">
        <f>IFERROR(ROUNDDOWN(Q219*VLOOKUP(N219,【参考】数式用!$AR$2:$AW$50,MATCH(P219,【参考】数式用!$AT$4:$AW$4)+2,FALSE)*0.5, 0), "")</f>
        <v/>
      </c>
      <c r="T219" s="52"/>
      <c r="U219" s="553" t="str">
        <f>IFERROR(IF(AG219&lt;&gt;"",Q219*VLOOKUP(N219,【参考】数式用!$AG$2:$AL$50,MATCH(P219,【参考】数式用!$AI$4:$AL$4,0)+2,0), ""), "")</f>
        <v/>
      </c>
      <c r="V219" s="43"/>
      <c r="W219" s="955"/>
      <c r="X219" s="956"/>
      <c r="Y219" s="91"/>
      <c r="Z219" s="552"/>
      <c r="AA219" s="147" t="str">
        <f>IFERROR(IF(Y219="ー", "", ROUNDDOWN(Z219*VLOOKUP(N219,【参考】数式用!$AR$2:$AW$50,MATCH(Y219,【参考】数式用!$AT$4:$AW$4)+2,FALSE)*0.5, 0)), "")</f>
        <v/>
      </c>
      <c r="AB219" s="101"/>
      <c r="AC219" s="957" t="str">
        <f>IFERROR(IF(AG219&lt;&gt;"",Z219*VLOOKUP(N219,【参考】数式用!$AG$2:$AL$50,MATCH(Y219,【参考】数式用!$AI$4:$AL$4,0)+2,0), ""), "")</f>
        <v/>
      </c>
      <c r="AD219" s="957"/>
      <c r="AE219" s="421"/>
      <c r="AF219" s="102"/>
      <c r="AG219" s="435" t="str">
        <f>IFERROR(VLOOKUP(O219, 【参考】数式用!$AY$5:$AY$13, 1, FALSE), "")</f>
        <v/>
      </c>
      <c r="AH219" s="436" t="str">
        <f>IFERROR(VLOOKUP(N219, 【参考】数式用!$BA$2:$BB$50, 2, FALSE), "")</f>
        <v/>
      </c>
      <c r="AI219" s="437" t="str">
        <f t="shared" si="7"/>
        <v/>
      </c>
      <c r="AJ219" s="438" t="str">
        <f t="shared" si="8"/>
        <v/>
      </c>
      <c r="AK219" s="137"/>
      <c r="AL219" s="137"/>
      <c r="AM219" s="110"/>
      <c r="AN219" s="110"/>
    </row>
    <row r="220" spans="1:40" ht="30" customHeight="1" thickBot="1">
      <c r="A220" s="144">
        <v>207</v>
      </c>
      <c r="B220" s="950" t="str">
        <f>IF(基本情報入力シート!C245="","",基本情報入力シート!C245)</f>
        <v/>
      </c>
      <c r="C220" s="951"/>
      <c r="D220" s="951"/>
      <c r="E220" s="951"/>
      <c r="F220" s="951"/>
      <c r="G220" s="951"/>
      <c r="H220" s="951"/>
      <c r="I220" s="952"/>
      <c r="J220" s="418" t="str">
        <f>IF(基本情報入力シート!M245="","",基本情報入力シート!M245)</f>
        <v/>
      </c>
      <c r="K220" s="418" t="str">
        <f>IF(基本情報入力シート!R245="","",基本情報入力シート!R245)</f>
        <v/>
      </c>
      <c r="L220" s="418" t="str">
        <f>IF(基本情報入力シート!W245="","",基本情報入力シート!W245)</f>
        <v/>
      </c>
      <c r="M220" s="418" t="str">
        <f>IF(基本情報入力シート!X245="","",基本情報入力シート!X245)</f>
        <v/>
      </c>
      <c r="N220" s="145" t="str">
        <f>IF(基本情報入力シート!Y245="","",基本情報入力シート!Y245)</f>
        <v/>
      </c>
      <c r="O220" s="152"/>
      <c r="P220" s="51"/>
      <c r="Q220" s="953"/>
      <c r="R220" s="954"/>
      <c r="S220" s="146" t="str">
        <f>IFERROR(ROUNDDOWN(Q220*VLOOKUP(N220,【参考】数式用!$AR$2:$AW$50,MATCH(P220,【参考】数式用!$AT$4:$AW$4)+2,FALSE)*0.5, 0), "")</f>
        <v/>
      </c>
      <c r="T220" s="52"/>
      <c r="U220" s="553" t="str">
        <f>IFERROR(IF(AG220&lt;&gt;"",Q220*VLOOKUP(N220,【参考】数式用!$AG$2:$AL$50,MATCH(P220,【参考】数式用!$AI$4:$AL$4,0)+2,0), ""), "")</f>
        <v/>
      </c>
      <c r="V220" s="43"/>
      <c r="W220" s="955"/>
      <c r="X220" s="956"/>
      <c r="Y220" s="91"/>
      <c r="Z220" s="552"/>
      <c r="AA220" s="147" t="str">
        <f>IFERROR(IF(Y220="ー", "", ROUNDDOWN(Z220*VLOOKUP(N220,【参考】数式用!$AR$2:$AW$50,MATCH(Y220,【参考】数式用!$AT$4:$AW$4)+2,FALSE)*0.5, 0)), "")</f>
        <v/>
      </c>
      <c r="AB220" s="101"/>
      <c r="AC220" s="957" t="str">
        <f>IFERROR(IF(AG220&lt;&gt;"",Z220*VLOOKUP(N220,【参考】数式用!$AG$2:$AL$50,MATCH(Y220,【参考】数式用!$AI$4:$AL$4,0)+2,0), ""), "")</f>
        <v/>
      </c>
      <c r="AD220" s="957"/>
      <c r="AE220" s="421"/>
      <c r="AF220" s="102"/>
      <c r="AG220" s="435" t="str">
        <f>IFERROR(VLOOKUP(O220, 【参考】数式用!$AY$5:$AY$13, 1, FALSE), "")</f>
        <v/>
      </c>
      <c r="AH220" s="436" t="str">
        <f>IFERROR(VLOOKUP(N220, 【参考】数式用!$BA$2:$BB$50, 2, FALSE), "")</f>
        <v/>
      </c>
      <c r="AI220" s="437" t="str">
        <f t="shared" si="7"/>
        <v/>
      </c>
      <c r="AJ220" s="438" t="str">
        <f t="shared" si="8"/>
        <v/>
      </c>
      <c r="AK220" s="137"/>
      <c r="AL220" s="137"/>
      <c r="AM220" s="110"/>
      <c r="AN220" s="110"/>
    </row>
    <row r="221" spans="1:40" ht="30" customHeight="1" thickBot="1">
      <c r="A221" s="144">
        <v>208</v>
      </c>
      <c r="B221" s="950" t="str">
        <f>IF(基本情報入力シート!C246="","",基本情報入力シート!C246)</f>
        <v/>
      </c>
      <c r="C221" s="951"/>
      <c r="D221" s="951"/>
      <c r="E221" s="951"/>
      <c r="F221" s="951"/>
      <c r="G221" s="951"/>
      <c r="H221" s="951"/>
      <c r="I221" s="952"/>
      <c r="J221" s="418" t="str">
        <f>IF(基本情報入力シート!M246="","",基本情報入力シート!M246)</f>
        <v/>
      </c>
      <c r="K221" s="418" t="str">
        <f>IF(基本情報入力シート!R246="","",基本情報入力シート!R246)</f>
        <v/>
      </c>
      <c r="L221" s="418" t="str">
        <f>IF(基本情報入力シート!W246="","",基本情報入力シート!W246)</f>
        <v/>
      </c>
      <c r="M221" s="418" t="str">
        <f>IF(基本情報入力シート!X246="","",基本情報入力シート!X246)</f>
        <v/>
      </c>
      <c r="N221" s="145" t="str">
        <f>IF(基本情報入力シート!Y246="","",基本情報入力シート!Y246)</f>
        <v/>
      </c>
      <c r="O221" s="152"/>
      <c r="P221" s="51"/>
      <c r="Q221" s="953"/>
      <c r="R221" s="954"/>
      <c r="S221" s="146" t="str">
        <f>IFERROR(ROUNDDOWN(Q221*VLOOKUP(N221,【参考】数式用!$AR$2:$AW$50,MATCH(P221,【参考】数式用!$AT$4:$AW$4)+2,FALSE)*0.5, 0), "")</f>
        <v/>
      </c>
      <c r="T221" s="52"/>
      <c r="U221" s="553" t="str">
        <f>IFERROR(IF(AG221&lt;&gt;"",Q221*VLOOKUP(N221,【参考】数式用!$AG$2:$AL$50,MATCH(P221,【参考】数式用!$AI$4:$AL$4,0)+2,0), ""), "")</f>
        <v/>
      </c>
      <c r="V221" s="43"/>
      <c r="W221" s="955"/>
      <c r="X221" s="956"/>
      <c r="Y221" s="91"/>
      <c r="Z221" s="552"/>
      <c r="AA221" s="147" t="str">
        <f>IFERROR(IF(Y221="ー", "", ROUNDDOWN(Z221*VLOOKUP(N221,【参考】数式用!$AR$2:$AW$50,MATCH(Y221,【参考】数式用!$AT$4:$AW$4)+2,FALSE)*0.5, 0)), "")</f>
        <v/>
      </c>
      <c r="AB221" s="101"/>
      <c r="AC221" s="957" t="str">
        <f>IFERROR(IF(AG221&lt;&gt;"",Z221*VLOOKUP(N221,【参考】数式用!$AG$2:$AL$50,MATCH(Y221,【参考】数式用!$AI$4:$AL$4,0)+2,0), ""), "")</f>
        <v/>
      </c>
      <c r="AD221" s="957"/>
      <c r="AE221" s="421"/>
      <c r="AF221" s="102"/>
      <c r="AG221" s="435" t="str">
        <f>IFERROR(VLOOKUP(O221, 【参考】数式用!$AY$5:$AY$13, 1, FALSE), "")</f>
        <v/>
      </c>
      <c r="AH221" s="436" t="str">
        <f>IFERROR(VLOOKUP(N221, 【参考】数式用!$BA$2:$BB$50, 2, FALSE), "")</f>
        <v/>
      </c>
      <c r="AI221" s="437" t="str">
        <f t="shared" si="7"/>
        <v/>
      </c>
      <c r="AJ221" s="438" t="str">
        <f t="shared" si="8"/>
        <v/>
      </c>
      <c r="AK221" s="137"/>
      <c r="AL221" s="137"/>
      <c r="AM221" s="110"/>
      <c r="AN221" s="110"/>
    </row>
    <row r="222" spans="1:40" ht="30" customHeight="1" thickBot="1">
      <c r="A222" s="144">
        <v>209</v>
      </c>
      <c r="B222" s="950" t="str">
        <f>IF(基本情報入力シート!C247="","",基本情報入力シート!C247)</f>
        <v/>
      </c>
      <c r="C222" s="951"/>
      <c r="D222" s="951"/>
      <c r="E222" s="951"/>
      <c r="F222" s="951"/>
      <c r="G222" s="951"/>
      <c r="H222" s="951"/>
      <c r="I222" s="952"/>
      <c r="J222" s="418" t="str">
        <f>IF(基本情報入力シート!M247="","",基本情報入力シート!M247)</f>
        <v/>
      </c>
      <c r="K222" s="418" t="str">
        <f>IF(基本情報入力シート!R247="","",基本情報入力シート!R247)</f>
        <v/>
      </c>
      <c r="L222" s="418" t="str">
        <f>IF(基本情報入力シート!W247="","",基本情報入力シート!W247)</f>
        <v/>
      </c>
      <c r="M222" s="418" t="str">
        <f>IF(基本情報入力シート!X247="","",基本情報入力シート!X247)</f>
        <v/>
      </c>
      <c r="N222" s="145" t="str">
        <f>IF(基本情報入力シート!Y247="","",基本情報入力シート!Y247)</f>
        <v/>
      </c>
      <c r="O222" s="152"/>
      <c r="P222" s="51"/>
      <c r="Q222" s="953"/>
      <c r="R222" s="954"/>
      <c r="S222" s="146" t="str">
        <f>IFERROR(ROUNDDOWN(Q222*VLOOKUP(N222,【参考】数式用!$AR$2:$AW$50,MATCH(P222,【参考】数式用!$AT$4:$AW$4)+2,FALSE)*0.5, 0), "")</f>
        <v/>
      </c>
      <c r="T222" s="52"/>
      <c r="U222" s="553" t="str">
        <f>IFERROR(IF(AG222&lt;&gt;"",Q222*VLOOKUP(N222,【参考】数式用!$AG$2:$AL$50,MATCH(P222,【参考】数式用!$AI$4:$AL$4,0)+2,0), ""), "")</f>
        <v/>
      </c>
      <c r="V222" s="43"/>
      <c r="W222" s="955"/>
      <c r="X222" s="956"/>
      <c r="Y222" s="91"/>
      <c r="Z222" s="552"/>
      <c r="AA222" s="147" t="str">
        <f>IFERROR(IF(Y222="ー", "", ROUNDDOWN(Z222*VLOOKUP(N222,【参考】数式用!$AR$2:$AW$50,MATCH(Y222,【参考】数式用!$AT$4:$AW$4)+2,FALSE)*0.5, 0)), "")</f>
        <v/>
      </c>
      <c r="AB222" s="101"/>
      <c r="AC222" s="957" t="str">
        <f>IFERROR(IF(AG222&lt;&gt;"",Z222*VLOOKUP(N222,【参考】数式用!$AG$2:$AL$50,MATCH(Y222,【参考】数式用!$AI$4:$AL$4,0)+2,0), ""), "")</f>
        <v/>
      </c>
      <c r="AD222" s="957"/>
      <c r="AE222" s="421"/>
      <c r="AF222" s="102"/>
      <c r="AG222" s="435" t="str">
        <f>IFERROR(VLOOKUP(O222, 【参考】数式用!$AY$5:$AY$13, 1, FALSE), "")</f>
        <v/>
      </c>
      <c r="AH222" s="436" t="str">
        <f>IFERROR(VLOOKUP(N222, 【参考】数式用!$BA$2:$BB$50, 2, FALSE), "")</f>
        <v/>
      </c>
      <c r="AI222" s="437" t="str">
        <f t="shared" si="7"/>
        <v/>
      </c>
      <c r="AJ222" s="438" t="str">
        <f t="shared" si="8"/>
        <v/>
      </c>
      <c r="AK222" s="137"/>
      <c r="AL222" s="137"/>
      <c r="AM222" s="110"/>
      <c r="AN222" s="110"/>
    </row>
    <row r="223" spans="1:40" ht="30" customHeight="1" thickBot="1">
      <c r="A223" s="144">
        <v>210</v>
      </c>
      <c r="B223" s="950" t="str">
        <f>IF(基本情報入力シート!C248="","",基本情報入力シート!C248)</f>
        <v/>
      </c>
      <c r="C223" s="951"/>
      <c r="D223" s="951"/>
      <c r="E223" s="951"/>
      <c r="F223" s="951"/>
      <c r="G223" s="951"/>
      <c r="H223" s="951"/>
      <c r="I223" s="952"/>
      <c r="J223" s="418" t="str">
        <f>IF(基本情報入力シート!M248="","",基本情報入力シート!M248)</f>
        <v/>
      </c>
      <c r="K223" s="418" t="str">
        <f>IF(基本情報入力シート!R248="","",基本情報入力シート!R248)</f>
        <v/>
      </c>
      <c r="L223" s="418" t="str">
        <f>IF(基本情報入力シート!W248="","",基本情報入力シート!W248)</f>
        <v/>
      </c>
      <c r="M223" s="418" t="str">
        <f>IF(基本情報入力シート!X248="","",基本情報入力シート!X248)</f>
        <v/>
      </c>
      <c r="N223" s="145" t="str">
        <f>IF(基本情報入力シート!Y248="","",基本情報入力シート!Y248)</f>
        <v/>
      </c>
      <c r="O223" s="152"/>
      <c r="P223" s="51"/>
      <c r="Q223" s="953"/>
      <c r="R223" s="954"/>
      <c r="S223" s="146" t="str">
        <f>IFERROR(ROUNDDOWN(Q223*VLOOKUP(N223,【参考】数式用!$AR$2:$AW$50,MATCH(P223,【参考】数式用!$AT$4:$AW$4)+2,FALSE)*0.5, 0), "")</f>
        <v/>
      </c>
      <c r="T223" s="52"/>
      <c r="U223" s="553" t="str">
        <f>IFERROR(IF(AG223&lt;&gt;"",Q223*VLOOKUP(N223,【参考】数式用!$AG$2:$AL$50,MATCH(P223,【参考】数式用!$AI$4:$AL$4,0)+2,0), ""), "")</f>
        <v/>
      </c>
      <c r="V223" s="43"/>
      <c r="W223" s="955"/>
      <c r="X223" s="956"/>
      <c r="Y223" s="91"/>
      <c r="Z223" s="552"/>
      <c r="AA223" s="147" t="str">
        <f>IFERROR(IF(Y223="ー", "", ROUNDDOWN(Z223*VLOOKUP(N223,【参考】数式用!$AR$2:$AW$50,MATCH(Y223,【参考】数式用!$AT$4:$AW$4)+2,FALSE)*0.5, 0)), "")</f>
        <v/>
      </c>
      <c r="AB223" s="101"/>
      <c r="AC223" s="957" t="str">
        <f>IFERROR(IF(AG223&lt;&gt;"",Z223*VLOOKUP(N223,【参考】数式用!$AG$2:$AL$50,MATCH(Y223,【参考】数式用!$AI$4:$AL$4,0)+2,0), ""), "")</f>
        <v/>
      </c>
      <c r="AD223" s="957"/>
      <c r="AE223" s="421"/>
      <c r="AF223" s="102"/>
      <c r="AG223" s="435" t="str">
        <f>IFERROR(VLOOKUP(O223, 【参考】数式用!$AY$5:$AY$13, 1, FALSE), "")</f>
        <v/>
      </c>
      <c r="AH223" s="436" t="str">
        <f>IFERROR(VLOOKUP(N223, 【参考】数式用!$BA$2:$BB$50, 2, FALSE), "")</f>
        <v/>
      </c>
      <c r="AI223" s="437" t="str">
        <f t="shared" si="7"/>
        <v/>
      </c>
      <c r="AJ223" s="438" t="str">
        <f t="shared" si="8"/>
        <v/>
      </c>
      <c r="AK223" s="137"/>
      <c r="AL223" s="137"/>
      <c r="AM223" s="110"/>
      <c r="AN223" s="110"/>
    </row>
    <row r="224" spans="1:40" ht="30" customHeight="1" thickBot="1">
      <c r="A224" s="144">
        <v>211</v>
      </c>
      <c r="B224" s="950" t="str">
        <f>IF(基本情報入力シート!C249="","",基本情報入力シート!C249)</f>
        <v/>
      </c>
      <c r="C224" s="951"/>
      <c r="D224" s="951"/>
      <c r="E224" s="951"/>
      <c r="F224" s="951"/>
      <c r="G224" s="951"/>
      <c r="H224" s="951"/>
      <c r="I224" s="952"/>
      <c r="J224" s="418" t="str">
        <f>IF(基本情報入力シート!M249="","",基本情報入力シート!M249)</f>
        <v/>
      </c>
      <c r="K224" s="418" t="str">
        <f>IF(基本情報入力シート!R249="","",基本情報入力シート!R249)</f>
        <v/>
      </c>
      <c r="L224" s="418" t="str">
        <f>IF(基本情報入力シート!W249="","",基本情報入力シート!W249)</f>
        <v/>
      </c>
      <c r="M224" s="418" t="str">
        <f>IF(基本情報入力シート!X249="","",基本情報入力シート!X249)</f>
        <v/>
      </c>
      <c r="N224" s="145" t="str">
        <f>IF(基本情報入力シート!Y249="","",基本情報入力シート!Y249)</f>
        <v/>
      </c>
      <c r="O224" s="152"/>
      <c r="P224" s="51"/>
      <c r="Q224" s="953"/>
      <c r="R224" s="954"/>
      <c r="S224" s="146" t="str">
        <f>IFERROR(ROUNDDOWN(Q224*VLOOKUP(N224,【参考】数式用!$AR$2:$AW$50,MATCH(P224,【参考】数式用!$AT$4:$AW$4)+2,FALSE)*0.5, 0), "")</f>
        <v/>
      </c>
      <c r="T224" s="52"/>
      <c r="U224" s="553" t="str">
        <f>IFERROR(IF(AG224&lt;&gt;"",Q224*VLOOKUP(N224,【参考】数式用!$AG$2:$AL$50,MATCH(P224,【参考】数式用!$AI$4:$AL$4,0)+2,0), ""), "")</f>
        <v/>
      </c>
      <c r="V224" s="43"/>
      <c r="W224" s="955"/>
      <c r="X224" s="956"/>
      <c r="Y224" s="91"/>
      <c r="Z224" s="552"/>
      <c r="AA224" s="147" t="str">
        <f>IFERROR(IF(Y224="ー", "", ROUNDDOWN(Z224*VLOOKUP(N224,【参考】数式用!$AR$2:$AW$50,MATCH(Y224,【参考】数式用!$AT$4:$AW$4)+2,FALSE)*0.5, 0)), "")</f>
        <v/>
      </c>
      <c r="AB224" s="101"/>
      <c r="AC224" s="957" t="str">
        <f>IFERROR(IF(AG224&lt;&gt;"",Z224*VLOOKUP(N224,【参考】数式用!$AG$2:$AL$50,MATCH(Y224,【参考】数式用!$AI$4:$AL$4,0)+2,0), ""), "")</f>
        <v/>
      </c>
      <c r="AD224" s="957"/>
      <c r="AE224" s="421"/>
      <c r="AF224" s="102"/>
      <c r="AG224" s="435" t="str">
        <f>IFERROR(VLOOKUP(O224, 【参考】数式用!$AY$5:$AY$13, 1, FALSE), "")</f>
        <v/>
      </c>
      <c r="AH224" s="436" t="str">
        <f>IFERROR(VLOOKUP(N224, 【参考】数式用!$BA$2:$BB$50, 2, FALSE), "")</f>
        <v/>
      </c>
      <c r="AI224" s="437" t="str">
        <f t="shared" si="7"/>
        <v/>
      </c>
      <c r="AJ224" s="438" t="str">
        <f t="shared" si="8"/>
        <v/>
      </c>
      <c r="AK224" s="137"/>
      <c r="AL224" s="137"/>
      <c r="AM224" s="110"/>
      <c r="AN224" s="110"/>
    </row>
    <row r="225" spans="1:40" ht="30" customHeight="1" thickBot="1">
      <c r="A225" s="144">
        <v>212</v>
      </c>
      <c r="B225" s="950" t="str">
        <f>IF(基本情報入力シート!C250="","",基本情報入力シート!C250)</f>
        <v/>
      </c>
      <c r="C225" s="951"/>
      <c r="D225" s="951"/>
      <c r="E225" s="951"/>
      <c r="F225" s="951"/>
      <c r="G225" s="951"/>
      <c r="H225" s="951"/>
      <c r="I225" s="952"/>
      <c r="J225" s="418" t="str">
        <f>IF(基本情報入力シート!M250="","",基本情報入力シート!M250)</f>
        <v/>
      </c>
      <c r="K225" s="418" t="str">
        <f>IF(基本情報入力シート!R250="","",基本情報入力シート!R250)</f>
        <v/>
      </c>
      <c r="L225" s="418" t="str">
        <f>IF(基本情報入力シート!W250="","",基本情報入力シート!W250)</f>
        <v/>
      </c>
      <c r="M225" s="418" t="str">
        <f>IF(基本情報入力シート!X250="","",基本情報入力シート!X250)</f>
        <v/>
      </c>
      <c r="N225" s="145" t="str">
        <f>IF(基本情報入力シート!Y250="","",基本情報入力シート!Y250)</f>
        <v/>
      </c>
      <c r="O225" s="152"/>
      <c r="P225" s="51"/>
      <c r="Q225" s="953"/>
      <c r="R225" s="954"/>
      <c r="S225" s="146" t="str">
        <f>IFERROR(ROUNDDOWN(Q225*VLOOKUP(N225,【参考】数式用!$AR$2:$AW$50,MATCH(P225,【参考】数式用!$AT$4:$AW$4)+2,FALSE)*0.5, 0), "")</f>
        <v/>
      </c>
      <c r="T225" s="52"/>
      <c r="U225" s="553" t="str">
        <f>IFERROR(IF(AG225&lt;&gt;"",Q225*VLOOKUP(N225,【参考】数式用!$AG$2:$AL$50,MATCH(P225,【参考】数式用!$AI$4:$AL$4,0)+2,0), ""), "")</f>
        <v/>
      </c>
      <c r="V225" s="43"/>
      <c r="W225" s="955"/>
      <c r="X225" s="956"/>
      <c r="Y225" s="91"/>
      <c r="Z225" s="552"/>
      <c r="AA225" s="147" t="str">
        <f>IFERROR(IF(Y225="ー", "", ROUNDDOWN(Z225*VLOOKUP(N225,【参考】数式用!$AR$2:$AW$50,MATCH(Y225,【参考】数式用!$AT$4:$AW$4)+2,FALSE)*0.5, 0)), "")</f>
        <v/>
      </c>
      <c r="AB225" s="101"/>
      <c r="AC225" s="957" t="str">
        <f>IFERROR(IF(AG225&lt;&gt;"",Z225*VLOOKUP(N225,【参考】数式用!$AG$2:$AL$50,MATCH(Y225,【参考】数式用!$AI$4:$AL$4,0)+2,0), ""), "")</f>
        <v/>
      </c>
      <c r="AD225" s="957"/>
      <c r="AE225" s="421"/>
      <c r="AF225" s="102"/>
      <c r="AG225" s="435" t="str">
        <f>IFERROR(VLOOKUP(O225, 【参考】数式用!$AY$5:$AY$13, 1, FALSE), "")</f>
        <v/>
      </c>
      <c r="AH225" s="436" t="str">
        <f>IFERROR(VLOOKUP(N225, 【参考】数式用!$BA$2:$BB$50, 2, FALSE), "")</f>
        <v/>
      </c>
      <c r="AI225" s="437" t="str">
        <f t="shared" si="7"/>
        <v/>
      </c>
      <c r="AJ225" s="438" t="str">
        <f t="shared" si="8"/>
        <v/>
      </c>
      <c r="AK225" s="137"/>
      <c r="AL225" s="137"/>
      <c r="AM225" s="110"/>
      <c r="AN225" s="110"/>
    </row>
    <row r="226" spans="1:40" ht="30" customHeight="1" thickBot="1">
      <c r="A226" s="144">
        <v>213</v>
      </c>
      <c r="B226" s="950" t="str">
        <f>IF(基本情報入力シート!C251="","",基本情報入力シート!C251)</f>
        <v/>
      </c>
      <c r="C226" s="951"/>
      <c r="D226" s="951"/>
      <c r="E226" s="951"/>
      <c r="F226" s="951"/>
      <c r="G226" s="951"/>
      <c r="H226" s="951"/>
      <c r="I226" s="952"/>
      <c r="J226" s="418" t="str">
        <f>IF(基本情報入力シート!M251="","",基本情報入力シート!M251)</f>
        <v/>
      </c>
      <c r="K226" s="418" t="str">
        <f>IF(基本情報入力シート!R251="","",基本情報入力シート!R251)</f>
        <v/>
      </c>
      <c r="L226" s="418" t="str">
        <f>IF(基本情報入力シート!W251="","",基本情報入力シート!W251)</f>
        <v/>
      </c>
      <c r="M226" s="418" t="str">
        <f>IF(基本情報入力シート!X251="","",基本情報入力シート!X251)</f>
        <v/>
      </c>
      <c r="N226" s="145" t="str">
        <f>IF(基本情報入力シート!Y251="","",基本情報入力シート!Y251)</f>
        <v/>
      </c>
      <c r="O226" s="152"/>
      <c r="P226" s="51"/>
      <c r="Q226" s="953"/>
      <c r="R226" s="954"/>
      <c r="S226" s="146" t="str">
        <f>IFERROR(ROUNDDOWN(Q226*VLOOKUP(N226,【参考】数式用!$AR$2:$AW$50,MATCH(P226,【参考】数式用!$AT$4:$AW$4)+2,FALSE)*0.5, 0), "")</f>
        <v/>
      </c>
      <c r="T226" s="52"/>
      <c r="U226" s="553" t="str">
        <f>IFERROR(IF(AG226&lt;&gt;"",Q226*VLOOKUP(N226,【参考】数式用!$AG$2:$AL$50,MATCH(P226,【参考】数式用!$AI$4:$AL$4,0)+2,0), ""), "")</f>
        <v/>
      </c>
      <c r="V226" s="43"/>
      <c r="W226" s="955"/>
      <c r="X226" s="956"/>
      <c r="Y226" s="91"/>
      <c r="Z226" s="552"/>
      <c r="AA226" s="147" t="str">
        <f>IFERROR(IF(Y226="ー", "", ROUNDDOWN(Z226*VLOOKUP(N226,【参考】数式用!$AR$2:$AW$50,MATCH(Y226,【参考】数式用!$AT$4:$AW$4)+2,FALSE)*0.5, 0)), "")</f>
        <v/>
      </c>
      <c r="AB226" s="101"/>
      <c r="AC226" s="957" t="str">
        <f>IFERROR(IF(AG226&lt;&gt;"",Z226*VLOOKUP(N226,【参考】数式用!$AG$2:$AL$50,MATCH(Y226,【参考】数式用!$AI$4:$AL$4,0)+2,0), ""), "")</f>
        <v/>
      </c>
      <c r="AD226" s="957"/>
      <c r="AE226" s="421"/>
      <c r="AF226" s="102"/>
      <c r="AG226" s="435" t="str">
        <f>IFERROR(VLOOKUP(O226, 【参考】数式用!$AY$5:$AY$13, 1, FALSE), "")</f>
        <v/>
      </c>
      <c r="AH226" s="436" t="str">
        <f>IFERROR(VLOOKUP(N226, 【参考】数式用!$BA$2:$BB$50, 2, FALSE), "")</f>
        <v/>
      </c>
      <c r="AI226" s="437" t="str">
        <f t="shared" si="7"/>
        <v/>
      </c>
      <c r="AJ226" s="438" t="str">
        <f t="shared" si="8"/>
        <v/>
      </c>
      <c r="AK226" s="137"/>
      <c r="AL226" s="137"/>
      <c r="AM226" s="110"/>
      <c r="AN226" s="110"/>
    </row>
    <row r="227" spans="1:40" ht="30" customHeight="1" thickBot="1">
      <c r="A227" s="144">
        <v>214</v>
      </c>
      <c r="B227" s="950" t="str">
        <f>IF(基本情報入力シート!C252="","",基本情報入力シート!C252)</f>
        <v/>
      </c>
      <c r="C227" s="951"/>
      <c r="D227" s="951"/>
      <c r="E227" s="951"/>
      <c r="F227" s="951"/>
      <c r="G227" s="951"/>
      <c r="H227" s="951"/>
      <c r="I227" s="952"/>
      <c r="J227" s="418" t="str">
        <f>IF(基本情報入力シート!M252="","",基本情報入力シート!M252)</f>
        <v/>
      </c>
      <c r="K227" s="418" t="str">
        <f>IF(基本情報入力シート!R252="","",基本情報入力シート!R252)</f>
        <v/>
      </c>
      <c r="L227" s="418" t="str">
        <f>IF(基本情報入力シート!W252="","",基本情報入力シート!W252)</f>
        <v/>
      </c>
      <c r="M227" s="418" t="str">
        <f>IF(基本情報入力シート!X252="","",基本情報入力シート!X252)</f>
        <v/>
      </c>
      <c r="N227" s="145" t="str">
        <f>IF(基本情報入力シート!Y252="","",基本情報入力シート!Y252)</f>
        <v/>
      </c>
      <c r="O227" s="152"/>
      <c r="P227" s="51"/>
      <c r="Q227" s="953"/>
      <c r="R227" s="954"/>
      <c r="S227" s="146" t="str">
        <f>IFERROR(ROUNDDOWN(Q227*VLOOKUP(N227,【参考】数式用!$AR$2:$AW$50,MATCH(P227,【参考】数式用!$AT$4:$AW$4)+2,FALSE)*0.5, 0), "")</f>
        <v/>
      </c>
      <c r="T227" s="52"/>
      <c r="U227" s="553" t="str">
        <f>IFERROR(IF(AG227&lt;&gt;"",Q227*VLOOKUP(N227,【参考】数式用!$AG$2:$AL$50,MATCH(P227,【参考】数式用!$AI$4:$AL$4,0)+2,0), ""), "")</f>
        <v/>
      </c>
      <c r="V227" s="43"/>
      <c r="W227" s="955"/>
      <c r="X227" s="956"/>
      <c r="Y227" s="91"/>
      <c r="Z227" s="552"/>
      <c r="AA227" s="147" t="str">
        <f>IFERROR(IF(Y227="ー", "", ROUNDDOWN(Z227*VLOOKUP(N227,【参考】数式用!$AR$2:$AW$50,MATCH(Y227,【参考】数式用!$AT$4:$AW$4)+2,FALSE)*0.5, 0)), "")</f>
        <v/>
      </c>
      <c r="AB227" s="101"/>
      <c r="AC227" s="957" t="str">
        <f>IFERROR(IF(AG227&lt;&gt;"",Z227*VLOOKUP(N227,【参考】数式用!$AG$2:$AL$50,MATCH(Y227,【参考】数式用!$AI$4:$AL$4,0)+2,0), ""), "")</f>
        <v/>
      </c>
      <c r="AD227" s="957"/>
      <c r="AE227" s="421"/>
      <c r="AF227" s="102"/>
      <c r="AG227" s="435" t="str">
        <f>IFERROR(VLOOKUP(O227, 【参考】数式用!$AY$5:$AY$13, 1, FALSE), "")</f>
        <v/>
      </c>
      <c r="AH227" s="436" t="str">
        <f>IFERROR(VLOOKUP(N227, 【参考】数式用!$BA$2:$BB$50, 2, FALSE), "")</f>
        <v/>
      </c>
      <c r="AI227" s="437" t="str">
        <f t="shared" si="7"/>
        <v/>
      </c>
      <c r="AJ227" s="438" t="str">
        <f t="shared" si="8"/>
        <v/>
      </c>
      <c r="AK227" s="137"/>
      <c r="AL227" s="137"/>
      <c r="AM227" s="110"/>
      <c r="AN227" s="110"/>
    </row>
    <row r="228" spans="1:40" ht="30" customHeight="1" thickBot="1">
      <c r="A228" s="144">
        <v>215</v>
      </c>
      <c r="B228" s="950" t="str">
        <f>IF(基本情報入力シート!C253="","",基本情報入力シート!C253)</f>
        <v/>
      </c>
      <c r="C228" s="951"/>
      <c r="D228" s="951"/>
      <c r="E228" s="951"/>
      <c r="F228" s="951"/>
      <c r="G228" s="951"/>
      <c r="H228" s="951"/>
      <c r="I228" s="952"/>
      <c r="J228" s="418" t="str">
        <f>IF(基本情報入力シート!M253="","",基本情報入力シート!M253)</f>
        <v/>
      </c>
      <c r="K228" s="418" t="str">
        <f>IF(基本情報入力シート!R253="","",基本情報入力シート!R253)</f>
        <v/>
      </c>
      <c r="L228" s="418" t="str">
        <f>IF(基本情報入力シート!W253="","",基本情報入力シート!W253)</f>
        <v/>
      </c>
      <c r="M228" s="418" t="str">
        <f>IF(基本情報入力シート!X253="","",基本情報入力シート!X253)</f>
        <v/>
      </c>
      <c r="N228" s="145" t="str">
        <f>IF(基本情報入力シート!Y253="","",基本情報入力シート!Y253)</f>
        <v/>
      </c>
      <c r="O228" s="152"/>
      <c r="P228" s="51"/>
      <c r="Q228" s="953"/>
      <c r="R228" s="954"/>
      <c r="S228" s="146" t="str">
        <f>IFERROR(ROUNDDOWN(Q228*VLOOKUP(N228,【参考】数式用!$AR$2:$AW$50,MATCH(P228,【参考】数式用!$AT$4:$AW$4)+2,FALSE)*0.5, 0), "")</f>
        <v/>
      </c>
      <c r="T228" s="52"/>
      <c r="U228" s="553" t="str">
        <f>IFERROR(IF(AG228&lt;&gt;"",Q228*VLOOKUP(N228,【参考】数式用!$AG$2:$AL$50,MATCH(P228,【参考】数式用!$AI$4:$AL$4,0)+2,0), ""), "")</f>
        <v/>
      </c>
      <c r="V228" s="43"/>
      <c r="W228" s="955"/>
      <c r="X228" s="956"/>
      <c r="Y228" s="91"/>
      <c r="Z228" s="552"/>
      <c r="AA228" s="147" t="str">
        <f>IFERROR(IF(Y228="ー", "", ROUNDDOWN(Z228*VLOOKUP(N228,【参考】数式用!$AR$2:$AW$50,MATCH(Y228,【参考】数式用!$AT$4:$AW$4)+2,FALSE)*0.5, 0)), "")</f>
        <v/>
      </c>
      <c r="AB228" s="101"/>
      <c r="AC228" s="957" t="str">
        <f>IFERROR(IF(AG228&lt;&gt;"",Z228*VLOOKUP(N228,【参考】数式用!$AG$2:$AL$50,MATCH(Y228,【参考】数式用!$AI$4:$AL$4,0)+2,0), ""), "")</f>
        <v/>
      </c>
      <c r="AD228" s="957"/>
      <c r="AE228" s="421"/>
      <c r="AF228" s="102"/>
      <c r="AG228" s="435" t="str">
        <f>IFERROR(VLOOKUP(O228, 【参考】数式用!$AY$5:$AY$13, 1, FALSE), "")</f>
        <v/>
      </c>
      <c r="AH228" s="436" t="str">
        <f>IFERROR(VLOOKUP(N228, 【参考】数式用!$BA$2:$BB$50, 2, FALSE), "")</f>
        <v/>
      </c>
      <c r="AI228" s="437" t="str">
        <f t="shared" si="7"/>
        <v/>
      </c>
      <c r="AJ228" s="438" t="str">
        <f t="shared" si="8"/>
        <v/>
      </c>
      <c r="AK228" s="137"/>
      <c r="AL228" s="137"/>
      <c r="AM228" s="110"/>
      <c r="AN228" s="110"/>
    </row>
    <row r="229" spans="1:40" ht="30" customHeight="1" thickBot="1">
      <c r="A229" s="144">
        <v>216</v>
      </c>
      <c r="B229" s="950" t="str">
        <f>IF(基本情報入力シート!C254="","",基本情報入力シート!C254)</f>
        <v/>
      </c>
      <c r="C229" s="951"/>
      <c r="D229" s="951"/>
      <c r="E229" s="951"/>
      <c r="F229" s="951"/>
      <c r="G229" s="951"/>
      <c r="H229" s="951"/>
      <c r="I229" s="952"/>
      <c r="J229" s="418" t="str">
        <f>IF(基本情報入力シート!M254="","",基本情報入力シート!M254)</f>
        <v/>
      </c>
      <c r="K229" s="418" t="str">
        <f>IF(基本情報入力シート!R254="","",基本情報入力シート!R254)</f>
        <v/>
      </c>
      <c r="L229" s="418" t="str">
        <f>IF(基本情報入力シート!W254="","",基本情報入力シート!W254)</f>
        <v/>
      </c>
      <c r="M229" s="418" t="str">
        <f>IF(基本情報入力シート!X254="","",基本情報入力シート!X254)</f>
        <v/>
      </c>
      <c r="N229" s="145" t="str">
        <f>IF(基本情報入力シート!Y254="","",基本情報入力シート!Y254)</f>
        <v/>
      </c>
      <c r="O229" s="152"/>
      <c r="P229" s="51"/>
      <c r="Q229" s="953"/>
      <c r="R229" s="954"/>
      <c r="S229" s="146" t="str">
        <f>IFERROR(ROUNDDOWN(Q229*VLOOKUP(N229,【参考】数式用!$AR$2:$AW$50,MATCH(P229,【参考】数式用!$AT$4:$AW$4)+2,FALSE)*0.5, 0), "")</f>
        <v/>
      </c>
      <c r="T229" s="52"/>
      <c r="U229" s="553" t="str">
        <f>IFERROR(IF(AG229&lt;&gt;"",Q229*VLOOKUP(N229,【参考】数式用!$AG$2:$AL$50,MATCH(P229,【参考】数式用!$AI$4:$AL$4,0)+2,0), ""), "")</f>
        <v/>
      </c>
      <c r="V229" s="43"/>
      <c r="W229" s="955"/>
      <c r="X229" s="956"/>
      <c r="Y229" s="91"/>
      <c r="Z229" s="552"/>
      <c r="AA229" s="147" t="str">
        <f>IFERROR(IF(Y229="ー", "", ROUNDDOWN(Z229*VLOOKUP(N229,【参考】数式用!$AR$2:$AW$50,MATCH(Y229,【参考】数式用!$AT$4:$AW$4)+2,FALSE)*0.5, 0)), "")</f>
        <v/>
      </c>
      <c r="AB229" s="101"/>
      <c r="AC229" s="957" t="str">
        <f>IFERROR(IF(AG229&lt;&gt;"",Z229*VLOOKUP(N229,【参考】数式用!$AG$2:$AL$50,MATCH(Y229,【参考】数式用!$AI$4:$AL$4,0)+2,0), ""), "")</f>
        <v/>
      </c>
      <c r="AD229" s="957"/>
      <c r="AE229" s="421"/>
      <c r="AF229" s="102"/>
      <c r="AG229" s="435" t="str">
        <f>IFERROR(VLOOKUP(O229, 【参考】数式用!$AY$5:$AY$13, 1, FALSE), "")</f>
        <v/>
      </c>
      <c r="AH229" s="436" t="str">
        <f>IFERROR(VLOOKUP(N229, 【参考】数式用!$BA$2:$BB$50, 2, FALSE), "")</f>
        <v/>
      </c>
      <c r="AI229" s="437" t="str">
        <f t="shared" si="7"/>
        <v/>
      </c>
      <c r="AJ229" s="438" t="str">
        <f t="shared" si="8"/>
        <v/>
      </c>
      <c r="AK229" s="137"/>
      <c r="AL229" s="137"/>
      <c r="AM229" s="110"/>
      <c r="AN229" s="110"/>
    </row>
    <row r="230" spans="1:40" ht="30" customHeight="1" thickBot="1">
      <c r="A230" s="144">
        <v>217</v>
      </c>
      <c r="B230" s="950" t="str">
        <f>IF(基本情報入力シート!C255="","",基本情報入力シート!C255)</f>
        <v/>
      </c>
      <c r="C230" s="951"/>
      <c r="D230" s="951"/>
      <c r="E230" s="951"/>
      <c r="F230" s="951"/>
      <c r="G230" s="951"/>
      <c r="H230" s="951"/>
      <c r="I230" s="952"/>
      <c r="J230" s="418" t="str">
        <f>IF(基本情報入力シート!M255="","",基本情報入力シート!M255)</f>
        <v/>
      </c>
      <c r="K230" s="418" t="str">
        <f>IF(基本情報入力シート!R255="","",基本情報入力シート!R255)</f>
        <v/>
      </c>
      <c r="L230" s="418" t="str">
        <f>IF(基本情報入力シート!W255="","",基本情報入力シート!W255)</f>
        <v/>
      </c>
      <c r="M230" s="418" t="str">
        <f>IF(基本情報入力シート!X255="","",基本情報入力シート!X255)</f>
        <v/>
      </c>
      <c r="N230" s="145" t="str">
        <f>IF(基本情報入力シート!Y255="","",基本情報入力シート!Y255)</f>
        <v/>
      </c>
      <c r="O230" s="152"/>
      <c r="P230" s="51"/>
      <c r="Q230" s="953"/>
      <c r="R230" s="954"/>
      <c r="S230" s="146" t="str">
        <f>IFERROR(ROUNDDOWN(Q230*VLOOKUP(N230,【参考】数式用!$AR$2:$AW$50,MATCH(P230,【参考】数式用!$AT$4:$AW$4)+2,FALSE)*0.5, 0), "")</f>
        <v/>
      </c>
      <c r="T230" s="52"/>
      <c r="U230" s="553" t="str">
        <f>IFERROR(IF(AG230&lt;&gt;"",Q230*VLOOKUP(N230,【参考】数式用!$AG$2:$AL$50,MATCH(P230,【参考】数式用!$AI$4:$AL$4,0)+2,0), ""), "")</f>
        <v/>
      </c>
      <c r="V230" s="43"/>
      <c r="W230" s="955"/>
      <c r="X230" s="956"/>
      <c r="Y230" s="91"/>
      <c r="Z230" s="552"/>
      <c r="AA230" s="147" t="str">
        <f>IFERROR(IF(Y230="ー", "", ROUNDDOWN(Z230*VLOOKUP(N230,【参考】数式用!$AR$2:$AW$50,MATCH(Y230,【参考】数式用!$AT$4:$AW$4)+2,FALSE)*0.5, 0)), "")</f>
        <v/>
      </c>
      <c r="AB230" s="101"/>
      <c r="AC230" s="957" t="str">
        <f>IFERROR(IF(AG230&lt;&gt;"",Z230*VLOOKUP(N230,【参考】数式用!$AG$2:$AL$50,MATCH(Y230,【参考】数式用!$AI$4:$AL$4,0)+2,0), ""), "")</f>
        <v/>
      </c>
      <c r="AD230" s="957"/>
      <c r="AE230" s="421"/>
      <c r="AF230" s="102"/>
      <c r="AG230" s="435" t="str">
        <f>IFERROR(VLOOKUP(O230, 【参考】数式用!$AY$5:$AY$13, 1, FALSE), "")</f>
        <v/>
      </c>
      <c r="AH230" s="436" t="str">
        <f>IFERROR(VLOOKUP(N230, 【参考】数式用!$BA$2:$BB$50, 2, FALSE), "")</f>
        <v/>
      </c>
      <c r="AI230" s="437" t="str">
        <f t="shared" si="7"/>
        <v/>
      </c>
      <c r="AJ230" s="438" t="str">
        <f t="shared" si="8"/>
        <v/>
      </c>
      <c r="AK230" s="137"/>
      <c r="AL230" s="137"/>
      <c r="AM230" s="110"/>
      <c r="AN230" s="110"/>
    </row>
    <row r="231" spans="1:40" ht="30" customHeight="1" thickBot="1">
      <c r="A231" s="144">
        <v>218</v>
      </c>
      <c r="B231" s="950" t="str">
        <f>IF(基本情報入力シート!C256="","",基本情報入力シート!C256)</f>
        <v/>
      </c>
      <c r="C231" s="951"/>
      <c r="D231" s="951"/>
      <c r="E231" s="951"/>
      <c r="F231" s="951"/>
      <c r="G231" s="951"/>
      <c r="H231" s="951"/>
      <c r="I231" s="952"/>
      <c r="J231" s="418" t="str">
        <f>IF(基本情報入力シート!M256="","",基本情報入力シート!M256)</f>
        <v/>
      </c>
      <c r="K231" s="418" t="str">
        <f>IF(基本情報入力シート!R256="","",基本情報入力シート!R256)</f>
        <v/>
      </c>
      <c r="L231" s="418" t="str">
        <f>IF(基本情報入力シート!W256="","",基本情報入力シート!W256)</f>
        <v/>
      </c>
      <c r="M231" s="418" t="str">
        <f>IF(基本情報入力シート!X256="","",基本情報入力シート!X256)</f>
        <v/>
      </c>
      <c r="N231" s="145" t="str">
        <f>IF(基本情報入力シート!Y256="","",基本情報入力シート!Y256)</f>
        <v/>
      </c>
      <c r="O231" s="152"/>
      <c r="P231" s="51"/>
      <c r="Q231" s="953"/>
      <c r="R231" s="954"/>
      <c r="S231" s="146" t="str">
        <f>IFERROR(ROUNDDOWN(Q231*VLOOKUP(N231,【参考】数式用!$AR$2:$AW$50,MATCH(P231,【参考】数式用!$AT$4:$AW$4)+2,FALSE)*0.5, 0), "")</f>
        <v/>
      </c>
      <c r="T231" s="52"/>
      <c r="U231" s="553" t="str">
        <f>IFERROR(IF(AG231&lt;&gt;"",Q231*VLOOKUP(N231,【参考】数式用!$AG$2:$AL$50,MATCH(P231,【参考】数式用!$AI$4:$AL$4,0)+2,0), ""), "")</f>
        <v/>
      </c>
      <c r="V231" s="43"/>
      <c r="W231" s="955"/>
      <c r="X231" s="956"/>
      <c r="Y231" s="91"/>
      <c r="Z231" s="552"/>
      <c r="AA231" s="147" t="str">
        <f>IFERROR(IF(Y231="ー", "", ROUNDDOWN(Z231*VLOOKUP(N231,【参考】数式用!$AR$2:$AW$50,MATCH(Y231,【参考】数式用!$AT$4:$AW$4)+2,FALSE)*0.5, 0)), "")</f>
        <v/>
      </c>
      <c r="AB231" s="101"/>
      <c r="AC231" s="957" t="str">
        <f>IFERROR(IF(AG231&lt;&gt;"",Z231*VLOOKUP(N231,【参考】数式用!$AG$2:$AL$50,MATCH(Y231,【参考】数式用!$AI$4:$AL$4,0)+2,0), ""), "")</f>
        <v/>
      </c>
      <c r="AD231" s="957"/>
      <c r="AE231" s="421"/>
      <c r="AF231" s="102"/>
      <c r="AG231" s="435" t="str">
        <f>IFERROR(VLOOKUP(O231, 【参考】数式用!$AY$5:$AY$13, 1, FALSE), "")</f>
        <v/>
      </c>
      <c r="AH231" s="436" t="str">
        <f>IFERROR(VLOOKUP(N231, 【参考】数式用!$BA$2:$BB$50, 2, FALSE), "")</f>
        <v/>
      </c>
      <c r="AI231" s="437" t="str">
        <f t="shared" si="7"/>
        <v/>
      </c>
      <c r="AJ231" s="438" t="str">
        <f t="shared" si="8"/>
        <v/>
      </c>
      <c r="AK231" s="137"/>
      <c r="AL231" s="137"/>
      <c r="AM231" s="110"/>
      <c r="AN231" s="110"/>
    </row>
    <row r="232" spans="1:40" ht="30" customHeight="1" thickBot="1">
      <c r="A232" s="144">
        <v>219</v>
      </c>
      <c r="B232" s="950" t="str">
        <f>IF(基本情報入力シート!C257="","",基本情報入力シート!C257)</f>
        <v/>
      </c>
      <c r="C232" s="951"/>
      <c r="D232" s="951"/>
      <c r="E232" s="951"/>
      <c r="F232" s="951"/>
      <c r="G232" s="951"/>
      <c r="H232" s="951"/>
      <c r="I232" s="952"/>
      <c r="J232" s="418" t="str">
        <f>IF(基本情報入力シート!M257="","",基本情報入力シート!M257)</f>
        <v/>
      </c>
      <c r="K232" s="418" t="str">
        <f>IF(基本情報入力シート!R257="","",基本情報入力シート!R257)</f>
        <v/>
      </c>
      <c r="L232" s="418" t="str">
        <f>IF(基本情報入力シート!W257="","",基本情報入力シート!W257)</f>
        <v/>
      </c>
      <c r="M232" s="418" t="str">
        <f>IF(基本情報入力シート!X257="","",基本情報入力シート!X257)</f>
        <v/>
      </c>
      <c r="N232" s="145" t="str">
        <f>IF(基本情報入力シート!Y257="","",基本情報入力シート!Y257)</f>
        <v/>
      </c>
      <c r="O232" s="152"/>
      <c r="P232" s="51"/>
      <c r="Q232" s="953"/>
      <c r="R232" s="954"/>
      <c r="S232" s="146" t="str">
        <f>IFERROR(ROUNDDOWN(Q232*VLOOKUP(N232,【参考】数式用!$AR$2:$AW$50,MATCH(P232,【参考】数式用!$AT$4:$AW$4)+2,FALSE)*0.5, 0), "")</f>
        <v/>
      </c>
      <c r="T232" s="52"/>
      <c r="U232" s="553" t="str">
        <f>IFERROR(IF(AG232&lt;&gt;"",Q232*VLOOKUP(N232,【参考】数式用!$AG$2:$AL$50,MATCH(P232,【参考】数式用!$AI$4:$AL$4,0)+2,0), ""), "")</f>
        <v/>
      </c>
      <c r="V232" s="43"/>
      <c r="W232" s="955"/>
      <c r="X232" s="956"/>
      <c r="Y232" s="91"/>
      <c r="Z232" s="552"/>
      <c r="AA232" s="147" t="str">
        <f>IFERROR(IF(Y232="ー", "", ROUNDDOWN(Z232*VLOOKUP(N232,【参考】数式用!$AR$2:$AW$50,MATCH(Y232,【参考】数式用!$AT$4:$AW$4)+2,FALSE)*0.5, 0)), "")</f>
        <v/>
      </c>
      <c r="AB232" s="101"/>
      <c r="AC232" s="957" t="str">
        <f>IFERROR(IF(AG232&lt;&gt;"",Z232*VLOOKUP(N232,【参考】数式用!$AG$2:$AL$50,MATCH(Y232,【参考】数式用!$AI$4:$AL$4,0)+2,0), ""), "")</f>
        <v/>
      </c>
      <c r="AD232" s="957"/>
      <c r="AE232" s="421"/>
      <c r="AF232" s="102"/>
      <c r="AG232" s="435" t="str">
        <f>IFERROR(VLOOKUP(O232, 【参考】数式用!$AY$5:$AY$13, 1, FALSE), "")</f>
        <v/>
      </c>
      <c r="AH232" s="436" t="str">
        <f>IFERROR(VLOOKUP(N232, 【参考】数式用!$BA$2:$BB$50, 2, FALSE), "")</f>
        <v/>
      </c>
      <c r="AI232" s="437" t="str">
        <f t="shared" si="7"/>
        <v/>
      </c>
      <c r="AJ232" s="438" t="str">
        <f t="shared" si="8"/>
        <v/>
      </c>
      <c r="AK232" s="137"/>
      <c r="AL232" s="137"/>
      <c r="AM232" s="110"/>
      <c r="AN232" s="110"/>
    </row>
    <row r="233" spans="1:40" ht="30" customHeight="1" thickBot="1">
      <c r="A233" s="144">
        <v>220</v>
      </c>
      <c r="B233" s="950" t="str">
        <f>IF(基本情報入力シート!C258="","",基本情報入力シート!C258)</f>
        <v/>
      </c>
      <c r="C233" s="951"/>
      <c r="D233" s="951"/>
      <c r="E233" s="951"/>
      <c r="F233" s="951"/>
      <c r="G233" s="951"/>
      <c r="H233" s="951"/>
      <c r="I233" s="952"/>
      <c r="J233" s="418" t="str">
        <f>IF(基本情報入力シート!M258="","",基本情報入力シート!M258)</f>
        <v/>
      </c>
      <c r="K233" s="418" t="str">
        <f>IF(基本情報入力シート!R258="","",基本情報入力シート!R258)</f>
        <v/>
      </c>
      <c r="L233" s="418" t="str">
        <f>IF(基本情報入力シート!W258="","",基本情報入力シート!W258)</f>
        <v/>
      </c>
      <c r="M233" s="418" t="str">
        <f>IF(基本情報入力シート!X258="","",基本情報入力シート!X258)</f>
        <v/>
      </c>
      <c r="N233" s="145" t="str">
        <f>IF(基本情報入力シート!Y258="","",基本情報入力シート!Y258)</f>
        <v/>
      </c>
      <c r="O233" s="152"/>
      <c r="P233" s="51"/>
      <c r="Q233" s="953"/>
      <c r="R233" s="954"/>
      <c r="S233" s="146" t="str">
        <f>IFERROR(ROUNDDOWN(Q233*VLOOKUP(N233,【参考】数式用!$AR$2:$AW$50,MATCH(P233,【参考】数式用!$AT$4:$AW$4)+2,FALSE)*0.5, 0), "")</f>
        <v/>
      </c>
      <c r="T233" s="52"/>
      <c r="U233" s="553" t="str">
        <f>IFERROR(IF(AG233&lt;&gt;"",Q233*VLOOKUP(N233,【参考】数式用!$AG$2:$AL$50,MATCH(P233,【参考】数式用!$AI$4:$AL$4,0)+2,0), ""), "")</f>
        <v/>
      </c>
      <c r="V233" s="43"/>
      <c r="W233" s="955"/>
      <c r="X233" s="956"/>
      <c r="Y233" s="91"/>
      <c r="Z233" s="552"/>
      <c r="AA233" s="147" t="str">
        <f>IFERROR(IF(Y233="ー", "", ROUNDDOWN(Z233*VLOOKUP(N233,【参考】数式用!$AR$2:$AW$50,MATCH(Y233,【参考】数式用!$AT$4:$AW$4)+2,FALSE)*0.5, 0)), "")</f>
        <v/>
      </c>
      <c r="AB233" s="101"/>
      <c r="AC233" s="957" t="str">
        <f>IFERROR(IF(AG233&lt;&gt;"",Z233*VLOOKUP(N233,【参考】数式用!$AG$2:$AL$50,MATCH(Y233,【参考】数式用!$AI$4:$AL$4,0)+2,0), ""), "")</f>
        <v/>
      </c>
      <c r="AD233" s="957"/>
      <c r="AE233" s="421"/>
      <c r="AF233" s="102"/>
      <c r="AG233" s="435" t="str">
        <f>IFERROR(VLOOKUP(O233, 【参考】数式用!$AY$5:$AY$13, 1, FALSE), "")</f>
        <v/>
      </c>
      <c r="AH233" s="436" t="str">
        <f>IFERROR(VLOOKUP(N233, 【参考】数式用!$BA$2:$BB$50, 2, FALSE), "")</f>
        <v/>
      </c>
      <c r="AI233" s="437" t="str">
        <f t="shared" si="7"/>
        <v/>
      </c>
      <c r="AJ233" s="438" t="str">
        <f t="shared" si="8"/>
        <v/>
      </c>
      <c r="AK233" s="137"/>
      <c r="AL233" s="137"/>
      <c r="AM233" s="110"/>
      <c r="AN233" s="110"/>
    </row>
    <row r="234" spans="1:40" ht="30" customHeight="1" thickBot="1">
      <c r="A234" s="144">
        <v>221</v>
      </c>
      <c r="B234" s="950" t="str">
        <f>IF(基本情報入力シート!C259="","",基本情報入力シート!C259)</f>
        <v/>
      </c>
      <c r="C234" s="951"/>
      <c r="D234" s="951"/>
      <c r="E234" s="951"/>
      <c r="F234" s="951"/>
      <c r="G234" s="951"/>
      <c r="H234" s="951"/>
      <c r="I234" s="952"/>
      <c r="J234" s="418" t="str">
        <f>IF(基本情報入力シート!M259="","",基本情報入力シート!M259)</f>
        <v/>
      </c>
      <c r="K234" s="418" t="str">
        <f>IF(基本情報入力シート!R259="","",基本情報入力シート!R259)</f>
        <v/>
      </c>
      <c r="L234" s="418" t="str">
        <f>IF(基本情報入力シート!W259="","",基本情報入力シート!W259)</f>
        <v/>
      </c>
      <c r="M234" s="418" t="str">
        <f>IF(基本情報入力シート!X259="","",基本情報入力シート!X259)</f>
        <v/>
      </c>
      <c r="N234" s="145" t="str">
        <f>IF(基本情報入力シート!Y259="","",基本情報入力シート!Y259)</f>
        <v/>
      </c>
      <c r="O234" s="152"/>
      <c r="P234" s="51"/>
      <c r="Q234" s="953"/>
      <c r="R234" s="954"/>
      <c r="S234" s="146" t="str">
        <f>IFERROR(ROUNDDOWN(Q234*VLOOKUP(N234,【参考】数式用!$AR$2:$AW$50,MATCH(P234,【参考】数式用!$AT$4:$AW$4)+2,FALSE)*0.5, 0), "")</f>
        <v/>
      </c>
      <c r="T234" s="52"/>
      <c r="U234" s="553" t="str">
        <f>IFERROR(IF(AG234&lt;&gt;"",Q234*VLOOKUP(N234,【参考】数式用!$AG$2:$AL$50,MATCH(P234,【参考】数式用!$AI$4:$AL$4,0)+2,0), ""), "")</f>
        <v/>
      </c>
      <c r="V234" s="43"/>
      <c r="W234" s="955"/>
      <c r="X234" s="956"/>
      <c r="Y234" s="91"/>
      <c r="Z234" s="552"/>
      <c r="AA234" s="147" t="str">
        <f>IFERROR(IF(Y234="ー", "", ROUNDDOWN(Z234*VLOOKUP(N234,【参考】数式用!$AR$2:$AW$50,MATCH(Y234,【参考】数式用!$AT$4:$AW$4)+2,FALSE)*0.5, 0)), "")</f>
        <v/>
      </c>
      <c r="AB234" s="101"/>
      <c r="AC234" s="957" t="str">
        <f>IFERROR(IF(AG234&lt;&gt;"",Z234*VLOOKUP(N234,【参考】数式用!$AG$2:$AL$50,MATCH(Y234,【参考】数式用!$AI$4:$AL$4,0)+2,0), ""), "")</f>
        <v/>
      </c>
      <c r="AD234" s="957"/>
      <c r="AE234" s="421"/>
      <c r="AF234" s="102"/>
      <c r="AG234" s="435" t="str">
        <f>IFERROR(VLOOKUP(O234, 【参考】数式用!$AY$5:$AY$13, 1, FALSE), "")</f>
        <v/>
      </c>
      <c r="AH234" s="436" t="str">
        <f>IFERROR(VLOOKUP(N234, 【参考】数式用!$BA$2:$BB$50, 2, FALSE), "")</f>
        <v/>
      </c>
      <c r="AI234" s="437" t="str">
        <f t="shared" si="7"/>
        <v/>
      </c>
      <c r="AJ234" s="438" t="str">
        <f t="shared" si="8"/>
        <v/>
      </c>
      <c r="AK234" s="137"/>
      <c r="AL234" s="137"/>
      <c r="AM234" s="110"/>
      <c r="AN234" s="110"/>
    </row>
    <row r="235" spans="1:40" ht="30" customHeight="1" thickBot="1">
      <c r="A235" s="144">
        <v>222</v>
      </c>
      <c r="B235" s="950" t="str">
        <f>IF(基本情報入力シート!C260="","",基本情報入力シート!C260)</f>
        <v/>
      </c>
      <c r="C235" s="951"/>
      <c r="D235" s="951"/>
      <c r="E235" s="951"/>
      <c r="F235" s="951"/>
      <c r="G235" s="951"/>
      <c r="H235" s="951"/>
      <c r="I235" s="952"/>
      <c r="J235" s="418" t="str">
        <f>IF(基本情報入力シート!M260="","",基本情報入力シート!M260)</f>
        <v/>
      </c>
      <c r="K235" s="418" t="str">
        <f>IF(基本情報入力シート!R260="","",基本情報入力シート!R260)</f>
        <v/>
      </c>
      <c r="L235" s="418" t="str">
        <f>IF(基本情報入力シート!W260="","",基本情報入力シート!W260)</f>
        <v/>
      </c>
      <c r="M235" s="418" t="str">
        <f>IF(基本情報入力シート!X260="","",基本情報入力シート!X260)</f>
        <v/>
      </c>
      <c r="N235" s="145" t="str">
        <f>IF(基本情報入力シート!Y260="","",基本情報入力シート!Y260)</f>
        <v/>
      </c>
      <c r="O235" s="152"/>
      <c r="P235" s="51"/>
      <c r="Q235" s="953"/>
      <c r="R235" s="954"/>
      <c r="S235" s="146" t="str">
        <f>IFERROR(ROUNDDOWN(Q235*VLOOKUP(N235,【参考】数式用!$AR$2:$AW$50,MATCH(P235,【参考】数式用!$AT$4:$AW$4)+2,FALSE)*0.5, 0), "")</f>
        <v/>
      </c>
      <c r="T235" s="52"/>
      <c r="U235" s="553" t="str">
        <f>IFERROR(IF(AG235&lt;&gt;"",Q235*VLOOKUP(N235,【参考】数式用!$AG$2:$AL$50,MATCH(P235,【参考】数式用!$AI$4:$AL$4,0)+2,0), ""), "")</f>
        <v/>
      </c>
      <c r="V235" s="43"/>
      <c r="W235" s="955"/>
      <c r="X235" s="956"/>
      <c r="Y235" s="91"/>
      <c r="Z235" s="552"/>
      <c r="AA235" s="147" t="str">
        <f>IFERROR(IF(Y235="ー", "", ROUNDDOWN(Z235*VLOOKUP(N235,【参考】数式用!$AR$2:$AW$50,MATCH(Y235,【参考】数式用!$AT$4:$AW$4)+2,FALSE)*0.5, 0)), "")</f>
        <v/>
      </c>
      <c r="AB235" s="101"/>
      <c r="AC235" s="957" t="str">
        <f>IFERROR(IF(AG235&lt;&gt;"",Z235*VLOOKUP(N235,【参考】数式用!$AG$2:$AL$50,MATCH(Y235,【参考】数式用!$AI$4:$AL$4,0)+2,0), ""), "")</f>
        <v/>
      </c>
      <c r="AD235" s="957"/>
      <c r="AE235" s="421"/>
      <c r="AF235" s="102"/>
      <c r="AG235" s="435" t="str">
        <f>IFERROR(VLOOKUP(O235, 【参考】数式用!$AY$5:$AY$13, 1, FALSE), "")</f>
        <v/>
      </c>
      <c r="AH235" s="436" t="str">
        <f>IFERROR(VLOOKUP(N235, 【参考】数式用!$BA$2:$BB$50, 2, FALSE), "")</f>
        <v/>
      </c>
      <c r="AI235" s="437" t="str">
        <f t="shared" si="7"/>
        <v/>
      </c>
      <c r="AJ235" s="438" t="str">
        <f t="shared" si="8"/>
        <v/>
      </c>
      <c r="AK235" s="137"/>
      <c r="AL235" s="137"/>
      <c r="AM235" s="110"/>
      <c r="AN235" s="110"/>
    </row>
    <row r="236" spans="1:40" ht="30" customHeight="1" thickBot="1">
      <c r="A236" s="144">
        <v>223</v>
      </c>
      <c r="B236" s="950" t="str">
        <f>IF(基本情報入力シート!C261="","",基本情報入力シート!C261)</f>
        <v/>
      </c>
      <c r="C236" s="951"/>
      <c r="D236" s="951"/>
      <c r="E236" s="951"/>
      <c r="F236" s="951"/>
      <c r="G236" s="951"/>
      <c r="H236" s="951"/>
      <c r="I236" s="952"/>
      <c r="J236" s="418" t="str">
        <f>IF(基本情報入力シート!M261="","",基本情報入力シート!M261)</f>
        <v/>
      </c>
      <c r="K236" s="418" t="str">
        <f>IF(基本情報入力シート!R261="","",基本情報入力シート!R261)</f>
        <v/>
      </c>
      <c r="L236" s="418" t="str">
        <f>IF(基本情報入力シート!W261="","",基本情報入力シート!W261)</f>
        <v/>
      </c>
      <c r="M236" s="418" t="str">
        <f>IF(基本情報入力シート!X261="","",基本情報入力シート!X261)</f>
        <v/>
      </c>
      <c r="N236" s="145" t="str">
        <f>IF(基本情報入力シート!Y261="","",基本情報入力シート!Y261)</f>
        <v/>
      </c>
      <c r="O236" s="152"/>
      <c r="P236" s="51"/>
      <c r="Q236" s="953"/>
      <c r="R236" s="954"/>
      <c r="S236" s="146" t="str">
        <f>IFERROR(ROUNDDOWN(Q236*VLOOKUP(N236,【参考】数式用!$AR$2:$AW$50,MATCH(P236,【参考】数式用!$AT$4:$AW$4)+2,FALSE)*0.5, 0), "")</f>
        <v/>
      </c>
      <c r="T236" s="52"/>
      <c r="U236" s="553" t="str">
        <f>IFERROR(IF(AG236&lt;&gt;"",Q236*VLOOKUP(N236,【参考】数式用!$AG$2:$AL$50,MATCH(P236,【参考】数式用!$AI$4:$AL$4,0)+2,0), ""), "")</f>
        <v/>
      </c>
      <c r="V236" s="43"/>
      <c r="W236" s="955"/>
      <c r="X236" s="956"/>
      <c r="Y236" s="91"/>
      <c r="Z236" s="552"/>
      <c r="AA236" s="147" t="str">
        <f>IFERROR(IF(Y236="ー", "", ROUNDDOWN(Z236*VLOOKUP(N236,【参考】数式用!$AR$2:$AW$50,MATCH(Y236,【参考】数式用!$AT$4:$AW$4)+2,FALSE)*0.5, 0)), "")</f>
        <v/>
      </c>
      <c r="AB236" s="101"/>
      <c r="AC236" s="957" t="str">
        <f>IFERROR(IF(AG236&lt;&gt;"",Z236*VLOOKUP(N236,【参考】数式用!$AG$2:$AL$50,MATCH(Y236,【参考】数式用!$AI$4:$AL$4,0)+2,0), ""), "")</f>
        <v/>
      </c>
      <c r="AD236" s="957"/>
      <c r="AE236" s="421"/>
      <c r="AF236" s="102"/>
      <c r="AG236" s="435" t="str">
        <f>IFERROR(VLOOKUP(O236, 【参考】数式用!$AY$5:$AY$13, 1, FALSE), "")</f>
        <v/>
      </c>
      <c r="AH236" s="436" t="str">
        <f>IFERROR(VLOOKUP(N236, 【参考】数式用!$BA$2:$BB$50, 2, FALSE), "")</f>
        <v/>
      </c>
      <c r="AI236" s="437" t="str">
        <f t="shared" si="7"/>
        <v/>
      </c>
      <c r="AJ236" s="438" t="str">
        <f t="shared" si="8"/>
        <v/>
      </c>
      <c r="AK236" s="137"/>
      <c r="AL236" s="137"/>
      <c r="AM236" s="110"/>
      <c r="AN236" s="110"/>
    </row>
    <row r="237" spans="1:40" ht="30" customHeight="1" thickBot="1">
      <c r="A237" s="144">
        <v>224</v>
      </c>
      <c r="B237" s="950" t="str">
        <f>IF(基本情報入力シート!C262="","",基本情報入力シート!C262)</f>
        <v/>
      </c>
      <c r="C237" s="951"/>
      <c r="D237" s="951"/>
      <c r="E237" s="951"/>
      <c r="F237" s="951"/>
      <c r="G237" s="951"/>
      <c r="H237" s="951"/>
      <c r="I237" s="952"/>
      <c r="J237" s="418" t="str">
        <f>IF(基本情報入力シート!M262="","",基本情報入力シート!M262)</f>
        <v/>
      </c>
      <c r="K237" s="418" t="str">
        <f>IF(基本情報入力シート!R262="","",基本情報入力シート!R262)</f>
        <v/>
      </c>
      <c r="L237" s="418" t="str">
        <f>IF(基本情報入力シート!W262="","",基本情報入力シート!W262)</f>
        <v/>
      </c>
      <c r="M237" s="418" t="str">
        <f>IF(基本情報入力シート!X262="","",基本情報入力シート!X262)</f>
        <v/>
      </c>
      <c r="N237" s="145" t="str">
        <f>IF(基本情報入力シート!Y262="","",基本情報入力シート!Y262)</f>
        <v/>
      </c>
      <c r="O237" s="152"/>
      <c r="P237" s="51"/>
      <c r="Q237" s="953"/>
      <c r="R237" s="954"/>
      <c r="S237" s="146" t="str">
        <f>IFERROR(ROUNDDOWN(Q237*VLOOKUP(N237,【参考】数式用!$AR$2:$AW$50,MATCH(P237,【参考】数式用!$AT$4:$AW$4)+2,FALSE)*0.5, 0), "")</f>
        <v/>
      </c>
      <c r="T237" s="52"/>
      <c r="U237" s="553" t="str">
        <f>IFERROR(IF(AG237&lt;&gt;"",Q237*VLOOKUP(N237,【参考】数式用!$AG$2:$AL$50,MATCH(P237,【参考】数式用!$AI$4:$AL$4,0)+2,0), ""), "")</f>
        <v/>
      </c>
      <c r="V237" s="43"/>
      <c r="W237" s="955"/>
      <c r="X237" s="956"/>
      <c r="Y237" s="91"/>
      <c r="Z237" s="552"/>
      <c r="AA237" s="147" t="str">
        <f>IFERROR(IF(Y237="ー", "", ROUNDDOWN(Z237*VLOOKUP(N237,【参考】数式用!$AR$2:$AW$50,MATCH(Y237,【参考】数式用!$AT$4:$AW$4)+2,FALSE)*0.5, 0)), "")</f>
        <v/>
      </c>
      <c r="AB237" s="101"/>
      <c r="AC237" s="957" t="str">
        <f>IFERROR(IF(AG237&lt;&gt;"",Z237*VLOOKUP(N237,【参考】数式用!$AG$2:$AL$50,MATCH(Y237,【参考】数式用!$AI$4:$AL$4,0)+2,0), ""), "")</f>
        <v/>
      </c>
      <c r="AD237" s="957"/>
      <c r="AE237" s="421"/>
      <c r="AF237" s="102"/>
      <c r="AG237" s="435" t="str">
        <f>IFERROR(VLOOKUP(O237, 【参考】数式用!$AY$5:$AY$13, 1, FALSE), "")</f>
        <v/>
      </c>
      <c r="AH237" s="436" t="str">
        <f>IFERROR(VLOOKUP(N237, 【参考】数式用!$BA$2:$BB$50, 2, FALSE), "")</f>
        <v/>
      </c>
      <c r="AI237" s="437" t="str">
        <f t="shared" si="7"/>
        <v/>
      </c>
      <c r="AJ237" s="438" t="str">
        <f t="shared" si="8"/>
        <v/>
      </c>
      <c r="AK237" s="137"/>
      <c r="AL237" s="137"/>
      <c r="AM237" s="110"/>
      <c r="AN237" s="110"/>
    </row>
    <row r="238" spans="1:40" ht="30" customHeight="1" thickBot="1">
      <c r="A238" s="144">
        <v>225</v>
      </c>
      <c r="B238" s="950" t="str">
        <f>IF(基本情報入力シート!C263="","",基本情報入力シート!C263)</f>
        <v/>
      </c>
      <c r="C238" s="951"/>
      <c r="D238" s="951"/>
      <c r="E238" s="951"/>
      <c r="F238" s="951"/>
      <c r="G238" s="951"/>
      <c r="H238" s="951"/>
      <c r="I238" s="952"/>
      <c r="J238" s="418" t="str">
        <f>IF(基本情報入力シート!M263="","",基本情報入力シート!M263)</f>
        <v/>
      </c>
      <c r="K238" s="418" t="str">
        <f>IF(基本情報入力シート!R263="","",基本情報入力シート!R263)</f>
        <v/>
      </c>
      <c r="L238" s="418" t="str">
        <f>IF(基本情報入力シート!W263="","",基本情報入力シート!W263)</f>
        <v/>
      </c>
      <c r="M238" s="418" t="str">
        <f>IF(基本情報入力シート!X263="","",基本情報入力シート!X263)</f>
        <v/>
      </c>
      <c r="N238" s="145" t="str">
        <f>IF(基本情報入力シート!Y263="","",基本情報入力シート!Y263)</f>
        <v/>
      </c>
      <c r="O238" s="152"/>
      <c r="P238" s="51"/>
      <c r="Q238" s="953"/>
      <c r="R238" s="954"/>
      <c r="S238" s="146" t="str">
        <f>IFERROR(ROUNDDOWN(Q238*VLOOKUP(N238,【参考】数式用!$AR$2:$AW$50,MATCH(P238,【参考】数式用!$AT$4:$AW$4)+2,FALSE)*0.5, 0), "")</f>
        <v/>
      </c>
      <c r="T238" s="52"/>
      <c r="U238" s="553" t="str">
        <f>IFERROR(IF(AG238&lt;&gt;"",Q238*VLOOKUP(N238,【参考】数式用!$AG$2:$AL$50,MATCH(P238,【参考】数式用!$AI$4:$AL$4,0)+2,0), ""), "")</f>
        <v/>
      </c>
      <c r="V238" s="43"/>
      <c r="W238" s="955"/>
      <c r="X238" s="956"/>
      <c r="Y238" s="91"/>
      <c r="Z238" s="552"/>
      <c r="AA238" s="147" t="str">
        <f>IFERROR(IF(Y238="ー", "", ROUNDDOWN(Z238*VLOOKUP(N238,【参考】数式用!$AR$2:$AW$50,MATCH(Y238,【参考】数式用!$AT$4:$AW$4)+2,FALSE)*0.5, 0)), "")</f>
        <v/>
      </c>
      <c r="AB238" s="101"/>
      <c r="AC238" s="957" t="str">
        <f>IFERROR(IF(AG238&lt;&gt;"",Z238*VLOOKUP(N238,【参考】数式用!$AG$2:$AL$50,MATCH(Y238,【参考】数式用!$AI$4:$AL$4,0)+2,0), ""), "")</f>
        <v/>
      </c>
      <c r="AD238" s="957"/>
      <c r="AE238" s="421"/>
      <c r="AF238" s="102"/>
      <c r="AG238" s="435" t="str">
        <f>IFERROR(VLOOKUP(O238, 【参考】数式用!$AY$5:$AY$13, 1, FALSE), "")</f>
        <v/>
      </c>
      <c r="AH238" s="436" t="str">
        <f>IFERROR(VLOOKUP(N238, 【参考】数式用!$BA$2:$BB$50, 2, FALSE), "")</f>
        <v/>
      </c>
      <c r="AI238" s="437" t="str">
        <f t="shared" si="7"/>
        <v/>
      </c>
      <c r="AJ238" s="438" t="str">
        <f t="shared" si="8"/>
        <v/>
      </c>
      <c r="AK238" s="137"/>
      <c r="AL238" s="137"/>
      <c r="AM238" s="110"/>
      <c r="AN238" s="110"/>
    </row>
    <row r="239" spans="1:40" ht="30" customHeight="1" thickBot="1">
      <c r="A239" s="144">
        <v>226</v>
      </c>
      <c r="B239" s="950" t="str">
        <f>IF(基本情報入力シート!C264="","",基本情報入力シート!C264)</f>
        <v/>
      </c>
      <c r="C239" s="951"/>
      <c r="D239" s="951"/>
      <c r="E239" s="951"/>
      <c r="F239" s="951"/>
      <c r="G239" s="951"/>
      <c r="H239" s="951"/>
      <c r="I239" s="952"/>
      <c r="J239" s="418" t="str">
        <f>IF(基本情報入力シート!M264="","",基本情報入力シート!M264)</f>
        <v/>
      </c>
      <c r="K239" s="418" t="str">
        <f>IF(基本情報入力シート!R264="","",基本情報入力シート!R264)</f>
        <v/>
      </c>
      <c r="L239" s="418" t="str">
        <f>IF(基本情報入力シート!W264="","",基本情報入力シート!W264)</f>
        <v/>
      </c>
      <c r="M239" s="418" t="str">
        <f>IF(基本情報入力シート!X264="","",基本情報入力シート!X264)</f>
        <v/>
      </c>
      <c r="N239" s="145" t="str">
        <f>IF(基本情報入力シート!Y264="","",基本情報入力シート!Y264)</f>
        <v/>
      </c>
      <c r="O239" s="152"/>
      <c r="P239" s="51"/>
      <c r="Q239" s="953"/>
      <c r="R239" s="954"/>
      <c r="S239" s="146" t="str">
        <f>IFERROR(ROUNDDOWN(Q239*VLOOKUP(N239,【参考】数式用!$AR$2:$AW$50,MATCH(P239,【参考】数式用!$AT$4:$AW$4)+2,FALSE)*0.5, 0), "")</f>
        <v/>
      </c>
      <c r="T239" s="52"/>
      <c r="U239" s="553" t="str">
        <f>IFERROR(IF(AG239&lt;&gt;"",Q239*VLOOKUP(N239,【参考】数式用!$AG$2:$AL$50,MATCH(P239,【参考】数式用!$AI$4:$AL$4,0)+2,0), ""), "")</f>
        <v/>
      </c>
      <c r="V239" s="43"/>
      <c r="W239" s="955"/>
      <c r="X239" s="956"/>
      <c r="Y239" s="91"/>
      <c r="Z239" s="552"/>
      <c r="AA239" s="147" t="str">
        <f>IFERROR(IF(Y239="ー", "", ROUNDDOWN(Z239*VLOOKUP(N239,【参考】数式用!$AR$2:$AW$50,MATCH(Y239,【参考】数式用!$AT$4:$AW$4)+2,FALSE)*0.5, 0)), "")</f>
        <v/>
      </c>
      <c r="AB239" s="101"/>
      <c r="AC239" s="957" t="str">
        <f>IFERROR(IF(AG239&lt;&gt;"",Z239*VLOOKUP(N239,【参考】数式用!$AG$2:$AL$50,MATCH(Y239,【参考】数式用!$AI$4:$AL$4,0)+2,0), ""), "")</f>
        <v/>
      </c>
      <c r="AD239" s="957"/>
      <c r="AE239" s="421"/>
      <c r="AF239" s="102"/>
      <c r="AG239" s="435" t="str">
        <f>IFERROR(VLOOKUP(O239, 【参考】数式用!$AY$5:$AY$13, 1, FALSE), "")</f>
        <v/>
      </c>
      <c r="AH239" s="436" t="str">
        <f>IFERROR(VLOOKUP(N239, 【参考】数式用!$BA$2:$BB$50, 2, FALSE), "")</f>
        <v/>
      </c>
      <c r="AI239" s="437" t="str">
        <f t="shared" si="7"/>
        <v/>
      </c>
      <c r="AJ239" s="438" t="str">
        <f t="shared" si="8"/>
        <v/>
      </c>
      <c r="AK239" s="137"/>
      <c r="AL239" s="137"/>
      <c r="AM239" s="110"/>
      <c r="AN239" s="110"/>
    </row>
    <row r="240" spans="1:40" ht="30" customHeight="1" thickBot="1">
      <c r="A240" s="144">
        <v>227</v>
      </c>
      <c r="B240" s="950" t="str">
        <f>IF(基本情報入力シート!C265="","",基本情報入力シート!C265)</f>
        <v/>
      </c>
      <c r="C240" s="951"/>
      <c r="D240" s="951"/>
      <c r="E240" s="951"/>
      <c r="F240" s="951"/>
      <c r="G240" s="951"/>
      <c r="H240" s="951"/>
      <c r="I240" s="952"/>
      <c r="J240" s="418" t="str">
        <f>IF(基本情報入力シート!M265="","",基本情報入力シート!M265)</f>
        <v/>
      </c>
      <c r="K240" s="418" t="str">
        <f>IF(基本情報入力シート!R265="","",基本情報入力シート!R265)</f>
        <v/>
      </c>
      <c r="L240" s="418" t="str">
        <f>IF(基本情報入力シート!W265="","",基本情報入力シート!W265)</f>
        <v/>
      </c>
      <c r="M240" s="418" t="str">
        <f>IF(基本情報入力シート!X265="","",基本情報入力シート!X265)</f>
        <v/>
      </c>
      <c r="N240" s="145" t="str">
        <f>IF(基本情報入力シート!Y265="","",基本情報入力シート!Y265)</f>
        <v/>
      </c>
      <c r="O240" s="152"/>
      <c r="P240" s="51"/>
      <c r="Q240" s="953"/>
      <c r="R240" s="954"/>
      <c r="S240" s="146" t="str">
        <f>IFERROR(ROUNDDOWN(Q240*VLOOKUP(N240,【参考】数式用!$AR$2:$AW$50,MATCH(P240,【参考】数式用!$AT$4:$AW$4)+2,FALSE)*0.5, 0), "")</f>
        <v/>
      </c>
      <c r="T240" s="52"/>
      <c r="U240" s="553" t="str">
        <f>IFERROR(IF(AG240&lt;&gt;"",Q240*VLOOKUP(N240,【参考】数式用!$AG$2:$AL$50,MATCH(P240,【参考】数式用!$AI$4:$AL$4,0)+2,0), ""), "")</f>
        <v/>
      </c>
      <c r="V240" s="43"/>
      <c r="W240" s="955"/>
      <c r="X240" s="956"/>
      <c r="Y240" s="91"/>
      <c r="Z240" s="552"/>
      <c r="AA240" s="147" t="str">
        <f>IFERROR(IF(Y240="ー", "", ROUNDDOWN(Z240*VLOOKUP(N240,【参考】数式用!$AR$2:$AW$50,MATCH(Y240,【参考】数式用!$AT$4:$AW$4)+2,FALSE)*0.5, 0)), "")</f>
        <v/>
      </c>
      <c r="AB240" s="101"/>
      <c r="AC240" s="957" t="str">
        <f>IFERROR(IF(AG240&lt;&gt;"",Z240*VLOOKUP(N240,【参考】数式用!$AG$2:$AL$50,MATCH(Y240,【参考】数式用!$AI$4:$AL$4,0)+2,0), ""), "")</f>
        <v/>
      </c>
      <c r="AD240" s="957"/>
      <c r="AE240" s="421"/>
      <c r="AF240" s="102"/>
      <c r="AG240" s="435" t="str">
        <f>IFERROR(VLOOKUP(O240, 【参考】数式用!$AY$5:$AY$13, 1, FALSE), "")</f>
        <v/>
      </c>
      <c r="AH240" s="436" t="str">
        <f>IFERROR(VLOOKUP(N240, 【参考】数式用!$BA$2:$BB$50, 2, FALSE), "")</f>
        <v/>
      </c>
      <c r="AI240" s="437" t="str">
        <f t="shared" si="7"/>
        <v/>
      </c>
      <c r="AJ240" s="438" t="str">
        <f t="shared" si="8"/>
        <v/>
      </c>
      <c r="AK240" s="137"/>
      <c r="AL240" s="137"/>
      <c r="AM240" s="110"/>
      <c r="AN240" s="110"/>
    </row>
    <row r="241" spans="1:40" ht="30" customHeight="1" thickBot="1">
      <c r="A241" s="144">
        <v>228</v>
      </c>
      <c r="B241" s="950" t="str">
        <f>IF(基本情報入力シート!C266="","",基本情報入力シート!C266)</f>
        <v/>
      </c>
      <c r="C241" s="951"/>
      <c r="D241" s="951"/>
      <c r="E241" s="951"/>
      <c r="F241" s="951"/>
      <c r="G241" s="951"/>
      <c r="H241" s="951"/>
      <c r="I241" s="952"/>
      <c r="J241" s="418" t="str">
        <f>IF(基本情報入力シート!M266="","",基本情報入力シート!M266)</f>
        <v/>
      </c>
      <c r="K241" s="418" t="str">
        <f>IF(基本情報入力シート!R266="","",基本情報入力シート!R266)</f>
        <v/>
      </c>
      <c r="L241" s="418" t="str">
        <f>IF(基本情報入力シート!W266="","",基本情報入力シート!W266)</f>
        <v/>
      </c>
      <c r="M241" s="418" t="str">
        <f>IF(基本情報入力シート!X266="","",基本情報入力シート!X266)</f>
        <v/>
      </c>
      <c r="N241" s="145" t="str">
        <f>IF(基本情報入力シート!Y266="","",基本情報入力シート!Y266)</f>
        <v/>
      </c>
      <c r="O241" s="152"/>
      <c r="P241" s="51"/>
      <c r="Q241" s="953"/>
      <c r="R241" s="954"/>
      <c r="S241" s="146" t="str">
        <f>IFERROR(ROUNDDOWN(Q241*VLOOKUP(N241,【参考】数式用!$AR$2:$AW$50,MATCH(P241,【参考】数式用!$AT$4:$AW$4)+2,FALSE)*0.5, 0), "")</f>
        <v/>
      </c>
      <c r="T241" s="52"/>
      <c r="U241" s="553" t="str">
        <f>IFERROR(IF(AG241&lt;&gt;"",Q241*VLOOKUP(N241,【参考】数式用!$AG$2:$AL$50,MATCH(P241,【参考】数式用!$AI$4:$AL$4,0)+2,0), ""), "")</f>
        <v/>
      </c>
      <c r="V241" s="43"/>
      <c r="W241" s="955"/>
      <c r="X241" s="956"/>
      <c r="Y241" s="91"/>
      <c r="Z241" s="552"/>
      <c r="AA241" s="147" t="str">
        <f>IFERROR(IF(Y241="ー", "", ROUNDDOWN(Z241*VLOOKUP(N241,【参考】数式用!$AR$2:$AW$50,MATCH(Y241,【参考】数式用!$AT$4:$AW$4)+2,FALSE)*0.5, 0)), "")</f>
        <v/>
      </c>
      <c r="AB241" s="101"/>
      <c r="AC241" s="957" t="str">
        <f>IFERROR(IF(AG241&lt;&gt;"",Z241*VLOOKUP(N241,【参考】数式用!$AG$2:$AL$50,MATCH(Y241,【参考】数式用!$AI$4:$AL$4,0)+2,0), ""), "")</f>
        <v/>
      </c>
      <c r="AD241" s="957"/>
      <c r="AE241" s="421"/>
      <c r="AF241" s="102"/>
      <c r="AG241" s="435" t="str">
        <f>IFERROR(VLOOKUP(O241, 【参考】数式用!$AY$5:$AY$13, 1, FALSE), "")</f>
        <v/>
      </c>
      <c r="AH241" s="436" t="str">
        <f>IFERROR(VLOOKUP(N241, 【参考】数式用!$BA$2:$BB$50, 2, FALSE), "")</f>
        <v/>
      </c>
      <c r="AI241" s="437" t="str">
        <f t="shared" si="7"/>
        <v/>
      </c>
      <c r="AJ241" s="438" t="str">
        <f t="shared" si="8"/>
        <v/>
      </c>
      <c r="AK241" s="137"/>
      <c r="AL241" s="137"/>
      <c r="AM241" s="110"/>
      <c r="AN241" s="110"/>
    </row>
    <row r="242" spans="1:40" ht="30" customHeight="1" thickBot="1">
      <c r="A242" s="144">
        <v>229</v>
      </c>
      <c r="B242" s="950" t="str">
        <f>IF(基本情報入力シート!C267="","",基本情報入力シート!C267)</f>
        <v/>
      </c>
      <c r="C242" s="951"/>
      <c r="D242" s="951"/>
      <c r="E242" s="951"/>
      <c r="F242" s="951"/>
      <c r="G242" s="951"/>
      <c r="H242" s="951"/>
      <c r="I242" s="952"/>
      <c r="J242" s="418" t="str">
        <f>IF(基本情報入力シート!M267="","",基本情報入力シート!M267)</f>
        <v/>
      </c>
      <c r="K242" s="418" t="str">
        <f>IF(基本情報入力シート!R267="","",基本情報入力シート!R267)</f>
        <v/>
      </c>
      <c r="L242" s="418" t="str">
        <f>IF(基本情報入力シート!W267="","",基本情報入力シート!W267)</f>
        <v/>
      </c>
      <c r="M242" s="418" t="str">
        <f>IF(基本情報入力シート!X267="","",基本情報入力シート!X267)</f>
        <v/>
      </c>
      <c r="N242" s="145" t="str">
        <f>IF(基本情報入力シート!Y267="","",基本情報入力シート!Y267)</f>
        <v/>
      </c>
      <c r="O242" s="152"/>
      <c r="P242" s="51"/>
      <c r="Q242" s="953"/>
      <c r="R242" s="954"/>
      <c r="S242" s="146" t="str">
        <f>IFERROR(ROUNDDOWN(Q242*VLOOKUP(N242,【参考】数式用!$AR$2:$AW$50,MATCH(P242,【参考】数式用!$AT$4:$AW$4)+2,FALSE)*0.5, 0), "")</f>
        <v/>
      </c>
      <c r="T242" s="52"/>
      <c r="U242" s="553" t="str">
        <f>IFERROR(IF(AG242&lt;&gt;"",Q242*VLOOKUP(N242,【参考】数式用!$AG$2:$AL$50,MATCH(P242,【参考】数式用!$AI$4:$AL$4,0)+2,0), ""), "")</f>
        <v/>
      </c>
      <c r="V242" s="43"/>
      <c r="W242" s="955"/>
      <c r="X242" s="956"/>
      <c r="Y242" s="91"/>
      <c r="Z242" s="552"/>
      <c r="AA242" s="147" t="str">
        <f>IFERROR(IF(Y242="ー", "", ROUNDDOWN(Z242*VLOOKUP(N242,【参考】数式用!$AR$2:$AW$50,MATCH(Y242,【参考】数式用!$AT$4:$AW$4)+2,FALSE)*0.5, 0)), "")</f>
        <v/>
      </c>
      <c r="AB242" s="101"/>
      <c r="AC242" s="957" t="str">
        <f>IFERROR(IF(AG242&lt;&gt;"",Z242*VLOOKUP(N242,【参考】数式用!$AG$2:$AL$50,MATCH(Y242,【参考】数式用!$AI$4:$AL$4,0)+2,0), ""), "")</f>
        <v/>
      </c>
      <c r="AD242" s="957"/>
      <c r="AE242" s="421"/>
      <c r="AF242" s="102"/>
      <c r="AG242" s="435" t="str">
        <f>IFERROR(VLOOKUP(O242, 【参考】数式用!$AY$5:$AY$13, 1, FALSE), "")</f>
        <v/>
      </c>
      <c r="AH242" s="436" t="str">
        <f>IFERROR(VLOOKUP(N242, 【参考】数式用!$BA$2:$BB$50, 2, FALSE), "")</f>
        <v/>
      </c>
      <c r="AI242" s="437" t="str">
        <f t="shared" ref="AI242:AI305" si="9">IF(AND(OR(P242="処遇加算Ⅰ",P242="処遇加算Ⅱ"),AH242="対象"), 1,"")</f>
        <v/>
      </c>
      <c r="AJ242" s="438" t="str">
        <f t="shared" ref="AJ242:AJ305" si="10">IF(OR(Y242="処遇加算Ⅰ",Y242="処遇加算Ⅱ"),1,"")</f>
        <v/>
      </c>
      <c r="AK242" s="137"/>
      <c r="AL242" s="137"/>
      <c r="AM242" s="110"/>
      <c r="AN242" s="110"/>
    </row>
    <row r="243" spans="1:40" ht="30" customHeight="1" thickBot="1">
      <c r="A243" s="144">
        <v>230</v>
      </c>
      <c r="B243" s="950" t="str">
        <f>IF(基本情報入力シート!C268="","",基本情報入力シート!C268)</f>
        <v/>
      </c>
      <c r="C243" s="951"/>
      <c r="D243" s="951"/>
      <c r="E243" s="951"/>
      <c r="F243" s="951"/>
      <c r="G243" s="951"/>
      <c r="H243" s="951"/>
      <c r="I243" s="952"/>
      <c r="J243" s="418" t="str">
        <f>IF(基本情報入力シート!M268="","",基本情報入力シート!M268)</f>
        <v/>
      </c>
      <c r="K243" s="418" t="str">
        <f>IF(基本情報入力シート!R268="","",基本情報入力シート!R268)</f>
        <v/>
      </c>
      <c r="L243" s="418" t="str">
        <f>IF(基本情報入力シート!W268="","",基本情報入力シート!W268)</f>
        <v/>
      </c>
      <c r="M243" s="418" t="str">
        <f>IF(基本情報入力シート!X268="","",基本情報入力シート!X268)</f>
        <v/>
      </c>
      <c r="N243" s="145" t="str">
        <f>IF(基本情報入力シート!Y268="","",基本情報入力シート!Y268)</f>
        <v/>
      </c>
      <c r="O243" s="152"/>
      <c r="P243" s="51"/>
      <c r="Q243" s="953"/>
      <c r="R243" s="954"/>
      <c r="S243" s="146" t="str">
        <f>IFERROR(ROUNDDOWN(Q243*VLOOKUP(N243,【参考】数式用!$AR$2:$AW$50,MATCH(P243,【参考】数式用!$AT$4:$AW$4)+2,FALSE)*0.5, 0), "")</f>
        <v/>
      </c>
      <c r="T243" s="52"/>
      <c r="U243" s="553" t="str">
        <f>IFERROR(IF(AG243&lt;&gt;"",Q243*VLOOKUP(N243,【参考】数式用!$AG$2:$AL$50,MATCH(P243,【参考】数式用!$AI$4:$AL$4,0)+2,0), ""), "")</f>
        <v/>
      </c>
      <c r="V243" s="43"/>
      <c r="W243" s="955"/>
      <c r="X243" s="956"/>
      <c r="Y243" s="91"/>
      <c r="Z243" s="552"/>
      <c r="AA243" s="147" t="str">
        <f>IFERROR(IF(Y243="ー", "", ROUNDDOWN(Z243*VLOOKUP(N243,【参考】数式用!$AR$2:$AW$50,MATCH(Y243,【参考】数式用!$AT$4:$AW$4)+2,FALSE)*0.5, 0)), "")</f>
        <v/>
      </c>
      <c r="AB243" s="101"/>
      <c r="AC243" s="957" t="str">
        <f>IFERROR(IF(AG243&lt;&gt;"",Z243*VLOOKUP(N243,【参考】数式用!$AG$2:$AL$50,MATCH(Y243,【参考】数式用!$AI$4:$AL$4,0)+2,0), ""), "")</f>
        <v/>
      </c>
      <c r="AD243" s="957"/>
      <c r="AE243" s="421"/>
      <c r="AF243" s="102"/>
      <c r="AG243" s="435" t="str">
        <f>IFERROR(VLOOKUP(O243, 【参考】数式用!$AY$5:$AY$13, 1, FALSE), "")</f>
        <v/>
      </c>
      <c r="AH243" s="436" t="str">
        <f>IFERROR(VLOOKUP(N243, 【参考】数式用!$BA$2:$BB$50, 2, FALSE), "")</f>
        <v/>
      </c>
      <c r="AI243" s="437" t="str">
        <f t="shared" si="9"/>
        <v/>
      </c>
      <c r="AJ243" s="438" t="str">
        <f t="shared" si="10"/>
        <v/>
      </c>
      <c r="AK243" s="137"/>
      <c r="AL243" s="137"/>
      <c r="AM243" s="110"/>
      <c r="AN243" s="110"/>
    </row>
    <row r="244" spans="1:40" ht="30" customHeight="1" thickBot="1">
      <c r="A244" s="144">
        <v>231</v>
      </c>
      <c r="B244" s="950" t="str">
        <f>IF(基本情報入力シート!C269="","",基本情報入力シート!C269)</f>
        <v/>
      </c>
      <c r="C244" s="951"/>
      <c r="D244" s="951"/>
      <c r="E244" s="951"/>
      <c r="F244" s="951"/>
      <c r="G244" s="951"/>
      <c r="H244" s="951"/>
      <c r="I244" s="952"/>
      <c r="J244" s="418" t="str">
        <f>IF(基本情報入力シート!M269="","",基本情報入力シート!M269)</f>
        <v/>
      </c>
      <c r="K244" s="418" t="str">
        <f>IF(基本情報入力シート!R269="","",基本情報入力シート!R269)</f>
        <v/>
      </c>
      <c r="L244" s="418" t="str">
        <f>IF(基本情報入力シート!W269="","",基本情報入力シート!W269)</f>
        <v/>
      </c>
      <c r="M244" s="418" t="str">
        <f>IF(基本情報入力シート!X269="","",基本情報入力シート!X269)</f>
        <v/>
      </c>
      <c r="N244" s="145" t="str">
        <f>IF(基本情報入力シート!Y269="","",基本情報入力シート!Y269)</f>
        <v/>
      </c>
      <c r="O244" s="152"/>
      <c r="P244" s="51"/>
      <c r="Q244" s="953"/>
      <c r="R244" s="954"/>
      <c r="S244" s="146" t="str">
        <f>IFERROR(ROUNDDOWN(Q244*VLOOKUP(N244,【参考】数式用!$AR$2:$AW$50,MATCH(P244,【参考】数式用!$AT$4:$AW$4)+2,FALSE)*0.5, 0), "")</f>
        <v/>
      </c>
      <c r="T244" s="52"/>
      <c r="U244" s="553" t="str">
        <f>IFERROR(IF(AG244&lt;&gt;"",Q244*VLOOKUP(N244,【参考】数式用!$AG$2:$AL$50,MATCH(P244,【参考】数式用!$AI$4:$AL$4,0)+2,0), ""), "")</f>
        <v/>
      </c>
      <c r="V244" s="43"/>
      <c r="W244" s="955"/>
      <c r="X244" s="956"/>
      <c r="Y244" s="91"/>
      <c r="Z244" s="552"/>
      <c r="AA244" s="147" t="str">
        <f>IFERROR(IF(Y244="ー", "", ROUNDDOWN(Z244*VLOOKUP(N244,【参考】数式用!$AR$2:$AW$50,MATCH(Y244,【参考】数式用!$AT$4:$AW$4)+2,FALSE)*0.5, 0)), "")</f>
        <v/>
      </c>
      <c r="AB244" s="101"/>
      <c r="AC244" s="957" t="str">
        <f>IFERROR(IF(AG244&lt;&gt;"",Z244*VLOOKUP(N244,【参考】数式用!$AG$2:$AL$50,MATCH(Y244,【参考】数式用!$AI$4:$AL$4,0)+2,0), ""), "")</f>
        <v/>
      </c>
      <c r="AD244" s="957"/>
      <c r="AE244" s="421"/>
      <c r="AF244" s="102"/>
      <c r="AG244" s="435" t="str">
        <f>IFERROR(VLOOKUP(O244, 【参考】数式用!$AY$5:$AY$13, 1, FALSE), "")</f>
        <v/>
      </c>
      <c r="AH244" s="436" t="str">
        <f>IFERROR(VLOOKUP(N244, 【参考】数式用!$BA$2:$BB$50, 2, FALSE), "")</f>
        <v/>
      </c>
      <c r="AI244" s="437" t="str">
        <f t="shared" si="9"/>
        <v/>
      </c>
      <c r="AJ244" s="438" t="str">
        <f t="shared" si="10"/>
        <v/>
      </c>
      <c r="AK244" s="137"/>
      <c r="AL244" s="137"/>
      <c r="AM244" s="110"/>
      <c r="AN244" s="110"/>
    </row>
    <row r="245" spans="1:40" ht="30" customHeight="1" thickBot="1">
      <c r="A245" s="144">
        <v>232</v>
      </c>
      <c r="B245" s="950" t="str">
        <f>IF(基本情報入力シート!C270="","",基本情報入力シート!C270)</f>
        <v/>
      </c>
      <c r="C245" s="951"/>
      <c r="D245" s="951"/>
      <c r="E245" s="951"/>
      <c r="F245" s="951"/>
      <c r="G245" s="951"/>
      <c r="H245" s="951"/>
      <c r="I245" s="952"/>
      <c r="J245" s="418" t="str">
        <f>IF(基本情報入力シート!M270="","",基本情報入力シート!M270)</f>
        <v/>
      </c>
      <c r="K245" s="418" t="str">
        <f>IF(基本情報入力シート!R270="","",基本情報入力シート!R270)</f>
        <v/>
      </c>
      <c r="L245" s="418" t="str">
        <f>IF(基本情報入力シート!W270="","",基本情報入力シート!W270)</f>
        <v/>
      </c>
      <c r="M245" s="418" t="str">
        <f>IF(基本情報入力シート!X270="","",基本情報入力シート!X270)</f>
        <v/>
      </c>
      <c r="N245" s="145" t="str">
        <f>IF(基本情報入力シート!Y270="","",基本情報入力シート!Y270)</f>
        <v/>
      </c>
      <c r="O245" s="152"/>
      <c r="P245" s="51"/>
      <c r="Q245" s="953"/>
      <c r="R245" s="954"/>
      <c r="S245" s="146" t="str">
        <f>IFERROR(ROUNDDOWN(Q245*VLOOKUP(N245,【参考】数式用!$AR$2:$AW$50,MATCH(P245,【参考】数式用!$AT$4:$AW$4)+2,FALSE)*0.5, 0), "")</f>
        <v/>
      </c>
      <c r="T245" s="52"/>
      <c r="U245" s="553" t="str">
        <f>IFERROR(IF(AG245&lt;&gt;"",Q245*VLOOKUP(N245,【参考】数式用!$AG$2:$AL$50,MATCH(P245,【参考】数式用!$AI$4:$AL$4,0)+2,0), ""), "")</f>
        <v/>
      </c>
      <c r="V245" s="43"/>
      <c r="W245" s="955"/>
      <c r="X245" s="956"/>
      <c r="Y245" s="91"/>
      <c r="Z245" s="552"/>
      <c r="AA245" s="147" t="str">
        <f>IFERROR(IF(Y245="ー", "", ROUNDDOWN(Z245*VLOOKUP(N245,【参考】数式用!$AR$2:$AW$50,MATCH(Y245,【参考】数式用!$AT$4:$AW$4)+2,FALSE)*0.5, 0)), "")</f>
        <v/>
      </c>
      <c r="AB245" s="101"/>
      <c r="AC245" s="957" t="str">
        <f>IFERROR(IF(AG245&lt;&gt;"",Z245*VLOOKUP(N245,【参考】数式用!$AG$2:$AL$50,MATCH(Y245,【参考】数式用!$AI$4:$AL$4,0)+2,0), ""), "")</f>
        <v/>
      </c>
      <c r="AD245" s="957"/>
      <c r="AE245" s="421"/>
      <c r="AF245" s="102"/>
      <c r="AG245" s="435" t="str">
        <f>IFERROR(VLOOKUP(O245, 【参考】数式用!$AY$5:$AY$13, 1, FALSE), "")</f>
        <v/>
      </c>
      <c r="AH245" s="436" t="str">
        <f>IFERROR(VLOOKUP(N245, 【参考】数式用!$BA$2:$BB$50, 2, FALSE), "")</f>
        <v/>
      </c>
      <c r="AI245" s="437" t="str">
        <f t="shared" si="9"/>
        <v/>
      </c>
      <c r="AJ245" s="438" t="str">
        <f t="shared" si="10"/>
        <v/>
      </c>
      <c r="AK245" s="137"/>
      <c r="AL245" s="137"/>
      <c r="AM245" s="110"/>
      <c r="AN245" s="110"/>
    </row>
    <row r="246" spans="1:40" ht="30" customHeight="1" thickBot="1">
      <c r="A246" s="144">
        <v>233</v>
      </c>
      <c r="B246" s="950" t="str">
        <f>IF(基本情報入力シート!C271="","",基本情報入力シート!C271)</f>
        <v/>
      </c>
      <c r="C246" s="951"/>
      <c r="D246" s="951"/>
      <c r="E246" s="951"/>
      <c r="F246" s="951"/>
      <c r="G246" s="951"/>
      <c r="H246" s="951"/>
      <c r="I246" s="952"/>
      <c r="J246" s="418" t="str">
        <f>IF(基本情報入力シート!M271="","",基本情報入力シート!M271)</f>
        <v/>
      </c>
      <c r="K246" s="418" t="str">
        <f>IF(基本情報入力シート!R271="","",基本情報入力シート!R271)</f>
        <v/>
      </c>
      <c r="L246" s="418" t="str">
        <f>IF(基本情報入力シート!W271="","",基本情報入力シート!W271)</f>
        <v/>
      </c>
      <c r="M246" s="418" t="str">
        <f>IF(基本情報入力シート!X271="","",基本情報入力シート!X271)</f>
        <v/>
      </c>
      <c r="N246" s="145" t="str">
        <f>IF(基本情報入力シート!Y271="","",基本情報入力シート!Y271)</f>
        <v/>
      </c>
      <c r="O246" s="152"/>
      <c r="P246" s="51"/>
      <c r="Q246" s="953"/>
      <c r="R246" s="954"/>
      <c r="S246" s="146" t="str">
        <f>IFERROR(ROUNDDOWN(Q246*VLOOKUP(N246,【参考】数式用!$AR$2:$AW$50,MATCH(P246,【参考】数式用!$AT$4:$AW$4)+2,FALSE)*0.5, 0), "")</f>
        <v/>
      </c>
      <c r="T246" s="52"/>
      <c r="U246" s="553" t="str">
        <f>IFERROR(IF(AG246&lt;&gt;"",Q246*VLOOKUP(N246,【参考】数式用!$AG$2:$AL$50,MATCH(P246,【参考】数式用!$AI$4:$AL$4,0)+2,0), ""), "")</f>
        <v/>
      </c>
      <c r="V246" s="43"/>
      <c r="W246" s="955"/>
      <c r="X246" s="956"/>
      <c r="Y246" s="91"/>
      <c r="Z246" s="552"/>
      <c r="AA246" s="147" t="str">
        <f>IFERROR(IF(Y246="ー", "", ROUNDDOWN(Z246*VLOOKUP(N246,【参考】数式用!$AR$2:$AW$50,MATCH(Y246,【参考】数式用!$AT$4:$AW$4)+2,FALSE)*0.5, 0)), "")</f>
        <v/>
      </c>
      <c r="AB246" s="101"/>
      <c r="AC246" s="957" t="str">
        <f>IFERROR(IF(AG246&lt;&gt;"",Z246*VLOOKUP(N246,【参考】数式用!$AG$2:$AL$50,MATCH(Y246,【参考】数式用!$AI$4:$AL$4,0)+2,0), ""), "")</f>
        <v/>
      </c>
      <c r="AD246" s="957"/>
      <c r="AE246" s="421"/>
      <c r="AF246" s="102"/>
      <c r="AG246" s="435" t="str">
        <f>IFERROR(VLOOKUP(O246, 【参考】数式用!$AY$5:$AY$13, 1, FALSE), "")</f>
        <v/>
      </c>
      <c r="AH246" s="436" t="str">
        <f>IFERROR(VLOOKUP(N246, 【参考】数式用!$BA$2:$BB$50, 2, FALSE), "")</f>
        <v/>
      </c>
      <c r="AI246" s="437" t="str">
        <f t="shared" si="9"/>
        <v/>
      </c>
      <c r="AJ246" s="438" t="str">
        <f t="shared" si="10"/>
        <v/>
      </c>
      <c r="AK246" s="137"/>
      <c r="AL246" s="137"/>
      <c r="AM246" s="110"/>
      <c r="AN246" s="110"/>
    </row>
    <row r="247" spans="1:40" ht="30" customHeight="1" thickBot="1">
      <c r="A247" s="144">
        <v>234</v>
      </c>
      <c r="B247" s="950" t="str">
        <f>IF(基本情報入力シート!C272="","",基本情報入力シート!C272)</f>
        <v/>
      </c>
      <c r="C247" s="951"/>
      <c r="D247" s="951"/>
      <c r="E247" s="951"/>
      <c r="F247" s="951"/>
      <c r="G247" s="951"/>
      <c r="H247" s="951"/>
      <c r="I247" s="952"/>
      <c r="J247" s="418" t="str">
        <f>IF(基本情報入力シート!M272="","",基本情報入力シート!M272)</f>
        <v/>
      </c>
      <c r="K247" s="418" t="str">
        <f>IF(基本情報入力シート!R272="","",基本情報入力シート!R272)</f>
        <v/>
      </c>
      <c r="L247" s="418" t="str">
        <f>IF(基本情報入力シート!W272="","",基本情報入力シート!W272)</f>
        <v/>
      </c>
      <c r="M247" s="418" t="str">
        <f>IF(基本情報入力シート!X272="","",基本情報入力シート!X272)</f>
        <v/>
      </c>
      <c r="N247" s="145" t="str">
        <f>IF(基本情報入力シート!Y272="","",基本情報入力シート!Y272)</f>
        <v/>
      </c>
      <c r="O247" s="152"/>
      <c r="P247" s="51"/>
      <c r="Q247" s="953"/>
      <c r="R247" s="954"/>
      <c r="S247" s="146" t="str">
        <f>IFERROR(ROUNDDOWN(Q247*VLOOKUP(N247,【参考】数式用!$AR$2:$AW$50,MATCH(P247,【参考】数式用!$AT$4:$AW$4)+2,FALSE)*0.5, 0), "")</f>
        <v/>
      </c>
      <c r="T247" s="52"/>
      <c r="U247" s="553" t="str">
        <f>IFERROR(IF(AG247&lt;&gt;"",Q247*VLOOKUP(N247,【参考】数式用!$AG$2:$AL$50,MATCH(P247,【参考】数式用!$AI$4:$AL$4,0)+2,0), ""), "")</f>
        <v/>
      </c>
      <c r="V247" s="43"/>
      <c r="W247" s="955"/>
      <c r="X247" s="956"/>
      <c r="Y247" s="91"/>
      <c r="Z247" s="552"/>
      <c r="AA247" s="147" t="str">
        <f>IFERROR(IF(Y247="ー", "", ROUNDDOWN(Z247*VLOOKUP(N247,【参考】数式用!$AR$2:$AW$50,MATCH(Y247,【参考】数式用!$AT$4:$AW$4)+2,FALSE)*0.5, 0)), "")</f>
        <v/>
      </c>
      <c r="AB247" s="101"/>
      <c r="AC247" s="957" t="str">
        <f>IFERROR(IF(AG247&lt;&gt;"",Z247*VLOOKUP(N247,【参考】数式用!$AG$2:$AL$50,MATCH(Y247,【参考】数式用!$AI$4:$AL$4,0)+2,0), ""), "")</f>
        <v/>
      </c>
      <c r="AD247" s="957"/>
      <c r="AE247" s="421"/>
      <c r="AF247" s="102"/>
      <c r="AG247" s="435" t="str">
        <f>IFERROR(VLOOKUP(O247, 【参考】数式用!$AY$5:$AY$13, 1, FALSE), "")</f>
        <v/>
      </c>
      <c r="AH247" s="436" t="str">
        <f>IFERROR(VLOOKUP(N247, 【参考】数式用!$BA$2:$BB$50, 2, FALSE), "")</f>
        <v/>
      </c>
      <c r="AI247" s="437" t="str">
        <f t="shared" si="9"/>
        <v/>
      </c>
      <c r="AJ247" s="438" t="str">
        <f t="shared" si="10"/>
        <v/>
      </c>
      <c r="AK247" s="137"/>
      <c r="AL247" s="137"/>
      <c r="AM247" s="110"/>
      <c r="AN247" s="110"/>
    </row>
    <row r="248" spans="1:40" ht="30" customHeight="1" thickBot="1">
      <c r="A248" s="144">
        <v>235</v>
      </c>
      <c r="B248" s="950" t="str">
        <f>IF(基本情報入力シート!C273="","",基本情報入力シート!C273)</f>
        <v/>
      </c>
      <c r="C248" s="951"/>
      <c r="D248" s="951"/>
      <c r="E248" s="951"/>
      <c r="F248" s="951"/>
      <c r="G248" s="951"/>
      <c r="H248" s="951"/>
      <c r="I248" s="952"/>
      <c r="J248" s="418" t="str">
        <f>IF(基本情報入力シート!M273="","",基本情報入力シート!M273)</f>
        <v/>
      </c>
      <c r="K248" s="418" t="str">
        <f>IF(基本情報入力シート!R273="","",基本情報入力シート!R273)</f>
        <v/>
      </c>
      <c r="L248" s="418" t="str">
        <f>IF(基本情報入力シート!W273="","",基本情報入力シート!W273)</f>
        <v/>
      </c>
      <c r="M248" s="418" t="str">
        <f>IF(基本情報入力シート!X273="","",基本情報入力シート!X273)</f>
        <v/>
      </c>
      <c r="N248" s="145" t="str">
        <f>IF(基本情報入力シート!Y273="","",基本情報入力シート!Y273)</f>
        <v/>
      </c>
      <c r="O248" s="152"/>
      <c r="P248" s="51"/>
      <c r="Q248" s="953"/>
      <c r="R248" s="954"/>
      <c r="S248" s="146" t="str">
        <f>IFERROR(ROUNDDOWN(Q248*VLOOKUP(N248,【参考】数式用!$AR$2:$AW$50,MATCH(P248,【参考】数式用!$AT$4:$AW$4)+2,FALSE)*0.5, 0), "")</f>
        <v/>
      </c>
      <c r="T248" s="52"/>
      <c r="U248" s="553" t="str">
        <f>IFERROR(IF(AG248&lt;&gt;"",Q248*VLOOKUP(N248,【参考】数式用!$AG$2:$AL$50,MATCH(P248,【参考】数式用!$AI$4:$AL$4,0)+2,0), ""), "")</f>
        <v/>
      </c>
      <c r="V248" s="43"/>
      <c r="W248" s="955"/>
      <c r="X248" s="956"/>
      <c r="Y248" s="91"/>
      <c r="Z248" s="552"/>
      <c r="AA248" s="147" t="str">
        <f>IFERROR(IF(Y248="ー", "", ROUNDDOWN(Z248*VLOOKUP(N248,【参考】数式用!$AR$2:$AW$50,MATCH(Y248,【参考】数式用!$AT$4:$AW$4)+2,FALSE)*0.5, 0)), "")</f>
        <v/>
      </c>
      <c r="AB248" s="101"/>
      <c r="AC248" s="957" t="str">
        <f>IFERROR(IF(AG248&lt;&gt;"",Z248*VLOOKUP(N248,【参考】数式用!$AG$2:$AL$50,MATCH(Y248,【参考】数式用!$AI$4:$AL$4,0)+2,0), ""), "")</f>
        <v/>
      </c>
      <c r="AD248" s="957"/>
      <c r="AE248" s="421"/>
      <c r="AF248" s="102"/>
      <c r="AG248" s="435" t="str">
        <f>IFERROR(VLOOKUP(O248, 【参考】数式用!$AY$5:$AY$13, 1, FALSE), "")</f>
        <v/>
      </c>
      <c r="AH248" s="436" t="str">
        <f>IFERROR(VLOOKUP(N248, 【参考】数式用!$BA$2:$BB$50, 2, FALSE), "")</f>
        <v/>
      </c>
      <c r="AI248" s="437" t="str">
        <f t="shared" si="9"/>
        <v/>
      </c>
      <c r="AJ248" s="438" t="str">
        <f t="shared" si="10"/>
        <v/>
      </c>
      <c r="AK248" s="137"/>
      <c r="AL248" s="137"/>
      <c r="AM248" s="110"/>
      <c r="AN248" s="110"/>
    </row>
    <row r="249" spans="1:40" ht="30" customHeight="1" thickBot="1">
      <c r="A249" s="144">
        <v>236</v>
      </c>
      <c r="B249" s="950" t="str">
        <f>IF(基本情報入力シート!C274="","",基本情報入力シート!C274)</f>
        <v/>
      </c>
      <c r="C249" s="951"/>
      <c r="D249" s="951"/>
      <c r="E249" s="951"/>
      <c r="F249" s="951"/>
      <c r="G249" s="951"/>
      <c r="H249" s="951"/>
      <c r="I249" s="952"/>
      <c r="J249" s="418" t="str">
        <f>IF(基本情報入力シート!M274="","",基本情報入力シート!M274)</f>
        <v/>
      </c>
      <c r="K249" s="418" t="str">
        <f>IF(基本情報入力シート!R274="","",基本情報入力シート!R274)</f>
        <v/>
      </c>
      <c r="L249" s="418" t="str">
        <f>IF(基本情報入力シート!W274="","",基本情報入力シート!W274)</f>
        <v/>
      </c>
      <c r="M249" s="418" t="str">
        <f>IF(基本情報入力シート!X274="","",基本情報入力シート!X274)</f>
        <v/>
      </c>
      <c r="N249" s="145" t="str">
        <f>IF(基本情報入力シート!Y274="","",基本情報入力シート!Y274)</f>
        <v/>
      </c>
      <c r="O249" s="152"/>
      <c r="P249" s="51"/>
      <c r="Q249" s="953"/>
      <c r="R249" s="954"/>
      <c r="S249" s="146" t="str">
        <f>IFERROR(ROUNDDOWN(Q249*VLOOKUP(N249,【参考】数式用!$AR$2:$AW$50,MATCH(P249,【参考】数式用!$AT$4:$AW$4)+2,FALSE)*0.5, 0), "")</f>
        <v/>
      </c>
      <c r="T249" s="52"/>
      <c r="U249" s="553" t="str">
        <f>IFERROR(IF(AG249&lt;&gt;"",Q249*VLOOKUP(N249,【参考】数式用!$AG$2:$AL$50,MATCH(P249,【参考】数式用!$AI$4:$AL$4,0)+2,0), ""), "")</f>
        <v/>
      </c>
      <c r="V249" s="43"/>
      <c r="W249" s="955"/>
      <c r="X249" s="956"/>
      <c r="Y249" s="91"/>
      <c r="Z249" s="552"/>
      <c r="AA249" s="147" t="str">
        <f>IFERROR(IF(Y249="ー", "", ROUNDDOWN(Z249*VLOOKUP(N249,【参考】数式用!$AR$2:$AW$50,MATCH(Y249,【参考】数式用!$AT$4:$AW$4)+2,FALSE)*0.5, 0)), "")</f>
        <v/>
      </c>
      <c r="AB249" s="101"/>
      <c r="AC249" s="957" t="str">
        <f>IFERROR(IF(AG249&lt;&gt;"",Z249*VLOOKUP(N249,【参考】数式用!$AG$2:$AL$50,MATCH(Y249,【参考】数式用!$AI$4:$AL$4,0)+2,0), ""), "")</f>
        <v/>
      </c>
      <c r="AD249" s="957"/>
      <c r="AE249" s="421"/>
      <c r="AF249" s="102"/>
      <c r="AG249" s="435" t="str">
        <f>IFERROR(VLOOKUP(O249, 【参考】数式用!$AY$5:$AY$13, 1, FALSE), "")</f>
        <v/>
      </c>
      <c r="AH249" s="436" t="str">
        <f>IFERROR(VLOOKUP(N249, 【参考】数式用!$BA$2:$BB$50, 2, FALSE), "")</f>
        <v/>
      </c>
      <c r="AI249" s="437" t="str">
        <f t="shared" si="9"/>
        <v/>
      </c>
      <c r="AJ249" s="438" t="str">
        <f t="shared" si="10"/>
        <v/>
      </c>
      <c r="AK249" s="137"/>
      <c r="AL249" s="137"/>
      <c r="AM249" s="110"/>
      <c r="AN249" s="110"/>
    </row>
    <row r="250" spans="1:40" ht="30" customHeight="1" thickBot="1">
      <c r="A250" s="144">
        <v>237</v>
      </c>
      <c r="B250" s="950" t="str">
        <f>IF(基本情報入力シート!C275="","",基本情報入力シート!C275)</f>
        <v/>
      </c>
      <c r="C250" s="951"/>
      <c r="D250" s="951"/>
      <c r="E250" s="951"/>
      <c r="F250" s="951"/>
      <c r="G250" s="951"/>
      <c r="H250" s="951"/>
      <c r="I250" s="952"/>
      <c r="J250" s="418" t="str">
        <f>IF(基本情報入力シート!M275="","",基本情報入力シート!M275)</f>
        <v/>
      </c>
      <c r="K250" s="418" t="str">
        <f>IF(基本情報入力シート!R275="","",基本情報入力シート!R275)</f>
        <v/>
      </c>
      <c r="L250" s="418" t="str">
        <f>IF(基本情報入力シート!W275="","",基本情報入力シート!W275)</f>
        <v/>
      </c>
      <c r="M250" s="418" t="str">
        <f>IF(基本情報入力シート!X275="","",基本情報入力シート!X275)</f>
        <v/>
      </c>
      <c r="N250" s="145" t="str">
        <f>IF(基本情報入力シート!Y275="","",基本情報入力シート!Y275)</f>
        <v/>
      </c>
      <c r="O250" s="152"/>
      <c r="P250" s="51"/>
      <c r="Q250" s="953"/>
      <c r="R250" s="954"/>
      <c r="S250" s="146" t="str">
        <f>IFERROR(ROUNDDOWN(Q250*VLOOKUP(N250,【参考】数式用!$AR$2:$AW$50,MATCH(P250,【参考】数式用!$AT$4:$AW$4)+2,FALSE)*0.5, 0), "")</f>
        <v/>
      </c>
      <c r="T250" s="52"/>
      <c r="U250" s="553" t="str">
        <f>IFERROR(IF(AG250&lt;&gt;"",Q250*VLOOKUP(N250,【参考】数式用!$AG$2:$AL$50,MATCH(P250,【参考】数式用!$AI$4:$AL$4,0)+2,0), ""), "")</f>
        <v/>
      </c>
      <c r="V250" s="43"/>
      <c r="W250" s="955"/>
      <c r="X250" s="956"/>
      <c r="Y250" s="91"/>
      <c r="Z250" s="552"/>
      <c r="AA250" s="147" t="str">
        <f>IFERROR(IF(Y250="ー", "", ROUNDDOWN(Z250*VLOOKUP(N250,【参考】数式用!$AR$2:$AW$50,MATCH(Y250,【参考】数式用!$AT$4:$AW$4)+2,FALSE)*0.5, 0)), "")</f>
        <v/>
      </c>
      <c r="AB250" s="101"/>
      <c r="AC250" s="957" t="str">
        <f>IFERROR(IF(AG250&lt;&gt;"",Z250*VLOOKUP(N250,【参考】数式用!$AG$2:$AL$50,MATCH(Y250,【参考】数式用!$AI$4:$AL$4,0)+2,0), ""), "")</f>
        <v/>
      </c>
      <c r="AD250" s="957"/>
      <c r="AE250" s="421"/>
      <c r="AF250" s="102"/>
      <c r="AG250" s="435" t="str">
        <f>IFERROR(VLOOKUP(O250, 【参考】数式用!$AY$5:$AY$13, 1, FALSE), "")</f>
        <v/>
      </c>
      <c r="AH250" s="436" t="str">
        <f>IFERROR(VLOOKUP(N250, 【参考】数式用!$BA$2:$BB$50, 2, FALSE), "")</f>
        <v/>
      </c>
      <c r="AI250" s="437" t="str">
        <f t="shared" si="9"/>
        <v/>
      </c>
      <c r="AJ250" s="438" t="str">
        <f t="shared" si="10"/>
        <v/>
      </c>
      <c r="AK250" s="137"/>
      <c r="AL250" s="137"/>
      <c r="AM250" s="110"/>
      <c r="AN250" s="110"/>
    </row>
    <row r="251" spans="1:40" ht="30" customHeight="1" thickBot="1">
      <c r="A251" s="144">
        <v>238</v>
      </c>
      <c r="B251" s="950" t="str">
        <f>IF(基本情報入力シート!C276="","",基本情報入力シート!C276)</f>
        <v/>
      </c>
      <c r="C251" s="951"/>
      <c r="D251" s="951"/>
      <c r="E251" s="951"/>
      <c r="F251" s="951"/>
      <c r="G251" s="951"/>
      <c r="H251" s="951"/>
      <c r="I251" s="952"/>
      <c r="J251" s="418" t="str">
        <f>IF(基本情報入力シート!M276="","",基本情報入力シート!M276)</f>
        <v/>
      </c>
      <c r="K251" s="418" t="str">
        <f>IF(基本情報入力シート!R276="","",基本情報入力シート!R276)</f>
        <v/>
      </c>
      <c r="L251" s="418" t="str">
        <f>IF(基本情報入力シート!W276="","",基本情報入力シート!W276)</f>
        <v/>
      </c>
      <c r="M251" s="418" t="str">
        <f>IF(基本情報入力シート!X276="","",基本情報入力シート!X276)</f>
        <v/>
      </c>
      <c r="N251" s="145" t="str">
        <f>IF(基本情報入力シート!Y276="","",基本情報入力シート!Y276)</f>
        <v/>
      </c>
      <c r="O251" s="152"/>
      <c r="P251" s="51"/>
      <c r="Q251" s="953"/>
      <c r="R251" s="954"/>
      <c r="S251" s="146" t="str">
        <f>IFERROR(ROUNDDOWN(Q251*VLOOKUP(N251,【参考】数式用!$AR$2:$AW$50,MATCH(P251,【参考】数式用!$AT$4:$AW$4)+2,FALSE)*0.5, 0), "")</f>
        <v/>
      </c>
      <c r="T251" s="52"/>
      <c r="U251" s="553" t="str">
        <f>IFERROR(IF(AG251&lt;&gt;"",Q251*VLOOKUP(N251,【参考】数式用!$AG$2:$AL$50,MATCH(P251,【参考】数式用!$AI$4:$AL$4,0)+2,0), ""), "")</f>
        <v/>
      </c>
      <c r="V251" s="43"/>
      <c r="W251" s="955"/>
      <c r="X251" s="956"/>
      <c r="Y251" s="91"/>
      <c r="Z251" s="552"/>
      <c r="AA251" s="147" t="str">
        <f>IFERROR(IF(Y251="ー", "", ROUNDDOWN(Z251*VLOOKUP(N251,【参考】数式用!$AR$2:$AW$50,MATCH(Y251,【参考】数式用!$AT$4:$AW$4)+2,FALSE)*0.5, 0)), "")</f>
        <v/>
      </c>
      <c r="AB251" s="101"/>
      <c r="AC251" s="957" t="str">
        <f>IFERROR(IF(AG251&lt;&gt;"",Z251*VLOOKUP(N251,【参考】数式用!$AG$2:$AL$50,MATCH(Y251,【参考】数式用!$AI$4:$AL$4,0)+2,0), ""), "")</f>
        <v/>
      </c>
      <c r="AD251" s="957"/>
      <c r="AE251" s="421"/>
      <c r="AF251" s="102"/>
      <c r="AG251" s="435" t="str">
        <f>IFERROR(VLOOKUP(O251, 【参考】数式用!$AY$5:$AY$13, 1, FALSE), "")</f>
        <v/>
      </c>
      <c r="AH251" s="436" t="str">
        <f>IFERROR(VLOOKUP(N251, 【参考】数式用!$BA$2:$BB$50, 2, FALSE), "")</f>
        <v/>
      </c>
      <c r="AI251" s="437" t="str">
        <f t="shared" si="9"/>
        <v/>
      </c>
      <c r="AJ251" s="438" t="str">
        <f t="shared" si="10"/>
        <v/>
      </c>
      <c r="AK251" s="137"/>
      <c r="AL251" s="137"/>
      <c r="AM251" s="110"/>
      <c r="AN251" s="110"/>
    </row>
    <row r="252" spans="1:40" ht="30" customHeight="1" thickBot="1">
      <c r="A252" s="144">
        <v>239</v>
      </c>
      <c r="B252" s="950" t="str">
        <f>IF(基本情報入力シート!C277="","",基本情報入力シート!C277)</f>
        <v/>
      </c>
      <c r="C252" s="951"/>
      <c r="D252" s="951"/>
      <c r="E252" s="951"/>
      <c r="F252" s="951"/>
      <c r="G252" s="951"/>
      <c r="H252" s="951"/>
      <c r="I252" s="952"/>
      <c r="J252" s="418" t="str">
        <f>IF(基本情報入力シート!M277="","",基本情報入力シート!M277)</f>
        <v/>
      </c>
      <c r="K252" s="418" t="str">
        <f>IF(基本情報入力シート!R277="","",基本情報入力シート!R277)</f>
        <v/>
      </c>
      <c r="L252" s="418" t="str">
        <f>IF(基本情報入力シート!W277="","",基本情報入力シート!W277)</f>
        <v/>
      </c>
      <c r="M252" s="418" t="str">
        <f>IF(基本情報入力シート!X277="","",基本情報入力シート!X277)</f>
        <v/>
      </c>
      <c r="N252" s="145" t="str">
        <f>IF(基本情報入力シート!Y277="","",基本情報入力シート!Y277)</f>
        <v/>
      </c>
      <c r="O252" s="152"/>
      <c r="P252" s="51"/>
      <c r="Q252" s="953"/>
      <c r="R252" s="954"/>
      <c r="S252" s="146" t="str">
        <f>IFERROR(ROUNDDOWN(Q252*VLOOKUP(N252,【参考】数式用!$AR$2:$AW$50,MATCH(P252,【参考】数式用!$AT$4:$AW$4)+2,FALSE)*0.5, 0), "")</f>
        <v/>
      </c>
      <c r="T252" s="52"/>
      <c r="U252" s="553" t="str">
        <f>IFERROR(IF(AG252&lt;&gt;"",Q252*VLOOKUP(N252,【参考】数式用!$AG$2:$AL$50,MATCH(P252,【参考】数式用!$AI$4:$AL$4,0)+2,0), ""), "")</f>
        <v/>
      </c>
      <c r="V252" s="43"/>
      <c r="W252" s="955"/>
      <c r="X252" s="956"/>
      <c r="Y252" s="91"/>
      <c r="Z252" s="552"/>
      <c r="AA252" s="147" t="str">
        <f>IFERROR(IF(Y252="ー", "", ROUNDDOWN(Z252*VLOOKUP(N252,【参考】数式用!$AR$2:$AW$50,MATCH(Y252,【参考】数式用!$AT$4:$AW$4)+2,FALSE)*0.5, 0)), "")</f>
        <v/>
      </c>
      <c r="AB252" s="101"/>
      <c r="AC252" s="957" t="str">
        <f>IFERROR(IF(AG252&lt;&gt;"",Z252*VLOOKUP(N252,【参考】数式用!$AG$2:$AL$50,MATCH(Y252,【参考】数式用!$AI$4:$AL$4,0)+2,0), ""), "")</f>
        <v/>
      </c>
      <c r="AD252" s="957"/>
      <c r="AE252" s="421"/>
      <c r="AF252" s="102"/>
      <c r="AG252" s="435" t="str">
        <f>IFERROR(VLOOKUP(O252, 【参考】数式用!$AY$5:$AY$13, 1, FALSE), "")</f>
        <v/>
      </c>
      <c r="AH252" s="436" t="str">
        <f>IFERROR(VLOOKUP(N252, 【参考】数式用!$BA$2:$BB$50, 2, FALSE), "")</f>
        <v/>
      </c>
      <c r="AI252" s="437" t="str">
        <f t="shared" si="9"/>
        <v/>
      </c>
      <c r="AJ252" s="438" t="str">
        <f t="shared" si="10"/>
        <v/>
      </c>
      <c r="AK252" s="137"/>
      <c r="AL252" s="137"/>
      <c r="AM252" s="110"/>
      <c r="AN252" s="110"/>
    </row>
    <row r="253" spans="1:40" ht="30" customHeight="1" thickBot="1">
      <c r="A253" s="144">
        <v>240</v>
      </c>
      <c r="B253" s="950" t="str">
        <f>IF(基本情報入力シート!C278="","",基本情報入力シート!C278)</f>
        <v/>
      </c>
      <c r="C253" s="951"/>
      <c r="D253" s="951"/>
      <c r="E253" s="951"/>
      <c r="F253" s="951"/>
      <c r="G253" s="951"/>
      <c r="H253" s="951"/>
      <c r="I253" s="952"/>
      <c r="J253" s="418" t="str">
        <f>IF(基本情報入力シート!M278="","",基本情報入力シート!M278)</f>
        <v/>
      </c>
      <c r="K253" s="418" t="str">
        <f>IF(基本情報入力シート!R278="","",基本情報入力シート!R278)</f>
        <v/>
      </c>
      <c r="L253" s="418" t="str">
        <f>IF(基本情報入力シート!W278="","",基本情報入力シート!W278)</f>
        <v/>
      </c>
      <c r="M253" s="418" t="str">
        <f>IF(基本情報入力シート!X278="","",基本情報入力シート!X278)</f>
        <v/>
      </c>
      <c r="N253" s="145" t="str">
        <f>IF(基本情報入力シート!Y278="","",基本情報入力シート!Y278)</f>
        <v/>
      </c>
      <c r="O253" s="152"/>
      <c r="P253" s="51"/>
      <c r="Q253" s="953"/>
      <c r="R253" s="954"/>
      <c r="S253" s="146" t="str">
        <f>IFERROR(ROUNDDOWN(Q253*VLOOKUP(N253,【参考】数式用!$AR$2:$AW$50,MATCH(P253,【参考】数式用!$AT$4:$AW$4)+2,FALSE)*0.5, 0), "")</f>
        <v/>
      </c>
      <c r="T253" s="52"/>
      <c r="U253" s="553" t="str">
        <f>IFERROR(IF(AG253&lt;&gt;"",Q253*VLOOKUP(N253,【参考】数式用!$AG$2:$AL$50,MATCH(P253,【参考】数式用!$AI$4:$AL$4,0)+2,0), ""), "")</f>
        <v/>
      </c>
      <c r="V253" s="43"/>
      <c r="W253" s="955"/>
      <c r="X253" s="956"/>
      <c r="Y253" s="91"/>
      <c r="Z253" s="552"/>
      <c r="AA253" s="147" t="str">
        <f>IFERROR(IF(Y253="ー", "", ROUNDDOWN(Z253*VLOOKUP(N253,【参考】数式用!$AR$2:$AW$50,MATCH(Y253,【参考】数式用!$AT$4:$AW$4)+2,FALSE)*0.5, 0)), "")</f>
        <v/>
      </c>
      <c r="AB253" s="101"/>
      <c r="AC253" s="957" t="str">
        <f>IFERROR(IF(AG253&lt;&gt;"",Z253*VLOOKUP(N253,【参考】数式用!$AG$2:$AL$50,MATCH(Y253,【参考】数式用!$AI$4:$AL$4,0)+2,0), ""), "")</f>
        <v/>
      </c>
      <c r="AD253" s="957"/>
      <c r="AE253" s="421"/>
      <c r="AF253" s="102"/>
      <c r="AG253" s="435" t="str">
        <f>IFERROR(VLOOKUP(O253, 【参考】数式用!$AY$5:$AY$13, 1, FALSE), "")</f>
        <v/>
      </c>
      <c r="AH253" s="436" t="str">
        <f>IFERROR(VLOOKUP(N253, 【参考】数式用!$BA$2:$BB$50, 2, FALSE), "")</f>
        <v/>
      </c>
      <c r="AI253" s="437" t="str">
        <f t="shared" si="9"/>
        <v/>
      </c>
      <c r="AJ253" s="438" t="str">
        <f t="shared" si="10"/>
        <v/>
      </c>
      <c r="AK253" s="137"/>
      <c r="AL253" s="137"/>
      <c r="AM253" s="110"/>
      <c r="AN253" s="110"/>
    </row>
    <row r="254" spans="1:40" ht="30" customHeight="1" thickBot="1">
      <c r="A254" s="144">
        <v>241</v>
      </c>
      <c r="B254" s="950" t="str">
        <f>IF(基本情報入力シート!C279="","",基本情報入力シート!C279)</f>
        <v/>
      </c>
      <c r="C254" s="951"/>
      <c r="D254" s="951"/>
      <c r="E254" s="951"/>
      <c r="F254" s="951"/>
      <c r="G254" s="951"/>
      <c r="H254" s="951"/>
      <c r="I254" s="952"/>
      <c r="J254" s="418" t="str">
        <f>IF(基本情報入力シート!M279="","",基本情報入力シート!M279)</f>
        <v/>
      </c>
      <c r="K254" s="418" t="str">
        <f>IF(基本情報入力シート!R279="","",基本情報入力シート!R279)</f>
        <v/>
      </c>
      <c r="L254" s="418" t="str">
        <f>IF(基本情報入力シート!W279="","",基本情報入力シート!W279)</f>
        <v/>
      </c>
      <c r="M254" s="418" t="str">
        <f>IF(基本情報入力シート!X279="","",基本情報入力シート!X279)</f>
        <v/>
      </c>
      <c r="N254" s="145" t="str">
        <f>IF(基本情報入力シート!Y279="","",基本情報入力シート!Y279)</f>
        <v/>
      </c>
      <c r="O254" s="152"/>
      <c r="P254" s="51"/>
      <c r="Q254" s="953"/>
      <c r="R254" s="954"/>
      <c r="S254" s="146" t="str">
        <f>IFERROR(ROUNDDOWN(Q254*VLOOKUP(N254,【参考】数式用!$AR$2:$AW$50,MATCH(P254,【参考】数式用!$AT$4:$AW$4)+2,FALSE)*0.5, 0), "")</f>
        <v/>
      </c>
      <c r="T254" s="52"/>
      <c r="U254" s="553" t="str">
        <f>IFERROR(IF(AG254&lt;&gt;"",Q254*VLOOKUP(N254,【参考】数式用!$AG$2:$AL$50,MATCH(P254,【参考】数式用!$AI$4:$AL$4,0)+2,0), ""), "")</f>
        <v/>
      </c>
      <c r="V254" s="43"/>
      <c r="W254" s="955"/>
      <c r="X254" s="956"/>
      <c r="Y254" s="91"/>
      <c r="Z254" s="552"/>
      <c r="AA254" s="147" t="str">
        <f>IFERROR(IF(Y254="ー", "", ROUNDDOWN(Z254*VLOOKUP(N254,【参考】数式用!$AR$2:$AW$50,MATCH(Y254,【参考】数式用!$AT$4:$AW$4)+2,FALSE)*0.5, 0)), "")</f>
        <v/>
      </c>
      <c r="AB254" s="101"/>
      <c r="AC254" s="957" t="str">
        <f>IFERROR(IF(AG254&lt;&gt;"",Z254*VLOOKUP(N254,【参考】数式用!$AG$2:$AL$50,MATCH(Y254,【参考】数式用!$AI$4:$AL$4,0)+2,0), ""), "")</f>
        <v/>
      </c>
      <c r="AD254" s="957"/>
      <c r="AE254" s="421"/>
      <c r="AF254" s="102"/>
      <c r="AG254" s="435" t="str">
        <f>IFERROR(VLOOKUP(O254, 【参考】数式用!$AY$5:$AY$13, 1, FALSE), "")</f>
        <v/>
      </c>
      <c r="AH254" s="436" t="str">
        <f>IFERROR(VLOOKUP(N254, 【参考】数式用!$BA$2:$BB$50, 2, FALSE), "")</f>
        <v/>
      </c>
      <c r="AI254" s="437" t="str">
        <f t="shared" si="9"/>
        <v/>
      </c>
      <c r="AJ254" s="438" t="str">
        <f t="shared" si="10"/>
        <v/>
      </c>
      <c r="AK254" s="137"/>
      <c r="AL254" s="137"/>
      <c r="AM254" s="110"/>
      <c r="AN254" s="110"/>
    </row>
    <row r="255" spans="1:40" ht="30" customHeight="1" thickBot="1">
      <c r="A255" s="144">
        <v>242</v>
      </c>
      <c r="B255" s="950" t="str">
        <f>IF(基本情報入力シート!C280="","",基本情報入力シート!C280)</f>
        <v/>
      </c>
      <c r="C255" s="951"/>
      <c r="D255" s="951"/>
      <c r="E255" s="951"/>
      <c r="F255" s="951"/>
      <c r="G255" s="951"/>
      <c r="H255" s="951"/>
      <c r="I255" s="952"/>
      <c r="J255" s="418" t="str">
        <f>IF(基本情報入力シート!M280="","",基本情報入力シート!M280)</f>
        <v/>
      </c>
      <c r="K255" s="418" t="str">
        <f>IF(基本情報入力シート!R280="","",基本情報入力シート!R280)</f>
        <v/>
      </c>
      <c r="L255" s="418" t="str">
        <f>IF(基本情報入力シート!W280="","",基本情報入力シート!W280)</f>
        <v/>
      </c>
      <c r="M255" s="418" t="str">
        <f>IF(基本情報入力シート!X280="","",基本情報入力シート!X280)</f>
        <v/>
      </c>
      <c r="N255" s="145" t="str">
        <f>IF(基本情報入力シート!Y280="","",基本情報入力シート!Y280)</f>
        <v/>
      </c>
      <c r="O255" s="152"/>
      <c r="P255" s="51"/>
      <c r="Q255" s="953"/>
      <c r="R255" s="954"/>
      <c r="S255" s="146" t="str">
        <f>IFERROR(ROUNDDOWN(Q255*VLOOKUP(N255,【参考】数式用!$AR$2:$AW$50,MATCH(P255,【参考】数式用!$AT$4:$AW$4)+2,FALSE)*0.5, 0), "")</f>
        <v/>
      </c>
      <c r="T255" s="52"/>
      <c r="U255" s="553" t="str">
        <f>IFERROR(IF(AG255&lt;&gt;"",Q255*VLOOKUP(N255,【参考】数式用!$AG$2:$AL$50,MATCH(P255,【参考】数式用!$AI$4:$AL$4,0)+2,0), ""), "")</f>
        <v/>
      </c>
      <c r="V255" s="43"/>
      <c r="W255" s="955"/>
      <c r="X255" s="956"/>
      <c r="Y255" s="91"/>
      <c r="Z255" s="552"/>
      <c r="AA255" s="147" t="str">
        <f>IFERROR(IF(Y255="ー", "", ROUNDDOWN(Z255*VLOOKUP(N255,【参考】数式用!$AR$2:$AW$50,MATCH(Y255,【参考】数式用!$AT$4:$AW$4)+2,FALSE)*0.5, 0)), "")</f>
        <v/>
      </c>
      <c r="AB255" s="101"/>
      <c r="AC255" s="957" t="str">
        <f>IFERROR(IF(AG255&lt;&gt;"",Z255*VLOOKUP(N255,【参考】数式用!$AG$2:$AL$50,MATCH(Y255,【参考】数式用!$AI$4:$AL$4,0)+2,0), ""), "")</f>
        <v/>
      </c>
      <c r="AD255" s="957"/>
      <c r="AE255" s="421"/>
      <c r="AF255" s="102"/>
      <c r="AG255" s="435" t="str">
        <f>IFERROR(VLOOKUP(O255, 【参考】数式用!$AY$5:$AY$13, 1, FALSE), "")</f>
        <v/>
      </c>
      <c r="AH255" s="436" t="str">
        <f>IFERROR(VLOOKUP(N255, 【参考】数式用!$BA$2:$BB$50, 2, FALSE), "")</f>
        <v/>
      </c>
      <c r="AI255" s="437" t="str">
        <f t="shared" si="9"/>
        <v/>
      </c>
      <c r="AJ255" s="438" t="str">
        <f t="shared" si="10"/>
        <v/>
      </c>
      <c r="AK255" s="137"/>
      <c r="AL255" s="137"/>
      <c r="AM255" s="110"/>
      <c r="AN255" s="110"/>
    </row>
    <row r="256" spans="1:40" ht="30" customHeight="1" thickBot="1">
      <c r="A256" s="144">
        <v>243</v>
      </c>
      <c r="B256" s="950" t="str">
        <f>IF(基本情報入力シート!C281="","",基本情報入力シート!C281)</f>
        <v/>
      </c>
      <c r="C256" s="951"/>
      <c r="D256" s="951"/>
      <c r="E256" s="951"/>
      <c r="F256" s="951"/>
      <c r="G256" s="951"/>
      <c r="H256" s="951"/>
      <c r="I256" s="952"/>
      <c r="J256" s="418" t="str">
        <f>IF(基本情報入力シート!M281="","",基本情報入力シート!M281)</f>
        <v/>
      </c>
      <c r="K256" s="418" t="str">
        <f>IF(基本情報入力シート!R281="","",基本情報入力シート!R281)</f>
        <v/>
      </c>
      <c r="L256" s="418" t="str">
        <f>IF(基本情報入力シート!W281="","",基本情報入力シート!W281)</f>
        <v/>
      </c>
      <c r="M256" s="418" t="str">
        <f>IF(基本情報入力シート!X281="","",基本情報入力シート!X281)</f>
        <v/>
      </c>
      <c r="N256" s="145" t="str">
        <f>IF(基本情報入力シート!Y281="","",基本情報入力シート!Y281)</f>
        <v/>
      </c>
      <c r="O256" s="152"/>
      <c r="P256" s="51"/>
      <c r="Q256" s="953"/>
      <c r="R256" s="954"/>
      <c r="S256" s="146" t="str">
        <f>IFERROR(ROUNDDOWN(Q256*VLOOKUP(N256,【参考】数式用!$AR$2:$AW$50,MATCH(P256,【参考】数式用!$AT$4:$AW$4)+2,FALSE)*0.5, 0), "")</f>
        <v/>
      </c>
      <c r="T256" s="52"/>
      <c r="U256" s="553" t="str">
        <f>IFERROR(IF(AG256&lt;&gt;"",Q256*VLOOKUP(N256,【参考】数式用!$AG$2:$AL$50,MATCH(P256,【参考】数式用!$AI$4:$AL$4,0)+2,0), ""), "")</f>
        <v/>
      </c>
      <c r="V256" s="43"/>
      <c r="W256" s="955"/>
      <c r="X256" s="956"/>
      <c r="Y256" s="91"/>
      <c r="Z256" s="552"/>
      <c r="AA256" s="147" t="str">
        <f>IFERROR(IF(Y256="ー", "", ROUNDDOWN(Z256*VLOOKUP(N256,【参考】数式用!$AR$2:$AW$50,MATCH(Y256,【参考】数式用!$AT$4:$AW$4)+2,FALSE)*0.5, 0)), "")</f>
        <v/>
      </c>
      <c r="AB256" s="101"/>
      <c r="AC256" s="957" t="str">
        <f>IFERROR(IF(AG256&lt;&gt;"",Z256*VLOOKUP(N256,【参考】数式用!$AG$2:$AL$50,MATCH(Y256,【参考】数式用!$AI$4:$AL$4,0)+2,0), ""), "")</f>
        <v/>
      </c>
      <c r="AD256" s="957"/>
      <c r="AE256" s="421"/>
      <c r="AF256" s="102"/>
      <c r="AG256" s="435" t="str">
        <f>IFERROR(VLOOKUP(O256, 【参考】数式用!$AY$5:$AY$13, 1, FALSE), "")</f>
        <v/>
      </c>
      <c r="AH256" s="436" t="str">
        <f>IFERROR(VLOOKUP(N256, 【参考】数式用!$BA$2:$BB$50, 2, FALSE), "")</f>
        <v/>
      </c>
      <c r="AI256" s="437" t="str">
        <f t="shared" si="9"/>
        <v/>
      </c>
      <c r="AJ256" s="438" t="str">
        <f t="shared" si="10"/>
        <v/>
      </c>
      <c r="AK256" s="137"/>
      <c r="AL256" s="137"/>
      <c r="AM256" s="110"/>
      <c r="AN256" s="110"/>
    </row>
    <row r="257" spans="1:40" ht="30" customHeight="1" thickBot="1">
      <c r="A257" s="144">
        <v>244</v>
      </c>
      <c r="B257" s="950" t="str">
        <f>IF(基本情報入力シート!C282="","",基本情報入力シート!C282)</f>
        <v/>
      </c>
      <c r="C257" s="951"/>
      <c r="D257" s="951"/>
      <c r="E257" s="951"/>
      <c r="F257" s="951"/>
      <c r="G257" s="951"/>
      <c r="H257" s="951"/>
      <c r="I257" s="952"/>
      <c r="J257" s="418" t="str">
        <f>IF(基本情報入力シート!M282="","",基本情報入力シート!M282)</f>
        <v/>
      </c>
      <c r="K257" s="418" t="str">
        <f>IF(基本情報入力シート!R282="","",基本情報入力シート!R282)</f>
        <v/>
      </c>
      <c r="L257" s="418" t="str">
        <f>IF(基本情報入力シート!W282="","",基本情報入力シート!W282)</f>
        <v/>
      </c>
      <c r="M257" s="418" t="str">
        <f>IF(基本情報入力シート!X282="","",基本情報入力シート!X282)</f>
        <v/>
      </c>
      <c r="N257" s="145" t="str">
        <f>IF(基本情報入力シート!Y282="","",基本情報入力シート!Y282)</f>
        <v/>
      </c>
      <c r="O257" s="152"/>
      <c r="P257" s="51"/>
      <c r="Q257" s="953"/>
      <c r="R257" s="954"/>
      <c r="S257" s="146" t="str">
        <f>IFERROR(ROUNDDOWN(Q257*VLOOKUP(N257,【参考】数式用!$AR$2:$AW$50,MATCH(P257,【参考】数式用!$AT$4:$AW$4)+2,FALSE)*0.5, 0), "")</f>
        <v/>
      </c>
      <c r="T257" s="52"/>
      <c r="U257" s="553" t="str">
        <f>IFERROR(IF(AG257&lt;&gt;"",Q257*VLOOKUP(N257,【参考】数式用!$AG$2:$AL$50,MATCH(P257,【参考】数式用!$AI$4:$AL$4,0)+2,0), ""), "")</f>
        <v/>
      </c>
      <c r="V257" s="43"/>
      <c r="W257" s="955"/>
      <c r="X257" s="956"/>
      <c r="Y257" s="91"/>
      <c r="Z257" s="552"/>
      <c r="AA257" s="147" t="str">
        <f>IFERROR(IF(Y257="ー", "", ROUNDDOWN(Z257*VLOOKUP(N257,【参考】数式用!$AR$2:$AW$50,MATCH(Y257,【参考】数式用!$AT$4:$AW$4)+2,FALSE)*0.5, 0)), "")</f>
        <v/>
      </c>
      <c r="AB257" s="101"/>
      <c r="AC257" s="957" t="str">
        <f>IFERROR(IF(AG257&lt;&gt;"",Z257*VLOOKUP(N257,【参考】数式用!$AG$2:$AL$50,MATCH(Y257,【参考】数式用!$AI$4:$AL$4,0)+2,0), ""), "")</f>
        <v/>
      </c>
      <c r="AD257" s="957"/>
      <c r="AE257" s="421"/>
      <c r="AF257" s="102"/>
      <c r="AG257" s="435" t="str">
        <f>IFERROR(VLOOKUP(O257, 【参考】数式用!$AY$5:$AY$13, 1, FALSE), "")</f>
        <v/>
      </c>
      <c r="AH257" s="436" t="str">
        <f>IFERROR(VLOOKUP(N257, 【参考】数式用!$BA$2:$BB$50, 2, FALSE), "")</f>
        <v/>
      </c>
      <c r="AI257" s="437" t="str">
        <f t="shared" si="9"/>
        <v/>
      </c>
      <c r="AJ257" s="438" t="str">
        <f t="shared" si="10"/>
        <v/>
      </c>
      <c r="AK257" s="137"/>
      <c r="AL257" s="137"/>
      <c r="AM257" s="110"/>
      <c r="AN257" s="110"/>
    </row>
    <row r="258" spans="1:40" ht="30" customHeight="1" thickBot="1">
      <c r="A258" s="144">
        <v>245</v>
      </c>
      <c r="B258" s="950" t="str">
        <f>IF(基本情報入力シート!C283="","",基本情報入力シート!C283)</f>
        <v/>
      </c>
      <c r="C258" s="951"/>
      <c r="D258" s="951"/>
      <c r="E258" s="951"/>
      <c r="F258" s="951"/>
      <c r="G258" s="951"/>
      <c r="H258" s="951"/>
      <c r="I258" s="952"/>
      <c r="J258" s="418" t="str">
        <f>IF(基本情報入力シート!M283="","",基本情報入力シート!M283)</f>
        <v/>
      </c>
      <c r="K258" s="418" t="str">
        <f>IF(基本情報入力シート!R283="","",基本情報入力シート!R283)</f>
        <v/>
      </c>
      <c r="L258" s="418" t="str">
        <f>IF(基本情報入力シート!W283="","",基本情報入力シート!W283)</f>
        <v/>
      </c>
      <c r="M258" s="418" t="str">
        <f>IF(基本情報入力シート!X283="","",基本情報入力シート!X283)</f>
        <v/>
      </c>
      <c r="N258" s="145" t="str">
        <f>IF(基本情報入力シート!Y283="","",基本情報入力シート!Y283)</f>
        <v/>
      </c>
      <c r="O258" s="152"/>
      <c r="P258" s="51"/>
      <c r="Q258" s="953"/>
      <c r="R258" s="954"/>
      <c r="S258" s="146" t="str">
        <f>IFERROR(ROUNDDOWN(Q258*VLOOKUP(N258,【参考】数式用!$AR$2:$AW$50,MATCH(P258,【参考】数式用!$AT$4:$AW$4)+2,FALSE)*0.5, 0), "")</f>
        <v/>
      </c>
      <c r="T258" s="52"/>
      <c r="U258" s="553" t="str">
        <f>IFERROR(IF(AG258&lt;&gt;"",Q258*VLOOKUP(N258,【参考】数式用!$AG$2:$AL$50,MATCH(P258,【参考】数式用!$AI$4:$AL$4,0)+2,0), ""), "")</f>
        <v/>
      </c>
      <c r="V258" s="43"/>
      <c r="W258" s="955"/>
      <c r="X258" s="956"/>
      <c r="Y258" s="91"/>
      <c r="Z258" s="552"/>
      <c r="AA258" s="147" t="str">
        <f>IFERROR(IF(Y258="ー", "", ROUNDDOWN(Z258*VLOOKUP(N258,【参考】数式用!$AR$2:$AW$50,MATCH(Y258,【参考】数式用!$AT$4:$AW$4)+2,FALSE)*0.5, 0)), "")</f>
        <v/>
      </c>
      <c r="AB258" s="101"/>
      <c r="AC258" s="957" t="str">
        <f>IFERROR(IF(AG258&lt;&gt;"",Z258*VLOOKUP(N258,【参考】数式用!$AG$2:$AL$50,MATCH(Y258,【参考】数式用!$AI$4:$AL$4,0)+2,0), ""), "")</f>
        <v/>
      </c>
      <c r="AD258" s="957"/>
      <c r="AE258" s="421"/>
      <c r="AF258" s="102"/>
      <c r="AG258" s="435" t="str">
        <f>IFERROR(VLOOKUP(O258, 【参考】数式用!$AY$5:$AY$13, 1, FALSE), "")</f>
        <v/>
      </c>
      <c r="AH258" s="436" t="str">
        <f>IFERROR(VLOOKUP(N258, 【参考】数式用!$BA$2:$BB$50, 2, FALSE), "")</f>
        <v/>
      </c>
      <c r="AI258" s="437" t="str">
        <f t="shared" si="9"/>
        <v/>
      </c>
      <c r="AJ258" s="438" t="str">
        <f t="shared" si="10"/>
        <v/>
      </c>
      <c r="AK258" s="137"/>
      <c r="AL258" s="137"/>
      <c r="AM258" s="110"/>
      <c r="AN258" s="110"/>
    </row>
    <row r="259" spans="1:40" ht="30" customHeight="1" thickBot="1">
      <c r="A259" s="144">
        <v>246</v>
      </c>
      <c r="B259" s="950" t="str">
        <f>IF(基本情報入力シート!C284="","",基本情報入力シート!C284)</f>
        <v/>
      </c>
      <c r="C259" s="951"/>
      <c r="D259" s="951"/>
      <c r="E259" s="951"/>
      <c r="F259" s="951"/>
      <c r="G259" s="951"/>
      <c r="H259" s="951"/>
      <c r="I259" s="952"/>
      <c r="J259" s="418" t="str">
        <f>IF(基本情報入力シート!M284="","",基本情報入力シート!M284)</f>
        <v/>
      </c>
      <c r="K259" s="418" t="str">
        <f>IF(基本情報入力シート!R284="","",基本情報入力シート!R284)</f>
        <v/>
      </c>
      <c r="L259" s="418" t="str">
        <f>IF(基本情報入力シート!W284="","",基本情報入力シート!W284)</f>
        <v/>
      </c>
      <c r="M259" s="418" t="str">
        <f>IF(基本情報入力シート!X284="","",基本情報入力シート!X284)</f>
        <v/>
      </c>
      <c r="N259" s="145" t="str">
        <f>IF(基本情報入力シート!Y284="","",基本情報入力シート!Y284)</f>
        <v/>
      </c>
      <c r="O259" s="152"/>
      <c r="P259" s="51"/>
      <c r="Q259" s="953"/>
      <c r="R259" s="954"/>
      <c r="S259" s="146" t="str">
        <f>IFERROR(ROUNDDOWN(Q259*VLOOKUP(N259,【参考】数式用!$AR$2:$AW$50,MATCH(P259,【参考】数式用!$AT$4:$AW$4)+2,FALSE)*0.5, 0), "")</f>
        <v/>
      </c>
      <c r="T259" s="52"/>
      <c r="U259" s="553" t="str">
        <f>IFERROR(IF(AG259&lt;&gt;"",Q259*VLOOKUP(N259,【参考】数式用!$AG$2:$AL$50,MATCH(P259,【参考】数式用!$AI$4:$AL$4,0)+2,0), ""), "")</f>
        <v/>
      </c>
      <c r="V259" s="43"/>
      <c r="W259" s="955"/>
      <c r="X259" s="956"/>
      <c r="Y259" s="91"/>
      <c r="Z259" s="552"/>
      <c r="AA259" s="147" t="str">
        <f>IFERROR(IF(Y259="ー", "", ROUNDDOWN(Z259*VLOOKUP(N259,【参考】数式用!$AR$2:$AW$50,MATCH(Y259,【参考】数式用!$AT$4:$AW$4)+2,FALSE)*0.5, 0)), "")</f>
        <v/>
      </c>
      <c r="AB259" s="101"/>
      <c r="AC259" s="957" t="str">
        <f>IFERROR(IF(AG259&lt;&gt;"",Z259*VLOOKUP(N259,【参考】数式用!$AG$2:$AL$50,MATCH(Y259,【参考】数式用!$AI$4:$AL$4,0)+2,0), ""), "")</f>
        <v/>
      </c>
      <c r="AD259" s="957"/>
      <c r="AE259" s="421"/>
      <c r="AF259" s="102"/>
      <c r="AG259" s="435" t="str">
        <f>IFERROR(VLOOKUP(O259, 【参考】数式用!$AY$5:$AY$13, 1, FALSE), "")</f>
        <v/>
      </c>
      <c r="AH259" s="436" t="str">
        <f>IFERROR(VLOOKUP(N259, 【参考】数式用!$BA$2:$BB$50, 2, FALSE), "")</f>
        <v/>
      </c>
      <c r="AI259" s="437" t="str">
        <f t="shared" si="9"/>
        <v/>
      </c>
      <c r="AJ259" s="438" t="str">
        <f t="shared" si="10"/>
        <v/>
      </c>
      <c r="AK259" s="137"/>
      <c r="AL259" s="137"/>
      <c r="AM259" s="110"/>
      <c r="AN259" s="110"/>
    </row>
    <row r="260" spans="1:40" ht="30" customHeight="1" thickBot="1">
      <c r="A260" s="144">
        <v>247</v>
      </c>
      <c r="B260" s="950" t="str">
        <f>IF(基本情報入力シート!C285="","",基本情報入力シート!C285)</f>
        <v/>
      </c>
      <c r="C260" s="951"/>
      <c r="D260" s="951"/>
      <c r="E260" s="951"/>
      <c r="F260" s="951"/>
      <c r="G260" s="951"/>
      <c r="H260" s="951"/>
      <c r="I260" s="952"/>
      <c r="J260" s="418" t="str">
        <f>IF(基本情報入力シート!M285="","",基本情報入力シート!M285)</f>
        <v/>
      </c>
      <c r="K260" s="418" t="str">
        <f>IF(基本情報入力シート!R285="","",基本情報入力シート!R285)</f>
        <v/>
      </c>
      <c r="L260" s="418" t="str">
        <f>IF(基本情報入力シート!W285="","",基本情報入力シート!W285)</f>
        <v/>
      </c>
      <c r="M260" s="418" t="str">
        <f>IF(基本情報入力シート!X285="","",基本情報入力シート!X285)</f>
        <v/>
      </c>
      <c r="N260" s="145" t="str">
        <f>IF(基本情報入力シート!Y285="","",基本情報入力シート!Y285)</f>
        <v/>
      </c>
      <c r="O260" s="152"/>
      <c r="P260" s="51"/>
      <c r="Q260" s="953"/>
      <c r="R260" s="954"/>
      <c r="S260" s="146" t="str">
        <f>IFERROR(ROUNDDOWN(Q260*VLOOKUP(N260,【参考】数式用!$AR$2:$AW$50,MATCH(P260,【参考】数式用!$AT$4:$AW$4)+2,FALSE)*0.5, 0), "")</f>
        <v/>
      </c>
      <c r="T260" s="52"/>
      <c r="U260" s="553" t="str">
        <f>IFERROR(IF(AG260&lt;&gt;"",Q260*VLOOKUP(N260,【参考】数式用!$AG$2:$AL$50,MATCH(P260,【参考】数式用!$AI$4:$AL$4,0)+2,0), ""), "")</f>
        <v/>
      </c>
      <c r="V260" s="43"/>
      <c r="W260" s="955"/>
      <c r="X260" s="956"/>
      <c r="Y260" s="91"/>
      <c r="Z260" s="552"/>
      <c r="AA260" s="147" t="str">
        <f>IFERROR(IF(Y260="ー", "", ROUNDDOWN(Z260*VLOOKUP(N260,【参考】数式用!$AR$2:$AW$50,MATCH(Y260,【参考】数式用!$AT$4:$AW$4)+2,FALSE)*0.5, 0)), "")</f>
        <v/>
      </c>
      <c r="AB260" s="101"/>
      <c r="AC260" s="957" t="str">
        <f>IFERROR(IF(AG260&lt;&gt;"",Z260*VLOOKUP(N260,【参考】数式用!$AG$2:$AL$50,MATCH(Y260,【参考】数式用!$AI$4:$AL$4,0)+2,0), ""), "")</f>
        <v/>
      </c>
      <c r="AD260" s="957"/>
      <c r="AE260" s="421"/>
      <c r="AF260" s="102"/>
      <c r="AG260" s="435" t="str">
        <f>IFERROR(VLOOKUP(O260, 【参考】数式用!$AY$5:$AY$13, 1, FALSE), "")</f>
        <v/>
      </c>
      <c r="AH260" s="436" t="str">
        <f>IFERROR(VLOOKUP(N260, 【参考】数式用!$BA$2:$BB$50, 2, FALSE), "")</f>
        <v/>
      </c>
      <c r="AI260" s="437" t="str">
        <f t="shared" si="9"/>
        <v/>
      </c>
      <c r="AJ260" s="438" t="str">
        <f t="shared" si="10"/>
        <v/>
      </c>
      <c r="AK260" s="137"/>
      <c r="AL260" s="137"/>
      <c r="AM260" s="110"/>
      <c r="AN260" s="110"/>
    </row>
    <row r="261" spans="1:40" ht="30" customHeight="1" thickBot="1">
      <c r="A261" s="144">
        <v>248</v>
      </c>
      <c r="B261" s="950" t="str">
        <f>IF(基本情報入力シート!C286="","",基本情報入力シート!C286)</f>
        <v/>
      </c>
      <c r="C261" s="951"/>
      <c r="D261" s="951"/>
      <c r="E261" s="951"/>
      <c r="F261" s="951"/>
      <c r="G261" s="951"/>
      <c r="H261" s="951"/>
      <c r="I261" s="952"/>
      <c r="J261" s="418" t="str">
        <f>IF(基本情報入力シート!M286="","",基本情報入力シート!M286)</f>
        <v/>
      </c>
      <c r="K261" s="418" t="str">
        <f>IF(基本情報入力シート!R286="","",基本情報入力シート!R286)</f>
        <v/>
      </c>
      <c r="L261" s="418" t="str">
        <f>IF(基本情報入力シート!W286="","",基本情報入力シート!W286)</f>
        <v/>
      </c>
      <c r="M261" s="418" t="str">
        <f>IF(基本情報入力シート!X286="","",基本情報入力シート!X286)</f>
        <v/>
      </c>
      <c r="N261" s="145" t="str">
        <f>IF(基本情報入力シート!Y286="","",基本情報入力シート!Y286)</f>
        <v/>
      </c>
      <c r="O261" s="152"/>
      <c r="P261" s="51"/>
      <c r="Q261" s="953"/>
      <c r="R261" s="954"/>
      <c r="S261" s="146" t="str">
        <f>IFERROR(ROUNDDOWN(Q261*VLOOKUP(N261,【参考】数式用!$AR$2:$AW$50,MATCH(P261,【参考】数式用!$AT$4:$AW$4)+2,FALSE)*0.5, 0), "")</f>
        <v/>
      </c>
      <c r="T261" s="52"/>
      <c r="U261" s="553" t="str">
        <f>IFERROR(IF(AG261&lt;&gt;"",Q261*VLOOKUP(N261,【参考】数式用!$AG$2:$AL$50,MATCH(P261,【参考】数式用!$AI$4:$AL$4,0)+2,0), ""), "")</f>
        <v/>
      </c>
      <c r="V261" s="43"/>
      <c r="W261" s="955"/>
      <c r="X261" s="956"/>
      <c r="Y261" s="91"/>
      <c r="Z261" s="552"/>
      <c r="AA261" s="147" t="str">
        <f>IFERROR(IF(Y261="ー", "", ROUNDDOWN(Z261*VLOOKUP(N261,【参考】数式用!$AR$2:$AW$50,MATCH(Y261,【参考】数式用!$AT$4:$AW$4)+2,FALSE)*0.5, 0)), "")</f>
        <v/>
      </c>
      <c r="AB261" s="101"/>
      <c r="AC261" s="957" t="str">
        <f>IFERROR(IF(AG261&lt;&gt;"",Z261*VLOOKUP(N261,【参考】数式用!$AG$2:$AL$50,MATCH(Y261,【参考】数式用!$AI$4:$AL$4,0)+2,0), ""), "")</f>
        <v/>
      </c>
      <c r="AD261" s="957"/>
      <c r="AE261" s="421"/>
      <c r="AF261" s="102"/>
      <c r="AG261" s="435" t="str">
        <f>IFERROR(VLOOKUP(O261, 【参考】数式用!$AY$5:$AY$13, 1, FALSE), "")</f>
        <v/>
      </c>
      <c r="AH261" s="436" t="str">
        <f>IFERROR(VLOOKUP(N261, 【参考】数式用!$BA$2:$BB$50, 2, FALSE), "")</f>
        <v/>
      </c>
      <c r="AI261" s="437" t="str">
        <f t="shared" si="9"/>
        <v/>
      </c>
      <c r="AJ261" s="438" t="str">
        <f t="shared" si="10"/>
        <v/>
      </c>
      <c r="AK261" s="137"/>
      <c r="AL261" s="137"/>
      <c r="AM261" s="110"/>
      <c r="AN261" s="110"/>
    </row>
    <row r="262" spans="1:40" ht="30" customHeight="1" thickBot="1">
      <c r="A262" s="144">
        <v>249</v>
      </c>
      <c r="B262" s="950" t="str">
        <f>IF(基本情報入力シート!C287="","",基本情報入力シート!C287)</f>
        <v/>
      </c>
      <c r="C262" s="951"/>
      <c r="D262" s="951"/>
      <c r="E262" s="951"/>
      <c r="F262" s="951"/>
      <c r="G262" s="951"/>
      <c r="H262" s="951"/>
      <c r="I262" s="952"/>
      <c r="J262" s="418" t="str">
        <f>IF(基本情報入力シート!M287="","",基本情報入力シート!M287)</f>
        <v/>
      </c>
      <c r="K262" s="418" t="str">
        <f>IF(基本情報入力シート!R287="","",基本情報入力シート!R287)</f>
        <v/>
      </c>
      <c r="L262" s="418" t="str">
        <f>IF(基本情報入力シート!W287="","",基本情報入力シート!W287)</f>
        <v/>
      </c>
      <c r="M262" s="418" t="str">
        <f>IF(基本情報入力シート!X287="","",基本情報入力シート!X287)</f>
        <v/>
      </c>
      <c r="N262" s="145" t="str">
        <f>IF(基本情報入力シート!Y287="","",基本情報入力シート!Y287)</f>
        <v/>
      </c>
      <c r="O262" s="152"/>
      <c r="P262" s="51"/>
      <c r="Q262" s="953"/>
      <c r="R262" s="954"/>
      <c r="S262" s="146" t="str">
        <f>IFERROR(ROUNDDOWN(Q262*VLOOKUP(N262,【参考】数式用!$AR$2:$AW$50,MATCH(P262,【参考】数式用!$AT$4:$AW$4)+2,FALSE)*0.5, 0), "")</f>
        <v/>
      </c>
      <c r="T262" s="52"/>
      <c r="U262" s="553" t="str">
        <f>IFERROR(IF(AG262&lt;&gt;"",Q262*VLOOKUP(N262,【参考】数式用!$AG$2:$AL$50,MATCH(P262,【参考】数式用!$AI$4:$AL$4,0)+2,0), ""), "")</f>
        <v/>
      </c>
      <c r="V262" s="43"/>
      <c r="W262" s="955"/>
      <c r="X262" s="956"/>
      <c r="Y262" s="91"/>
      <c r="Z262" s="552"/>
      <c r="AA262" s="147" t="str">
        <f>IFERROR(IF(Y262="ー", "", ROUNDDOWN(Z262*VLOOKUP(N262,【参考】数式用!$AR$2:$AW$50,MATCH(Y262,【参考】数式用!$AT$4:$AW$4)+2,FALSE)*0.5, 0)), "")</f>
        <v/>
      </c>
      <c r="AB262" s="101"/>
      <c r="AC262" s="957" t="str">
        <f>IFERROR(IF(AG262&lt;&gt;"",Z262*VLOOKUP(N262,【参考】数式用!$AG$2:$AL$50,MATCH(Y262,【参考】数式用!$AI$4:$AL$4,0)+2,0), ""), "")</f>
        <v/>
      </c>
      <c r="AD262" s="957"/>
      <c r="AE262" s="421"/>
      <c r="AF262" s="102"/>
      <c r="AG262" s="435" t="str">
        <f>IFERROR(VLOOKUP(O262, 【参考】数式用!$AY$5:$AY$13, 1, FALSE), "")</f>
        <v/>
      </c>
      <c r="AH262" s="436" t="str">
        <f>IFERROR(VLOOKUP(N262, 【参考】数式用!$BA$2:$BB$50, 2, FALSE), "")</f>
        <v/>
      </c>
      <c r="AI262" s="437" t="str">
        <f t="shared" si="9"/>
        <v/>
      </c>
      <c r="AJ262" s="438" t="str">
        <f t="shared" si="10"/>
        <v/>
      </c>
      <c r="AK262" s="137"/>
      <c r="AL262" s="137"/>
      <c r="AM262" s="110"/>
      <c r="AN262" s="110"/>
    </row>
    <row r="263" spans="1:40" ht="30" customHeight="1" thickBot="1">
      <c r="A263" s="144">
        <v>250</v>
      </c>
      <c r="B263" s="950" t="str">
        <f>IF(基本情報入力シート!C288="","",基本情報入力シート!C288)</f>
        <v/>
      </c>
      <c r="C263" s="951"/>
      <c r="D263" s="951"/>
      <c r="E263" s="951"/>
      <c r="F263" s="951"/>
      <c r="G263" s="951"/>
      <c r="H263" s="951"/>
      <c r="I263" s="952"/>
      <c r="J263" s="418" t="str">
        <f>IF(基本情報入力シート!M288="","",基本情報入力シート!M288)</f>
        <v/>
      </c>
      <c r="K263" s="418" t="str">
        <f>IF(基本情報入力シート!R288="","",基本情報入力シート!R288)</f>
        <v/>
      </c>
      <c r="L263" s="418" t="str">
        <f>IF(基本情報入力シート!W288="","",基本情報入力シート!W288)</f>
        <v/>
      </c>
      <c r="M263" s="418" t="str">
        <f>IF(基本情報入力シート!X288="","",基本情報入力シート!X288)</f>
        <v/>
      </c>
      <c r="N263" s="145" t="str">
        <f>IF(基本情報入力シート!Y288="","",基本情報入力シート!Y288)</f>
        <v/>
      </c>
      <c r="O263" s="152"/>
      <c r="P263" s="51"/>
      <c r="Q263" s="953"/>
      <c r="R263" s="954"/>
      <c r="S263" s="146" t="str">
        <f>IFERROR(ROUNDDOWN(Q263*VLOOKUP(N263,【参考】数式用!$AR$2:$AW$50,MATCH(P263,【参考】数式用!$AT$4:$AW$4)+2,FALSE)*0.5, 0), "")</f>
        <v/>
      </c>
      <c r="T263" s="52"/>
      <c r="U263" s="553" t="str">
        <f>IFERROR(IF(AG263&lt;&gt;"",Q263*VLOOKUP(N263,【参考】数式用!$AG$2:$AL$50,MATCH(P263,【参考】数式用!$AI$4:$AL$4,0)+2,0), ""), "")</f>
        <v/>
      </c>
      <c r="V263" s="43"/>
      <c r="W263" s="955"/>
      <c r="X263" s="956"/>
      <c r="Y263" s="91"/>
      <c r="Z263" s="552"/>
      <c r="AA263" s="147" t="str">
        <f>IFERROR(IF(Y263="ー", "", ROUNDDOWN(Z263*VLOOKUP(N263,【参考】数式用!$AR$2:$AW$50,MATCH(Y263,【参考】数式用!$AT$4:$AW$4)+2,FALSE)*0.5, 0)), "")</f>
        <v/>
      </c>
      <c r="AB263" s="101"/>
      <c r="AC263" s="957" t="str">
        <f>IFERROR(IF(AG263&lt;&gt;"",Z263*VLOOKUP(N263,【参考】数式用!$AG$2:$AL$50,MATCH(Y263,【参考】数式用!$AI$4:$AL$4,0)+2,0), ""), "")</f>
        <v/>
      </c>
      <c r="AD263" s="957"/>
      <c r="AE263" s="421"/>
      <c r="AF263" s="102"/>
      <c r="AG263" s="435" t="str">
        <f>IFERROR(VLOOKUP(O263, 【参考】数式用!$AY$5:$AY$13, 1, FALSE), "")</f>
        <v/>
      </c>
      <c r="AH263" s="436" t="str">
        <f>IFERROR(VLOOKUP(N263, 【参考】数式用!$BA$2:$BB$50, 2, FALSE), "")</f>
        <v/>
      </c>
      <c r="AI263" s="437" t="str">
        <f t="shared" si="9"/>
        <v/>
      </c>
      <c r="AJ263" s="438" t="str">
        <f t="shared" si="10"/>
        <v/>
      </c>
      <c r="AK263" s="137"/>
      <c r="AL263" s="137"/>
      <c r="AM263" s="110"/>
      <c r="AN263" s="110"/>
    </row>
    <row r="264" spans="1:40" ht="30" customHeight="1" thickBot="1">
      <c r="A264" s="144">
        <v>251</v>
      </c>
      <c r="B264" s="950" t="str">
        <f>IF(基本情報入力シート!C289="","",基本情報入力シート!C289)</f>
        <v/>
      </c>
      <c r="C264" s="951"/>
      <c r="D264" s="951"/>
      <c r="E264" s="951"/>
      <c r="F264" s="951"/>
      <c r="G264" s="951"/>
      <c r="H264" s="951"/>
      <c r="I264" s="952"/>
      <c r="J264" s="418" t="str">
        <f>IF(基本情報入力シート!M289="","",基本情報入力シート!M289)</f>
        <v/>
      </c>
      <c r="K264" s="418" t="str">
        <f>IF(基本情報入力シート!R289="","",基本情報入力シート!R289)</f>
        <v/>
      </c>
      <c r="L264" s="418" t="str">
        <f>IF(基本情報入力シート!W289="","",基本情報入力シート!W289)</f>
        <v/>
      </c>
      <c r="M264" s="418" t="str">
        <f>IF(基本情報入力シート!X289="","",基本情報入力シート!X289)</f>
        <v/>
      </c>
      <c r="N264" s="145" t="str">
        <f>IF(基本情報入力シート!Y289="","",基本情報入力シート!Y289)</f>
        <v/>
      </c>
      <c r="O264" s="152"/>
      <c r="P264" s="51"/>
      <c r="Q264" s="953"/>
      <c r="R264" s="954"/>
      <c r="S264" s="146" t="str">
        <f>IFERROR(ROUNDDOWN(Q264*VLOOKUP(N264,【参考】数式用!$AR$2:$AW$50,MATCH(P264,【参考】数式用!$AT$4:$AW$4)+2,FALSE)*0.5, 0), "")</f>
        <v/>
      </c>
      <c r="T264" s="52"/>
      <c r="U264" s="553" t="str">
        <f>IFERROR(IF(AG264&lt;&gt;"",Q264*VLOOKUP(N264,【参考】数式用!$AG$2:$AL$50,MATCH(P264,【参考】数式用!$AI$4:$AL$4,0)+2,0), ""), "")</f>
        <v/>
      </c>
      <c r="V264" s="43"/>
      <c r="W264" s="955"/>
      <c r="X264" s="956"/>
      <c r="Y264" s="91"/>
      <c r="Z264" s="552"/>
      <c r="AA264" s="147" t="str">
        <f>IFERROR(IF(Y264="ー", "", ROUNDDOWN(Z264*VLOOKUP(N264,【参考】数式用!$AR$2:$AW$50,MATCH(Y264,【参考】数式用!$AT$4:$AW$4)+2,FALSE)*0.5, 0)), "")</f>
        <v/>
      </c>
      <c r="AB264" s="101"/>
      <c r="AC264" s="957" t="str">
        <f>IFERROR(IF(AG264&lt;&gt;"",Z264*VLOOKUP(N264,【参考】数式用!$AG$2:$AL$50,MATCH(Y264,【参考】数式用!$AI$4:$AL$4,0)+2,0), ""), "")</f>
        <v/>
      </c>
      <c r="AD264" s="957"/>
      <c r="AE264" s="421"/>
      <c r="AF264" s="102"/>
      <c r="AG264" s="435" t="str">
        <f>IFERROR(VLOOKUP(O264, 【参考】数式用!$AY$5:$AY$13, 1, FALSE), "")</f>
        <v/>
      </c>
      <c r="AH264" s="436" t="str">
        <f>IFERROR(VLOOKUP(N264, 【参考】数式用!$BA$2:$BB$50, 2, FALSE), "")</f>
        <v/>
      </c>
      <c r="AI264" s="437" t="str">
        <f t="shared" si="9"/>
        <v/>
      </c>
      <c r="AJ264" s="438" t="str">
        <f t="shared" si="10"/>
        <v/>
      </c>
      <c r="AK264" s="137"/>
      <c r="AL264" s="137"/>
      <c r="AM264" s="110"/>
      <c r="AN264" s="110"/>
    </row>
    <row r="265" spans="1:40" ht="30" customHeight="1" thickBot="1">
      <c r="A265" s="144">
        <v>252</v>
      </c>
      <c r="B265" s="950" t="str">
        <f>IF(基本情報入力シート!C290="","",基本情報入力シート!C290)</f>
        <v/>
      </c>
      <c r="C265" s="951"/>
      <c r="D265" s="951"/>
      <c r="E265" s="951"/>
      <c r="F265" s="951"/>
      <c r="G265" s="951"/>
      <c r="H265" s="951"/>
      <c r="I265" s="952"/>
      <c r="J265" s="418" t="str">
        <f>IF(基本情報入力シート!M290="","",基本情報入力シート!M290)</f>
        <v/>
      </c>
      <c r="K265" s="418" t="str">
        <f>IF(基本情報入力シート!R290="","",基本情報入力シート!R290)</f>
        <v/>
      </c>
      <c r="L265" s="418" t="str">
        <f>IF(基本情報入力シート!W290="","",基本情報入力シート!W290)</f>
        <v/>
      </c>
      <c r="M265" s="418" t="str">
        <f>IF(基本情報入力シート!X290="","",基本情報入力シート!X290)</f>
        <v/>
      </c>
      <c r="N265" s="145" t="str">
        <f>IF(基本情報入力シート!Y290="","",基本情報入力シート!Y290)</f>
        <v/>
      </c>
      <c r="O265" s="152"/>
      <c r="P265" s="51"/>
      <c r="Q265" s="953"/>
      <c r="R265" s="954"/>
      <c r="S265" s="146" t="str">
        <f>IFERROR(ROUNDDOWN(Q265*VLOOKUP(N265,【参考】数式用!$AR$2:$AW$50,MATCH(P265,【参考】数式用!$AT$4:$AW$4)+2,FALSE)*0.5, 0), "")</f>
        <v/>
      </c>
      <c r="T265" s="52"/>
      <c r="U265" s="553" t="str">
        <f>IFERROR(IF(AG265&lt;&gt;"",Q265*VLOOKUP(N265,【参考】数式用!$AG$2:$AL$50,MATCH(P265,【参考】数式用!$AI$4:$AL$4,0)+2,0), ""), "")</f>
        <v/>
      </c>
      <c r="V265" s="43"/>
      <c r="W265" s="955"/>
      <c r="X265" s="956"/>
      <c r="Y265" s="91"/>
      <c r="Z265" s="552"/>
      <c r="AA265" s="147" t="str">
        <f>IFERROR(IF(Y265="ー", "", ROUNDDOWN(Z265*VLOOKUP(N265,【参考】数式用!$AR$2:$AW$50,MATCH(Y265,【参考】数式用!$AT$4:$AW$4)+2,FALSE)*0.5, 0)), "")</f>
        <v/>
      </c>
      <c r="AB265" s="101"/>
      <c r="AC265" s="957" t="str">
        <f>IFERROR(IF(AG265&lt;&gt;"",Z265*VLOOKUP(N265,【参考】数式用!$AG$2:$AL$50,MATCH(Y265,【参考】数式用!$AI$4:$AL$4,0)+2,0), ""), "")</f>
        <v/>
      </c>
      <c r="AD265" s="957"/>
      <c r="AE265" s="421"/>
      <c r="AF265" s="102"/>
      <c r="AG265" s="435" t="str">
        <f>IFERROR(VLOOKUP(O265, 【参考】数式用!$AY$5:$AY$13, 1, FALSE), "")</f>
        <v/>
      </c>
      <c r="AH265" s="436" t="str">
        <f>IFERROR(VLOOKUP(N265, 【参考】数式用!$BA$2:$BB$50, 2, FALSE), "")</f>
        <v/>
      </c>
      <c r="AI265" s="437" t="str">
        <f t="shared" si="9"/>
        <v/>
      </c>
      <c r="AJ265" s="438" t="str">
        <f t="shared" si="10"/>
        <v/>
      </c>
      <c r="AK265" s="137"/>
      <c r="AL265" s="137"/>
      <c r="AM265" s="110"/>
      <c r="AN265" s="110"/>
    </row>
    <row r="266" spans="1:40" ht="30" customHeight="1" thickBot="1">
      <c r="A266" s="144">
        <v>253</v>
      </c>
      <c r="B266" s="950" t="str">
        <f>IF(基本情報入力シート!C291="","",基本情報入力シート!C291)</f>
        <v/>
      </c>
      <c r="C266" s="951"/>
      <c r="D266" s="951"/>
      <c r="E266" s="951"/>
      <c r="F266" s="951"/>
      <c r="G266" s="951"/>
      <c r="H266" s="951"/>
      <c r="I266" s="952"/>
      <c r="J266" s="418" t="str">
        <f>IF(基本情報入力シート!M291="","",基本情報入力シート!M291)</f>
        <v/>
      </c>
      <c r="K266" s="418" t="str">
        <f>IF(基本情報入力シート!R291="","",基本情報入力シート!R291)</f>
        <v/>
      </c>
      <c r="L266" s="418" t="str">
        <f>IF(基本情報入力シート!W291="","",基本情報入力シート!W291)</f>
        <v/>
      </c>
      <c r="M266" s="418" t="str">
        <f>IF(基本情報入力シート!X291="","",基本情報入力シート!X291)</f>
        <v/>
      </c>
      <c r="N266" s="145" t="str">
        <f>IF(基本情報入力シート!Y291="","",基本情報入力シート!Y291)</f>
        <v/>
      </c>
      <c r="O266" s="152"/>
      <c r="P266" s="51"/>
      <c r="Q266" s="953"/>
      <c r="R266" s="954"/>
      <c r="S266" s="146" t="str">
        <f>IFERROR(ROUNDDOWN(Q266*VLOOKUP(N266,【参考】数式用!$AR$2:$AW$50,MATCH(P266,【参考】数式用!$AT$4:$AW$4)+2,FALSE)*0.5, 0), "")</f>
        <v/>
      </c>
      <c r="T266" s="52"/>
      <c r="U266" s="553" t="str">
        <f>IFERROR(IF(AG266&lt;&gt;"",Q266*VLOOKUP(N266,【参考】数式用!$AG$2:$AL$50,MATCH(P266,【参考】数式用!$AI$4:$AL$4,0)+2,0), ""), "")</f>
        <v/>
      </c>
      <c r="V266" s="43"/>
      <c r="W266" s="955"/>
      <c r="X266" s="956"/>
      <c r="Y266" s="91"/>
      <c r="Z266" s="552"/>
      <c r="AA266" s="147" t="str">
        <f>IFERROR(IF(Y266="ー", "", ROUNDDOWN(Z266*VLOOKUP(N266,【参考】数式用!$AR$2:$AW$50,MATCH(Y266,【参考】数式用!$AT$4:$AW$4)+2,FALSE)*0.5, 0)), "")</f>
        <v/>
      </c>
      <c r="AB266" s="101"/>
      <c r="AC266" s="957" t="str">
        <f>IFERROR(IF(AG266&lt;&gt;"",Z266*VLOOKUP(N266,【参考】数式用!$AG$2:$AL$50,MATCH(Y266,【参考】数式用!$AI$4:$AL$4,0)+2,0), ""), "")</f>
        <v/>
      </c>
      <c r="AD266" s="957"/>
      <c r="AE266" s="421"/>
      <c r="AF266" s="102"/>
      <c r="AG266" s="435" t="str">
        <f>IFERROR(VLOOKUP(O266, 【参考】数式用!$AY$5:$AY$13, 1, FALSE), "")</f>
        <v/>
      </c>
      <c r="AH266" s="436" t="str">
        <f>IFERROR(VLOOKUP(N266, 【参考】数式用!$BA$2:$BB$50, 2, FALSE), "")</f>
        <v/>
      </c>
      <c r="AI266" s="437" t="str">
        <f t="shared" si="9"/>
        <v/>
      </c>
      <c r="AJ266" s="438" t="str">
        <f t="shared" si="10"/>
        <v/>
      </c>
      <c r="AK266" s="137"/>
      <c r="AL266" s="137"/>
      <c r="AM266" s="110"/>
      <c r="AN266" s="110"/>
    </row>
    <row r="267" spans="1:40" ht="30" customHeight="1" thickBot="1">
      <c r="A267" s="144">
        <v>254</v>
      </c>
      <c r="B267" s="950" t="str">
        <f>IF(基本情報入力シート!C292="","",基本情報入力シート!C292)</f>
        <v/>
      </c>
      <c r="C267" s="951"/>
      <c r="D267" s="951"/>
      <c r="E267" s="951"/>
      <c r="F267" s="951"/>
      <c r="G267" s="951"/>
      <c r="H267" s="951"/>
      <c r="I267" s="952"/>
      <c r="J267" s="418" t="str">
        <f>IF(基本情報入力シート!M292="","",基本情報入力シート!M292)</f>
        <v/>
      </c>
      <c r="K267" s="418" t="str">
        <f>IF(基本情報入力シート!R292="","",基本情報入力シート!R292)</f>
        <v/>
      </c>
      <c r="L267" s="418" t="str">
        <f>IF(基本情報入力シート!W292="","",基本情報入力シート!W292)</f>
        <v/>
      </c>
      <c r="M267" s="418" t="str">
        <f>IF(基本情報入力シート!X292="","",基本情報入力シート!X292)</f>
        <v/>
      </c>
      <c r="N267" s="145" t="str">
        <f>IF(基本情報入力シート!Y292="","",基本情報入力シート!Y292)</f>
        <v/>
      </c>
      <c r="O267" s="152"/>
      <c r="P267" s="51"/>
      <c r="Q267" s="953"/>
      <c r="R267" s="954"/>
      <c r="S267" s="146" t="str">
        <f>IFERROR(ROUNDDOWN(Q267*VLOOKUP(N267,【参考】数式用!$AR$2:$AW$50,MATCH(P267,【参考】数式用!$AT$4:$AW$4)+2,FALSE)*0.5, 0), "")</f>
        <v/>
      </c>
      <c r="T267" s="52"/>
      <c r="U267" s="553" t="str">
        <f>IFERROR(IF(AG267&lt;&gt;"",Q267*VLOOKUP(N267,【参考】数式用!$AG$2:$AL$50,MATCH(P267,【参考】数式用!$AI$4:$AL$4,0)+2,0), ""), "")</f>
        <v/>
      </c>
      <c r="V267" s="43"/>
      <c r="W267" s="955"/>
      <c r="X267" s="956"/>
      <c r="Y267" s="91"/>
      <c r="Z267" s="552"/>
      <c r="AA267" s="147" t="str">
        <f>IFERROR(IF(Y267="ー", "", ROUNDDOWN(Z267*VLOOKUP(N267,【参考】数式用!$AR$2:$AW$50,MATCH(Y267,【参考】数式用!$AT$4:$AW$4)+2,FALSE)*0.5, 0)), "")</f>
        <v/>
      </c>
      <c r="AB267" s="101"/>
      <c r="AC267" s="957" t="str">
        <f>IFERROR(IF(AG267&lt;&gt;"",Z267*VLOOKUP(N267,【参考】数式用!$AG$2:$AL$50,MATCH(Y267,【参考】数式用!$AI$4:$AL$4,0)+2,0), ""), "")</f>
        <v/>
      </c>
      <c r="AD267" s="957"/>
      <c r="AE267" s="421"/>
      <c r="AF267" s="102"/>
      <c r="AG267" s="435" t="str">
        <f>IFERROR(VLOOKUP(O267, 【参考】数式用!$AY$5:$AY$13, 1, FALSE), "")</f>
        <v/>
      </c>
      <c r="AH267" s="436" t="str">
        <f>IFERROR(VLOOKUP(N267, 【参考】数式用!$BA$2:$BB$50, 2, FALSE), "")</f>
        <v/>
      </c>
      <c r="AI267" s="437" t="str">
        <f t="shared" si="9"/>
        <v/>
      </c>
      <c r="AJ267" s="438" t="str">
        <f t="shared" si="10"/>
        <v/>
      </c>
      <c r="AK267" s="137"/>
      <c r="AL267" s="137"/>
      <c r="AM267" s="110"/>
      <c r="AN267" s="110"/>
    </row>
    <row r="268" spans="1:40" ht="30" customHeight="1" thickBot="1">
      <c r="A268" s="144">
        <v>255</v>
      </c>
      <c r="B268" s="950" t="str">
        <f>IF(基本情報入力シート!C293="","",基本情報入力シート!C293)</f>
        <v/>
      </c>
      <c r="C268" s="951"/>
      <c r="D268" s="951"/>
      <c r="E268" s="951"/>
      <c r="F268" s="951"/>
      <c r="G268" s="951"/>
      <c r="H268" s="951"/>
      <c r="I268" s="952"/>
      <c r="J268" s="418" t="str">
        <f>IF(基本情報入力シート!M293="","",基本情報入力シート!M293)</f>
        <v/>
      </c>
      <c r="K268" s="418" t="str">
        <f>IF(基本情報入力シート!R293="","",基本情報入力シート!R293)</f>
        <v/>
      </c>
      <c r="L268" s="418" t="str">
        <f>IF(基本情報入力シート!W293="","",基本情報入力シート!W293)</f>
        <v/>
      </c>
      <c r="M268" s="418" t="str">
        <f>IF(基本情報入力シート!X293="","",基本情報入力シート!X293)</f>
        <v/>
      </c>
      <c r="N268" s="145" t="str">
        <f>IF(基本情報入力シート!Y293="","",基本情報入力シート!Y293)</f>
        <v/>
      </c>
      <c r="O268" s="152"/>
      <c r="P268" s="51"/>
      <c r="Q268" s="953"/>
      <c r="R268" s="954"/>
      <c r="S268" s="146" t="str">
        <f>IFERROR(ROUNDDOWN(Q268*VLOOKUP(N268,【参考】数式用!$AR$2:$AW$50,MATCH(P268,【参考】数式用!$AT$4:$AW$4)+2,FALSE)*0.5, 0), "")</f>
        <v/>
      </c>
      <c r="T268" s="52"/>
      <c r="U268" s="553" t="str">
        <f>IFERROR(IF(AG268&lt;&gt;"",Q268*VLOOKUP(N268,【参考】数式用!$AG$2:$AL$50,MATCH(P268,【参考】数式用!$AI$4:$AL$4,0)+2,0), ""), "")</f>
        <v/>
      </c>
      <c r="V268" s="43"/>
      <c r="W268" s="955"/>
      <c r="X268" s="956"/>
      <c r="Y268" s="91"/>
      <c r="Z268" s="552"/>
      <c r="AA268" s="147" t="str">
        <f>IFERROR(IF(Y268="ー", "", ROUNDDOWN(Z268*VLOOKUP(N268,【参考】数式用!$AR$2:$AW$50,MATCH(Y268,【参考】数式用!$AT$4:$AW$4)+2,FALSE)*0.5, 0)), "")</f>
        <v/>
      </c>
      <c r="AB268" s="101"/>
      <c r="AC268" s="957" t="str">
        <f>IFERROR(IF(AG268&lt;&gt;"",Z268*VLOOKUP(N268,【参考】数式用!$AG$2:$AL$50,MATCH(Y268,【参考】数式用!$AI$4:$AL$4,0)+2,0), ""), "")</f>
        <v/>
      </c>
      <c r="AD268" s="957"/>
      <c r="AE268" s="421"/>
      <c r="AF268" s="102"/>
      <c r="AG268" s="435" t="str">
        <f>IFERROR(VLOOKUP(O268, 【参考】数式用!$AY$5:$AY$13, 1, FALSE), "")</f>
        <v/>
      </c>
      <c r="AH268" s="436" t="str">
        <f>IFERROR(VLOOKUP(N268, 【参考】数式用!$BA$2:$BB$50, 2, FALSE), "")</f>
        <v/>
      </c>
      <c r="AI268" s="437" t="str">
        <f t="shared" si="9"/>
        <v/>
      </c>
      <c r="AJ268" s="438" t="str">
        <f t="shared" si="10"/>
        <v/>
      </c>
      <c r="AK268" s="137"/>
      <c r="AL268" s="137"/>
      <c r="AM268" s="110"/>
      <c r="AN268" s="110"/>
    </row>
    <row r="269" spans="1:40" ht="30" customHeight="1" thickBot="1">
      <c r="A269" s="144">
        <v>256</v>
      </c>
      <c r="B269" s="950" t="str">
        <f>IF(基本情報入力シート!C294="","",基本情報入力シート!C294)</f>
        <v/>
      </c>
      <c r="C269" s="951"/>
      <c r="D269" s="951"/>
      <c r="E269" s="951"/>
      <c r="F269" s="951"/>
      <c r="G269" s="951"/>
      <c r="H269" s="951"/>
      <c r="I269" s="952"/>
      <c r="J269" s="418" t="str">
        <f>IF(基本情報入力シート!M294="","",基本情報入力シート!M294)</f>
        <v/>
      </c>
      <c r="K269" s="418" t="str">
        <f>IF(基本情報入力シート!R294="","",基本情報入力シート!R294)</f>
        <v/>
      </c>
      <c r="L269" s="418" t="str">
        <f>IF(基本情報入力シート!W294="","",基本情報入力シート!W294)</f>
        <v/>
      </c>
      <c r="M269" s="418" t="str">
        <f>IF(基本情報入力シート!X294="","",基本情報入力シート!X294)</f>
        <v/>
      </c>
      <c r="N269" s="145" t="str">
        <f>IF(基本情報入力シート!Y294="","",基本情報入力シート!Y294)</f>
        <v/>
      </c>
      <c r="O269" s="152"/>
      <c r="P269" s="51"/>
      <c r="Q269" s="953"/>
      <c r="R269" s="954"/>
      <c r="S269" s="146" t="str">
        <f>IFERROR(ROUNDDOWN(Q269*VLOOKUP(N269,【参考】数式用!$AR$2:$AW$50,MATCH(P269,【参考】数式用!$AT$4:$AW$4)+2,FALSE)*0.5, 0), "")</f>
        <v/>
      </c>
      <c r="T269" s="52"/>
      <c r="U269" s="553" t="str">
        <f>IFERROR(IF(AG269&lt;&gt;"",Q269*VLOOKUP(N269,【参考】数式用!$AG$2:$AL$50,MATCH(P269,【参考】数式用!$AI$4:$AL$4,0)+2,0), ""), "")</f>
        <v/>
      </c>
      <c r="V269" s="43"/>
      <c r="W269" s="955"/>
      <c r="X269" s="956"/>
      <c r="Y269" s="91"/>
      <c r="Z269" s="552"/>
      <c r="AA269" s="147" t="str">
        <f>IFERROR(IF(Y269="ー", "", ROUNDDOWN(Z269*VLOOKUP(N269,【参考】数式用!$AR$2:$AW$50,MATCH(Y269,【参考】数式用!$AT$4:$AW$4)+2,FALSE)*0.5, 0)), "")</f>
        <v/>
      </c>
      <c r="AB269" s="101"/>
      <c r="AC269" s="957" t="str">
        <f>IFERROR(IF(AG269&lt;&gt;"",Z269*VLOOKUP(N269,【参考】数式用!$AG$2:$AL$50,MATCH(Y269,【参考】数式用!$AI$4:$AL$4,0)+2,0), ""), "")</f>
        <v/>
      </c>
      <c r="AD269" s="957"/>
      <c r="AE269" s="421"/>
      <c r="AF269" s="102"/>
      <c r="AG269" s="435" t="str">
        <f>IFERROR(VLOOKUP(O269, 【参考】数式用!$AY$5:$AY$13, 1, FALSE), "")</f>
        <v/>
      </c>
      <c r="AH269" s="436" t="str">
        <f>IFERROR(VLOOKUP(N269, 【参考】数式用!$BA$2:$BB$50, 2, FALSE), "")</f>
        <v/>
      </c>
      <c r="AI269" s="437" t="str">
        <f t="shared" si="9"/>
        <v/>
      </c>
      <c r="AJ269" s="438" t="str">
        <f t="shared" si="10"/>
        <v/>
      </c>
      <c r="AK269" s="137"/>
      <c r="AL269" s="137"/>
      <c r="AM269" s="110"/>
      <c r="AN269" s="110"/>
    </row>
    <row r="270" spans="1:40" ht="30" customHeight="1" thickBot="1">
      <c r="A270" s="144">
        <v>257</v>
      </c>
      <c r="B270" s="950" t="str">
        <f>IF(基本情報入力シート!C295="","",基本情報入力シート!C295)</f>
        <v/>
      </c>
      <c r="C270" s="951"/>
      <c r="D270" s="951"/>
      <c r="E270" s="951"/>
      <c r="F270" s="951"/>
      <c r="G270" s="951"/>
      <c r="H270" s="951"/>
      <c r="I270" s="952"/>
      <c r="J270" s="418" t="str">
        <f>IF(基本情報入力シート!M295="","",基本情報入力シート!M295)</f>
        <v/>
      </c>
      <c r="K270" s="418" t="str">
        <f>IF(基本情報入力シート!R295="","",基本情報入力シート!R295)</f>
        <v/>
      </c>
      <c r="L270" s="418" t="str">
        <f>IF(基本情報入力シート!W295="","",基本情報入力シート!W295)</f>
        <v/>
      </c>
      <c r="M270" s="418" t="str">
        <f>IF(基本情報入力シート!X295="","",基本情報入力シート!X295)</f>
        <v/>
      </c>
      <c r="N270" s="145" t="str">
        <f>IF(基本情報入力シート!Y295="","",基本情報入力シート!Y295)</f>
        <v/>
      </c>
      <c r="O270" s="152"/>
      <c r="P270" s="51"/>
      <c r="Q270" s="953"/>
      <c r="R270" s="954"/>
      <c r="S270" s="146" t="str">
        <f>IFERROR(ROUNDDOWN(Q270*VLOOKUP(N270,【参考】数式用!$AR$2:$AW$50,MATCH(P270,【参考】数式用!$AT$4:$AW$4)+2,FALSE)*0.5, 0), "")</f>
        <v/>
      </c>
      <c r="T270" s="52"/>
      <c r="U270" s="553" t="str">
        <f>IFERROR(IF(AG270&lt;&gt;"",Q270*VLOOKUP(N270,【参考】数式用!$AG$2:$AL$50,MATCH(P270,【参考】数式用!$AI$4:$AL$4,0)+2,0), ""), "")</f>
        <v/>
      </c>
      <c r="V270" s="43"/>
      <c r="W270" s="955"/>
      <c r="X270" s="956"/>
      <c r="Y270" s="91"/>
      <c r="Z270" s="552"/>
      <c r="AA270" s="147" t="str">
        <f>IFERROR(IF(Y270="ー", "", ROUNDDOWN(Z270*VLOOKUP(N270,【参考】数式用!$AR$2:$AW$50,MATCH(Y270,【参考】数式用!$AT$4:$AW$4)+2,FALSE)*0.5, 0)), "")</f>
        <v/>
      </c>
      <c r="AB270" s="101"/>
      <c r="AC270" s="957" t="str">
        <f>IFERROR(IF(AG270&lt;&gt;"",Z270*VLOOKUP(N270,【参考】数式用!$AG$2:$AL$50,MATCH(Y270,【参考】数式用!$AI$4:$AL$4,0)+2,0), ""), "")</f>
        <v/>
      </c>
      <c r="AD270" s="957"/>
      <c r="AE270" s="421"/>
      <c r="AF270" s="102"/>
      <c r="AG270" s="435" t="str">
        <f>IFERROR(VLOOKUP(O270, 【参考】数式用!$AY$5:$AY$13, 1, FALSE), "")</f>
        <v/>
      </c>
      <c r="AH270" s="436" t="str">
        <f>IFERROR(VLOOKUP(N270, 【参考】数式用!$BA$2:$BB$50, 2, FALSE), "")</f>
        <v/>
      </c>
      <c r="AI270" s="437" t="str">
        <f t="shared" si="9"/>
        <v/>
      </c>
      <c r="AJ270" s="438" t="str">
        <f t="shared" si="10"/>
        <v/>
      </c>
      <c r="AK270" s="137"/>
      <c r="AL270" s="137"/>
      <c r="AM270" s="110"/>
      <c r="AN270" s="110"/>
    </row>
    <row r="271" spans="1:40" ht="30" customHeight="1" thickBot="1">
      <c r="A271" s="144">
        <v>258</v>
      </c>
      <c r="B271" s="950" t="str">
        <f>IF(基本情報入力シート!C296="","",基本情報入力シート!C296)</f>
        <v/>
      </c>
      <c r="C271" s="951"/>
      <c r="D271" s="951"/>
      <c r="E271" s="951"/>
      <c r="F271" s="951"/>
      <c r="G271" s="951"/>
      <c r="H271" s="951"/>
      <c r="I271" s="952"/>
      <c r="J271" s="418" t="str">
        <f>IF(基本情報入力シート!M296="","",基本情報入力シート!M296)</f>
        <v/>
      </c>
      <c r="K271" s="418" t="str">
        <f>IF(基本情報入力シート!R296="","",基本情報入力シート!R296)</f>
        <v/>
      </c>
      <c r="L271" s="418" t="str">
        <f>IF(基本情報入力シート!W296="","",基本情報入力シート!W296)</f>
        <v/>
      </c>
      <c r="M271" s="418" t="str">
        <f>IF(基本情報入力シート!X296="","",基本情報入力シート!X296)</f>
        <v/>
      </c>
      <c r="N271" s="145" t="str">
        <f>IF(基本情報入力シート!Y296="","",基本情報入力シート!Y296)</f>
        <v/>
      </c>
      <c r="O271" s="152"/>
      <c r="P271" s="51"/>
      <c r="Q271" s="953"/>
      <c r="R271" s="954"/>
      <c r="S271" s="146" t="str">
        <f>IFERROR(ROUNDDOWN(Q271*VLOOKUP(N271,【参考】数式用!$AR$2:$AW$50,MATCH(P271,【参考】数式用!$AT$4:$AW$4)+2,FALSE)*0.5, 0), "")</f>
        <v/>
      </c>
      <c r="T271" s="52"/>
      <c r="U271" s="553" t="str">
        <f>IFERROR(IF(AG271&lt;&gt;"",Q271*VLOOKUP(N271,【参考】数式用!$AG$2:$AL$50,MATCH(P271,【参考】数式用!$AI$4:$AL$4,0)+2,0), ""), "")</f>
        <v/>
      </c>
      <c r="V271" s="43"/>
      <c r="W271" s="955"/>
      <c r="X271" s="956"/>
      <c r="Y271" s="91"/>
      <c r="Z271" s="552"/>
      <c r="AA271" s="147" t="str">
        <f>IFERROR(IF(Y271="ー", "", ROUNDDOWN(Z271*VLOOKUP(N271,【参考】数式用!$AR$2:$AW$50,MATCH(Y271,【参考】数式用!$AT$4:$AW$4)+2,FALSE)*0.5, 0)), "")</f>
        <v/>
      </c>
      <c r="AB271" s="101"/>
      <c r="AC271" s="957" t="str">
        <f>IFERROR(IF(AG271&lt;&gt;"",Z271*VLOOKUP(N271,【参考】数式用!$AG$2:$AL$50,MATCH(Y271,【参考】数式用!$AI$4:$AL$4,0)+2,0), ""), "")</f>
        <v/>
      </c>
      <c r="AD271" s="957"/>
      <c r="AE271" s="421"/>
      <c r="AF271" s="102"/>
      <c r="AG271" s="435" t="str">
        <f>IFERROR(VLOOKUP(O271, 【参考】数式用!$AY$5:$AY$13, 1, FALSE), "")</f>
        <v/>
      </c>
      <c r="AH271" s="436" t="str">
        <f>IFERROR(VLOOKUP(N271, 【参考】数式用!$BA$2:$BB$50, 2, FALSE), "")</f>
        <v/>
      </c>
      <c r="AI271" s="437" t="str">
        <f t="shared" si="9"/>
        <v/>
      </c>
      <c r="AJ271" s="438" t="str">
        <f t="shared" si="10"/>
        <v/>
      </c>
      <c r="AK271" s="137"/>
      <c r="AL271" s="137"/>
      <c r="AM271" s="110"/>
      <c r="AN271" s="110"/>
    </row>
    <row r="272" spans="1:40" ht="30" customHeight="1" thickBot="1">
      <c r="A272" s="144">
        <v>259</v>
      </c>
      <c r="B272" s="950" t="str">
        <f>IF(基本情報入力シート!C297="","",基本情報入力シート!C297)</f>
        <v/>
      </c>
      <c r="C272" s="951"/>
      <c r="D272" s="951"/>
      <c r="E272" s="951"/>
      <c r="F272" s="951"/>
      <c r="G272" s="951"/>
      <c r="H272" s="951"/>
      <c r="I272" s="952"/>
      <c r="J272" s="418" t="str">
        <f>IF(基本情報入力シート!M297="","",基本情報入力シート!M297)</f>
        <v/>
      </c>
      <c r="K272" s="418" t="str">
        <f>IF(基本情報入力シート!R297="","",基本情報入力シート!R297)</f>
        <v/>
      </c>
      <c r="L272" s="418" t="str">
        <f>IF(基本情報入力シート!W297="","",基本情報入力シート!W297)</f>
        <v/>
      </c>
      <c r="M272" s="418" t="str">
        <f>IF(基本情報入力シート!X297="","",基本情報入力シート!X297)</f>
        <v/>
      </c>
      <c r="N272" s="145" t="str">
        <f>IF(基本情報入力シート!Y297="","",基本情報入力シート!Y297)</f>
        <v/>
      </c>
      <c r="O272" s="152"/>
      <c r="P272" s="51"/>
      <c r="Q272" s="953"/>
      <c r="R272" s="954"/>
      <c r="S272" s="146" t="str">
        <f>IFERROR(ROUNDDOWN(Q272*VLOOKUP(N272,【参考】数式用!$AR$2:$AW$50,MATCH(P272,【参考】数式用!$AT$4:$AW$4)+2,FALSE)*0.5, 0), "")</f>
        <v/>
      </c>
      <c r="T272" s="52"/>
      <c r="U272" s="553" t="str">
        <f>IFERROR(IF(AG272&lt;&gt;"",Q272*VLOOKUP(N272,【参考】数式用!$AG$2:$AL$50,MATCH(P272,【参考】数式用!$AI$4:$AL$4,0)+2,0), ""), "")</f>
        <v/>
      </c>
      <c r="V272" s="43"/>
      <c r="W272" s="955"/>
      <c r="X272" s="956"/>
      <c r="Y272" s="91"/>
      <c r="Z272" s="552"/>
      <c r="AA272" s="147" t="str">
        <f>IFERROR(IF(Y272="ー", "", ROUNDDOWN(Z272*VLOOKUP(N272,【参考】数式用!$AR$2:$AW$50,MATCH(Y272,【参考】数式用!$AT$4:$AW$4)+2,FALSE)*0.5, 0)), "")</f>
        <v/>
      </c>
      <c r="AB272" s="101"/>
      <c r="AC272" s="957" t="str">
        <f>IFERROR(IF(AG272&lt;&gt;"",Z272*VLOOKUP(N272,【参考】数式用!$AG$2:$AL$50,MATCH(Y272,【参考】数式用!$AI$4:$AL$4,0)+2,0), ""), "")</f>
        <v/>
      </c>
      <c r="AD272" s="957"/>
      <c r="AE272" s="421"/>
      <c r="AF272" s="102"/>
      <c r="AG272" s="435" t="str">
        <f>IFERROR(VLOOKUP(O272, 【参考】数式用!$AY$5:$AY$13, 1, FALSE), "")</f>
        <v/>
      </c>
      <c r="AH272" s="436" t="str">
        <f>IFERROR(VLOOKUP(N272, 【参考】数式用!$BA$2:$BB$50, 2, FALSE), "")</f>
        <v/>
      </c>
      <c r="AI272" s="437" t="str">
        <f t="shared" si="9"/>
        <v/>
      </c>
      <c r="AJ272" s="438" t="str">
        <f t="shared" si="10"/>
        <v/>
      </c>
      <c r="AK272" s="137"/>
      <c r="AL272" s="137"/>
      <c r="AM272" s="110"/>
      <c r="AN272" s="110"/>
    </row>
    <row r="273" spans="1:40" ht="30" customHeight="1" thickBot="1">
      <c r="A273" s="144">
        <v>260</v>
      </c>
      <c r="B273" s="950" t="str">
        <f>IF(基本情報入力シート!C298="","",基本情報入力シート!C298)</f>
        <v/>
      </c>
      <c r="C273" s="951"/>
      <c r="D273" s="951"/>
      <c r="E273" s="951"/>
      <c r="F273" s="951"/>
      <c r="G273" s="951"/>
      <c r="H273" s="951"/>
      <c r="I273" s="952"/>
      <c r="J273" s="418" t="str">
        <f>IF(基本情報入力シート!M298="","",基本情報入力シート!M298)</f>
        <v/>
      </c>
      <c r="K273" s="418" t="str">
        <f>IF(基本情報入力シート!R298="","",基本情報入力シート!R298)</f>
        <v/>
      </c>
      <c r="L273" s="418" t="str">
        <f>IF(基本情報入力シート!W298="","",基本情報入力シート!W298)</f>
        <v/>
      </c>
      <c r="M273" s="418" t="str">
        <f>IF(基本情報入力シート!X298="","",基本情報入力シート!X298)</f>
        <v/>
      </c>
      <c r="N273" s="145" t="str">
        <f>IF(基本情報入力シート!Y298="","",基本情報入力シート!Y298)</f>
        <v/>
      </c>
      <c r="O273" s="152"/>
      <c r="P273" s="51"/>
      <c r="Q273" s="953"/>
      <c r="R273" s="954"/>
      <c r="S273" s="146" t="str">
        <f>IFERROR(ROUNDDOWN(Q273*VLOOKUP(N273,【参考】数式用!$AR$2:$AW$50,MATCH(P273,【参考】数式用!$AT$4:$AW$4)+2,FALSE)*0.5, 0), "")</f>
        <v/>
      </c>
      <c r="T273" s="52"/>
      <c r="U273" s="553" t="str">
        <f>IFERROR(IF(AG273&lt;&gt;"",Q273*VLOOKUP(N273,【参考】数式用!$AG$2:$AL$50,MATCH(P273,【参考】数式用!$AI$4:$AL$4,0)+2,0), ""), "")</f>
        <v/>
      </c>
      <c r="V273" s="43"/>
      <c r="W273" s="955"/>
      <c r="X273" s="956"/>
      <c r="Y273" s="91"/>
      <c r="Z273" s="552"/>
      <c r="AA273" s="147" t="str">
        <f>IFERROR(IF(Y273="ー", "", ROUNDDOWN(Z273*VLOOKUP(N273,【参考】数式用!$AR$2:$AW$50,MATCH(Y273,【参考】数式用!$AT$4:$AW$4)+2,FALSE)*0.5, 0)), "")</f>
        <v/>
      </c>
      <c r="AB273" s="101"/>
      <c r="AC273" s="957" t="str">
        <f>IFERROR(IF(AG273&lt;&gt;"",Z273*VLOOKUP(N273,【参考】数式用!$AG$2:$AL$50,MATCH(Y273,【参考】数式用!$AI$4:$AL$4,0)+2,0), ""), "")</f>
        <v/>
      </c>
      <c r="AD273" s="957"/>
      <c r="AE273" s="421"/>
      <c r="AF273" s="102"/>
      <c r="AG273" s="435" t="str">
        <f>IFERROR(VLOOKUP(O273, 【参考】数式用!$AY$5:$AY$13, 1, FALSE), "")</f>
        <v/>
      </c>
      <c r="AH273" s="436" t="str">
        <f>IFERROR(VLOOKUP(N273, 【参考】数式用!$BA$2:$BB$50, 2, FALSE), "")</f>
        <v/>
      </c>
      <c r="AI273" s="437" t="str">
        <f t="shared" si="9"/>
        <v/>
      </c>
      <c r="AJ273" s="438" t="str">
        <f t="shared" si="10"/>
        <v/>
      </c>
      <c r="AK273" s="137"/>
      <c r="AL273" s="137"/>
      <c r="AM273" s="110"/>
      <c r="AN273" s="110"/>
    </row>
    <row r="274" spans="1:40" ht="30" customHeight="1" thickBot="1">
      <c r="A274" s="144">
        <v>261</v>
      </c>
      <c r="B274" s="950" t="str">
        <f>IF(基本情報入力シート!C299="","",基本情報入力シート!C299)</f>
        <v/>
      </c>
      <c r="C274" s="951"/>
      <c r="D274" s="951"/>
      <c r="E274" s="951"/>
      <c r="F274" s="951"/>
      <c r="G274" s="951"/>
      <c r="H274" s="951"/>
      <c r="I274" s="952"/>
      <c r="J274" s="418" t="str">
        <f>IF(基本情報入力シート!M299="","",基本情報入力シート!M299)</f>
        <v/>
      </c>
      <c r="K274" s="418" t="str">
        <f>IF(基本情報入力シート!R299="","",基本情報入力シート!R299)</f>
        <v/>
      </c>
      <c r="L274" s="418" t="str">
        <f>IF(基本情報入力シート!W299="","",基本情報入力シート!W299)</f>
        <v/>
      </c>
      <c r="M274" s="418" t="str">
        <f>IF(基本情報入力シート!X299="","",基本情報入力シート!X299)</f>
        <v/>
      </c>
      <c r="N274" s="145" t="str">
        <f>IF(基本情報入力シート!Y299="","",基本情報入力シート!Y299)</f>
        <v/>
      </c>
      <c r="O274" s="152"/>
      <c r="P274" s="51"/>
      <c r="Q274" s="953"/>
      <c r="R274" s="954"/>
      <c r="S274" s="146" t="str">
        <f>IFERROR(ROUNDDOWN(Q274*VLOOKUP(N274,【参考】数式用!$AR$2:$AW$50,MATCH(P274,【参考】数式用!$AT$4:$AW$4)+2,FALSE)*0.5, 0), "")</f>
        <v/>
      </c>
      <c r="T274" s="52"/>
      <c r="U274" s="553" t="str">
        <f>IFERROR(IF(AG274&lt;&gt;"",Q274*VLOOKUP(N274,【参考】数式用!$AG$2:$AL$50,MATCH(P274,【参考】数式用!$AI$4:$AL$4,0)+2,0), ""), "")</f>
        <v/>
      </c>
      <c r="V274" s="43"/>
      <c r="W274" s="955"/>
      <c r="X274" s="956"/>
      <c r="Y274" s="91"/>
      <c r="Z274" s="552"/>
      <c r="AA274" s="147" t="str">
        <f>IFERROR(IF(Y274="ー", "", ROUNDDOWN(Z274*VLOOKUP(N274,【参考】数式用!$AR$2:$AW$50,MATCH(Y274,【参考】数式用!$AT$4:$AW$4)+2,FALSE)*0.5, 0)), "")</f>
        <v/>
      </c>
      <c r="AB274" s="101"/>
      <c r="AC274" s="957" t="str">
        <f>IFERROR(IF(AG274&lt;&gt;"",Z274*VLOOKUP(N274,【参考】数式用!$AG$2:$AL$50,MATCH(Y274,【参考】数式用!$AI$4:$AL$4,0)+2,0), ""), "")</f>
        <v/>
      </c>
      <c r="AD274" s="957"/>
      <c r="AE274" s="421"/>
      <c r="AF274" s="102"/>
      <c r="AG274" s="435" t="str">
        <f>IFERROR(VLOOKUP(O274, 【参考】数式用!$AY$5:$AY$13, 1, FALSE), "")</f>
        <v/>
      </c>
      <c r="AH274" s="436" t="str">
        <f>IFERROR(VLOOKUP(N274, 【参考】数式用!$BA$2:$BB$50, 2, FALSE), "")</f>
        <v/>
      </c>
      <c r="AI274" s="437" t="str">
        <f t="shared" si="9"/>
        <v/>
      </c>
      <c r="AJ274" s="438" t="str">
        <f t="shared" si="10"/>
        <v/>
      </c>
      <c r="AK274" s="137"/>
      <c r="AL274" s="137"/>
      <c r="AM274" s="110"/>
      <c r="AN274" s="110"/>
    </row>
    <row r="275" spans="1:40" ht="30" customHeight="1" thickBot="1">
      <c r="A275" s="144">
        <v>262</v>
      </c>
      <c r="B275" s="950" t="str">
        <f>IF(基本情報入力シート!C300="","",基本情報入力シート!C300)</f>
        <v/>
      </c>
      <c r="C275" s="951"/>
      <c r="D275" s="951"/>
      <c r="E275" s="951"/>
      <c r="F275" s="951"/>
      <c r="G275" s="951"/>
      <c r="H275" s="951"/>
      <c r="I275" s="952"/>
      <c r="J275" s="418" t="str">
        <f>IF(基本情報入力シート!M300="","",基本情報入力シート!M300)</f>
        <v/>
      </c>
      <c r="K275" s="418" t="str">
        <f>IF(基本情報入力シート!R300="","",基本情報入力シート!R300)</f>
        <v/>
      </c>
      <c r="L275" s="418" t="str">
        <f>IF(基本情報入力シート!W300="","",基本情報入力シート!W300)</f>
        <v/>
      </c>
      <c r="M275" s="418" t="str">
        <f>IF(基本情報入力シート!X300="","",基本情報入力シート!X300)</f>
        <v/>
      </c>
      <c r="N275" s="145" t="str">
        <f>IF(基本情報入力シート!Y300="","",基本情報入力シート!Y300)</f>
        <v/>
      </c>
      <c r="O275" s="152"/>
      <c r="P275" s="51"/>
      <c r="Q275" s="953"/>
      <c r="R275" s="954"/>
      <c r="S275" s="146" t="str">
        <f>IFERROR(ROUNDDOWN(Q275*VLOOKUP(N275,【参考】数式用!$AR$2:$AW$50,MATCH(P275,【参考】数式用!$AT$4:$AW$4)+2,FALSE)*0.5, 0), "")</f>
        <v/>
      </c>
      <c r="T275" s="52"/>
      <c r="U275" s="553" t="str">
        <f>IFERROR(IF(AG275&lt;&gt;"",Q275*VLOOKUP(N275,【参考】数式用!$AG$2:$AL$50,MATCH(P275,【参考】数式用!$AI$4:$AL$4,0)+2,0), ""), "")</f>
        <v/>
      </c>
      <c r="V275" s="43"/>
      <c r="W275" s="955"/>
      <c r="X275" s="956"/>
      <c r="Y275" s="91"/>
      <c r="Z275" s="552"/>
      <c r="AA275" s="147" t="str">
        <f>IFERROR(IF(Y275="ー", "", ROUNDDOWN(Z275*VLOOKUP(N275,【参考】数式用!$AR$2:$AW$50,MATCH(Y275,【参考】数式用!$AT$4:$AW$4)+2,FALSE)*0.5, 0)), "")</f>
        <v/>
      </c>
      <c r="AB275" s="101"/>
      <c r="AC275" s="957" t="str">
        <f>IFERROR(IF(AG275&lt;&gt;"",Z275*VLOOKUP(N275,【参考】数式用!$AG$2:$AL$50,MATCH(Y275,【参考】数式用!$AI$4:$AL$4,0)+2,0), ""), "")</f>
        <v/>
      </c>
      <c r="AD275" s="957"/>
      <c r="AE275" s="421"/>
      <c r="AF275" s="102"/>
      <c r="AG275" s="435" t="str">
        <f>IFERROR(VLOOKUP(O275, 【参考】数式用!$AY$5:$AY$13, 1, FALSE), "")</f>
        <v/>
      </c>
      <c r="AH275" s="436" t="str">
        <f>IFERROR(VLOOKUP(N275, 【参考】数式用!$BA$2:$BB$50, 2, FALSE), "")</f>
        <v/>
      </c>
      <c r="AI275" s="437" t="str">
        <f t="shared" si="9"/>
        <v/>
      </c>
      <c r="AJ275" s="438" t="str">
        <f t="shared" si="10"/>
        <v/>
      </c>
      <c r="AK275" s="137"/>
      <c r="AL275" s="137"/>
      <c r="AM275" s="110"/>
      <c r="AN275" s="110"/>
    </row>
    <row r="276" spans="1:40" ht="30" customHeight="1" thickBot="1">
      <c r="A276" s="144">
        <v>263</v>
      </c>
      <c r="B276" s="950" t="str">
        <f>IF(基本情報入力シート!C301="","",基本情報入力シート!C301)</f>
        <v/>
      </c>
      <c r="C276" s="951"/>
      <c r="D276" s="951"/>
      <c r="E276" s="951"/>
      <c r="F276" s="951"/>
      <c r="G276" s="951"/>
      <c r="H276" s="951"/>
      <c r="I276" s="952"/>
      <c r="J276" s="418" t="str">
        <f>IF(基本情報入力シート!M301="","",基本情報入力シート!M301)</f>
        <v/>
      </c>
      <c r="K276" s="418" t="str">
        <f>IF(基本情報入力シート!R301="","",基本情報入力シート!R301)</f>
        <v/>
      </c>
      <c r="L276" s="418" t="str">
        <f>IF(基本情報入力シート!W301="","",基本情報入力シート!W301)</f>
        <v/>
      </c>
      <c r="M276" s="418" t="str">
        <f>IF(基本情報入力シート!X301="","",基本情報入力シート!X301)</f>
        <v/>
      </c>
      <c r="N276" s="145" t="str">
        <f>IF(基本情報入力シート!Y301="","",基本情報入力シート!Y301)</f>
        <v/>
      </c>
      <c r="O276" s="152"/>
      <c r="P276" s="51"/>
      <c r="Q276" s="953"/>
      <c r="R276" s="954"/>
      <c r="S276" s="146" t="str">
        <f>IFERROR(ROUNDDOWN(Q276*VLOOKUP(N276,【参考】数式用!$AR$2:$AW$50,MATCH(P276,【参考】数式用!$AT$4:$AW$4)+2,FALSE)*0.5, 0), "")</f>
        <v/>
      </c>
      <c r="T276" s="52"/>
      <c r="U276" s="553" t="str">
        <f>IFERROR(IF(AG276&lt;&gt;"",Q276*VLOOKUP(N276,【参考】数式用!$AG$2:$AL$50,MATCH(P276,【参考】数式用!$AI$4:$AL$4,0)+2,0), ""), "")</f>
        <v/>
      </c>
      <c r="V276" s="43"/>
      <c r="W276" s="955"/>
      <c r="X276" s="956"/>
      <c r="Y276" s="91"/>
      <c r="Z276" s="552"/>
      <c r="AA276" s="147" t="str">
        <f>IFERROR(IF(Y276="ー", "", ROUNDDOWN(Z276*VLOOKUP(N276,【参考】数式用!$AR$2:$AW$50,MATCH(Y276,【参考】数式用!$AT$4:$AW$4)+2,FALSE)*0.5, 0)), "")</f>
        <v/>
      </c>
      <c r="AB276" s="101"/>
      <c r="AC276" s="957" t="str">
        <f>IFERROR(IF(AG276&lt;&gt;"",Z276*VLOOKUP(N276,【参考】数式用!$AG$2:$AL$50,MATCH(Y276,【参考】数式用!$AI$4:$AL$4,0)+2,0), ""), "")</f>
        <v/>
      </c>
      <c r="AD276" s="957"/>
      <c r="AE276" s="421"/>
      <c r="AF276" s="102"/>
      <c r="AG276" s="435" t="str">
        <f>IFERROR(VLOOKUP(O276, 【参考】数式用!$AY$5:$AY$13, 1, FALSE), "")</f>
        <v/>
      </c>
      <c r="AH276" s="436" t="str">
        <f>IFERROR(VLOOKUP(N276, 【参考】数式用!$BA$2:$BB$50, 2, FALSE), "")</f>
        <v/>
      </c>
      <c r="AI276" s="437" t="str">
        <f t="shared" si="9"/>
        <v/>
      </c>
      <c r="AJ276" s="438" t="str">
        <f t="shared" si="10"/>
        <v/>
      </c>
      <c r="AK276" s="137"/>
      <c r="AL276" s="137"/>
      <c r="AM276" s="110"/>
      <c r="AN276" s="110"/>
    </row>
    <row r="277" spans="1:40" ht="30" customHeight="1" thickBot="1">
      <c r="A277" s="144">
        <v>264</v>
      </c>
      <c r="B277" s="950" t="str">
        <f>IF(基本情報入力シート!C302="","",基本情報入力シート!C302)</f>
        <v/>
      </c>
      <c r="C277" s="951"/>
      <c r="D277" s="951"/>
      <c r="E277" s="951"/>
      <c r="F277" s="951"/>
      <c r="G277" s="951"/>
      <c r="H277" s="951"/>
      <c r="I277" s="952"/>
      <c r="J277" s="418" t="str">
        <f>IF(基本情報入力シート!M302="","",基本情報入力シート!M302)</f>
        <v/>
      </c>
      <c r="K277" s="418" t="str">
        <f>IF(基本情報入力シート!R302="","",基本情報入力シート!R302)</f>
        <v/>
      </c>
      <c r="L277" s="418" t="str">
        <f>IF(基本情報入力シート!W302="","",基本情報入力シート!W302)</f>
        <v/>
      </c>
      <c r="M277" s="418" t="str">
        <f>IF(基本情報入力シート!X302="","",基本情報入力シート!X302)</f>
        <v/>
      </c>
      <c r="N277" s="145" t="str">
        <f>IF(基本情報入力シート!Y302="","",基本情報入力シート!Y302)</f>
        <v/>
      </c>
      <c r="O277" s="152"/>
      <c r="P277" s="51"/>
      <c r="Q277" s="953"/>
      <c r="R277" s="954"/>
      <c r="S277" s="146" t="str">
        <f>IFERROR(ROUNDDOWN(Q277*VLOOKUP(N277,【参考】数式用!$AR$2:$AW$50,MATCH(P277,【参考】数式用!$AT$4:$AW$4)+2,FALSE)*0.5, 0), "")</f>
        <v/>
      </c>
      <c r="T277" s="52"/>
      <c r="U277" s="553" t="str">
        <f>IFERROR(IF(AG277&lt;&gt;"",Q277*VLOOKUP(N277,【参考】数式用!$AG$2:$AL$50,MATCH(P277,【参考】数式用!$AI$4:$AL$4,0)+2,0), ""), "")</f>
        <v/>
      </c>
      <c r="V277" s="43"/>
      <c r="W277" s="955"/>
      <c r="X277" s="956"/>
      <c r="Y277" s="91"/>
      <c r="Z277" s="552"/>
      <c r="AA277" s="147" t="str">
        <f>IFERROR(IF(Y277="ー", "", ROUNDDOWN(Z277*VLOOKUP(N277,【参考】数式用!$AR$2:$AW$50,MATCH(Y277,【参考】数式用!$AT$4:$AW$4)+2,FALSE)*0.5, 0)), "")</f>
        <v/>
      </c>
      <c r="AB277" s="101"/>
      <c r="AC277" s="957" t="str">
        <f>IFERROR(IF(AG277&lt;&gt;"",Z277*VLOOKUP(N277,【参考】数式用!$AG$2:$AL$50,MATCH(Y277,【参考】数式用!$AI$4:$AL$4,0)+2,0), ""), "")</f>
        <v/>
      </c>
      <c r="AD277" s="957"/>
      <c r="AE277" s="421"/>
      <c r="AF277" s="102"/>
      <c r="AG277" s="435" t="str">
        <f>IFERROR(VLOOKUP(O277, 【参考】数式用!$AY$5:$AY$13, 1, FALSE), "")</f>
        <v/>
      </c>
      <c r="AH277" s="436" t="str">
        <f>IFERROR(VLOOKUP(N277, 【参考】数式用!$BA$2:$BB$50, 2, FALSE), "")</f>
        <v/>
      </c>
      <c r="AI277" s="437" t="str">
        <f t="shared" si="9"/>
        <v/>
      </c>
      <c r="AJ277" s="438" t="str">
        <f t="shared" si="10"/>
        <v/>
      </c>
      <c r="AK277" s="137"/>
      <c r="AL277" s="137"/>
      <c r="AM277" s="110"/>
      <c r="AN277" s="110"/>
    </row>
    <row r="278" spans="1:40" ht="30" customHeight="1" thickBot="1">
      <c r="A278" s="144">
        <v>265</v>
      </c>
      <c r="B278" s="950" t="str">
        <f>IF(基本情報入力シート!C303="","",基本情報入力シート!C303)</f>
        <v/>
      </c>
      <c r="C278" s="951"/>
      <c r="D278" s="951"/>
      <c r="E278" s="951"/>
      <c r="F278" s="951"/>
      <c r="G278" s="951"/>
      <c r="H278" s="951"/>
      <c r="I278" s="952"/>
      <c r="J278" s="418" t="str">
        <f>IF(基本情報入力シート!M303="","",基本情報入力シート!M303)</f>
        <v/>
      </c>
      <c r="K278" s="418" t="str">
        <f>IF(基本情報入力シート!R303="","",基本情報入力シート!R303)</f>
        <v/>
      </c>
      <c r="L278" s="418" t="str">
        <f>IF(基本情報入力シート!W303="","",基本情報入力シート!W303)</f>
        <v/>
      </c>
      <c r="M278" s="418" t="str">
        <f>IF(基本情報入力シート!X303="","",基本情報入力シート!X303)</f>
        <v/>
      </c>
      <c r="N278" s="145" t="str">
        <f>IF(基本情報入力シート!Y303="","",基本情報入力シート!Y303)</f>
        <v/>
      </c>
      <c r="O278" s="152"/>
      <c r="P278" s="51"/>
      <c r="Q278" s="953"/>
      <c r="R278" s="954"/>
      <c r="S278" s="146" t="str">
        <f>IFERROR(ROUNDDOWN(Q278*VLOOKUP(N278,【参考】数式用!$AR$2:$AW$50,MATCH(P278,【参考】数式用!$AT$4:$AW$4)+2,FALSE)*0.5, 0), "")</f>
        <v/>
      </c>
      <c r="T278" s="52"/>
      <c r="U278" s="553" t="str">
        <f>IFERROR(IF(AG278&lt;&gt;"",Q278*VLOOKUP(N278,【参考】数式用!$AG$2:$AL$50,MATCH(P278,【参考】数式用!$AI$4:$AL$4,0)+2,0), ""), "")</f>
        <v/>
      </c>
      <c r="V278" s="43"/>
      <c r="W278" s="955"/>
      <c r="X278" s="956"/>
      <c r="Y278" s="91"/>
      <c r="Z278" s="552"/>
      <c r="AA278" s="147" t="str">
        <f>IFERROR(IF(Y278="ー", "", ROUNDDOWN(Z278*VLOOKUP(N278,【参考】数式用!$AR$2:$AW$50,MATCH(Y278,【参考】数式用!$AT$4:$AW$4)+2,FALSE)*0.5, 0)), "")</f>
        <v/>
      </c>
      <c r="AB278" s="101"/>
      <c r="AC278" s="957" t="str">
        <f>IFERROR(IF(AG278&lt;&gt;"",Z278*VLOOKUP(N278,【参考】数式用!$AG$2:$AL$50,MATCH(Y278,【参考】数式用!$AI$4:$AL$4,0)+2,0), ""), "")</f>
        <v/>
      </c>
      <c r="AD278" s="957"/>
      <c r="AE278" s="421"/>
      <c r="AF278" s="102"/>
      <c r="AG278" s="435" t="str">
        <f>IFERROR(VLOOKUP(O278, 【参考】数式用!$AY$5:$AY$13, 1, FALSE), "")</f>
        <v/>
      </c>
      <c r="AH278" s="436" t="str">
        <f>IFERROR(VLOOKUP(N278, 【参考】数式用!$BA$2:$BB$50, 2, FALSE), "")</f>
        <v/>
      </c>
      <c r="AI278" s="437" t="str">
        <f t="shared" si="9"/>
        <v/>
      </c>
      <c r="AJ278" s="438" t="str">
        <f t="shared" si="10"/>
        <v/>
      </c>
      <c r="AK278" s="137"/>
      <c r="AL278" s="137"/>
      <c r="AM278" s="110"/>
      <c r="AN278" s="110"/>
    </row>
    <row r="279" spans="1:40" ht="30" customHeight="1" thickBot="1">
      <c r="A279" s="144">
        <v>266</v>
      </c>
      <c r="B279" s="950" t="str">
        <f>IF(基本情報入力シート!C304="","",基本情報入力シート!C304)</f>
        <v/>
      </c>
      <c r="C279" s="951"/>
      <c r="D279" s="951"/>
      <c r="E279" s="951"/>
      <c r="F279" s="951"/>
      <c r="G279" s="951"/>
      <c r="H279" s="951"/>
      <c r="I279" s="952"/>
      <c r="J279" s="418" t="str">
        <f>IF(基本情報入力シート!M304="","",基本情報入力シート!M304)</f>
        <v/>
      </c>
      <c r="K279" s="418" t="str">
        <f>IF(基本情報入力シート!R304="","",基本情報入力シート!R304)</f>
        <v/>
      </c>
      <c r="L279" s="418" t="str">
        <f>IF(基本情報入力シート!W304="","",基本情報入力シート!W304)</f>
        <v/>
      </c>
      <c r="M279" s="418" t="str">
        <f>IF(基本情報入力シート!X304="","",基本情報入力シート!X304)</f>
        <v/>
      </c>
      <c r="N279" s="145" t="str">
        <f>IF(基本情報入力シート!Y304="","",基本情報入力シート!Y304)</f>
        <v/>
      </c>
      <c r="O279" s="152"/>
      <c r="P279" s="51"/>
      <c r="Q279" s="953"/>
      <c r="R279" s="954"/>
      <c r="S279" s="146" t="str">
        <f>IFERROR(ROUNDDOWN(Q279*VLOOKUP(N279,【参考】数式用!$AR$2:$AW$50,MATCH(P279,【参考】数式用!$AT$4:$AW$4)+2,FALSE)*0.5, 0), "")</f>
        <v/>
      </c>
      <c r="T279" s="52"/>
      <c r="U279" s="553" t="str">
        <f>IFERROR(IF(AG279&lt;&gt;"",Q279*VLOOKUP(N279,【参考】数式用!$AG$2:$AL$50,MATCH(P279,【参考】数式用!$AI$4:$AL$4,0)+2,0), ""), "")</f>
        <v/>
      </c>
      <c r="V279" s="43"/>
      <c r="W279" s="955"/>
      <c r="X279" s="956"/>
      <c r="Y279" s="91"/>
      <c r="Z279" s="552"/>
      <c r="AA279" s="147" t="str">
        <f>IFERROR(IF(Y279="ー", "", ROUNDDOWN(Z279*VLOOKUP(N279,【参考】数式用!$AR$2:$AW$50,MATCH(Y279,【参考】数式用!$AT$4:$AW$4)+2,FALSE)*0.5, 0)), "")</f>
        <v/>
      </c>
      <c r="AB279" s="101"/>
      <c r="AC279" s="957" t="str">
        <f>IFERROR(IF(AG279&lt;&gt;"",Z279*VLOOKUP(N279,【参考】数式用!$AG$2:$AL$50,MATCH(Y279,【参考】数式用!$AI$4:$AL$4,0)+2,0), ""), "")</f>
        <v/>
      </c>
      <c r="AD279" s="957"/>
      <c r="AE279" s="421"/>
      <c r="AF279" s="102"/>
      <c r="AG279" s="435" t="str">
        <f>IFERROR(VLOOKUP(O279, 【参考】数式用!$AY$5:$AY$13, 1, FALSE), "")</f>
        <v/>
      </c>
      <c r="AH279" s="436" t="str">
        <f>IFERROR(VLOOKUP(N279, 【参考】数式用!$BA$2:$BB$50, 2, FALSE), "")</f>
        <v/>
      </c>
      <c r="AI279" s="437" t="str">
        <f t="shared" si="9"/>
        <v/>
      </c>
      <c r="AJ279" s="438" t="str">
        <f t="shared" si="10"/>
        <v/>
      </c>
      <c r="AK279" s="137"/>
      <c r="AL279" s="137"/>
      <c r="AM279" s="110"/>
      <c r="AN279" s="110"/>
    </row>
    <row r="280" spans="1:40" ht="30" customHeight="1" thickBot="1">
      <c r="A280" s="144">
        <v>267</v>
      </c>
      <c r="B280" s="950" t="str">
        <f>IF(基本情報入力シート!C305="","",基本情報入力シート!C305)</f>
        <v/>
      </c>
      <c r="C280" s="951"/>
      <c r="D280" s="951"/>
      <c r="E280" s="951"/>
      <c r="F280" s="951"/>
      <c r="G280" s="951"/>
      <c r="H280" s="951"/>
      <c r="I280" s="952"/>
      <c r="J280" s="418" t="str">
        <f>IF(基本情報入力シート!M305="","",基本情報入力シート!M305)</f>
        <v/>
      </c>
      <c r="K280" s="418" t="str">
        <f>IF(基本情報入力シート!R305="","",基本情報入力シート!R305)</f>
        <v/>
      </c>
      <c r="L280" s="418" t="str">
        <f>IF(基本情報入力シート!W305="","",基本情報入力シート!W305)</f>
        <v/>
      </c>
      <c r="M280" s="418" t="str">
        <f>IF(基本情報入力シート!X305="","",基本情報入力シート!X305)</f>
        <v/>
      </c>
      <c r="N280" s="145" t="str">
        <f>IF(基本情報入力シート!Y305="","",基本情報入力シート!Y305)</f>
        <v/>
      </c>
      <c r="O280" s="152"/>
      <c r="P280" s="51"/>
      <c r="Q280" s="953"/>
      <c r="R280" s="954"/>
      <c r="S280" s="146" t="str">
        <f>IFERROR(ROUNDDOWN(Q280*VLOOKUP(N280,【参考】数式用!$AR$2:$AW$50,MATCH(P280,【参考】数式用!$AT$4:$AW$4)+2,FALSE)*0.5, 0), "")</f>
        <v/>
      </c>
      <c r="T280" s="52"/>
      <c r="U280" s="553" t="str">
        <f>IFERROR(IF(AG280&lt;&gt;"",Q280*VLOOKUP(N280,【参考】数式用!$AG$2:$AL$50,MATCH(P280,【参考】数式用!$AI$4:$AL$4,0)+2,0), ""), "")</f>
        <v/>
      </c>
      <c r="V280" s="43"/>
      <c r="W280" s="955"/>
      <c r="X280" s="956"/>
      <c r="Y280" s="91"/>
      <c r="Z280" s="552"/>
      <c r="AA280" s="147" t="str">
        <f>IFERROR(IF(Y280="ー", "", ROUNDDOWN(Z280*VLOOKUP(N280,【参考】数式用!$AR$2:$AW$50,MATCH(Y280,【参考】数式用!$AT$4:$AW$4)+2,FALSE)*0.5, 0)), "")</f>
        <v/>
      </c>
      <c r="AB280" s="101"/>
      <c r="AC280" s="957" t="str">
        <f>IFERROR(IF(AG280&lt;&gt;"",Z280*VLOOKUP(N280,【参考】数式用!$AG$2:$AL$50,MATCH(Y280,【参考】数式用!$AI$4:$AL$4,0)+2,0), ""), "")</f>
        <v/>
      </c>
      <c r="AD280" s="957"/>
      <c r="AE280" s="421"/>
      <c r="AF280" s="102"/>
      <c r="AG280" s="435" t="str">
        <f>IFERROR(VLOOKUP(O280, 【参考】数式用!$AY$5:$AY$13, 1, FALSE), "")</f>
        <v/>
      </c>
      <c r="AH280" s="436" t="str">
        <f>IFERROR(VLOOKUP(N280, 【参考】数式用!$BA$2:$BB$50, 2, FALSE), "")</f>
        <v/>
      </c>
      <c r="AI280" s="437" t="str">
        <f t="shared" si="9"/>
        <v/>
      </c>
      <c r="AJ280" s="438" t="str">
        <f t="shared" si="10"/>
        <v/>
      </c>
      <c r="AK280" s="137"/>
      <c r="AL280" s="137"/>
      <c r="AM280" s="110"/>
      <c r="AN280" s="110"/>
    </row>
    <row r="281" spans="1:40" ht="30" customHeight="1" thickBot="1">
      <c r="A281" s="144">
        <v>268</v>
      </c>
      <c r="B281" s="950" t="str">
        <f>IF(基本情報入力シート!C306="","",基本情報入力シート!C306)</f>
        <v/>
      </c>
      <c r="C281" s="951"/>
      <c r="D281" s="951"/>
      <c r="E281" s="951"/>
      <c r="F281" s="951"/>
      <c r="G281" s="951"/>
      <c r="H281" s="951"/>
      <c r="I281" s="952"/>
      <c r="J281" s="418" t="str">
        <f>IF(基本情報入力シート!M306="","",基本情報入力シート!M306)</f>
        <v/>
      </c>
      <c r="K281" s="418" t="str">
        <f>IF(基本情報入力シート!R306="","",基本情報入力シート!R306)</f>
        <v/>
      </c>
      <c r="L281" s="418" t="str">
        <f>IF(基本情報入力シート!W306="","",基本情報入力シート!W306)</f>
        <v/>
      </c>
      <c r="M281" s="418" t="str">
        <f>IF(基本情報入力シート!X306="","",基本情報入力シート!X306)</f>
        <v/>
      </c>
      <c r="N281" s="145" t="str">
        <f>IF(基本情報入力シート!Y306="","",基本情報入力シート!Y306)</f>
        <v/>
      </c>
      <c r="O281" s="152"/>
      <c r="P281" s="51"/>
      <c r="Q281" s="953"/>
      <c r="R281" s="954"/>
      <c r="S281" s="146" t="str">
        <f>IFERROR(ROUNDDOWN(Q281*VLOOKUP(N281,【参考】数式用!$AR$2:$AW$50,MATCH(P281,【参考】数式用!$AT$4:$AW$4)+2,FALSE)*0.5, 0), "")</f>
        <v/>
      </c>
      <c r="T281" s="52"/>
      <c r="U281" s="553" t="str">
        <f>IFERROR(IF(AG281&lt;&gt;"",Q281*VLOOKUP(N281,【参考】数式用!$AG$2:$AL$50,MATCH(P281,【参考】数式用!$AI$4:$AL$4,0)+2,0), ""), "")</f>
        <v/>
      </c>
      <c r="V281" s="43"/>
      <c r="W281" s="955"/>
      <c r="X281" s="956"/>
      <c r="Y281" s="91"/>
      <c r="Z281" s="552"/>
      <c r="AA281" s="147" t="str">
        <f>IFERROR(IF(Y281="ー", "", ROUNDDOWN(Z281*VLOOKUP(N281,【参考】数式用!$AR$2:$AW$50,MATCH(Y281,【参考】数式用!$AT$4:$AW$4)+2,FALSE)*0.5, 0)), "")</f>
        <v/>
      </c>
      <c r="AB281" s="101"/>
      <c r="AC281" s="957" t="str">
        <f>IFERROR(IF(AG281&lt;&gt;"",Z281*VLOOKUP(N281,【参考】数式用!$AG$2:$AL$50,MATCH(Y281,【参考】数式用!$AI$4:$AL$4,0)+2,0), ""), "")</f>
        <v/>
      </c>
      <c r="AD281" s="957"/>
      <c r="AE281" s="421"/>
      <c r="AF281" s="102"/>
      <c r="AG281" s="435" t="str">
        <f>IFERROR(VLOOKUP(O281, 【参考】数式用!$AY$5:$AY$13, 1, FALSE), "")</f>
        <v/>
      </c>
      <c r="AH281" s="436" t="str">
        <f>IFERROR(VLOOKUP(N281, 【参考】数式用!$BA$2:$BB$50, 2, FALSE), "")</f>
        <v/>
      </c>
      <c r="AI281" s="437" t="str">
        <f t="shared" si="9"/>
        <v/>
      </c>
      <c r="AJ281" s="438" t="str">
        <f t="shared" si="10"/>
        <v/>
      </c>
      <c r="AK281" s="137"/>
      <c r="AL281" s="137"/>
      <c r="AM281" s="110"/>
      <c r="AN281" s="110"/>
    </row>
    <row r="282" spans="1:40" ht="30" customHeight="1" thickBot="1">
      <c r="A282" s="144">
        <v>269</v>
      </c>
      <c r="B282" s="950" t="str">
        <f>IF(基本情報入力シート!C307="","",基本情報入力シート!C307)</f>
        <v/>
      </c>
      <c r="C282" s="951"/>
      <c r="D282" s="951"/>
      <c r="E282" s="951"/>
      <c r="F282" s="951"/>
      <c r="G282" s="951"/>
      <c r="H282" s="951"/>
      <c r="I282" s="952"/>
      <c r="J282" s="418" t="str">
        <f>IF(基本情報入力シート!M307="","",基本情報入力シート!M307)</f>
        <v/>
      </c>
      <c r="K282" s="418" t="str">
        <f>IF(基本情報入力シート!R307="","",基本情報入力シート!R307)</f>
        <v/>
      </c>
      <c r="L282" s="418" t="str">
        <f>IF(基本情報入力シート!W307="","",基本情報入力シート!W307)</f>
        <v/>
      </c>
      <c r="M282" s="418" t="str">
        <f>IF(基本情報入力シート!X307="","",基本情報入力シート!X307)</f>
        <v/>
      </c>
      <c r="N282" s="145" t="str">
        <f>IF(基本情報入力シート!Y307="","",基本情報入力シート!Y307)</f>
        <v/>
      </c>
      <c r="O282" s="152"/>
      <c r="P282" s="51"/>
      <c r="Q282" s="953"/>
      <c r="R282" s="954"/>
      <c r="S282" s="146" t="str">
        <f>IFERROR(ROUNDDOWN(Q282*VLOOKUP(N282,【参考】数式用!$AR$2:$AW$50,MATCH(P282,【参考】数式用!$AT$4:$AW$4)+2,FALSE)*0.5, 0), "")</f>
        <v/>
      </c>
      <c r="T282" s="52"/>
      <c r="U282" s="553" t="str">
        <f>IFERROR(IF(AG282&lt;&gt;"",Q282*VLOOKUP(N282,【参考】数式用!$AG$2:$AL$50,MATCH(P282,【参考】数式用!$AI$4:$AL$4,0)+2,0), ""), "")</f>
        <v/>
      </c>
      <c r="V282" s="43"/>
      <c r="W282" s="955"/>
      <c r="X282" s="956"/>
      <c r="Y282" s="91"/>
      <c r="Z282" s="552"/>
      <c r="AA282" s="147" t="str">
        <f>IFERROR(IF(Y282="ー", "", ROUNDDOWN(Z282*VLOOKUP(N282,【参考】数式用!$AR$2:$AW$50,MATCH(Y282,【参考】数式用!$AT$4:$AW$4)+2,FALSE)*0.5, 0)), "")</f>
        <v/>
      </c>
      <c r="AB282" s="101"/>
      <c r="AC282" s="957" t="str">
        <f>IFERROR(IF(AG282&lt;&gt;"",Z282*VLOOKUP(N282,【参考】数式用!$AG$2:$AL$50,MATCH(Y282,【参考】数式用!$AI$4:$AL$4,0)+2,0), ""), "")</f>
        <v/>
      </c>
      <c r="AD282" s="957"/>
      <c r="AE282" s="421"/>
      <c r="AF282" s="102"/>
      <c r="AG282" s="435" t="str">
        <f>IFERROR(VLOOKUP(O282, 【参考】数式用!$AY$5:$AY$13, 1, FALSE), "")</f>
        <v/>
      </c>
      <c r="AH282" s="436" t="str">
        <f>IFERROR(VLOOKUP(N282, 【参考】数式用!$BA$2:$BB$50, 2, FALSE), "")</f>
        <v/>
      </c>
      <c r="AI282" s="437" t="str">
        <f t="shared" si="9"/>
        <v/>
      </c>
      <c r="AJ282" s="438" t="str">
        <f t="shared" si="10"/>
        <v/>
      </c>
      <c r="AK282" s="137"/>
      <c r="AL282" s="137"/>
      <c r="AM282" s="110"/>
      <c r="AN282" s="110"/>
    </row>
    <row r="283" spans="1:40" ht="30" customHeight="1" thickBot="1">
      <c r="A283" s="144">
        <v>270</v>
      </c>
      <c r="B283" s="950" t="str">
        <f>IF(基本情報入力シート!C308="","",基本情報入力シート!C308)</f>
        <v/>
      </c>
      <c r="C283" s="951"/>
      <c r="D283" s="951"/>
      <c r="E283" s="951"/>
      <c r="F283" s="951"/>
      <c r="G283" s="951"/>
      <c r="H283" s="951"/>
      <c r="I283" s="952"/>
      <c r="J283" s="418" t="str">
        <f>IF(基本情報入力シート!M308="","",基本情報入力シート!M308)</f>
        <v/>
      </c>
      <c r="K283" s="418" t="str">
        <f>IF(基本情報入力シート!R308="","",基本情報入力シート!R308)</f>
        <v/>
      </c>
      <c r="L283" s="418" t="str">
        <f>IF(基本情報入力シート!W308="","",基本情報入力シート!W308)</f>
        <v/>
      </c>
      <c r="M283" s="418" t="str">
        <f>IF(基本情報入力シート!X308="","",基本情報入力シート!X308)</f>
        <v/>
      </c>
      <c r="N283" s="145" t="str">
        <f>IF(基本情報入力シート!Y308="","",基本情報入力シート!Y308)</f>
        <v/>
      </c>
      <c r="O283" s="152"/>
      <c r="P283" s="51"/>
      <c r="Q283" s="953"/>
      <c r="R283" s="954"/>
      <c r="S283" s="146" t="str">
        <f>IFERROR(ROUNDDOWN(Q283*VLOOKUP(N283,【参考】数式用!$AR$2:$AW$50,MATCH(P283,【参考】数式用!$AT$4:$AW$4)+2,FALSE)*0.5, 0), "")</f>
        <v/>
      </c>
      <c r="T283" s="52"/>
      <c r="U283" s="553" t="str">
        <f>IFERROR(IF(AG283&lt;&gt;"",Q283*VLOOKUP(N283,【参考】数式用!$AG$2:$AL$50,MATCH(P283,【参考】数式用!$AI$4:$AL$4,0)+2,0), ""), "")</f>
        <v/>
      </c>
      <c r="V283" s="43"/>
      <c r="W283" s="955"/>
      <c r="X283" s="956"/>
      <c r="Y283" s="91"/>
      <c r="Z283" s="552"/>
      <c r="AA283" s="147" t="str">
        <f>IFERROR(IF(Y283="ー", "", ROUNDDOWN(Z283*VLOOKUP(N283,【参考】数式用!$AR$2:$AW$50,MATCH(Y283,【参考】数式用!$AT$4:$AW$4)+2,FALSE)*0.5, 0)), "")</f>
        <v/>
      </c>
      <c r="AB283" s="101"/>
      <c r="AC283" s="957" t="str">
        <f>IFERROR(IF(AG283&lt;&gt;"",Z283*VLOOKUP(N283,【参考】数式用!$AG$2:$AL$50,MATCH(Y283,【参考】数式用!$AI$4:$AL$4,0)+2,0), ""), "")</f>
        <v/>
      </c>
      <c r="AD283" s="957"/>
      <c r="AE283" s="421"/>
      <c r="AF283" s="102"/>
      <c r="AG283" s="435" t="str">
        <f>IFERROR(VLOOKUP(O283, 【参考】数式用!$AY$5:$AY$13, 1, FALSE), "")</f>
        <v/>
      </c>
      <c r="AH283" s="436" t="str">
        <f>IFERROR(VLOOKUP(N283, 【参考】数式用!$BA$2:$BB$50, 2, FALSE), "")</f>
        <v/>
      </c>
      <c r="AI283" s="437" t="str">
        <f t="shared" si="9"/>
        <v/>
      </c>
      <c r="AJ283" s="438" t="str">
        <f t="shared" si="10"/>
        <v/>
      </c>
      <c r="AK283" s="137"/>
      <c r="AL283" s="137"/>
      <c r="AM283" s="110"/>
      <c r="AN283" s="110"/>
    </row>
    <row r="284" spans="1:40" ht="30" customHeight="1" thickBot="1">
      <c r="A284" s="144">
        <v>271</v>
      </c>
      <c r="B284" s="950" t="str">
        <f>IF(基本情報入力シート!C309="","",基本情報入力シート!C309)</f>
        <v/>
      </c>
      <c r="C284" s="951"/>
      <c r="D284" s="951"/>
      <c r="E284" s="951"/>
      <c r="F284" s="951"/>
      <c r="G284" s="951"/>
      <c r="H284" s="951"/>
      <c r="I284" s="952"/>
      <c r="J284" s="418" t="str">
        <f>IF(基本情報入力シート!M309="","",基本情報入力シート!M309)</f>
        <v/>
      </c>
      <c r="K284" s="418" t="str">
        <f>IF(基本情報入力シート!R309="","",基本情報入力シート!R309)</f>
        <v/>
      </c>
      <c r="L284" s="418" t="str">
        <f>IF(基本情報入力シート!W309="","",基本情報入力シート!W309)</f>
        <v/>
      </c>
      <c r="M284" s="418" t="str">
        <f>IF(基本情報入力シート!X309="","",基本情報入力シート!X309)</f>
        <v/>
      </c>
      <c r="N284" s="145" t="str">
        <f>IF(基本情報入力シート!Y309="","",基本情報入力シート!Y309)</f>
        <v/>
      </c>
      <c r="O284" s="152"/>
      <c r="P284" s="51"/>
      <c r="Q284" s="953"/>
      <c r="R284" s="954"/>
      <c r="S284" s="146" t="str">
        <f>IFERROR(ROUNDDOWN(Q284*VLOOKUP(N284,【参考】数式用!$AR$2:$AW$50,MATCH(P284,【参考】数式用!$AT$4:$AW$4)+2,FALSE)*0.5, 0), "")</f>
        <v/>
      </c>
      <c r="T284" s="52"/>
      <c r="U284" s="553" t="str">
        <f>IFERROR(IF(AG284&lt;&gt;"",Q284*VLOOKUP(N284,【参考】数式用!$AG$2:$AL$50,MATCH(P284,【参考】数式用!$AI$4:$AL$4,0)+2,0), ""), "")</f>
        <v/>
      </c>
      <c r="V284" s="43"/>
      <c r="W284" s="955"/>
      <c r="X284" s="956"/>
      <c r="Y284" s="91"/>
      <c r="Z284" s="552"/>
      <c r="AA284" s="147" t="str">
        <f>IFERROR(IF(Y284="ー", "", ROUNDDOWN(Z284*VLOOKUP(N284,【参考】数式用!$AR$2:$AW$50,MATCH(Y284,【参考】数式用!$AT$4:$AW$4)+2,FALSE)*0.5, 0)), "")</f>
        <v/>
      </c>
      <c r="AB284" s="101"/>
      <c r="AC284" s="957" t="str">
        <f>IFERROR(IF(AG284&lt;&gt;"",Z284*VLOOKUP(N284,【参考】数式用!$AG$2:$AL$50,MATCH(Y284,【参考】数式用!$AI$4:$AL$4,0)+2,0), ""), "")</f>
        <v/>
      </c>
      <c r="AD284" s="957"/>
      <c r="AE284" s="421"/>
      <c r="AF284" s="102"/>
      <c r="AG284" s="435" t="str">
        <f>IFERROR(VLOOKUP(O284, 【参考】数式用!$AY$5:$AY$13, 1, FALSE), "")</f>
        <v/>
      </c>
      <c r="AH284" s="436" t="str">
        <f>IFERROR(VLOOKUP(N284, 【参考】数式用!$BA$2:$BB$50, 2, FALSE), "")</f>
        <v/>
      </c>
      <c r="AI284" s="437" t="str">
        <f t="shared" si="9"/>
        <v/>
      </c>
      <c r="AJ284" s="438" t="str">
        <f t="shared" si="10"/>
        <v/>
      </c>
      <c r="AK284" s="137"/>
      <c r="AL284" s="137"/>
      <c r="AM284" s="110"/>
      <c r="AN284" s="110"/>
    </row>
    <row r="285" spans="1:40" ht="30" customHeight="1" thickBot="1">
      <c r="A285" s="144">
        <v>272</v>
      </c>
      <c r="B285" s="950" t="str">
        <f>IF(基本情報入力シート!C310="","",基本情報入力シート!C310)</f>
        <v/>
      </c>
      <c r="C285" s="951"/>
      <c r="D285" s="951"/>
      <c r="E285" s="951"/>
      <c r="F285" s="951"/>
      <c r="G285" s="951"/>
      <c r="H285" s="951"/>
      <c r="I285" s="952"/>
      <c r="J285" s="418" t="str">
        <f>IF(基本情報入力シート!M310="","",基本情報入力シート!M310)</f>
        <v/>
      </c>
      <c r="K285" s="418" t="str">
        <f>IF(基本情報入力シート!R310="","",基本情報入力シート!R310)</f>
        <v/>
      </c>
      <c r="L285" s="418" t="str">
        <f>IF(基本情報入力シート!W310="","",基本情報入力シート!W310)</f>
        <v/>
      </c>
      <c r="M285" s="418" t="str">
        <f>IF(基本情報入力シート!X310="","",基本情報入力シート!X310)</f>
        <v/>
      </c>
      <c r="N285" s="145" t="str">
        <f>IF(基本情報入力シート!Y310="","",基本情報入力シート!Y310)</f>
        <v/>
      </c>
      <c r="O285" s="152"/>
      <c r="P285" s="51"/>
      <c r="Q285" s="953"/>
      <c r="R285" s="954"/>
      <c r="S285" s="146" t="str">
        <f>IFERROR(ROUNDDOWN(Q285*VLOOKUP(N285,【参考】数式用!$AR$2:$AW$50,MATCH(P285,【参考】数式用!$AT$4:$AW$4)+2,FALSE)*0.5, 0), "")</f>
        <v/>
      </c>
      <c r="T285" s="52"/>
      <c r="U285" s="553" t="str">
        <f>IFERROR(IF(AG285&lt;&gt;"",Q285*VLOOKUP(N285,【参考】数式用!$AG$2:$AL$50,MATCH(P285,【参考】数式用!$AI$4:$AL$4,0)+2,0), ""), "")</f>
        <v/>
      </c>
      <c r="V285" s="43"/>
      <c r="W285" s="955"/>
      <c r="X285" s="956"/>
      <c r="Y285" s="91"/>
      <c r="Z285" s="552"/>
      <c r="AA285" s="147" t="str">
        <f>IFERROR(IF(Y285="ー", "", ROUNDDOWN(Z285*VLOOKUP(N285,【参考】数式用!$AR$2:$AW$50,MATCH(Y285,【参考】数式用!$AT$4:$AW$4)+2,FALSE)*0.5, 0)), "")</f>
        <v/>
      </c>
      <c r="AB285" s="101"/>
      <c r="AC285" s="957" t="str">
        <f>IFERROR(IF(AG285&lt;&gt;"",Z285*VLOOKUP(N285,【参考】数式用!$AG$2:$AL$50,MATCH(Y285,【参考】数式用!$AI$4:$AL$4,0)+2,0), ""), "")</f>
        <v/>
      </c>
      <c r="AD285" s="957"/>
      <c r="AE285" s="421"/>
      <c r="AF285" s="102"/>
      <c r="AG285" s="435" t="str">
        <f>IFERROR(VLOOKUP(O285, 【参考】数式用!$AY$5:$AY$13, 1, FALSE), "")</f>
        <v/>
      </c>
      <c r="AH285" s="436" t="str">
        <f>IFERROR(VLOOKUP(N285, 【参考】数式用!$BA$2:$BB$50, 2, FALSE), "")</f>
        <v/>
      </c>
      <c r="AI285" s="437" t="str">
        <f t="shared" si="9"/>
        <v/>
      </c>
      <c r="AJ285" s="438" t="str">
        <f t="shared" si="10"/>
        <v/>
      </c>
      <c r="AK285" s="137"/>
      <c r="AL285" s="137"/>
      <c r="AM285" s="110"/>
      <c r="AN285" s="110"/>
    </row>
    <row r="286" spans="1:40" ht="30" customHeight="1" thickBot="1">
      <c r="A286" s="144">
        <v>273</v>
      </c>
      <c r="B286" s="950" t="str">
        <f>IF(基本情報入力シート!C311="","",基本情報入力シート!C311)</f>
        <v/>
      </c>
      <c r="C286" s="951"/>
      <c r="D286" s="951"/>
      <c r="E286" s="951"/>
      <c r="F286" s="951"/>
      <c r="G286" s="951"/>
      <c r="H286" s="951"/>
      <c r="I286" s="952"/>
      <c r="J286" s="418" t="str">
        <f>IF(基本情報入力シート!M311="","",基本情報入力シート!M311)</f>
        <v/>
      </c>
      <c r="K286" s="418" t="str">
        <f>IF(基本情報入力シート!R311="","",基本情報入力シート!R311)</f>
        <v/>
      </c>
      <c r="L286" s="418" t="str">
        <f>IF(基本情報入力シート!W311="","",基本情報入力シート!W311)</f>
        <v/>
      </c>
      <c r="M286" s="418" t="str">
        <f>IF(基本情報入力シート!X311="","",基本情報入力シート!X311)</f>
        <v/>
      </c>
      <c r="N286" s="145" t="str">
        <f>IF(基本情報入力シート!Y311="","",基本情報入力シート!Y311)</f>
        <v/>
      </c>
      <c r="O286" s="152"/>
      <c r="P286" s="51"/>
      <c r="Q286" s="953"/>
      <c r="R286" s="954"/>
      <c r="S286" s="146" t="str">
        <f>IFERROR(ROUNDDOWN(Q286*VLOOKUP(N286,【参考】数式用!$AR$2:$AW$50,MATCH(P286,【参考】数式用!$AT$4:$AW$4)+2,FALSE)*0.5, 0), "")</f>
        <v/>
      </c>
      <c r="T286" s="52"/>
      <c r="U286" s="553" t="str">
        <f>IFERROR(IF(AG286&lt;&gt;"",Q286*VLOOKUP(N286,【参考】数式用!$AG$2:$AL$50,MATCH(P286,【参考】数式用!$AI$4:$AL$4,0)+2,0), ""), "")</f>
        <v/>
      </c>
      <c r="V286" s="43"/>
      <c r="W286" s="955"/>
      <c r="X286" s="956"/>
      <c r="Y286" s="91"/>
      <c r="Z286" s="552"/>
      <c r="AA286" s="147" t="str">
        <f>IFERROR(IF(Y286="ー", "", ROUNDDOWN(Z286*VLOOKUP(N286,【参考】数式用!$AR$2:$AW$50,MATCH(Y286,【参考】数式用!$AT$4:$AW$4)+2,FALSE)*0.5, 0)), "")</f>
        <v/>
      </c>
      <c r="AB286" s="101"/>
      <c r="AC286" s="957" t="str">
        <f>IFERROR(IF(AG286&lt;&gt;"",Z286*VLOOKUP(N286,【参考】数式用!$AG$2:$AL$50,MATCH(Y286,【参考】数式用!$AI$4:$AL$4,0)+2,0), ""), "")</f>
        <v/>
      </c>
      <c r="AD286" s="957"/>
      <c r="AE286" s="421"/>
      <c r="AF286" s="102"/>
      <c r="AG286" s="435" t="str">
        <f>IFERROR(VLOOKUP(O286, 【参考】数式用!$AY$5:$AY$13, 1, FALSE), "")</f>
        <v/>
      </c>
      <c r="AH286" s="436" t="str">
        <f>IFERROR(VLOOKUP(N286, 【参考】数式用!$BA$2:$BB$50, 2, FALSE), "")</f>
        <v/>
      </c>
      <c r="AI286" s="437" t="str">
        <f t="shared" si="9"/>
        <v/>
      </c>
      <c r="AJ286" s="438" t="str">
        <f t="shared" si="10"/>
        <v/>
      </c>
      <c r="AK286" s="137"/>
      <c r="AL286" s="137"/>
      <c r="AM286" s="110"/>
      <c r="AN286" s="110"/>
    </row>
    <row r="287" spans="1:40" ht="30" customHeight="1" thickBot="1">
      <c r="A287" s="144">
        <v>274</v>
      </c>
      <c r="B287" s="950" t="str">
        <f>IF(基本情報入力シート!C312="","",基本情報入力シート!C312)</f>
        <v/>
      </c>
      <c r="C287" s="951"/>
      <c r="D287" s="951"/>
      <c r="E287" s="951"/>
      <c r="F287" s="951"/>
      <c r="G287" s="951"/>
      <c r="H287" s="951"/>
      <c r="I287" s="952"/>
      <c r="J287" s="418" t="str">
        <f>IF(基本情報入力シート!M312="","",基本情報入力シート!M312)</f>
        <v/>
      </c>
      <c r="K287" s="418" t="str">
        <f>IF(基本情報入力シート!R312="","",基本情報入力シート!R312)</f>
        <v/>
      </c>
      <c r="L287" s="418" t="str">
        <f>IF(基本情報入力シート!W312="","",基本情報入力シート!W312)</f>
        <v/>
      </c>
      <c r="M287" s="418" t="str">
        <f>IF(基本情報入力シート!X312="","",基本情報入力シート!X312)</f>
        <v/>
      </c>
      <c r="N287" s="145" t="str">
        <f>IF(基本情報入力シート!Y312="","",基本情報入力シート!Y312)</f>
        <v/>
      </c>
      <c r="O287" s="152"/>
      <c r="P287" s="51"/>
      <c r="Q287" s="953"/>
      <c r="R287" s="954"/>
      <c r="S287" s="146" t="str">
        <f>IFERROR(ROUNDDOWN(Q287*VLOOKUP(N287,【参考】数式用!$AR$2:$AW$50,MATCH(P287,【参考】数式用!$AT$4:$AW$4)+2,FALSE)*0.5, 0), "")</f>
        <v/>
      </c>
      <c r="T287" s="52"/>
      <c r="U287" s="553" t="str">
        <f>IFERROR(IF(AG287&lt;&gt;"",Q287*VLOOKUP(N287,【参考】数式用!$AG$2:$AL$50,MATCH(P287,【参考】数式用!$AI$4:$AL$4,0)+2,0), ""), "")</f>
        <v/>
      </c>
      <c r="V287" s="43"/>
      <c r="W287" s="955"/>
      <c r="X287" s="956"/>
      <c r="Y287" s="91"/>
      <c r="Z287" s="552"/>
      <c r="AA287" s="147" t="str">
        <f>IFERROR(IF(Y287="ー", "", ROUNDDOWN(Z287*VLOOKUP(N287,【参考】数式用!$AR$2:$AW$50,MATCH(Y287,【参考】数式用!$AT$4:$AW$4)+2,FALSE)*0.5, 0)), "")</f>
        <v/>
      </c>
      <c r="AB287" s="101"/>
      <c r="AC287" s="957" t="str">
        <f>IFERROR(IF(AG287&lt;&gt;"",Z287*VLOOKUP(N287,【参考】数式用!$AG$2:$AL$50,MATCH(Y287,【参考】数式用!$AI$4:$AL$4,0)+2,0), ""), "")</f>
        <v/>
      </c>
      <c r="AD287" s="957"/>
      <c r="AE287" s="421"/>
      <c r="AF287" s="102"/>
      <c r="AG287" s="435" t="str">
        <f>IFERROR(VLOOKUP(O287, 【参考】数式用!$AY$5:$AY$13, 1, FALSE), "")</f>
        <v/>
      </c>
      <c r="AH287" s="436" t="str">
        <f>IFERROR(VLOOKUP(N287, 【参考】数式用!$BA$2:$BB$50, 2, FALSE), "")</f>
        <v/>
      </c>
      <c r="AI287" s="437" t="str">
        <f t="shared" si="9"/>
        <v/>
      </c>
      <c r="AJ287" s="438" t="str">
        <f t="shared" si="10"/>
        <v/>
      </c>
      <c r="AK287" s="137"/>
      <c r="AL287" s="137"/>
      <c r="AM287" s="110"/>
      <c r="AN287" s="110"/>
    </row>
    <row r="288" spans="1:40" ht="30" customHeight="1" thickBot="1">
      <c r="A288" s="144">
        <v>275</v>
      </c>
      <c r="B288" s="950" t="str">
        <f>IF(基本情報入力シート!C313="","",基本情報入力シート!C313)</f>
        <v/>
      </c>
      <c r="C288" s="951"/>
      <c r="D288" s="951"/>
      <c r="E288" s="951"/>
      <c r="F288" s="951"/>
      <c r="G288" s="951"/>
      <c r="H288" s="951"/>
      <c r="I288" s="952"/>
      <c r="J288" s="418" t="str">
        <f>IF(基本情報入力シート!M313="","",基本情報入力シート!M313)</f>
        <v/>
      </c>
      <c r="K288" s="418" t="str">
        <f>IF(基本情報入力シート!R313="","",基本情報入力シート!R313)</f>
        <v/>
      </c>
      <c r="L288" s="418" t="str">
        <f>IF(基本情報入力シート!W313="","",基本情報入力シート!W313)</f>
        <v/>
      </c>
      <c r="M288" s="418" t="str">
        <f>IF(基本情報入力シート!X313="","",基本情報入力シート!X313)</f>
        <v/>
      </c>
      <c r="N288" s="145" t="str">
        <f>IF(基本情報入力シート!Y313="","",基本情報入力シート!Y313)</f>
        <v/>
      </c>
      <c r="O288" s="152"/>
      <c r="P288" s="51"/>
      <c r="Q288" s="953"/>
      <c r="R288" s="954"/>
      <c r="S288" s="146" t="str">
        <f>IFERROR(ROUNDDOWN(Q288*VLOOKUP(N288,【参考】数式用!$AR$2:$AW$50,MATCH(P288,【参考】数式用!$AT$4:$AW$4)+2,FALSE)*0.5, 0), "")</f>
        <v/>
      </c>
      <c r="T288" s="52"/>
      <c r="U288" s="553" t="str">
        <f>IFERROR(IF(AG288&lt;&gt;"",Q288*VLOOKUP(N288,【参考】数式用!$AG$2:$AL$50,MATCH(P288,【参考】数式用!$AI$4:$AL$4,0)+2,0), ""), "")</f>
        <v/>
      </c>
      <c r="V288" s="43"/>
      <c r="W288" s="955"/>
      <c r="X288" s="956"/>
      <c r="Y288" s="91"/>
      <c r="Z288" s="552"/>
      <c r="AA288" s="147" t="str">
        <f>IFERROR(IF(Y288="ー", "", ROUNDDOWN(Z288*VLOOKUP(N288,【参考】数式用!$AR$2:$AW$50,MATCH(Y288,【参考】数式用!$AT$4:$AW$4)+2,FALSE)*0.5, 0)), "")</f>
        <v/>
      </c>
      <c r="AB288" s="101"/>
      <c r="AC288" s="957" t="str">
        <f>IFERROR(IF(AG288&lt;&gt;"",Z288*VLOOKUP(N288,【参考】数式用!$AG$2:$AL$50,MATCH(Y288,【参考】数式用!$AI$4:$AL$4,0)+2,0), ""), "")</f>
        <v/>
      </c>
      <c r="AD288" s="957"/>
      <c r="AE288" s="421"/>
      <c r="AF288" s="102"/>
      <c r="AG288" s="435" t="str">
        <f>IFERROR(VLOOKUP(O288, 【参考】数式用!$AY$5:$AY$13, 1, FALSE), "")</f>
        <v/>
      </c>
      <c r="AH288" s="436" t="str">
        <f>IFERROR(VLOOKUP(N288, 【参考】数式用!$BA$2:$BB$50, 2, FALSE), "")</f>
        <v/>
      </c>
      <c r="AI288" s="437" t="str">
        <f t="shared" si="9"/>
        <v/>
      </c>
      <c r="AJ288" s="438" t="str">
        <f t="shared" si="10"/>
        <v/>
      </c>
      <c r="AK288" s="137"/>
      <c r="AL288" s="137"/>
      <c r="AM288" s="110"/>
      <c r="AN288" s="110"/>
    </row>
    <row r="289" spans="1:40" ht="30" customHeight="1" thickBot="1">
      <c r="A289" s="144">
        <v>276</v>
      </c>
      <c r="B289" s="950" t="str">
        <f>IF(基本情報入力シート!C314="","",基本情報入力シート!C314)</f>
        <v/>
      </c>
      <c r="C289" s="951"/>
      <c r="D289" s="951"/>
      <c r="E289" s="951"/>
      <c r="F289" s="951"/>
      <c r="G289" s="951"/>
      <c r="H289" s="951"/>
      <c r="I289" s="952"/>
      <c r="J289" s="418" t="str">
        <f>IF(基本情報入力シート!M314="","",基本情報入力シート!M314)</f>
        <v/>
      </c>
      <c r="K289" s="418" t="str">
        <f>IF(基本情報入力シート!R314="","",基本情報入力シート!R314)</f>
        <v/>
      </c>
      <c r="L289" s="418" t="str">
        <f>IF(基本情報入力シート!W314="","",基本情報入力シート!W314)</f>
        <v/>
      </c>
      <c r="M289" s="418" t="str">
        <f>IF(基本情報入力シート!X314="","",基本情報入力シート!X314)</f>
        <v/>
      </c>
      <c r="N289" s="145" t="str">
        <f>IF(基本情報入力シート!Y314="","",基本情報入力シート!Y314)</f>
        <v/>
      </c>
      <c r="O289" s="152"/>
      <c r="P289" s="51"/>
      <c r="Q289" s="953"/>
      <c r="R289" s="954"/>
      <c r="S289" s="146" t="str">
        <f>IFERROR(ROUNDDOWN(Q289*VLOOKUP(N289,【参考】数式用!$AR$2:$AW$50,MATCH(P289,【参考】数式用!$AT$4:$AW$4)+2,FALSE)*0.5, 0), "")</f>
        <v/>
      </c>
      <c r="T289" s="52"/>
      <c r="U289" s="553" t="str">
        <f>IFERROR(IF(AG289&lt;&gt;"",Q289*VLOOKUP(N289,【参考】数式用!$AG$2:$AL$50,MATCH(P289,【参考】数式用!$AI$4:$AL$4,0)+2,0), ""), "")</f>
        <v/>
      </c>
      <c r="V289" s="43"/>
      <c r="W289" s="955"/>
      <c r="X289" s="956"/>
      <c r="Y289" s="91"/>
      <c r="Z289" s="552"/>
      <c r="AA289" s="147" t="str">
        <f>IFERROR(IF(Y289="ー", "", ROUNDDOWN(Z289*VLOOKUP(N289,【参考】数式用!$AR$2:$AW$50,MATCH(Y289,【参考】数式用!$AT$4:$AW$4)+2,FALSE)*0.5, 0)), "")</f>
        <v/>
      </c>
      <c r="AB289" s="101"/>
      <c r="AC289" s="957" t="str">
        <f>IFERROR(IF(AG289&lt;&gt;"",Z289*VLOOKUP(N289,【参考】数式用!$AG$2:$AL$50,MATCH(Y289,【参考】数式用!$AI$4:$AL$4,0)+2,0), ""), "")</f>
        <v/>
      </c>
      <c r="AD289" s="957"/>
      <c r="AE289" s="421"/>
      <c r="AF289" s="102"/>
      <c r="AG289" s="435" t="str">
        <f>IFERROR(VLOOKUP(O289, 【参考】数式用!$AY$5:$AY$13, 1, FALSE), "")</f>
        <v/>
      </c>
      <c r="AH289" s="436" t="str">
        <f>IFERROR(VLOOKUP(N289, 【参考】数式用!$BA$2:$BB$50, 2, FALSE), "")</f>
        <v/>
      </c>
      <c r="AI289" s="437" t="str">
        <f t="shared" si="9"/>
        <v/>
      </c>
      <c r="AJ289" s="438" t="str">
        <f t="shared" si="10"/>
        <v/>
      </c>
      <c r="AK289" s="137"/>
      <c r="AL289" s="137"/>
      <c r="AM289" s="110"/>
      <c r="AN289" s="110"/>
    </row>
    <row r="290" spans="1:40" ht="30" customHeight="1" thickBot="1">
      <c r="A290" s="144">
        <v>277</v>
      </c>
      <c r="B290" s="950" t="str">
        <f>IF(基本情報入力シート!C315="","",基本情報入力シート!C315)</f>
        <v/>
      </c>
      <c r="C290" s="951"/>
      <c r="D290" s="951"/>
      <c r="E290" s="951"/>
      <c r="F290" s="951"/>
      <c r="G290" s="951"/>
      <c r="H290" s="951"/>
      <c r="I290" s="952"/>
      <c r="J290" s="418" t="str">
        <f>IF(基本情報入力シート!M315="","",基本情報入力シート!M315)</f>
        <v/>
      </c>
      <c r="K290" s="418" t="str">
        <f>IF(基本情報入力シート!R315="","",基本情報入力シート!R315)</f>
        <v/>
      </c>
      <c r="L290" s="418" t="str">
        <f>IF(基本情報入力シート!W315="","",基本情報入力シート!W315)</f>
        <v/>
      </c>
      <c r="M290" s="418" t="str">
        <f>IF(基本情報入力シート!X315="","",基本情報入力シート!X315)</f>
        <v/>
      </c>
      <c r="N290" s="145" t="str">
        <f>IF(基本情報入力シート!Y315="","",基本情報入力シート!Y315)</f>
        <v/>
      </c>
      <c r="O290" s="152"/>
      <c r="P290" s="51"/>
      <c r="Q290" s="953"/>
      <c r="R290" s="954"/>
      <c r="S290" s="146" t="str">
        <f>IFERROR(ROUNDDOWN(Q290*VLOOKUP(N290,【参考】数式用!$AR$2:$AW$50,MATCH(P290,【参考】数式用!$AT$4:$AW$4)+2,FALSE)*0.5, 0), "")</f>
        <v/>
      </c>
      <c r="T290" s="52"/>
      <c r="U290" s="553" t="str">
        <f>IFERROR(IF(AG290&lt;&gt;"",Q290*VLOOKUP(N290,【参考】数式用!$AG$2:$AL$50,MATCH(P290,【参考】数式用!$AI$4:$AL$4,0)+2,0), ""), "")</f>
        <v/>
      </c>
      <c r="V290" s="43"/>
      <c r="W290" s="955"/>
      <c r="X290" s="956"/>
      <c r="Y290" s="91"/>
      <c r="Z290" s="552"/>
      <c r="AA290" s="147" t="str">
        <f>IFERROR(IF(Y290="ー", "", ROUNDDOWN(Z290*VLOOKUP(N290,【参考】数式用!$AR$2:$AW$50,MATCH(Y290,【参考】数式用!$AT$4:$AW$4)+2,FALSE)*0.5, 0)), "")</f>
        <v/>
      </c>
      <c r="AB290" s="101"/>
      <c r="AC290" s="957" t="str">
        <f>IFERROR(IF(AG290&lt;&gt;"",Z290*VLOOKUP(N290,【参考】数式用!$AG$2:$AL$50,MATCH(Y290,【参考】数式用!$AI$4:$AL$4,0)+2,0), ""), "")</f>
        <v/>
      </c>
      <c r="AD290" s="957"/>
      <c r="AE290" s="421"/>
      <c r="AF290" s="102"/>
      <c r="AG290" s="435" t="str">
        <f>IFERROR(VLOOKUP(O290, 【参考】数式用!$AY$5:$AY$13, 1, FALSE), "")</f>
        <v/>
      </c>
      <c r="AH290" s="436" t="str">
        <f>IFERROR(VLOOKUP(N290, 【参考】数式用!$BA$2:$BB$50, 2, FALSE), "")</f>
        <v/>
      </c>
      <c r="AI290" s="437" t="str">
        <f t="shared" si="9"/>
        <v/>
      </c>
      <c r="AJ290" s="438" t="str">
        <f t="shared" si="10"/>
        <v/>
      </c>
      <c r="AK290" s="137"/>
      <c r="AL290" s="137"/>
      <c r="AM290" s="110"/>
      <c r="AN290" s="110"/>
    </row>
    <row r="291" spans="1:40" ht="30" customHeight="1" thickBot="1">
      <c r="A291" s="144">
        <v>278</v>
      </c>
      <c r="B291" s="950" t="str">
        <f>IF(基本情報入力シート!C316="","",基本情報入力シート!C316)</f>
        <v/>
      </c>
      <c r="C291" s="951"/>
      <c r="D291" s="951"/>
      <c r="E291" s="951"/>
      <c r="F291" s="951"/>
      <c r="G291" s="951"/>
      <c r="H291" s="951"/>
      <c r="I291" s="952"/>
      <c r="J291" s="418" t="str">
        <f>IF(基本情報入力シート!M316="","",基本情報入力シート!M316)</f>
        <v/>
      </c>
      <c r="K291" s="418" t="str">
        <f>IF(基本情報入力シート!R316="","",基本情報入力シート!R316)</f>
        <v/>
      </c>
      <c r="L291" s="418" t="str">
        <f>IF(基本情報入力シート!W316="","",基本情報入力シート!W316)</f>
        <v/>
      </c>
      <c r="M291" s="418" t="str">
        <f>IF(基本情報入力シート!X316="","",基本情報入力シート!X316)</f>
        <v/>
      </c>
      <c r="N291" s="145" t="str">
        <f>IF(基本情報入力シート!Y316="","",基本情報入力シート!Y316)</f>
        <v/>
      </c>
      <c r="O291" s="152"/>
      <c r="P291" s="51"/>
      <c r="Q291" s="953"/>
      <c r="R291" s="954"/>
      <c r="S291" s="146" t="str">
        <f>IFERROR(ROUNDDOWN(Q291*VLOOKUP(N291,【参考】数式用!$AR$2:$AW$50,MATCH(P291,【参考】数式用!$AT$4:$AW$4)+2,FALSE)*0.5, 0), "")</f>
        <v/>
      </c>
      <c r="T291" s="52"/>
      <c r="U291" s="553" t="str">
        <f>IFERROR(IF(AG291&lt;&gt;"",Q291*VLOOKUP(N291,【参考】数式用!$AG$2:$AL$50,MATCH(P291,【参考】数式用!$AI$4:$AL$4,0)+2,0), ""), "")</f>
        <v/>
      </c>
      <c r="V291" s="43"/>
      <c r="W291" s="955"/>
      <c r="X291" s="956"/>
      <c r="Y291" s="91"/>
      <c r="Z291" s="552"/>
      <c r="AA291" s="147" t="str">
        <f>IFERROR(IF(Y291="ー", "", ROUNDDOWN(Z291*VLOOKUP(N291,【参考】数式用!$AR$2:$AW$50,MATCH(Y291,【参考】数式用!$AT$4:$AW$4)+2,FALSE)*0.5, 0)), "")</f>
        <v/>
      </c>
      <c r="AB291" s="101"/>
      <c r="AC291" s="957" t="str">
        <f>IFERROR(IF(AG291&lt;&gt;"",Z291*VLOOKUP(N291,【参考】数式用!$AG$2:$AL$50,MATCH(Y291,【参考】数式用!$AI$4:$AL$4,0)+2,0), ""), "")</f>
        <v/>
      </c>
      <c r="AD291" s="957"/>
      <c r="AE291" s="421"/>
      <c r="AF291" s="102"/>
      <c r="AG291" s="435" t="str">
        <f>IFERROR(VLOOKUP(O291, 【参考】数式用!$AY$5:$AY$13, 1, FALSE), "")</f>
        <v/>
      </c>
      <c r="AH291" s="436" t="str">
        <f>IFERROR(VLOOKUP(N291, 【参考】数式用!$BA$2:$BB$50, 2, FALSE), "")</f>
        <v/>
      </c>
      <c r="AI291" s="437" t="str">
        <f t="shared" si="9"/>
        <v/>
      </c>
      <c r="AJ291" s="438" t="str">
        <f t="shared" si="10"/>
        <v/>
      </c>
      <c r="AK291" s="137"/>
      <c r="AL291" s="137"/>
      <c r="AM291" s="110"/>
      <c r="AN291" s="110"/>
    </row>
    <row r="292" spans="1:40" ht="30" customHeight="1" thickBot="1">
      <c r="A292" s="144">
        <v>279</v>
      </c>
      <c r="B292" s="950" t="str">
        <f>IF(基本情報入力シート!C317="","",基本情報入力シート!C317)</f>
        <v/>
      </c>
      <c r="C292" s="951"/>
      <c r="D292" s="951"/>
      <c r="E292" s="951"/>
      <c r="F292" s="951"/>
      <c r="G292" s="951"/>
      <c r="H292" s="951"/>
      <c r="I292" s="952"/>
      <c r="J292" s="418" t="str">
        <f>IF(基本情報入力シート!M317="","",基本情報入力シート!M317)</f>
        <v/>
      </c>
      <c r="K292" s="418" t="str">
        <f>IF(基本情報入力シート!R317="","",基本情報入力シート!R317)</f>
        <v/>
      </c>
      <c r="L292" s="418" t="str">
        <f>IF(基本情報入力シート!W317="","",基本情報入力シート!W317)</f>
        <v/>
      </c>
      <c r="M292" s="418" t="str">
        <f>IF(基本情報入力シート!X317="","",基本情報入力シート!X317)</f>
        <v/>
      </c>
      <c r="N292" s="145" t="str">
        <f>IF(基本情報入力シート!Y317="","",基本情報入力シート!Y317)</f>
        <v/>
      </c>
      <c r="O292" s="152"/>
      <c r="P292" s="51"/>
      <c r="Q292" s="953"/>
      <c r="R292" s="954"/>
      <c r="S292" s="146" t="str">
        <f>IFERROR(ROUNDDOWN(Q292*VLOOKUP(N292,【参考】数式用!$AR$2:$AW$50,MATCH(P292,【参考】数式用!$AT$4:$AW$4)+2,FALSE)*0.5, 0), "")</f>
        <v/>
      </c>
      <c r="T292" s="52"/>
      <c r="U292" s="553" t="str">
        <f>IFERROR(IF(AG292&lt;&gt;"",Q292*VLOOKUP(N292,【参考】数式用!$AG$2:$AL$50,MATCH(P292,【参考】数式用!$AI$4:$AL$4,0)+2,0), ""), "")</f>
        <v/>
      </c>
      <c r="V292" s="43"/>
      <c r="W292" s="955"/>
      <c r="X292" s="956"/>
      <c r="Y292" s="91"/>
      <c r="Z292" s="552"/>
      <c r="AA292" s="147" t="str">
        <f>IFERROR(IF(Y292="ー", "", ROUNDDOWN(Z292*VLOOKUP(N292,【参考】数式用!$AR$2:$AW$50,MATCH(Y292,【参考】数式用!$AT$4:$AW$4)+2,FALSE)*0.5, 0)), "")</f>
        <v/>
      </c>
      <c r="AB292" s="101"/>
      <c r="AC292" s="957" t="str">
        <f>IFERROR(IF(AG292&lt;&gt;"",Z292*VLOOKUP(N292,【参考】数式用!$AG$2:$AL$50,MATCH(Y292,【参考】数式用!$AI$4:$AL$4,0)+2,0), ""), "")</f>
        <v/>
      </c>
      <c r="AD292" s="957"/>
      <c r="AE292" s="421"/>
      <c r="AF292" s="102"/>
      <c r="AG292" s="435" t="str">
        <f>IFERROR(VLOOKUP(O292, 【参考】数式用!$AY$5:$AY$13, 1, FALSE), "")</f>
        <v/>
      </c>
      <c r="AH292" s="436" t="str">
        <f>IFERROR(VLOOKUP(N292, 【参考】数式用!$BA$2:$BB$50, 2, FALSE), "")</f>
        <v/>
      </c>
      <c r="AI292" s="437" t="str">
        <f t="shared" si="9"/>
        <v/>
      </c>
      <c r="AJ292" s="438" t="str">
        <f t="shared" si="10"/>
        <v/>
      </c>
      <c r="AK292" s="137"/>
      <c r="AL292" s="137"/>
      <c r="AM292" s="110"/>
      <c r="AN292" s="110"/>
    </row>
    <row r="293" spans="1:40" ht="30" customHeight="1" thickBot="1">
      <c r="A293" s="144">
        <v>280</v>
      </c>
      <c r="B293" s="950" t="str">
        <f>IF(基本情報入力シート!C318="","",基本情報入力シート!C318)</f>
        <v/>
      </c>
      <c r="C293" s="951"/>
      <c r="D293" s="951"/>
      <c r="E293" s="951"/>
      <c r="F293" s="951"/>
      <c r="G293" s="951"/>
      <c r="H293" s="951"/>
      <c r="I293" s="952"/>
      <c r="J293" s="418" t="str">
        <f>IF(基本情報入力シート!M318="","",基本情報入力シート!M318)</f>
        <v/>
      </c>
      <c r="K293" s="418" t="str">
        <f>IF(基本情報入力シート!R318="","",基本情報入力シート!R318)</f>
        <v/>
      </c>
      <c r="L293" s="418" t="str">
        <f>IF(基本情報入力シート!W318="","",基本情報入力シート!W318)</f>
        <v/>
      </c>
      <c r="M293" s="418" t="str">
        <f>IF(基本情報入力シート!X318="","",基本情報入力シート!X318)</f>
        <v/>
      </c>
      <c r="N293" s="145" t="str">
        <f>IF(基本情報入力シート!Y318="","",基本情報入力シート!Y318)</f>
        <v/>
      </c>
      <c r="O293" s="152"/>
      <c r="P293" s="51"/>
      <c r="Q293" s="953"/>
      <c r="R293" s="954"/>
      <c r="S293" s="146" t="str">
        <f>IFERROR(ROUNDDOWN(Q293*VLOOKUP(N293,【参考】数式用!$AR$2:$AW$50,MATCH(P293,【参考】数式用!$AT$4:$AW$4)+2,FALSE)*0.5, 0), "")</f>
        <v/>
      </c>
      <c r="T293" s="52"/>
      <c r="U293" s="553" t="str">
        <f>IFERROR(IF(AG293&lt;&gt;"",Q293*VLOOKUP(N293,【参考】数式用!$AG$2:$AL$50,MATCH(P293,【参考】数式用!$AI$4:$AL$4,0)+2,0), ""), "")</f>
        <v/>
      </c>
      <c r="V293" s="43"/>
      <c r="W293" s="955"/>
      <c r="X293" s="956"/>
      <c r="Y293" s="91"/>
      <c r="Z293" s="552"/>
      <c r="AA293" s="147" t="str">
        <f>IFERROR(IF(Y293="ー", "", ROUNDDOWN(Z293*VLOOKUP(N293,【参考】数式用!$AR$2:$AW$50,MATCH(Y293,【参考】数式用!$AT$4:$AW$4)+2,FALSE)*0.5, 0)), "")</f>
        <v/>
      </c>
      <c r="AB293" s="101"/>
      <c r="AC293" s="957" t="str">
        <f>IFERROR(IF(AG293&lt;&gt;"",Z293*VLOOKUP(N293,【参考】数式用!$AG$2:$AL$50,MATCH(Y293,【参考】数式用!$AI$4:$AL$4,0)+2,0), ""), "")</f>
        <v/>
      </c>
      <c r="AD293" s="957"/>
      <c r="AE293" s="421"/>
      <c r="AF293" s="102"/>
      <c r="AG293" s="435" t="str">
        <f>IFERROR(VLOOKUP(O293, 【参考】数式用!$AY$5:$AY$13, 1, FALSE), "")</f>
        <v/>
      </c>
      <c r="AH293" s="436" t="str">
        <f>IFERROR(VLOOKUP(N293, 【参考】数式用!$BA$2:$BB$50, 2, FALSE), "")</f>
        <v/>
      </c>
      <c r="AI293" s="437" t="str">
        <f t="shared" si="9"/>
        <v/>
      </c>
      <c r="AJ293" s="438" t="str">
        <f t="shared" si="10"/>
        <v/>
      </c>
      <c r="AK293" s="137"/>
      <c r="AL293" s="137"/>
      <c r="AM293" s="110"/>
      <c r="AN293" s="110"/>
    </row>
    <row r="294" spans="1:40" ht="30" customHeight="1" thickBot="1">
      <c r="A294" s="144">
        <v>281</v>
      </c>
      <c r="B294" s="950" t="str">
        <f>IF(基本情報入力シート!C319="","",基本情報入力シート!C319)</f>
        <v/>
      </c>
      <c r="C294" s="951"/>
      <c r="D294" s="951"/>
      <c r="E294" s="951"/>
      <c r="F294" s="951"/>
      <c r="G294" s="951"/>
      <c r="H294" s="951"/>
      <c r="I294" s="952"/>
      <c r="J294" s="418" t="str">
        <f>IF(基本情報入力シート!M319="","",基本情報入力シート!M319)</f>
        <v/>
      </c>
      <c r="K294" s="418" t="str">
        <f>IF(基本情報入力シート!R319="","",基本情報入力シート!R319)</f>
        <v/>
      </c>
      <c r="L294" s="418" t="str">
        <f>IF(基本情報入力シート!W319="","",基本情報入力シート!W319)</f>
        <v/>
      </c>
      <c r="M294" s="418" t="str">
        <f>IF(基本情報入力シート!X319="","",基本情報入力シート!X319)</f>
        <v/>
      </c>
      <c r="N294" s="145" t="str">
        <f>IF(基本情報入力シート!Y319="","",基本情報入力シート!Y319)</f>
        <v/>
      </c>
      <c r="O294" s="152"/>
      <c r="P294" s="51"/>
      <c r="Q294" s="953"/>
      <c r="R294" s="954"/>
      <c r="S294" s="146" t="str">
        <f>IFERROR(ROUNDDOWN(Q294*VLOOKUP(N294,【参考】数式用!$AR$2:$AW$50,MATCH(P294,【参考】数式用!$AT$4:$AW$4)+2,FALSE)*0.5, 0), "")</f>
        <v/>
      </c>
      <c r="T294" s="52"/>
      <c r="U294" s="553" t="str">
        <f>IFERROR(IF(AG294&lt;&gt;"",Q294*VLOOKUP(N294,【参考】数式用!$AG$2:$AL$50,MATCH(P294,【参考】数式用!$AI$4:$AL$4,0)+2,0), ""), "")</f>
        <v/>
      </c>
      <c r="V294" s="43"/>
      <c r="W294" s="955"/>
      <c r="X294" s="956"/>
      <c r="Y294" s="91"/>
      <c r="Z294" s="552"/>
      <c r="AA294" s="147" t="str">
        <f>IFERROR(IF(Y294="ー", "", ROUNDDOWN(Z294*VLOOKUP(N294,【参考】数式用!$AR$2:$AW$50,MATCH(Y294,【参考】数式用!$AT$4:$AW$4)+2,FALSE)*0.5, 0)), "")</f>
        <v/>
      </c>
      <c r="AB294" s="101"/>
      <c r="AC294" s="957" t="str">
        <f>IFERROR(IF(AG294&lt;&gt;"",Z294*VLOOKUP(N294,【参考】数式用!$AG$2:$AL$50,MATCH(Y294,【参考】数式用!$AI$4:$AL$4,0)+2,0), ""), "")</f>
        <v/>
      </c>
      <c r="AD294" s="957"/>
      <c r="AE294" s="421"/>
      <c r="AF294" s="102"/>
      <c r="AG294" s="435" t="str">
        <f>IFERROR(VLOOKUP(O294, 【参考】数式用!$AY$5:$AY$13, 1, FALSE), "")</f>
        <v/>
      </c>
      <c r="AH294" s="436" t="str">
        <f>IFERROR(VLOOKUP(N294, 【参考】数式用!$BA$2:$BB$50, 2, FALSE), "")</f>
        <v/>
      </c>
      <c r="AI294" s="437" t="str">
        <f t="shared" si="9"/>
        <v/>
      </c>
      <c r="AJ294" s="438" t="str">
        <f t="shared" si="10"/>
        <v/>
      </c>
      <c r="AK294" s="137"/>
      <c r="AL294" s="137"/>
      <c r="AM294" s="110"/>
      <c r="AN294" s="110"/>
    </row>
    <row r="295" spans="1:40" ht="30" customHeight="1" thickBot="1">
      <c r="A295" s="144">
        <v>282</v>
      </c>
      <c r="B295" s="950" t="str">
        <f>IF(基本情報入力シート!C320="","",基本情報入力シート!C320)</f>
        <v/>
      </c>
      <c r="C295" s="951"/>
      <c r="D295" s="951"/>
      <c r="E295" s="951"/>
      <c r="F295" s="951"/>
      <c r="G295" s="951"/>
      <c r="H295" s="951"/>
      <c r="I295" s="952"/>
      <c r="J295" s="418" t="str">
        <f>IF(基本情報入力シート!M320="","",基本情報入力シート!M320)</f>
        <v/>
      </c>
      <c r="K295" s="418" t="str">
        <f>IF(基本情報入力シート!R320="","",基本情報入力シート!R320)</f>
        <v/>
      </c>
      <c r="L295" s="418" t="str">
        <f>IF(基本情報入力シート!W320="","",基本情報入力シート!W320)</f>
        <v/>
      </c>
      <c r="M295" s="418" t="str">
        <f>IF(基本情報入力シート!X320="","",基本情報入力シート!X320)</f>
        <v/>
      </c>
      <c r="N295" s="145" t="str">
        <f>IF(基本情報入力シート!Y320="","",基本情報入力シート!Y320)</f>
        <v/>
      </c>
      <c r="O295" s="152"/>
      <c r="P295" s="51"/>
      <c r="Q295" s="953"/>
      <c r="R295" s="954"/>
      <c r="S295" s="146" t="str">
        <f>IFERROR(ROUNDDOWN(Q295*VLOOKUP(N295,【参考】数式用!$AR$2:$AW$50,MATCH(P295,【参考】数式用!$AT$4:$AW$4)+2,FALSE)*0.5, 0), "")</f>
        <v/>
      </c>
      <c r="T295" s="52"/>
      <c r="U295" s="553" t="str">
        <f>IFERROR(IF(AG295&lt;&gt;"",Q295*VLOOKUP(N295,【参考】数式用!$AG$2:$AL$50,MATCH(P295,【参考】数式用!$AI$4:$AL$4,0)+2,0), ""), "")</f>
        <v/>
      </c>
      <c r="V295" s="43"/>
      <c r="W295" s="955"/>
      <c r="X295" s="956"/>
      <c r="Y295" s="91"/>
      <c r="Z295" s="552"/>
      <c r="AA295" s="147" t="str">
        <f>IFERROR(IF(Y295="ー", "", ROUNDDOWN(Z295*VLOOKUP(N295,【参考】数式用!$AR$2:$AW$50,MATCH(Y295,【参考】数式用!$AT$4:$AW$4)+2,FALSE)*0.5, 0)), "")</f>
        <v/>
      </c>
      <c r="AB295" s="101"/>
      <c r="AC295" s="957" t="str">
        <f>IFERROR(IF(AG295&lt;&gt;"",Z295*VLOOKUP(N295,【参考】数式用!$AG$2:$AL$50,MATCH(Y295,【参考】数式用!$AI$4:$AL$4,0)+2,0), ""), "")</f>
        <v/>
      </c>
      <c r="AD295" s="957"/>
      <c r="AE295" s="421"/>
      <c r="AF295" s="102"/>
      <c r="AG295" s="435" t="str">
        <f>IFERROR(VLOOKUP(O295, 【参考】数式用!$AY$5:$AY$13, 1, FALSE), "")</f>
        <v/>
      </c>
      <c r="AH295" s="436" t="str">
        <f>IFERROR(VLOOKUP(N295, 【参考】数式用!$BA$2:$BB$50, 2, FALSE), "")</f>
        <v/>
      </c>
      <c r="AI295" s="437" t="str">
        <f t="shared" si="9"/>
        <v/>
      </c>
      <c r="AJ295" s="438" t="str">
        <f t="shared" si="10"/>
        <v/>
      </c>
      <c r="AK295" s="137"/>
      <c r="AL295" s="137"/>
      <c r="AM295" s="110"/>
      <c r="AN295" s="110"/>
    </row>
    <row r="296" spans="1:40" ht="30" customHeight="1" thickBot="1">
      <c r="A296" s="144">
        <v>283</v>
      </c>
      <c r="B296" s="950" t="str">
        <f>IF(基本情報入力シート!C321="","",基本情報入力シート!C321)</f>
        <v/>
      </c>
      <c r="C296" s="951"/>
      <c r="D296" s="951"/>
      <c r="E296" s="951"/>
      <c r="F296" s="951"/>
      <c r="G296" s="951"/>
      <c r="H296" s="951"/>
      <c r="I296" s="952"/>
      <c r="J296" s="418" t="str">
        <f>IF(基本情報入力シート!M321="","",基本情報入力シート!M321)</f>
        <v/>
      </c>
      <c r="K296" s="418" t="str">
        <f>IF(基本情報入力シート!R321="","",基本情報入力シート!R321)</f>
        <v/>
      </c>
      <c r="L296" s="418" t="str">
        <f>IF(基本情報入力シート!W321="","",基本情報入力シート!W321)</f>
        <v/>
      </c>
      <c r="M296" s="418" t="str">
        <f>IF(基本情報入力シート!X321="","",基本情報入力シート!X321)</f>
        <v/>
      </c>
      <c r="N296" s="145" t="str">
        <f>IF(基本情報入力シート!Y321="","",基本情報入力シート!Y321)</f>
        <v/>
      </c>
      <c r="O296" s="152"/>
      <c r="P296" s="51"/>
      <c r="Q296" s="953"/>
      <c r="R296" s="954"/>
      <c r="S296" s="146" t="str">
        <f>IFERROR(ROUNDDOWN(Q296*VLOOKUP(N296,【参考】数式用!$AR$2:$AW$50,MATCH(P296,【参考】数式用!$AT$4:$AW$4)+2,FALSE)*0.5, 0), "")</f>
        <v/>
      </c>
      <c r="T296" s="52"/>
      <c r="U296" s="553" t="str">
        <f>IFERROR(IF(AG296&lt;&gt;"",Q296*VLOOKUP(N296,【参考】数式用!$AG$2:$AL$50,MATCH(P296,【参考】数式用!$AI$4:$AL$4,0)+2,0), ""), "")</f>
        <v/>
      </c>
      <c r="V296" s="43"/>
      <c r="W296" s="955"/>
      <c r="X296" s="956"/>
      <c r="Y296" s="91"/>
      <c r="Z296" s="552"/>
      <c r="AA296" s="147" t="str">
        <f>IFERROR(IF(Y296="ー", "", ROUNDDOWN(Z296*VLOOKUP(N296,【参考】数式用!$AR$2:$AW$50,MATCH(Y296,【参考】数式用!$AT$4:$AW$4)+2,FALSE)*0.5, 0)), "")</f>
        <v/>
      </c>
      <c r="AB296" s="101"/>
      <c r="AC296" s="957" t="str">
        <f>IFERROR(IF(AG296&lt;&gt;"",Z296*VLOOKUP(N296,【参考】数式用!$AG$2:$AL$50,MATCH(Y296,【参考】数式用!$AI$4:$AL$4,0)+2,0), ""), "")</f>
        <v/>
      </c>
      <c r="AD296" s="957"/>
      <c r="AE296" s="421"/>
      <c r="AF296" s="102"/>
      <c r="AG296" s="435" t="str">
        <f>IFERROR(VLOOKUP(O296, 【参考】数式用!$AY$5:$AY$13, 1, FALSE), "")</f>
        <v/>
      </c>
      <c r="AH296" s="436" t="str">
        <f>IFERROR(VLOOKUP(N296, 【参考】数式用!$BA$2:$BB$50, 2, FALSE), "")</f>
        <v/>
      </c>
      <c r="AI296" s="437" t="str">
        <f t="shared" si="9"/>
        <v/>
      </c>
      <c r="AJ296" s="438" t="str">
        <f t="shared" si="10"/>
        <v/>
      </c>
      <c r="AK296" s="137"/>
      <c r="AL296" s="137"/>
      <c r="AM296" s="110"/>
      <c r="AN296" s="110"/>
    </row>
    <row r="297" spans="1:40" ht="30" customHeight="1" thickBot="1">
      <c r="A297" s="144">
        <v>284</v>
      </c>
      <c r="B297" s="950" t="str">
        <f>IF(基本情報入力シート!C322="","",基本情報入力シート!C322)</f>
        <v/>
      </c>
      <c r="C297" s="951"/>
      <c r="D297" s="951"/>
      <c r="E297" s="951"/>
      <c r="F297" s="951"/>
      <c r="G297" s="951"/>
      <c r="H297" s="951"/>
      <c r="I297" s="952"/>
      <c r="J297" s="418" t="str">
        <f>IF(基本情報入力シート!M322="","",基本情報入力シート!M322)</f>
        <v/>
      </c>
      <c r="K297" s="418" t="str">
        <f>IF(基本情報入力シート!R322="","",基本情報入力シート!R322)</f>
        <v/>
      </c>
      <c r="L297" s="418" t="str">
        <f>IF(基本情報入力シート!W322="","",基本情報入力シート!W322)</f>
        <v/>
      </c>
      <c r="M297" s="418" t="str">
        <f>IF(基本情報入力シート!X322="","",基本情報入力シート!X322)</f>
        <v/>
      </c>
      <c r="N297" s="145" t="str">
        <f>IF(基本情報入力シート!Y322="","",基本情報入力シート!Y322)</f>
        <v/>
      </c>
      <c r="O297" s="152"/>
      <c r="P297" s="51"/>
      <c r="Q297" s="953"/>
      <c r="R297" s="954"/>
      <c r="S297" s="146" t="str">
        <f>IFERROR(ROUNDDOWN(Q297*VLOOKUP(N297,【参考】数式用!$AR$2:$AW$50,MATCH(P297,【参考】数式用!$AT$4:$AW$4)+2,FALSE)*0.5, 0), "")</f>
        <v/>
      </c>
      <c r="T297" s="52"/>
      <c r="U297" s="553" t="str">
        <f>IFERROR(IF(AG297&lt;&gt;"",Q297*VLOOKUP(N297,【参考】数式用!$AG$2:$AL$50,MATCH(P297,【参考】数式用!$AI$4:$AL$4,0)+2,0), ""), "")</f>
        <v/>
      </c>
      <c r="V297" s="43"/>
      <c r="W297" s="955"/>
      <c r="X297" s="956"/>
      <c r="Y297" s="91"/>
      <c r="Z297" s="552"/>
      <c r="AA297" s="147" t="str">
        <f>IFERROR(IF(Y297="ー", "", ROUNDDOWN(Z297*VLOOKUP(N297,【参考】数式用!$AR$2:$AW$50,MATCH(Y297,【参考】数式用!$AT$4:$AW$4)+2,FALSE)*0.5, 0)), "")</f>
        <v/>
      </c>
      <c r="AB297" s="101"/>
      <c r="AC297" s="957" t="str">
        <f>IFERROR(IF(AG297&lt;&gt;"",Z297*VLOOKUP(N297,【参考】数式用!$AG$2:$AL$50,MATCH(Y297,【参考】数式用!$AI$4:$AL$4,0)+2,0), ""), "")</f>
        <v/>
      </c>
      <c r="AD297" s="957"/>
      <c r="AE297" s="421"/>
      <c r="AF297" s="102"/>
      <c r="AG297" s="435" t="str">
        <f>IFERROR(VLOOKUP(O297, 【参考】数式用!$AY$5:$AY$13, 1, FALSE), "")</f>
        <v/>
      </c>
      <c r="AH297" s="436" t="str">
        <f>IFERROR(VLOOKUP(N297, 【参考】数式用!$BA$2:$BB$50, 2, FALSE), "")</f>
        <v/>
      </c>
      <c r="AI297" s="437" t="str">
        <f t="shared" si="9"/>
        <v/>
      </c>
      <c r="AJ297" s="438" t="str">
        <f t="shared" si="10"/>
        <v/>
      </c>
      <c r="AK297" s="137"/>
      <c r="AL297" s="137"/>
      <c r="AM297" s="110"/>
      <c r="AN297" s="110"/>
    </row>
    <row r="298" spans="1:40" ht="30" customHeight="1" thickBot="1">
      <c r="A298" s="144">
        <v>285</v>
      </c>
      <c r="B298" s="950" t="str">
        <f>IF(基本情報入力シート!C323="","",基本情報入力シート!C323)</f>
        <v/>
      </c>
      <c r="C298" s="951"/>
      <c r="D298" s="951"/>
      <c r="E298" s="951"/>
      <c r="F298" s="951"/>
      <c r="G298" s="951"/>
      <c r="H298" s="951"/>
      <c r="I298" s="952"/>
      <c r="J298" s="418" t="str">
        <f>IF(基本情報入力シート!M323="","",基本情報入力シート!M323)</f>
        <v/>
      </c>
      <c r="K298" s="418" t="str">
        <f>IF(基本情報入力シート!R323="","",基本情報入力シート!R323)</f>
        <v/>
      </c>
      <c r="L298" s="418" t="str">
        <f>IF(基本情報入力シート!W323="","",基本情報入力シート!W323)</f>
        <v/>
      </c>
      <c r="M298" s="418" t="str">
        <f>IF(基本情報入力シート!X323="","",基本情報入力シート!X323)</f>
        <v/>
      </c>
      <c r="N298" s="145" t="str">
        <f>IF(基本情報入力シート!Y323="","",基本情報入力シート!Y323)</f>
        <v/>
      </c>
      <c r="O298" s="152"/>
      <c r="P298" s="51"/>
      <c r="Q298" s="953"/>
      <c r="R298" s="954"/>
      <c r="S298" s="146" t="str">
        <f>IFERROR(ROUNDDOWN(Q298*VLOOKUP(N298,【参考】数式用!$AR$2:$AW$50,MATCH(P298,【参考】数式用!$AT$4:$AW$4)+2,FALSE)*0.5, 0), "")</f>
        <v/>
      </c>
      <c r="T298" s="52"/>
      <c r="U298" s="553" t="str">
        <f>IFERROR(IF(AG298&lt;&gt;"",Q298*VLOOKUP(N298,【参考】数式用!$AG$2:$AL$50,MATCH(P298,【参考】数式用!$AI$4:$AL$4,0)+2,0), ""), "")</f>
        <v/>
      </c>
      <c r="V298" s="43"/>
      <c r="W298" s="955"/>
      <c r="X298" s="956"/>
      <c r="Y298" s="91"/>
      <c r="Z298" s="552"/>
      <c r="AA298" s="147" t="str">
        <f>IFERROR(IF(Y298="ー", "", ROUNDDOWN(Z298*VLOOKUP(N298,【参考】数式用!$AR$2:$AW$50,MATCH(Y298,【参考】数式用!$AT$4:$AW$4)+2,FALSE)*0.5, 0)), "")</f>
        <v/>
      </c>
      <c r="AB298" s="101"/>
      <c r="AC298" s="957" t="str">
        <f>IFERROR(IF(AG298&lt;&gt;"",Z298*VLOOKUP(N298,【参考】数式用!$AG$2:$AL$50,MATCH(Y298,【参考】数式用!$AI$4:$AL$4,0)+2,0), ""), "")</f>
        <v/>
      </c>
      <c r="AD298" s="957"/>
      <c r="AE298" s="421"/>
      <c r="AF298" s="102"/>
      <c r="AG298" s="435" t="str">
        <f>IFERROR(VLOOKUP(O298, 【参考】数式用!$AY$5:$AY$13, 1, FALSE), "")</f>
        <v/>
      </c>
      <c r="AH298" s="436" t="str">
        <f>IFERROR(VLOOKUP(N298, 【参考】数式用!$BA$2:$BB$50, 2, FALSE), "")</f>
        <v/>
      </c>
      <c r="AI298" s="437" t="str">
        <f t="shared" si="9"/>
        <v/>
      </c>
      <c r="AJ298" s="438" t="str">
        <f t="shared" si="10"/>
        <v/>
      </c>
      <c r="AK298" s="137"/>
      <c r="AL298" s="137"/>
      <c r="AM298" s="110"/>
      <c r="AN298" s="110"/>
    </row>
    <row r="299" spans="1:40" ht="30" customHeight="1" thickBot="1">
      <c r="A299" s="144">
        <v>286</v>
      </c>
      <c r="B299" s="950" t="str">
        <f>IF(基本情報入力シート!C324="","",基本情報入力シート!C324)</f>
        <v/>
      </c>
      <c r="C299" s="951"/>
      <c r="D299" s="951"/>
      <c r="E299" s="951"/>
      <c r="F299" s="951"/>
      <c r="G299" s="951"/>
      <c r="H299" s="951"/>
      <c r="I299" s="952"/>
      <c r="J299" s="418" t="str">
        <f>IF(基本情報入力シート!M324="","",基本情報入力シート!M324)</f>
        <v/>
      </c>
      <c r="K299" s="418" t="str">
        <f>IF(基本情報入力シート!R324="","",基本情報入力シート!R324)</f>
        <v/>
      </c>
      <c r="L299" s="418" t="str">
        <f>IF(基本情報入力シート!W324="","",基本情報入力シート!W324)</f>
        <v/>
      </c>
      <c r="M299" s="418" t="str">
        <f>IF(基本情報入力シート!X324="","",基本情報入力シート!X324)</f>
        <v/>
      </c>
      <c r="N299" s="145" t="str">
        <f>IF(基本情報入力シート!Y324="","",基本情報入力シート!Y324)</f>
        <v/>
      </c>
      <c r="O299" s="152"/>
      <c r="P299" s="51"/>
      <c r="Q299" s="953"/>
      <c r="R299" s="954"/>
      <c r="S299" s="146" t="str">
        <f>IFERROR(ROUNDDOWN(Q299*VLOOKUP(N299,【参考】数式用!$AR$2:$AW$50,MATCH(P299,【参考】数式用!$AT$4:$AW$4)+2,FALSE)*0.5, 0), "")</f>
        <v/>
      </c>
      <c r="T299" s="52"/>
      <c r="U299" s="553" t="str">
        <f>IFERROR(IF(AG299&lt;&gt;"",Q299*VLOOKUP(N299,【参考】数式用!$AG$2:$AL$50,MATCH(P299,【参考】数式用!$AI$4:$AL$4,0)+2,0), ""), "")</f>
        <v/>
      </c>
      <c r="V299" s="43"/>
      <c r="W299" s="955"/>
      <c r="X299" s="956"/>
      <c r="Y299" s="91"/>
      <c r="Z299" s="552"/>
      <c r="AA299" s="147" t="str">
        <f>IFERROR(IF(Y299="ー", "", ROUNDDOWN(Z299*VLOOKUP(N299,【参考】数式用!$AR$2:$AW$50,MATCH(Y299,【参考】数式用!$AT$4:$AW$4)+2,FALSE)*0.5, 0)), "")</f>
        <v/>
      </c>
      <c r="AB299" s="101"/>
      <c r="AC299" s="957" t="str">
        <f>IFERROR(IF(AG299&lt;&gt;"",Z299*VLOOKUP(N299,【参考】数式用!$AG$2:$AL$50,MATCH(Y299,【参考】数式用!$AI$4:$AL$4,0)+2,0), ""), "")</f>
        <v/>
      </c>
      <c r="AD299" s="957"/>
      <c r="AE299" s="421"/>
      <c r="AF299" s="102"/>
      <c r="AG299" s="435" t="str">
        <f>IFERROR(VLOOKUP(O299, 【参考】数式用!$AY$5:$AY$13, 1, FALSE), "")</f>
        <v/>
      </c>
      <c r="AH299" s="436" t="str">
        <f>IFERROR(VLOOKUP(N299, 【参考】数式用!$BA$2:$BB$50, 2, FALSE), "")</f>
        <v/>
      </c>
      <c r="AI299" s="437" t="str">
        <f t="shared" si="9"/>
        <v/>
      </c>
      <c r="AJ299" s="438" t="str">
        <f t="shared" si="10"/>
        <v/>
      </c>
      <c r="AK299" s="137"/>
      <c r="AL299" s="137"/>
      <c r="AM299" s="110"/>
      <c r="AN299" s="110"/>
    </row>
    <row r="300" spans="1:40" ht="30" customHeight="1" thickBot="1">
      <c r="A300" s="144">
        <v>287</v>
      </c>
      <c r="B300" s="950" t="str">
        <f>IF(基本情報入力シート!C325="","",基本情報入力シート!C325)</f>
        <v/>
      </c>
      <c r="C300" s="951"/>
      <c r="D300" s="951"/>
      <c r="E300" s="951"/>
      <c r="F300" s="951"/>
      <c r="G300" s="951"/>
      <c r="H300" s="951"/>
      <c r="I300" s="952"/>
      <c r="J300" s="418" t="str">
        <f>IF(基本情報入力シート!M325="","",基本情報入力シート!M325)</f>
        <v/>
      </c>
      <c r="K300" s="418" t="str">
        <f>IF(基本情報入力シート!R325="","",基本情報入力シート!R325)</f>
        <v/>
      </c>
      <c r="L300" s="418" t="str">
        <f>IF(基本情報入力シート!W325="","",基本情報入力シート!W325)</f>
        <v/>
      </c>
      <c r="M300" s="418" t="str">
        <f>IF(基本情報入力シート!X325="","",基本情報入力シート!X325)</f>
        <v/>
      </c>
      <c r="N300" s="145" t="str">
        <f>IF(基本情報入力シート!Y325="","",基本情報入力シート!Y325)</f>
        <v/>
      </c>
      <c r="O300" s="152"/>
      <c r="P300" s="51"/>
      <c r="Q300" s="953"/>
      <c r="R300" s="954"/>
      <c r="S300" s="146" t="str">
        <f>IFERROR(ROUNDDOWN(Q300*VLOOKUP(N300,【参考】数式用!$AR$2:$AW$50,MATCH(P300,【参考】数式用!$AT$4:$AW$4)+2,FALSE)*0.5, 0), "")</f>
        <v/>
      </c>
      <c r="T300" s="52"/>
      <c r="U300" s="553" t="str">
        <f>IFERROR(IF(AG300&lt;&gt;"",Q300*VLOOKUP(N300,【参考】数式用!$AG$2:$AL$50,MATCH(P300,【参考】数式用!$AI$4:$AL$4,0)+2,0), ""), "")</f>
        <v/>
      </c>
      <c r="V300" s="43"/>
      <c r="W300" s="955"/>
      <c r="X300" s="956"/>
      <c r="Y300" s="91"/>
      <c r="Z300" s="552"/>
      <c r="AA300" s="147" t="str">
        <f>IFERROR(IF(Y300="ー", "", ROUNDDOWN(Z300*VLOOKUP(N300,【参考】数式用!$AR$2:$AW$50,MATCH(Y300,【参考】数式用!$AT$4:$AW$4)+2,FALSE)*0.5, 0)), "")</f>
        <v/>
      </c>
      <c r="AB300" s="101"/>
      <c r="AC300" s="957" t="str">
        <f>IFERROR(IF(AG300&lt;&gt;"",Z300*VLOOKUP(N300,【参考】数式用!$AG$2:$AL$50,MATCH(Y300,【参考】数式用!$AI$4:$AL$4,0)+2,0), ""), "")</f>
        <v/>
      </c>
      <c r="AD300" s="957"/>
      <c r="AE300" s="421"/>
      <c r="AF300" s="102"/>
      <c r="AG300" s="435" t="str">
        <f>IFERROR(VLOOKUP(O300, 【参考】数式用!$AY$5:$AY$13, 1, FALSE), "")</f>
        <v/>
      </c>
      <c r="AH300" s="436" t="str">
        <f>IFERROR(VLOOKUP(N300, 【参考】数式用!$BA$2:$BB$50, 2, FALSE), "")</f>
        <v/>
      </c>
      <c r="AI300" s="437" t="str">
        <f t="shared" si="9"/>
        <v/>
      </c>
      <c r="AJ300" s="438" t="str">
        <f t="shared" si="10"/>
        <v/>
      </c>
      <c r="AK300" s="137"/>
      <c r="AL300" s="137"/>
      <c r="AM300" s="110"/>
      <c r="AN300" s="110"/>
    </row>
    <row r="301" spans="1:40" ht="30" customHeight="1" thickBot="1">
      <c r="A301" s="144">
        <v>288</v>
      </c>
      <c r="B301" s="950" t="str">
        <f>IF(基本情報入力シート!C326="","",基本情報入力シート!C326)</f>
        <v/>
      </c>
      <c r="C301" s="951"/>
      <c r="D301" s="951"/>
      <c r="E301" s="951"/>
      <c r="F301" s="951"/>
      <c r="G301" s="951"/>
      <c r="H301" s="951"/>
      <c r="I301" s="952"/>
      <c r="J301" s="418" t="str">
        <f>IF(基本情報入力シート!M326="","",基本情報入力シート!M326)</f>
        <v/>
      </c>
      <c r="K301" s="418" t="str">
        <f>IF(基本情報入力シート!R326="","",基本情報入力シート!R326)</f>
        <v/>
      </c>
      <c r="L301" s="418" t="str">
        <f>IF(基本情報入力シート!W326="","",基本情報入力シート!W326)</f>
        <v/>
      </c>
      <c r="M301" s="418" t="str">
        <f>IF(基本情報入力シート!X326="","",基本情報入力シート!X326)</f>
        <v/>
      </c>
      <c r="N301" s="145" t="str">
        <f>IF(基本情報入力シート!Y326="","",基本情報入力シート!Y326)</f>
        <v/>
      </c>
      <c r="O301" s="152"/>
      <c r="P301" s="51"/>
      <c r="Q301" s="953"/>
      <c r="R301" s="954"/>
      <c r="S301" s="146" t="str">
        <f>IFERROR(ROUNDDOWN(Q301*VLOOKUP(N301,【参考】数式用!$AR$2:$AW$50,MATCH(P301,【参考】数式用!$AT$4:$AW$4)+2,FALSE)*0.5, 0), "")</f>
        <v/>
      </c>
      <c r="T301" s="52"/>
      <c r="U301" s="553" t="str">
        <f>IFERROR(IF(AG301&lt;&gt;"",Q301*VLOOKUP(N301,【参考】数式用!$AG$2:$AL$50,MATCH(P301,【参考】数式用!$AI$4:$AL$4,0)+2,0), ""), "")</f>
        <v/>
      </c>
      <c r="V301" s="43"/>
      <c r="W301" s="955"/>
      <c r="X301" s="956"/>
      <c r="Y301" s="91"/>
      <c r="Z301" s="552"/>
      <c r="AA301" s="147" t="str">
        <f>IFERROR(IF(Y301="ー", "", ROUNDDOWN(Z301*VLOOKUP(N301,【参考】数式用!$AR$2:$AW$50,MATCH(Y301,【参考】数式用!$AT$4:$AW$4)+2,FALSE)*0.5, 0)), "")</f>
        <v/>
      </c>
      <c r="AB301" s="101"/>
      <c r="AC301" s="957" t="str">
        <f>IFERROR(IF(AG301&lt;&gt;"",Z301*VLOOKUP(N301,【参考】数式用!$AG$2:$AL$50,MATCH(Y301,【参考】数式用!$AI$4:$AL$4,0)+2,0), ""), "")</f>
        <v/>
      </c>
      <c r="AD301" s="957"/>
      <c r="AE301" s="421"/>
      <c r="AF301" s="102"/>
      <c r="AG301" s="435" t="str">
        <f>IFERROR(VLOOKUP(O301, 【参考】数式用!$AY$5:$AY$13, 1, FALSE), "")</f>
        <v/>
      </c>
      <c r="AH301" s="436" t="str">
        <f>IFERROR(VLOOKUP(N301, 【参考】数式用!$BA$2:$BB$50, 2, FALSE), "")</f>
        <v/>
      </c>
      <c r="AI301" s="437" t="str">
        <f t="shared" si="9"/>
        <v/>
      </c>
      <c r="AJ301" s="438" t="str">
        <f t="shared" si="10"/>
        <v/>
      </c>
      <c r="AK301" s="137"/>
      <c r="AL301" s="137"/>
      <c r="AM301" s="110"/>
      <c r="AN301" s="110"/>
    </row>
    <row r="302" spans="1:40" ht="30" customHeight="1" thickBot="1">
      <c r="A302" s="144">
        <v>289</v>
      </c>
      <c r="B302" s="950" t="str">
        <f>IF(基本情報入力シート!C327="","",基本情報入力シート!C327)</f>
        <v/>
      </c>
      <c r="C302" s="951"/>
      <c r="D302" s="951"/>
      <c r="E302" s="951"/>
      <c r="F302" s="951"/>
      <c r="G302" s="951"/>
      <c r="H302" s="951"/>
      <c r="I302" s="952"/>
      <c r="J302" s="418" t="str">
        <f>IF(基本情報入力シート!M327="","",基本情報入力シート!M327)</f>
        <v/>
      </c>
      <c r="K302" s="418" t="str">
        <f>IF(基本情報入力シート!R327="","",基本情報入力シート!R327)</f>
        <v/>
      </c>
      <c r="L302" s="418" t="str">
        <f>IF(基本情報入力シート!W327="","",基本情報入力シート!W327)</f>
        <v/>
      </c>
      <c r="M302" s="418" t="str">
        <f>IF(基本情報入力シート!X327="","",基本情報入力シート!X327)</f>
        <v/>
      </c>
      <c r="N302" s="145" t="str">
        <f>IF(基本情報入力シート!Y327="","",基本情報入力シート!Y327)</f>
        <v/>
      </c>
      <c r="O302" s="152"/>
      <c r="P302" s="51"/>
      <c r="Q302" s="953"/>
      <c r="R302" s="954"/>
      <c r="S302" s="146" t="str">
        <f>IFERROR(ROUNDDOWN(Q302*VLOOKUP(N302,【参考】数式用!$AR$2:$AW$50,MATCH(P302,【参考】数式用!$AT$4:$AW$4)+2,FALSE)*0.5, 0), "")</f>
        <v/>
      </c>
      <c r="T302" s="52"/>
      <c r="U302" s="553" t="str">
        <f>IFERROR(IF(AG302&lt;&gt;"",Q302*VLOOKUP(N302,【参考】数式用!$AG$2:$AL$50,MATCH(P302,【参考】数式用!$AI$4:$AL$4,0)+2,0), ""), "")</f>
        <v/>
      </c>
      <c r="V302" s="43"/>
      <c r="W302" s="955"/>
      <c r="X302" s="956"/>
      <c r="Y302" s="91"/>
      <c r="Z302" s="552"/>
      <c r="AA302" s="147" t="str">
        <f>IFERROR(IF(Y302="ー", "", ROUNDDOWN(Z302*VLOOKUP(N302,【参考】数式用!$AR$2:$AW$50,MATCH(Y302,【参考】数式用!$AT$4:$AW$4)+2,FALSE)*0.5, 0)), "")</f>
        <v/>
      </c>
      <c r="AB302" s="101"/>
      <c r="AC302" s="957" t="str">
        <f>IFERROR(IF(AG302&lt;&gt;"",Z302*VLOOKUP(N302,【参考】数式用!$AG$2:$AL$50,MATCH(Y302,【参考】数式用!$AI$4:$AL$4,0)+2,0), ""), "")</f>
        <v/>
      </c>
      <c r="AD302" s="957"/>
      <c r="AE302" s="421"/>
      <c r="AF302" s="102"/>
      <c r="AG302" s="435" t="str">
        <f>IFERROR(VLOOKUP(O302, 【参考】数式用!$AY$5:$AY$13, 1, FALSE), "")</f>
        <v/>
      </c>
      <c r="AH302" s="436" t="str">
        <f>IFERROR(VLOOKUP(N302, 【参考】数式用!$BA$2:$BB$50, 2, FALSE), "")</f>
        <v/>
      </c>
      <c r="AI302" s="437" t="str">
        <f t="shared" si="9"/>
        <v/>
      </c>
      <c r="AJ302" s="438" t="str">
        <f t="shared" si="10"/>
        <v/>
      </c>
      <c r="AK302" s="137"/>
      <c r="AL302" s="137"/>
      <c r="AM302" s="110"/>
      <c r="AN302" s="110"/>
    </row>
    <row r="303" spans="1:40" ht="30" customHeight="1" thickBot="1">
      <c r="A303" s="144">
        <v>290</v>
      </c>
      <c r="B303" s="950" t="str">
        <f>IF(基本情報入力シート!C328="","",基本情報入力シート!C328)</f>
        <v/>
      </c>
      <c r="C303" s="951"/>
      <c r="D303" s="951"/>
      <c r="E303" s="951"/>
      <c r="F303" s="951"/>
      <c r="G303" s="951"/>
      <c r="H303" s="951"/>
      <c r="I303" s="952"/>
      <c r="J303" s="418" t="str">
        <f>IF(基本情報入力シート!M328="","",基本情報入力シート!M328)</f>
        <v/>
      </c>
      <c r="K303" s="418" t="str">
        <f>IF(基本情報入力シート!R328="","",基本情報入力シート!R328)</f>
        <v/>
      </c>
      <c r="L303" s="418" t="str">
        <f>IF(基本情報入力シート!W328="","",基本情報入力シート!W328)</f>
        <v/>
      </c>
      <c r="M303" s="418" t="str">
        <f>IF(基本情報入力シート!X328="","",基本情報入力シート!X328)</f>
        <v/>
      </c>
      <c r="N303" s="145" t="str">
        <f>IF(基本情報入力シート!Y328="","",基本情報入力シート!Y328)</f>
        <v/>
      </c>
      <c r="O303" s="152"/>
      <c r="P303" s="51"/>
      <c r="Q303" s="953"/>
      <c r="R303" s="954"/>
      <c r="S303" s="146" t="str">
        <f>IFERROR(ROUNDDOWN(Q303*VLOOKUP(N303,【参考】数式用!$AR$2:$AW$50,MATCH(P303,【参考】数式用!$AT$4:$AW$4)+2,FALSE)*0.5, 0), "")</f>
        <v/>
      </c>
      <c r="T303" s="52"/>
      <c r="U303" s="553" t="str">
        <f>IFERROR(IF(AG303&lt;&gt;"",Q303*VLOOKUP(N303,【参考】数式用!$AG$2:$AL$50,MATCH(P303,【参考】数式用!$AI$4:$AL$4,0)+2,0), ""), "")</f>
        <v/>
      </c>
      <c r="V303" s="43"/>
      <c r="W303" s="955"/>
      <c r="X303" s="956"/>
      <c r="Y303" s="91"/>
      <c r="Z303" s="552"/>
      <c r="AA303" s="147" t="str">
        <f>IFERROR(IF(Y303="ー", "", ROUNDDOWN(Z303*VLOOKUP(N303,【参考】数式用!$AR$2:$AW$50,MATCH(Y303,【参考】数式用!$AT$4:$AW$4)+2,FALSE)*0.5, 0)), "")</f>
        <v/>
      </c>
      <c r="AB303" s="101"/>
      <c r="AC303" s="957" t="str">
        <f>IFERROR(IF(AG303&lt;&gt;"",Z303*VLOOKUP(N303,【参考】数式用!$AG$2:$AL$50,MATCH(Y303,【参考】数式用!$AI$4:$AL$4,0)+2,0), ""), "")</f>
        <v/>
      </c>
      <c r="AD303" s="957"/>
      <c r="AE303" s="421"/>
      <c r="AF303" s="102"/>
      <c r="AG303" s="435" t="str">
        <f>IFERROR(VLOOKUP(O303, 【参考】数式用!$AY$5:$AY$13, 1, FALSE), "")</f>
        <v/>
      </c>
      <c r="AH303" s="436" t="str">
        <f>IFERROR(VLOOKUP(N303, 【参考】数式用!$BA$2:$BB$50, 2, FALSE), "")</f>
        <v/>
      </c>
      <c r="AI303" s="437" t="str">
        <f t="shared" si="9"/>
        <v/>
      </c>
      <c r="AJ303" s="438" t="str">
        <f t="shared" si="10"/>
        <v/>
      </c>
      <c r="AK303" s="137"/>
      <c r="AL303" s="137"/>
      <c r="AM303" s="110"/>
      <c r="AN303" s="110"/>
    </row>
    <row r="304" spans="1:40" ht="30" customHeight="1" thickBot="1">
      <c r="A304" s="144">
        <v>291</v>
      </c>
      <c r="B304" s="950" t="str">
        <f>IF(基本情報入力シート!C329="","",基本情報入力シート!C329)</f>
        <v/>
      </c>
      <c r="C304" s="951"/>
      <c r="D304" s="951"/>
      <c r="E304" s="951"/>
      <c r="F304" s="951"/>
      <c r="G304" s="951"/>
      <c r="H304" s="951"/>
      <c r="I304" s="952"/>
      <c r="J304" s="418" t="str">
        <f>IF(基本情報入力シート!M329="","",基本情報入力シート!M329)</f>
        <v/>
      </c>
      <c r="K304" s="418" t="str">
        <f>IF(基本情報入力シート!R329="","",基本情報入力シート!R329)</f>
        <v/>
      </c>
      <c r="L304" s="418" t="str">
        <f>IF(基本情報入力シート!W329="","",基本情報入力シート!W329)</f>
        <v/>
      </c>
      <c r="M304" s="418" t="str">
        <f>IF(基本情報入力シート!X329="","",基本情報入力シート!X329)</f>
        <v/>
      </c>
      <c r="N304" s="145" t="str">
        <f>IF(基本情報入力シート!Y329="","",基本情報入力シート!Y329)</f>
        <v/>
      </c>
      <c r="O304" s="152"/>
      <c r="P304" s="51"/>
      <c r="Q304" s="953"/>
      <c r="R304" s="954"/>
      <c r="S304" s="146" t="str">
        <f>IFERROR(ROUNDDOWN(Q304*VLOOKUP(N304,【参考】数式用!$AR$2:$AW$50,MATCH(P304,【参考】数式用!$AT$4:$AW$4)+2,FALSE)*0.5, 0), "")</f>
        <v/>
      </c>
      <c r="T304" s="52"/>
      <c r="U304" s="553" t="str">
        <f>IFERROR(IF(AG304&lt;&gt;"",Q304*VLOOKUP(N304,【参考】数式用!$AG$2:$AL$50,MATCH(P304,【参考】数式用!$AI$4:$AL$4,0)+2,0), ""), "")</f>
        <v/>
      </c>
      <c r="V304" s="43"/>
      <c r="W304" s="955"/>
      <c r="X304" s="956"/>
      <c r="Y304" s="91"/>
      <c r="Z304" s="552"/>
      <c r="AA304" s="147" t="str">
        <f>IFERROR(IF(Y304="ー", "", ROUNDDOWN(Z304*VLOOKUP(N304,【参考】数式用!$AR$2:$AW$50,MATCH(Y304,【参考】数式用!$AT$4:$AW$4)+2,FALSE)*0.5, 0)), "")</f>
        <v/>
      </c>
      <c r="AB304" s="101"/>
      <c r="AC304" s="957" t="str">
        <f>IFERROR(IF(AG304&lt;&gt;"",Z304*VLOOKUP(N304,【参考】数式用!$AG$2:$AL$50,MATCH(Y304,【参考】数式用!$AI$4:$AL$4,0)+2,0), ""), "")</f>
        <v/>
      </c>
      <c r="AD304" s="957"/>
      <c r="AE304" s="421"/>
      <c r="AF304" s="102"/>
      <c r="AG304" s="435" t="str">
        <f>IFERROR(VLOOKUP(O304, 【参考】数式用!$AY$5:$AY$13, 1, FALSE), "")</f>
        <v/>
      </c>
      <c r="AH304" s="436" t="str">
        <f>IFERROR(VLOOKUP(N304, 【参考】数式用!$BA$2:$BB$50, 2, FALSE), "")</f>
        <v/>
      </c>
      <c r="AI304" s="437" t="str">
        <f t="shared" si="9"/>
        <v/>
      </c>
      <c r="AJ304" s="438" t="str">
        <f t="shared" si="10"/>
        <v/>
      </c>
      <c r="AK304" s="137"/>
      <c r="AL304" s="137"/>
      <c r="AM304" s="110"/>
      <c r="AN304" s="110"/>
    </row>
    <row r="305" spans="1:40" ht="30" customHeight="1" thickBot="1">
      <c r="A305" s="144">
        <v>292</v>
      </c>
      <c r="B305" s="950" t="str">
        <f>IF(基本情報入力シート!C330="","",基本情報入力シート!C330)</f>
        <v/>
      </c>
      <c r="C305" s="951"/>
      <c r="D305" s="951"/>
      <c r="E305" s="951"/>
      <c r="F305" s="951"/>
      <c r="G305" s="951"/>
      <c r="H305" s="951"/>
      <c r="I305" s="952"/>
      <c r="J305" s="418" t="str">
        <f>IF(基本情報入力シート!M330="","",基本情報入力シート!M330)</f>
        <v/>
      </c>
      <c r="K305" s="418" t="str">
        <f>IF(基本情報入力シート!R330="","",基本情報入力シート!R330)</f>
        <v/>
      </c>
      <c r="L305" s="418" t="str">
        <f>IF(基本情報入力シート!W330="","",基本情報入力シート!W330)</f>
        <v/>
      </c>
      <c r="M305" s="418" t="str">
        <f>IF(基本情報入力シート!X330="","",基本情報入力シート!X330)</f>
        <v/>
      </c>
      <c r="N305" s="145" t="str">
        <f>IF(基本情報入力シート!Y330="","",基本情報入力シート!Y330)</f>
        <v/>
      </c>
      <c r="O305" s="152"/>
      <c r="P305" s="51"/>
      <c r="Q305" s="953"/>
      <c r="R305" s="954"/>
      <c r="S305" s="146" t="str">
        <f>IFERROR(ROUNDDOWN(Q305*VLOOKUP(N305,【参考】数式用!$AR$2:$AW$50,MATCH(P305,【参考】数式用!$AT$4:$AW$4)+2,FALSE)*0.5, 0), "")</f>
        <v/>
      </c>
      <c r="T305" s="52"/>
      <c r="U305" s="553" t="str">
        <f>IFERROR(IF(AG305&lt;&gt;"",Q305*VLOOKUP(N305,【参考】数式用!$AG$2:$AL$50,MATCH(P305,【参考】数式用!$AI$4:$AL$4,0)+2,0), ""), "")</f>
        <v/>
      </c>
      <c r="V305" s="43"/>
      <c r="W305" s="955"/>
      <c r="X305" s="956"/>
      <c r="Y305" s="91"/>
      <c r="Z305" s="552"/>
      <c r="AA305" s="147" t="str">
        <f>IFERROR(IF(Y305="ー", "", ROUNDDOWN(Z305*VLOOKUP(N305,【参考】数式用!$AR$2:$AW$50,MATCH(Y305,【参考】数式用!$AT$4:$AW$4)+2,FALSE)*0.5, 0)), "")</f>
        <v/>
      </c>
      <c r="AB305" s="101"/>
      <c r="AC305" s="957" t="str">
        <f>IFERROR(IF(AG305&lt;&gt;"",Z305*VLOOKUP(N305,【参考】数式用!$AG$2:$AL$50,MATCH(Y305,【参考】数式用!$AI$4:$AL$4,0)+2,0), ""), "")</f>
        <v/>
      </c>
      <c r="AD305" s="957"/>
      <c r="AE305" s="421"/>
      <c r="AF305" s="102"/>
      <c r="AG305" s="435" t="str">
        <f>IFERROR(VLOOKUP(O305, 【参考】数式用!$AY$5:$AY$13, 1, FALSE), "")</f>
        <v/>
      </c>
      <c r="AH305" s="436" t="str">
        <f>IFERROR(VLOOKUP(N305, 【参考】数式用!$BA$2:$BB$50, 2, FALSE), "")</f>
        <v/>
      </c>
      <c r="AI305" s="437" t="str">
        <f t="shared" si="9"/>
        <v/>
      </c>
      <c r="AJ305" s="438" t="str">
        <f t="shared" si="10"/>
        <v/>
      </c>
      <c r="AK305" s="137"/>
      <c r="AL305" s="137"/>
      <c r="AM305" s="110"/>
      <c r="AN305" s="110"/>
    </row>
    <row r="306" spans="1:40" ht="30" customHeight="1" thickBot="1">
      <c r="A306" s="144">
        <v>293</v>
      </c>
      <c r="B306" s="950" t="str">
        <f>IF(基本情報入力シート!C331="","",基本情報入力シート!C331)</f>
        <v/>
      </c>
      <c r="C306" s="951"/>
      <c r="D306" s="951"/>
      <c r="E306" s="951"/>
      <c r="F306" s="951"/>
      <c r="G306" s="951"/>
      <c r="H306" s="951"/>
      <c r="I306" s="952"/>
      <c r="J306" s="418" t="str">
        <f>IF(基本情報入力シート!M331="","",基本情報入力シート!M331)</f>
        <v/>
      </c>
      <c r="K306" s="418" t="str">
        <f>IF(基本情報入力シート!R331="","",基本情報入力シート!R331)</f>
        <v/>
      </c>
      <c r="L306" s="418" t="str">
        <f>IF(基本情報入力シート!W331="","",基本情報入力シート!W331)</f>
        <v/>
      </c>
      <c r="M306" s="418" t="str">
        <f>IF(基本情報入力シート!X331="","",基本情報入力シート!X331)</f>
        <v/>
      </c>
      <c r="N306" s="145" t="str">
        <f>IF(基本情報入力シート!Y331="","",基本情報入力シート!Y331)</f>
        <v/>
      </c>
      <c r="O306" s="152"/>
      <c r="P306" s="51"/>
      <c r="Q306" s="953"/>
      <c r="R306" s="954"/>
      <c r="S306" s="146" t="str">
        <f>IFERROR(ROUNDDOWN(Q306*VLOOKUP(N306,【参考】数式用!$AR$2:$AW$50,MATCH(P306,【参考】数式用!$AT$4:$AW$4)+2,FALSE)*0.5, 0), "")</f>
        <v/>
      </c>
      <c r="T306" s="52"/>
      <c r="U306" s="553" t="str">
        <f>IFERROR(IF(AG306&lt;&gt;"",Q306*VLOOKUP(N306,【参考】数式用!$AG$2:$AL$50,MATCH(P306,【参考】数式用!$AI$4:$AL$4,0)+2,0), ""), "")</f>
        <v/>
      </c>
      <c r="V306" s="43"/>
      <c r="W306" s="955"/>
      <c r="X306" s="956"/>
      <c r="Y306" s="91"/>
      <c r="Z306" s="552"/>
      <c r="AA306" s="147" t="str">
        <f>IFERROR(IF(Y306="ー", "", ROUNDDOWN(Z306*VLOOKUP(N306,【参考】数式用!$AR$2:$AW$50,MATCH(Y306,【参考】数式用!$AT$4:$AW$4)+2,FALSE)*0.5, 0)), "")</f>
        <v/>
      </c>
      <c r="AB306" s="101"/>
      <c r="AC306" s="957" t="str">
        <f>IFERROR(IF(AG306&lt;&gt;"",Z306*VLOOKUP(N306,【参考】数式用!$AG$2:$AL$50,MATCH(Y306,【参考】数式用!$AI$4:$AL$4,0)+2,0), ""), "")</f>
        <v/>
      </c>
      <c r="AD306" s="957"/>
      <c r="AE306" s="421"/>
      <c r="AF306" s="102"/>
      <c r="AG306" s="435" t="str">
        <f>IFERROR(VLOOKUP(O306, 【参考】数式用!$AY$5:$AY$13, 1, FALSE), "")</f>
        <v/>
      </c>
      <c r="AH306" s="436" t="str">
        <f>IFERROR(VLOOKUP(N306, 【参考】数式用!$BA$2:$BB$50, 2, FALSE), "")</f>
        <v/>
      </c>
      <c r="AI306" s="437" t="str">
        <f t="shared" ref="AI306:AI369" si="11">IF(AND(OR(P306="処遇加算Ⅰ",P306="処遇加算Ⅱ"),AH306="対象"), 1,"")</f>
        <v/>
      </c>
      <c r="AJ306" s="438" t="str">
        <f t="shared" ref="AJ306:AJ369" si="12">IF(OR(Y306="処遇加算Ⅰ",Y306="処遇加算Ⅱ"),1,"")</f>
        <v/>
      </c>
      <c r="AK306" s="137"/>
      <c r="AL306" s="137"/>
      <c r="AM306" s="110"/>
      <c r="AN306" s="110"/>
    </row>
    <row r="307" spans="1:40" ht="30" customHeight="1" thickBot="1">
      <c r="A307" s="144">
        <v>294</v>
      </c>
      <c r="B307" s="950" t="str">
        <f>IF(基本情報入力シート!C332="","",基本情報入力シート!C332)</f>
        <v/>
      </c>
      <c r="C307" s="951"/>
      <c r="D307" s="951"/>
      <c r="E307" s="951"/>
      <c r="F307" s="951"/>
      <c r="G307" s="951"/>
      <c r="H307" s="951"/>
      <c r="I307" s="952"/>
      <c r="J307" s="418" t="str">
        <f>IF(基本情報入力シート!M332="","",基本情報入力シート!M332)</f>
        <v/>
      </c>
      <c r="K307" s="418" t="str">
        <f>IF(基本情報入力シート!R332="","",基本情報入力シート!R332)</f>
        <v/>
      </c>
      <c r="L307" s="418" t="str">
        <f>IF(基本情報入力シート!W332="","",基本情報入力シート!W332)</f>
        <v/>
      </c>
      <c r="M307" s="418" t="str">
        <f>IF(基本情報入力シート!X332="","",基本情報入力シート!X332)</f>
        <v/>
      </c>
      <c r="N307" s="145" t="str">
        <f>IF(基本情報入力シート!Y332="","",基本情報入力シート!Y332)</f>
        <v/>
      </c>
      <c r="O307" s="152"/>
      <c r="P307" s="51"/>
      <c r="Q307" s="953"/>
      <c r="R307" s="954"/>
      <c r="S307" s="146" t="str">
        <f>IFERROR(ROUNDDOWN(Q307*VLOOKUP(N307,【参考】数式用!$AR$2:$AW$50,MATCH(P307,【参考】数式用!$AT$4:$AW$4)+2,FALSE)*0.5, 0), "")</f>
        <v/>
      </c>
      <c r="T307" s="52"/>
      <c r="U307" s="553" t="str">
        <f>IFERROR(IF(AG307&lt;&gt;"",Q307*VLOOKUP(N307,【参考】数式用!$AG$2:$AL$50,MATCH(P307,【参考】数式用!$AI$4:$AL$4,0)+2,0), ""), "")</f>
        <v/>
      </c>
      <c r="V307" s="43"/>
      <c r="W307" s="955"/>
      <c r="X307" s="956"/>
      <c r="Y307" s="91"/>
      <c r="Z307" s="552"/>
      <c r="AA307" s="147" t="str">
        <f>IFERROR(IF(Y307="ー", "", ROUNDDOWN(Z307*VLOOKUP(N307,【参考】数式用!$AR$2:$AW$50,MATCH(Y307,【参考】数式用!$AT$4:$AW$4)+2,FALSE)*0.5, 0)), "")</f>
        <v/>
      </c>
      <c r="AB307" s="101"/>
      <c r="AC307" s="957" t="str">
        <f>IFERROR(IF(AG307&lt;&gt;"",Z307*VLOOKUP(N307,【参考】数式用!$AG$2:$AL$50,MATCH(Y307,【参考】数式用!$AI$4:$AL$4,0)+2,0), ""), "")</f>
        <v/>
      </c>
      <c r="AD307" s="957"/>
      <c r="AE307" s="421"/>
      <c r="AF307" s="102"/>
      <c r="AG307" s="435" t="str">
        <f>IFERROR(VLOOKUP(O307, 【参考】数式用!$AY$5:$AY$13, 1, FALSE), "")</f>
        <v/>
      </c>
      <c r="AH307" s="436" t="str">
        <f>IFERROR(VLOOKUP(N307, 【参考】数式用!$BA$2:$BB$50, 2, FALSE), "")</f>
        <v/>
      </c>
      <c r="AI307" s="437" t="str">
        <f t="shared" si="11"/>
        <v/>
      </c>
      <c r="AJ307" s="438" t="str">
        <f t="shared" si="12"/>
        <v/>
      </c>
      <c r="AK307" s="137"/>
      <c r="AL307" s="137"/>
      <c r="AM307" s="110"/>
      <c r="AN307" s="110"/>
    </row>
    <row r="308" spans="1:40" ht="30" customHeight="1" thickBot="1">
      <c r="A308" s="144">
        <v>295</v>
      </c>
      <c r="B308" s="950" t="str">
        <f>IF(基本情報入力シート!C333="","",基本情報入力シート!C333)</f>
        <v/>
      </c>
      <c r="C308" s="951"/>
      <c r="D308" s="951"/>
      <c r="E308" s="951"/>
      <c r="F308" s="951"/>
      <c r="G308" s="951"/>
      <c r="H308" s="951"/>
      <c r="I308" s="952"/>
      <c r="J308" s="418" t="str">
        <f>IF(基本情報入力シート!M333="","",基本情報入力シート!M333)</f>
        <v/>
      </c>
      <c r="K308" s="418" t="str">
        <f>IF(基本情報入力シート!R333="","",基本情報入力シート!R333)</f>
        <v/>
      </c>
      <c r="L308" s="418" t="str">
        <f>IF(基本情報入力シート!W333="","",基本情報入力シート!W333)</f>
        <v/>
      </c>
      <c r="M308" s="418" t="str">
        <f>IF(基本情報入力シート!X333="","",基本情報入力シート!X333)</f>
        <v/>
      </c>
      <c r="N308" s="145" t="str">
        <f>IF(基本情報入力シート!Y333="","",基本情報入力シート!Y333)</f>
        <v/>
      </c>
      <c r="O308" s="152"/>
      <c r="P308" s="51"/>
      <c r="Q308" s="953"/>
      <c r="R308" s="954"/>
      <c r="S308" s="146" t="str">
        <f>IFERROR(ROUNDDOWN(Q308*VLOOKUP(N308,【参考】数式用!$AR$2:$AW$50,MATCH(P308,【参考】数式用!$AT$4:$AW$4)+2,FALSE)*0.5, 0), "")</f>
        <v/>
      </c>
      <c r="T308" s="52"/>
      <c r="U308" s="553" t="str">
        <f>IFERROR(IF(AG308&lt;&gt;"",Q308*VLOOKUP(N308,【参考】数式用!$AG$2:$AL$50,MATCH(P308,【参考】数式用!$AI$4:$AL$4,0)+2,0), ""), "")</f>
        <v/>
      </c>
      <c r="V308" s="43"/>
      <c r="W308" s="955"/>
      <c r="X308" s="956"/>
      <c r="Y308" s="91"/>
      <c r="Z308" s="552"/>
      <c r="AA308" s="147" t="str">
        <f>IFERROR(IF(Y308="ー", "", ROUNDDOWN(Z308*VLOOKUP(N308,【参考】数式用!$AR$2:$AW$50,MATCH(Y308,【参考】数式用!$AT$4:$AW$4)+2,FALSE)*0.5, 0)), "")</f>
        <v/>
      </c>
      <c r="AB308" s="101"/>
      <c r="AC308" s="957" t="str">
        <f>IFERROR(IF(AG308&lt;&gt;"",Z308*VLOOKUP(N308,【参考】数式用!$AG$2:$AL$50,MATCH(Y308,【参考】数式用!$AI$4:$AL$4,0)+2,0), ""), "")</f>
        <v/>
      </c>
      <c r="AD308" s="957"/>
      <c r="AE308" s="421"/>
      <c r="AF308" s="102"/>
      <c r="AG308" s="435" t="str">
        <f>IFERROR(VLOOKUP(O308, 【参考】数式用!$AY$5:$AY$13, 1, FALSE), "")</f>
        <v/>
      </c>
      <c r="AH308" s="436" t="str">
        <f>IFERROR(VLOOKUP(N308, 【参考】数式用!$BA$2:$BB$50, 2, FALSE), "")</f>
        <v/>
      </c>
      <c r="AI308" s="437" t="str">
        <f t="shared" si="11"/>
        <v/>
      </c>
      <c r="AJ308" s="438" t="str">
        <f t="shared" si="12"/>
        <v/>
      </c>
      <c r="AK308" s="137"/>
      <c r="AL308" s="137"/>
      <c r="AM308" s="110"/>
      <c r="AN308" s="110"/>
    </row>
    <row r="309" spans="1:40" ht="30" customHeight="1" thickBot="1">
      <c r="A309" s="144">
        <v>296</v>
      </c>
      <c r="B309" s="950" t="str">
        <f>IF(基本情報入力シート!C334="","",基本情報入力シート!C334)</f>
        <v/>
      </c>
      <c r="C309" s="951"/>
      <c r="D309" s="951"/>
      <c r="E309" s="951"/>
      <c r="F309" s="951"/>
      <c r="G309" s="951"/>
      <c r="H309" s="951"/>
      <c r="I309" s="952"/>
      <c r="J309" s="418" t="str">
        <f>IF(基本情報入力シート!M334="","",基本情報入力シート!M334)</f>
        <v/>
      </c>
      <c r="K309" s="418" t="str">
        <f>IF(基本情報入力シート!R334="","",基本情報入力シート!R334)</f>
        <v/>
      </c>
      <c r="L309" s="418" t="str">
        <f>IF(基本情報入力シート!W334="","",基本情報入力シート!W334)</f>
        <v/>
      </c>
      <c r="M309" s="418" t="str">
        <f>IF(基本情報入力シート!X334="","",基本情報入力シート!X334)</f>
        <v/>
      </c>
      <c r="N309" s="145" t="str">
        <f>IF(基本情報入力シート!Y334="","",基本情報入力シート!Y334)</f>
        <v/>
      </c>
      <c r="O309" s="152"/>
      <c r="P309" s="51"/>
      <c r="Q309" s="953"/>
      <c r="R309" s="954"/>
      <c r="S309" s="146" t="str">
        <f>IFERROR(ROUNDDOWN(Q309*VLOOKUP(N309,【参考】数式用!$AR$2:$AW$50,MATCH(P309,【参考】数式用!$AT$4:$AW$4)+2,FALSE)*0.5, 0), "")</f>
        <v/>
      </c>
      <c r="T309" s="52"/>
      <c r="U309" s="553" t="str">
        <f>IFERROR(IF(AG309&lt;&gt;"",Q309*VLOOKUP(N309,【参考】数式用!$AG$2:$AL$50,MATCH(P309,【参考】数式用!$AI$4:$AL$4,0)+2,0), ""), "")</f>
        <v/>
      </c>
      <c r="V309" s="43"/>
      <c r="W309" s="955"/>
      <c r="X309" s="956"/>
      <c r="Y309" s="91"/>
      <c r="Z309" s="552"/>
      <c r="AA309" s="147" t="str">
        <f>IFERROR(IF(Y309="ー", "", ROUNDDOWN(Z309*VLOOKUP(N309,【参考】数式用!$AR$2:$AW$50,MATCH(Y309,【参考】数式用!$AT$4:$AW$4)+2,FALSE)*0.5, 0)), "")</f>
        <v/>
      </c>
      <c r="AB309" s="101"/>
      <c r="AC309" s="957" t="str">
        <f>IFERROR(IF(AG309&lt;&gt;"",Z309*VLOOKUP(N309,【参考】数式用!$AG$2:$AL$50,MATCH(Y309,【参考】数式用!$AI$4:$AL$4,0)+2,0), ""), "")</f>
        <v/>
      </c>
      <c r="AD309" s="957"/>
      <c r="AE309" s="421"/>
      <c r="AF309" s="102"/>
      <c r="AG309" s="435" t="str">
        <f>IFERROR(VLOOKUP(O309, 【参考】数式用!$AY$5:$AY$13, 1, FALSE), "")</f>
        <v/>
      </c>
      <c r="AH309" s="436" t="str">
        <f>IFERROR(VLOOKUP(N309, 【参考】数式用!$BA$2:$BB$50, 2, FALSE), "")</f>
        <v/>
      </c>
      <c r="AI309" s="437" t="str">
        <f t="shared" si="11"/>
        <v/>
      </c>
      <c r="AJ309" s="438" t="str">
        <f t="shared" si="12"/>
        <v/>
      </c>
      <c r="AK309" s="137"/>
      <c r="AL309" s="137"/>
      <c r="AM309" s="110"/>
      <c r="AN309" s="110"/>
    </row>
    <row r="310" spans="1:40" ht="30" customHeight="1" thickBot="1">
      <c r="A310" s="144">
        <v>297</v>
      </c>
      <c r="B310" s="950" t="str">
        <f>IF(基本情報入力シート!C335="","",基本情報入力シート!C335)</f>
        <v/>
      </c>
      <c r="C310" s="951"/>
      <c r="D310" s="951"/>
      <c r="E310" s="951"/>
      <c r="F310" s="951"/>
      <c r="G310" s="951"/>
      <c r="H310" s="951"/>
      <c r="I310" s="952"/>
      <c r="J310" s="418" t="str">
        <f>IF(基本情報入力シート!M335="","",基本情報入力シート!M335)</f>
        <v/>
      </c>
      <c r="K310" s="418" t="str">
        <f>IF(基本情報入力シート!R335="","",基本情報入力シート!R335)</f>
        <v/>
      </c>
      <c r="L310" s="418" t="str">
        <f>IF(基本情報入力シート!W335="","",基本情報入力シート!W335)</f>
        <v/>
      </c>
      <c r="M310" s="418" t="str">
        <f>IF(基本情報入力シート!X335="","",基本情報入力シート!X335)</f>
        <v/>
      </c>
      <c r="N310" s="145" t="str">
        <f>IF(基本情報入力シート!Y335="","",基本情報入力シート!Y335)</f>
        <v/>
      </c>
      <c r="O310" s="152"/>
      <c r="P310" s="51"/>
      <c r="Q310" s="953"/>
      <c r="R310" s="954"/>
      <c r="S310" s="146" t="str">
        <f>IFERROR(ROUNDDOWN(Q310*VLOOKUP(N310,【参考】数式用!$AR$2:$AW$50,MATCH(P310,【参考】数式用!$AT$4:$AW$4)+2,FALSE)*0.5, 0), "")</f>
        <v/>
      </c>
      <c r="T310" s="52"/>
      <c r="U310" s="553" t="str">
        <f>IFERROR(IF(AG310&lt;&gt;"",Q310*VLOOKUP(N310,【参考】数式用!$AG$2:$AL$50,MATCH(P310,【参考】数式用!$AI$4:$AL$4,0)+2,0), ""), "")</f>
        <v/>
      </c>
      <c r="V310" s="43"/>
      <c r="W310" s="955"/>
      <c r="X310" s="956"/>
      <c r="Y310" s="91"/>
      <c r="Z310" s="552"/>
      <c r="AA310" s="147" t="str">
        <f>IFERROR(IF(Y310="ー", "", ROUNDDOWN(Z310*VLOOKUP(N310,【参考】数式用!$AR$2:$AW$50,MATCH(Y310,【参考】数式用!$AT$4:$AW$4)+2,FALSE)*0.5, 0)), "")</f>
        <v/>
      </c>
      <c r="AB310" s="101"/>
      <c r="AC310" s="957" t="str">
        <f>IFERROR(IF(AG310&lt;&gt;"",Z310*VLOOKUP(N310,【参考】数式用!$AG$2:$AL$50,MATCH(Y310,【参考】数式用!$AI$4:$AL$4,0)+2,0), ""), "")</f>
        <v/>
      </c>
      <c r="AD310" s="957"/>
      <c r="AE310" s="421"/>
      <c r="AF310" s="102"/>
      <c r="AG310" s="435" t="str">
        <f>IFERROR(VLOOKUP(O310, 【参考】数式用!$AY$5:$AY$13, 1, FALSE), "")</f>
        <v/>
      </c>
      <c r="AH310" s="436" t="str">
        <f>IFERROR(VLOOKUP(N310, 【参考】数式用!$BA$2:$BB$50, 2, FALSE), "")</f>
        <v/>
      </c>
      <c r="AI310" s="437" t="str">
        <f t="shared" si="11"/>
        <v/>
      </c>
      <c r="AJ310" s="438" t="str">
        <f t="shared" si="12"/>
        <v/>
      </c>
      <c r="AK310" s="137"/>
      <c r="AL310" s="137"/>
      <c r="AM310" s="110"/>
      <c r="AN310" s="110"/>
    </row>
    <row r="311" spans="1:40" ht="30" customHeight="1" thickBot="1">
      <c r="A311" s="144">
        <v>298</v>
      </c>
      <c r="B311" s="950" t="str">
        <f>IF(基本情報入力シート!C336="","",基本情報入力シート!C336)</f>
        <v/>
      </c>
      <c r="C311" s="951"/>
      <c r="D311" s="951"/>
      <c r="E311" s="951"/>
      <c r="F311" s="951"/>
      <c r="G311" s="951"/>
      <c r="H311" s="951"/>
      <c r="I311" s="952"/>
      <c r="J311" s="418" t="str">
        <f>IF(基本情報入力シート!M336="","",基本情報入力シート!M336)</f>
        <v/>
      </c>
      <c r="K311" s="418" t="str">
        <f>IF(基本情報入力シート!R336="","",基本情報入力シート!R336)</f>
        <v/>
      </c>
      <c r="L311" s="418" t="str">
        <f>IF(基本情報入力シート!W336="","",基本情報入力シート!W336)</f>
        <v/>
      </c>
      <c r="M311" s="418" t="str">
        <f>IF(基本情報入力シート!X336="","",基本情報入力シート!X336)</f>
        <v/>
      </c>
      <c r="N311" s="145" t="str">
        <f>IF(基本情報入力シート!Y336="","",基本情報入力シート!Y336)</f>
        <v/>
      </c>
      <c r="O311" s="152"/>
      <c r="P311" s="51"/>
      <c r="Q311" s="953"/>
      <c r="R311" s="954"/>
      <c r="S311" s="146" t="str">
        <f>IFERROR(ROUNDDOWN(Q311*VLOOKUP(N311,【参考】数式用!$AR$2:$AW$50,MATCH(P311,【参考】数式用!$AT$4:$AW$4)+2,FALSE)*0.5, 0), "")</f>
        <v/>
      </c>
      <c r="T311" s="52"/>
      <c r="U311" s="553" t="str">
        <f>IFERROR(IF(AG311&lt;&gt;"",Q311*VLOOKUP(N311,【参考】数式用!$AG$2:$AL$50,MATCH(P311,【参考】数式用!$AI$4:$AL$4,0)+2,0), ""), "")</f>
        <v/>
      </c>
      <c r="V311" s="43"/>
      <c r="W311" s="955"/>
      <c r="X311" s="956"/>
      <c r="Y311" s="91"/>
      <c r="Z311" s="552"/>
      <c r="AA311" s="147" t="str">
        <f>IFERROR(IF(Y311="ー", "", ROUNDDOWN(Z311*VLOOKUP(N311,【参考】数式用!$AR$2:$AW$50,MATCH(Y311,【参考】数式用!$AT$4:$AW$4)+2,FALSE)*0.5, 0)), "")</f>
        <v/>
      </c>
      <c r="AB311" s="101"/>
      <c r="AC311" s="957" t="str">
        <f>IFERROR(IF(AG311&lt;&gt;"",Z311*VLOOKUP(N311,【参考】数式用!$AG$2:$AL$50,MATCH(Y311,【参考】数式用!$AI$4:$AL$4,0)+2,0), ""), "")</f>
        <v/>
      </c>
      <c r="AD311" s="957"/>
      <c r="AE311" s="421"/>
      <c r="AF311" s="102"/>
      <c r="AG311" s="435" t="str">
        <f>IFERROR(VLOOKUP(O311, 【参考】数式用!$AY$5:$AY$13, 1, FALSE), "")</f>
        <v/>
      </c>
      <c r="AH311" s="436" t="str">
        <f>IFERROR(VLOOKUP(N311, 【参考】数式用!$BA$2:$BB$50, 2, FALSE), "")</f>
        <v/>
      </c>
      <c r="AI311" s="437" t="str">
        <f t="shared" si="11"/>
        <v/>
      </c>
      <c r="AJ311" s="438" t="str">
        <f t="shared" si="12"/>
        <v/>
      </c>
      <c r="AK311" s="137"/>
      <c r="AL311" s="137"/>
      <c r="AM311" s="110"/>
      <c r="AN311" s="110"/>
    </row>
    <row r="312" spans="1:40" ht="30" customHeight="1" thickBot="1">
      <c r="A312" s="144">
        <v>299</v>
      </c>
      <c r="B312" s="950" t="str">
        <f>IF(基本情報入力シート!C337="","",基本情報入力シート!C337)</f>
        <v/>
      </c>
      <c r="C312" s="951"/>
      <c r="D312" s="951"/>
      <c r="E312" s="951"/>
      <c r="F312" s="951"/>
      <c r="G312" s="951"/>
      <c r="H312" s="951"/>
      <c r="I312" s="952"/>
      <c r="J312" s="418" t="str">
        <f>IF(基本情報入力シート!M337="","",基本情報入力シート!M337)</f>
        <v/>
      </c>
      <c r="K312" s="418" t="str">
        <f>IF(基本情報入力シート!R337="","",基本情報入力シート!R337)</f>
        <v/>
      </c>
      <c r="L312" s="418" t="str">
        <f>IF(基本情報入力シート!W337="","",基本情報入力シート!W337)</f>
        <v/>
      </c>
      <c r="M312" s="418" t="str">
        <f>IF(基本情報入力シート!X337="","",基本情報入力シート!X337)</f>
        <v/>
      </c>
      <c r="N312" s="145" t="str">
        <f>IF(基本情報入力シート!Y337="","",基本情報入力シート!Y337)</f>
        <v/>
      </c>
      <c r="O312" s="152"/>
      <c r="P312" s="51"/>
      <c r="Q312" s="953"/>
      <c r="R312" s="954"/>
      <c r="S312" s="146" t="str">
        <f>IFERROR(ROUNDDOWN(Q312*VLOOKUP(N312,【参考】数式用!$AR$2:$AW$50,MATCH(P312,【参考】数式用!$AT$4:$AW$4)+2,FALSE)*0.5, 0), "")</f>
        <v/>
      </c>
      <c r="T312" s="52"/>
      <c r="U312" s="553" t="str">
        <f>IFERROR(IF(AG312&lt;&gt;"",Q312*VLOOKUP(N312,【参考】数式用!$AG$2:$AL$50,MATCH(P312,【参考】数式用!$AI$4:$AL$4,0)+2,0), ""), "")</f>
        <v/>
      </c>
      <c r="V312" s="43"/>
      <c r="W312" s="955"/>
      <c r="X312" s="956"/>
      <c r="Y312" s="91"/>
      <c r="Z312" s="552"/>
      <c r="AA312" s="147" t="str">
        <f>IFERROR(IF(Y312="ー", "", ROUNDDOWN(Z312*VLOOKUP(N312,【参考】数式用!$AR$2:$AW$50,MATCH(Y312,【参考】数式用!$AT$4:$AW$4)+2,FALSE)*0.5, 0)), "")</f>
        <v/>
      </c>
      <c r="AB312" s="101"/>
      <c r="AC312" s="957" t="str">
        <f>IFERROR(IF(AG312&lt;&gt;"",Z312*VLOOKUP(N312,【参考】数式用!$AG$2:$AL$50,MATCH(Y312,【参考】数式用!$AI$4:$AL$4,0)+2,0), ""), "")</f>
        <v/>
      </c>
      <c r="AD312" s="957"/>
      <c r="AE312" s="421"/>
      <c r="AF312" s="102"/>
      <c r="AG312" s="435" t="str">
        <f>IFERROR(VLOOKUP(O312, 【参考】数式用!$AY$5:$AY$13, 1, FALSE), "")</f>
        <v/>
      </c>
      <c r="AH312" s="436" t="str">
        <f>IFERROR(VLOOKUP(N312, 【参考】数式用!$BA$2:$BB$50, 2, FALSE), "")</f>
        <v/>
      </c>
      <c r="AI312" s="437" t="str">
        <f t="shared" si="11"/>
        <v/>
      </c>
      <c r="AJ312" s="438" t="str">
        <f t="shared" si="12"/>
        <v/>
      </c>
      <c r="AK312" s="137"/>
      <c r="AL312" s="137"/>
      <c r="AM312" s="110"/>
      <c r="AN312" s="110"/>
    </row>
    <row r="313" spans="1:40" ht="30" customHeight="1" thickBot="1">
      <c r="A313" s="144">
        <v>300</v>
      </c>
      <c r="B313" s="950" t="str">
        <f>IF(基本情報入力シート!C338="","",基本情報入力シート!C338)</f>
        <v/>
      </c>
      <c r="C313" s="951"/>
      <c r="D313" s="951"/>
      <c r="E313" s="951"/>
      <c r="F313" s="951"/>
      <c r="G313" s="951"/>
      <c r="H313" s="951"/>
      <c r="I313" s="952"/>
      <c r="J313" s="418" t="str">
        <f>IF(基本情報入力シート!M338="","",基本情報入力シート!M338)</f>
        <v/>
      </c>
      <c r="K313" s="418" t="str">
        <f>IF(基本情報入力シート!R338="","",基本情報入力シート!R338)</f>
        <v/>
      </c>
      <c r="L313" s="418" t="str">
        <f>IF(基本情報入力シート!W338="","",基本情報入力シート!W338)</f>
        <v/>
      </c>
      <c r="M313" s="418" t="str">
        <f>IF(基本情報入力シート!X338="","",基本情報入力シート!X338)</f>
        <v/>
      </c>
      <c r="N313" s="145" t="str">
        <f>IF(基本情報入力シート!Y338="","",基本情報入力シート!Y338)</f>
        <v/>
      </c>
      <c r="O313" s="152"/>
      <c r="P313" s="51"/>
      <c r="Q313" s="953"/>
      <c r="R313" s="954"/>
      <c r="S313" s="146" t="str">
        <f>IFERROR(ROUNDDOWN(Q313*VLOOKUP(N313,【参考】数式用!$AR$2:$AW$50,MATCH(P313,【参考】数式用!$AT$4:$AW$4)+2,FALSE)*0.5, 0), "")</f>
        <v/>
      </c>
      <c r="T313" s="52"/>
      <c r="U313" s="553" t="str">
        <f>IFERROR(IF(AG313&lt;&gt;"",Q313*VLOOKUP(N313,【参考】数式用!$AG$2:$AL$50,MATCH(P313,【参考】数式用!$AI$4:$AL$4,0)+2,0), ""), "")</f>
        <v/>
      </c>
      <c r="V313" s="43"/>
      <c r="W313" s="955"/>
      <c r="X313" s="956"/>
      <c r="Y313" s="91"/>
      <c r="Z313" s="552"/>
      <c r="AA313" s="147" t="str">
        <f>IFERROR(IF(Y313="ー", "", ROUNDDOWN(Z313*VLOOKUP(N313,【参考】数式用!$AR$2:$AW$50,MATCH(Y313,【参考】数式用!$AT$4:$AW$4)+2,FALSE)*0.5, 0)), "")</f>
        <v/>
      </c>
      <c r="AB313" s="101"/>
      <c r="AC313" s="957" t="str">
        <f>IFERROR(IF(AG313&lt;&gt;"",Z313*VLOOKUP(N313,【参考】数式用!$AG$2:$AL$50,MATCH(Y313,【参考】数式用!$AI$4:$AL$4,0)+2,0), ""), "")</f>
        <v/>
      </c>
      <c r="AD313" s="957"/>
      <c r="AE313" s="421"/>
      <c r="AF313" s="102"/>
      <c r="AG313" s="435" t="str">
        <f>IFERROR(VLOOKUP(O313, 【参考】数式用!$AY$5:$AY$13, 1, FALSE), "")</f>
        <v/>
      </c>
      <c r="AH313" s="436" t="str">
        <f>IFERROR(VLOOKUP(N313, 【参考】数式用!$BA$2:$BB$50, 2, FALSE), "")</f>
        <v/>
      </c>
      <c r="AI313" s="437" t="str">
        <f t="shared" si="11"/>
        <v/>
      </c>
      <c r="AJ313" s="438" t="str">
        <f t="shared" si="12"/>
        <v/>
      </c>
      <c r="AK313" s="137"/>
      <c r="AL313" s="137"/>
      <c r="AM313" s="110"/>
      <c r="AN313" s="110"/>
    </row>
    <row r="314" spans="1:40" ht="30" customHeight="1" thickBot="1">
      <c r="A314" s="144">
        <v>301</v>
      </c>
      <c r="B314" s="950" t="str">
        <f>IF(基本情報入力シート!C339="","",基本情報入力シート!C339)</f>
        <v/>
      </c>
      <c r="C314" s="951"/>
      <c r="D314" s="951"/>
      <c r="E314" s="951"/>
      <c r="F314" s="951"/>
      <c r="G314" s="951"/>
      <c r="H314" s="951"/>
      <c r="I314" s="952"/>
      <c r="J314" s="418" t="str">
        <f>IF(基本情報入力シート!M339="","",基本情報入力シート!M339)</f>
        <v/>
      </c>
      <c r="K314" s="418" t="str">
        <f>IF(基本情報入力シート!R339="","",基本情報入力シート!R339)</f>
        <v/>
      </c>
      <c r="L314" s="418" t="str">
        <f>IF(基本情報入力シート!W339="","",基本情報入力シート!W339)</f>
        <v/>
      </c>
      <c r="M314" s="418" t="str">
        <f>IF(基本情報入力シート!X339="","",基本情報入力シート!X339)</f>
        <v/>
      </c>
      <c r="N314" s="145" t="str">
        <f>IF(基本情報入力シート!Y339="","",基本情報入力シート!Y339)</f>
        <v/>
      </c>
      <c r="O314" s="152"/>
      <c r="P314" s="51"/>
      <c r="Q314" s="953"/>
      <c r="R314" s="954"/>
      <c r="S314" s="146" t="str">
        <f>IFERROR(ROUNDDOWN(Q314*VLOOKUP(N314,【参考】数式用!$AR$2:$AW$50,MATCH(P314,【参考】数式用!$AT$4:$AW$4)+2,FALSE)*0.5, 0), "")</f>
        <v/>
      </c>
      <c r="T314" s="52"/>
      <c r="U314" s="553" t="str">
        <f>IFERROR(IF(AG314&lt;&gt;"",Q314*VLOOKUP(N314,【参考】数式用!$AG$2:$AL$50,MATCH(P314,【参考】数式用!$AI$4:$AL$4,0)+2,0), ""), "")</f>
        <v/>
      </c>
      <c r="V314" s="43"/>
      <c r="W314" s="955"/>
      <c r="X314" s="956"/>
      <c r="Y314" s="91"/>
      <c r="Z314" s="552"/>
      <c r="AA314" s="147" t="str">
        <f>IFERROR(IF(Y314="ー", "", ROUNDDOWN(Z314*VLOOKUP(N314,【参考】数式用!$AR$2:$AW$50,MATCH(Y314,【参考】数式用!$AT$4:$AW$4)+2,FALSE)*0.5, 0)), "")</f>
        <v/>
      </c>
      <c r="AB314" s="101"/>
      <c r="AC314" s="957" t="str">
        <f>IFERROR(IF(AG314&lt;&gt;"",Z314*VLOOKUP(N314,【参考】数式用!$AG$2:$AL$50,MATCH(Y314,【参考】数式用!$AI$4:$AL$4,0)+2,0), ""), "")</f>
        <v/>
      </c>
      <c r="AD314" s="957"/>
      <c r="AE314" s="421"/>
      <c r="AF314" s="102"/>
      <c r="AG314" s="435" t="str">
        <f>IFERROR(VLOOKUP(O314, 【参考】数式用!$AY$5:$AY$13, 1, FALSE), "")</f>
        <v/>
      </c>
      <c r="AH314" s="436" t="str">
        <f>IFERROR(VLOOKUP(N314, 【参考】数式用!$BA$2:$BB$50, 2, FALSE), "")</f>
        <v/>
      </c>
      <c r="AI314" s="437" t="str">
        <f t="shared" si="11"/>
        <v/>
      </c>
      <c r="AJ314" s="438" t="str">
        <f t="shared" si="12"/>
        <v/>
      </c>
      <c r="AK314" s="137"/>
      <c r="AL314" s="137"/>
      <c r="AM314" s="110"/>
      <c r="AN314" s="110"/>
    </row>
    <row r="315" spans="1:40" ht="30" customHeight="1" thickBot="1">
      <c r="A315" s="144">
        <v>302</v>
      </c>
      <c r="B315" s="950" t="str">
        <f>IF(基本情報入力シート!C340="","",基本情報入力シート!C340)</f>
        <v/>
      </c>
      <c r="C315" s="951"/>
      <c r="D315" s="951"/>
      <c r="E315" s="951"/>
      <c r="F315" s="951"/>
      <c r="G315" s="951"/>
      <c r="H315" s="951"/>
      <c r="I315" s="952"/>
      <c r="J315" s="418" t="str">
        <f>IF(基本情報入力シート!M340="","",基本情報入力シート!M340)</f>
        <v/>
      </c>
      <c r="K315" s="418" t="str">
        <f>IF(基本情報入力シート!R340="","",基本情報入力シート!R340)</f>
        <v/>
      </c>
      <c r="L315" s="418" t="str">
        <f>IF(基本情報入力シート!W340="","",基本情報入力シート!W340)</f>
        <v/>
      </c>
      <c r="M315" s="418" t="str">
        <f>IF(基本情報入力シート!X340="","",基本情報入力シート!X340)</f>
        <v/>
      </c>
      <c r="N315" s="145" t="str">
        <f>IF(基本情報入力シート!Y340="","",基本情報入力シート!Y340)</f>
        <v/>
      </c>
      <c r="O315" s="152"/>
      <c r="P315" s="51"/>
      <c r="Q315" s="953"/>
      <c r="R315" s="954"/>
      <c r="S315" s="146" t="str">
        <f>IFERROR(ROUNDDOWN(Q315*VLOOKUP(N315,【参考】数式用!$AR$2:$AW$50,MATCH(P315,【参考】数式用!$AT$4:$AW$4)+2,FALSE)*0.5, 0), "")</f>
        <v/>
      </c>
      <c r="T315" s="52"/>
      <c r="U315" s="553" t="str">
        <f>IFERROR(IF(AG315&lt;&gt;"",Q315*VLOOKUP(N315,【参考】数式用!$AG$2:$AL$50,MATCH(P315,【参考】数式用!$AI$4:$AL$4,0)+2,0), ""), "")</f>
        <v/>
      </c>
      <c r="V315" s="43"/>
      <c r="W315" s="955"/>
      <c r="X315" s="956"/>
      <c r="Y315" s="91"/>
      <c r="Z315" s="552"/>
      <c r="AA315" s="147" t="str">
        <f>IFERROR(IF(Y315="ー", "", ROUNDDOWN(Z315*VLOOKUP(N315,【参考】数式用!$AR$2:$AW$50,MATCH(Y315,【参考】数式用!$AT$4:$AW$4)+2,FALSE)*0.5, 0)), "")</f>
        <v/>
      </c>
      <c r="AB315" s="101"/>
      <c r="AC315" s="957" t="str">
        <f>IFERROR(IF(AG315&lt;&gt;"",Z315*VLOOKUP(N315,【参考】数式用!$AG$2:$AL$50,MATCH(Y315,【参考】数式用!$AI$4:$AL$4,0)+2,0), ""), "")</f>
        <v/>
      </c>
      <c r="AD315" s="957"/>
      <c r="AE315" s="421"/>
      <c r="AF315" s="102"/>
      <c r="AG315" s="435" t="str">
        <f>IFERROR(VLOOKUP(O315, 【参考】数式用!$AY$5:$AY$13, 1, FALSE), "")</f>
        <v/>
      </c>
      <c r="AH315" s="436" t="str">
        <f>IFERROR(VLOOKUP(N315, 【参考】数式用!$BA$2:$BB$50, 2, FALSE), "")</f>
        <v/>
      </c>
      <c r="AI315" s="437" t="str">
        <f t="shared" si="11"/>
        <v/>
      </c>
      <c r="AJ315" s="438" t="str">
        <f t="shared" si="12"/>
        <v/>
      </c>
      <c r="AK315" s="137"/>
      <c r="AL315" s="137"/>
      <c r="AM315" s="110"/>
      <c r="AN315" s="110"/>
    </row>
    <row r="316" spans="1:40" ht="30" customHeight="1" thickBot="1">
      <c r="A316" s="144">
        <v>303</v>
      </c>
      <c r="B316" s="950" t="str">
        <f>IF(基本情報入力シート!C341="","",基本情報入力シート!C341)</f>
        <v/>
      </c>
      <c r="C316" s="951"/>
      <c r="D316" s="951"/>
      <c r="E316" s="951"/>
      <c r="F316" s="951"/>
      <c r="G316" s="951"/>
      <c r="H316" s="951"/>
      <c r="I316" s="952"/>
      <c r="J316" s="418" t="str">
        <f>IF(基本情報入力シート!M341="","",基本情報入力シート!M341)</f>
        <v/>
      </c>
      <c r="K316" s="418" t="str">
        <f>IF(基本情報入力シート!R341="","",基本情報入力シート!R341)</f>
        <v/>
      </c>
      <c r="L316" s="418" t="str">
        <f>IF(基本情報入力シート!W341="","",基本情報入力シート!W341)</f>
        <v/>
      </c>
      <c r="M316" s="418" t="str">
        <f>IF(基本情報入力シート!X341="","",基本情報入力シート!X341)</f>
        <v/>
      </c>
      <c r="N316" s="145" t="str">
        <f>IF(基本情報入力シート!Y341="","",基本情報入力シート!Y341)</f>
        <v/>
      </c>
      <c r="O316" s="152"/>
      <c r="P316" s="51"/>
      <c r="Q316" s="953"/>
      <c r="R316" s="954"/>
      <c r="S316" s="146" t="str">
        <f>IFERROR(ROUNDDOWN(Q316*VLOOKUP(N316,【参考】数式用!$AR$2:$AW$50,MATCH(P316,【参考】数式用!$AT$4:$AW$4)+2,FALSE)*0.5, 0), "")</f>
        <v/>
      </c>
      <c r="T316" s="52"/>
      <c r="U316" s="553" t="str">
        <f>IFERROR(IF(AG316&lt;&gt;"",Q316*VLOOKUP(N316,【参考】数式用!$AG$2:$AL$50,MATCH(P316,【参考】数式用!$AI$4:$AL$4,0)+2,0), ""), "")</f>
        <v/>
      </c>
      <c r="V316" s="43"/>
      <c r="W316" s="955"/>
      <c r="X316" s="956"/>
      <c r="Y316" s="91"/>
      <c r="Z316" s="552"/>
      <c r="AA316" s="147" t="str">
        <f>IFERROR(IF(Y316="ー", "", ROUNDDOWN(Z316*VLOOKUP(N316,【参考】数式用!$AR$2:$AW$50,MATCH(Y316,【参考】数式用!$AT$4:$AW$4)+2,FALSE)*0.5, 0)), "")</f>
        <v/>
      </c>
      <c r="AB316" s="101"/>
      <c r="AC316" s="957" t="str">
        <f>IFERROR(IF(AG316&lt;&gt;"",Z316*VLOOKUP(N316,【参考】数式用!$AG$2:$AL$50,MATCH(Y316,【参考】数式用!$AI$4:$AL$4,0)+2,0), ""), "")</f>
        <v/>
      </c>
      <c r="AD316" s="957"/>
      <c r="AE316" s="421"/>
      <c r="AF316" s="102"/>
      <c r="AG316" s="435" t="str">
        <f>IFERROR(VLOOKUP(O316, 【参考】数式用!$AY$5:$AY$13, 1, FALSE), "")</f>
        <v/>
      </c>
      <c r="AH316" s="436" t="str">
        <f>IFERROR(VLOOKUP(N316, 【参考】数式用!$BA$2:$BB$50, 2, FALSE), "")</f>
        <v/>
      </c>
      <c r="AI316" s="437" t="str">
        <f t="shared" si="11"/>
        <v/>
      </c>
      <c r="AJ316" s="438" t="str">
        <f t="shared" si="12"/>
        <v/>
      </c>
      <c r="AK316" s="137"/>
      <c r="AL316" s="137"/>
      <c r="AM316" s="110"/>
      <c r="AN316" s="110"/>
    </row>
    <row r="317" spans="1:40" ht="30" customHeight="1" thickBot="1">
      <c r="A317" s="144">
        <v>304</v>
      </c>
      <c r="B317" s="950" t="str">
        <f>IF(基本情報入力シート!C342="","",基本情報入力シート!C342)</f>
        <v/>
      </c>
      <c r="C317" s="951"/>
      <c r="D317" s="951"/>
      <c r="E317" s="951"/>
      <c r="F317" s="951"/>
      <c r="G317" s="951"/>
      <c r="H317" s="951"/>
      <c r="I317" s="952"/>
      <c r="J317" s="418" t="str">
        <f>IF(基本情報入力シート!M342="","",基本情報入力シート!M342)</f>
        <v/>
      </c>
      <c r="K317" s="418" t="str">
        <f>IF(基本情報入力シート!R342="","",基本情報入力シート!R342)</f>
        <v/>
      </c>
      <c r="L317" s="418" t="str">
        <f>IF(基本情報入力シート!W342="","",基本情報入力シート!W342)</f>
        <v/>
      </c>
      <c r="M317" s="418" t="str">
        <f>IF(基本情報入力シート!X342="","",基本情報入力シート!X342)</f>
        <v/>
      </c>
      <c r="N317" s="145" t="str">
        <f>IF(基本情報入力シート!Y342="","",基本情報入力シート!Y342)</f>
        <v/>
      </c>
      <c r="O317" s="152"/>
      <c r="P317" s="51"/>
      <c r="Q317" s="953"/>
      <c r="R317" s="954"/>
      <c r="S317" s="146" t="str">
        <f>IFERROR(ROUNDDOWN(Q317*VLOOKUP(N317,【参考】数式用!$AR$2:$AW$50,MATCH(P317,【参考】数式用!$AT$4:$AW$4)+2,FALSE)*0.5, 0), "")</f>
        <v/>
      </c>
      <c r="T317" s="52"/>
      <c r="U317" s="553" t="str">
        <f>IFERROR(IF(AG317&lt;&gt;"",Q317*VLOOKUP(N317,【参考】数式用!$AG$2:$AL$50,MATCH(P317,【参考】数式用!$AI$4:$AL$4,0)+2,0), ""), "")</f>
        <v/>
      </c>
      <c r="V317" s="43"/>
      <c r="W317" s="955"/>
      <c r="X317" s="956"/>
      <c r="Y317" s="91"/>
      <c r="Z317" s="552"/>
      <c r="AA317" s="147" t="str">
        <f>IFERROR(IF(Y317="ー", "", ROUNDDOWN(Z317*VLOOKUP(N317,【参考】数式用!$AR$2:$AW$50,MATCH(Y317,【参考】数式用!$AT$4:$AW$4)+2,FALSE)*0.5, 0)), "")</f>
        <v/>
      </c>
      <c r="AB317" s="101"/>
      <c r="AC317" s="957" t="str">
        <f>IFERROR(IF(AG317&lt;&gt;"",Z317*VLOOKUP(N317,【参考】数式用!$AG$2:$AL$50,MATCH(Y317,【参考】数式用!$AI$4:$AL$4,0)+2,0), ""), "")</f>
        <v/>
      </c>
      <c r="AD317" s="957"/>
      <c r="AE317" s="421"/>
      <c r="AF317" s="102"/>
      <c r="AG317" s="435" t="str">
        <f>IFERROR(VLOOKUP(O317, 【参考】数式用!$AY$5:$AY$13, 1, FALSE), "")</f>
        <v/>
      </c>
      <c r="AH317" s="436" t="str">
        <f>IFERROR(VLOOKUP(N317, 【参考】数式用!$BA$2:$BB$50, 2, FALSE), "")</f>
        <v/>
      </c>
      <c r="AI317" s="437" t="str">
        <f t="shared" si="11"/>
        <v/>
      </c>
      <c r="AJ317" s="438" t="str">
        <f t="shared" si="12"/>
        <v/>
      </c>
      <c r="AK317" s="137"/>
      <c r="AL317" s="137"/>
      <c r="AM317" s="110"/>
      <c r="AN317" s="110"/>
    </row>
    <row r="318" spans="1:40" ht="30" customHeight="1" thickBot="1">
      <c r="A318" s="144">
        <v>305</v>
      </c>
      <c r="B318" s="950" t="str">
        <f>IF(基本情報入力シート!C343="","",基本情報入力シート!C343)</f>
        <v/>
      </c>
      <c r="C318" s="951"/>
      <c r="D318" s="951"/>
      <c r="E318" s="951"/>
      <c r="F318" s="951"/>
      <c r="G318" s="951"/>
      <c r="H318" s="951"/>
      <c r="I318" s="952"/>
      <c r="J318" s="418" t="str">
        <f>IF(基本情報入力シート!M343="","",基本情報入力シート!M343)</f>
        <v/>
      </c>
      <c r="K318" s="418" t="str">
        <f>IF(基本情報入力シート!R343="","",基本情報入力シート!R343)</f>
        <v/>
      </c>
      <c r="L318" s="418" t="str">
        <f>IF(基本情報入力シート!W343="","",基本情報入力シート!W343)</f>
        <v/>
      </c>
      <c r="M318" s="418" t="str">
        <f>IF(基本情報入力シート!X343="","",基本情報入力シート!X343)</f>
        <v/>
      </c>
      <c r="N318" s="145" t="str">
        <f>IF(基本情報入力シート!Y343="","",基本情報入力シート!Y343)</f>
        <v/>
      </c>
      <c r="O318" s="152"/>
      <c r="P318" s="51"/>
      <c r="Q318" s="953"/>
      <c r="R318" s="954"/>
      <c r="S318" s="146" t="str">
        <f>IFERROR(ROUNDDOWN(Q318*VLOOKUP(N318,【参考】数式用!$AR$2:$AW$50,MATCH(P318,【参考】数式用!$AT$4:$AW$4)+2,FALSE)*0.5, 0), "")</f>
        <v/>
      </c>
      <c r="T318" s="52"/>
      <c r="U318" s="553" t="str">
        <f>IFERROR(IF(AG318&lt;&gt;"",Q318*VLOOKUP(N318,【参考】数式用!$AG$2:$AL$50,MATCH(P318,【参考】数式用!$AI$4:$AL$4,0)+2,0), ""), "")</f>
        <v/>
      </c>
      <c r="V318" s="43"/>
      <c r="W318" s="955"/>
      <c r="X318" s="956"/>
      <c r="Y318" s="91"/>
      <c r="Z318" s="552"/>
      <c r="AA318" s="147" t="str">
        <f>IFERROR(IF(Y318="ー", "", ROUNDDOWN(Z318*VLOOKUP(N318,【参考】数式用!$AR$2:$AW$50,MATCH(Y318,【参考】数式用!$AT$4:$AW$4)+2,FALSE)*0.5, 0)), "")</f>
        <v/>
      </c>
      <c r="AB318" s="101"/>
      <c r="AC318" s="957" t="str">
        <f>IFERROR(IF(AG318&lt;&gt;"",Z318*VLOOKUP(N318,【参考】数式用!$AG$2:$AL$50,MATCH(Y318,【参考】数式用!$AI$4:$AL$4,0)+2,0), ""), "")</f>
        <v/>
      </c>
      <c r="AD318" s="957"/>
      <c r="AE318" s="421"/>
      <c r="AF318" s="102"/>
      <c r="AG318" s="435" t="str">
        <f>IFERROR(VLOOKUP(O318, 【参考】数式用!$AY$5:$AY$13, 1, FALSE), "")</f>
        <v/>
      </c>
      <c r="AH318" s="436" t="str">
        <f>IFERROR(VLOOKUP(N318, 【参考】数式用!$BA$2:$BB$50, 2, FALSE), "")</f>
        <v/>
      </c>
      <c r="AI318" s="437" t="str">
        <f t="shared" si="11"/>
        <v/>
      </c>
      <c r="AJ318" s="438" t="str">
        <f t="shared" si="12"/>
        <v/>
      </c>
      <c r="AK318" s="137"/>
      <c r="AL318" s="137"/>
      <c r="AM318" s="110"/>
      <c r="AN318" s="110"/>
    </row>
    <row r="319" spans="1:40" ht="30" customHeight="1" thickBot="1">
      <c r="A319" s="144">
        <v>306</v>
      </c>
      <c r="B319" s="950" t="str">
        <f>IF(基本情報入力シート!C344="","",基本情報入力シート!C344)</f>
        <v/>
      </c>
      <c r="C319" s="951"/>
      <c r="D319" s="951"/>
      <c r="E319" s="951"/>
      <c r="F319" s="951"/>
      <c r="G319" s="951"/>
      <c r="H319" s="951"/>
      <c r="I319" s="952"/>
      <c r="J319" s="418" t="str">
        <f>IF(基本情報入力シート!M344="","",基本情報入力シート!M344)</f>
        <v/>
      </c>
      <c r="K319" s="418" t="str">
        <f>IF(基本情報入力シート!R344="","",基本情報入力シート!R344)</f>
        <v/>
      </c>
      <c r="L319" s="418" t="str">
        <f>IF(基本情報入力シート!W344="","",基本情報入力シート!W344)</f>
        <v/>
      </c>
      <c r="M319" s="418" t="str">
        <f>IF(基本情報入力シート!X344="","",基本情報入力シート!X344)</f>
        <v/>
      </c>
      <c r="N319" s="145" t="str">
        <f>IF(基本情報入力シート!Y344="","",基本情報入力シート!Y344)</f>
        <v/>
      </c>
      <c r="O319" s="152"/>
      <c r="P319" s="51"/>
      <c r="Q319" s="953"/>
      <c r="R319" s="954"/>
      <c r="S319" s="146" t="str">
        <f>IFERROR(ROUNDDOWN(Q319*VLOOKUP(N319,【参考】数式用!$AR$2:$AW$50,MATCH(P319,【参考】数式用!$AT$4:$AW$4)+2,FALSE)*0.5, 0), "")</f>
        <v/>
      </c>
      <c r="T319" s="52"/>
      <c r="U319" s="553" t="str">
        <f>IFERROR(IF(AG319&lt;&gt;"",Q319*VLOOKUP(N319,【参考】数式用!$AG$2:$AL$50,MATCH(P319,【参考】数式用!$AI$4:$AL$4,0)+2,0), ""), "")</f>
        <v/>
      </c>
      <c r="V319" s="43"/>
      <c r="W319" s="955"/>
      <c r="X319" s="956"/>
      <c r="Y319" s="91"/>
      <c r="Z319" s="552"/>
      <c r="AA319" s="147" t="str">
        <f>IFERROR(IF(Y319="ー", "", ROUNDDOWN(Z319*VLOOKUP(N319,【参考】数式用!$AR$2:$AW$50,MATCH(Y319,【参考】数式用!$AT$4:$AW$4)+2,FALSE)*0.5, 0)), "")</f>
        <v/>
      </c>
      <c r="AB319" s="101"/>
      <c r="AC319" s="957" t="str">
        <f>IFERROR(IF(AG319&lt;&gt;"",Z319*VLOOKUP(N319,【参考】数式用!$AG$2:$AL$50,MATCH(Y319,【参考】数式用!$AI$4:$AL$4,0)+2,0), ""), "")</f>
        <v/>
      </c>
      <c r="AD319" s="957"/>
      <c r="AE319" s="421"/>
      <c r="AF319" s="102"/>
      <c r="AG319" s="435" t="str">
        <f>IFERROR(VLOOKUP(O319, 【参考】数式用!$AY$5:$AY$13, 1, FALSE), "")</f>
        <v/>
      </c>
      <c r="AH319" s="436" t="str">
        <f>IFERROR(VLOOKUP(N319, 【参考】数式用!$BA$2:$BB$50, 2, FALSE), "")</f>
        <v/>
      </c>
      <c r="AI319" s="437" t="str">
        <f t="shared" si="11"/>
        <v/>
      </c>
      <c r="AJ319" s="438" t="str">
        <f t="shared" si="12"/>
        <v/>
      </c>
      <c r="AK319" s="137"/>
      <c r="AL319" s="137"/>
      <c r="AM319" s="110"/>
      <c r="AN319" s="110"/>
    </row>
    <row r="320" spans="1:40" ht="30" customHeight="1" thickBot="1">
      <c r="A320" s="144">
        <v>307</v>
      </c>
      <c r="B320" s="950" t="str">
        <f>IF(基本情報入力シート!C345="","",基本情報入力シート!C345)</f>
        <v/>
      </c>
      <c r="C320" s="951"/>
      <c r="D320" s="951"/>
      <c r="E320" s="951"/>
      <c r="F320" s="951"/>
      <c r="G320" s="951"/>
      <c r="H320" s="951"/>
      <c r="I320" s="952"/>
      <c r="J320" s="418" t="str">
        <f>IF(基本情報入力シート!M345="","",基本情報入力シート!M345)</f>
        <v/>
      </c>
      <c r="K320" s="418" t="str">
        <f>IF(基本情報入力シート!R345="","",基本情報入力シート!R345)</f>
        <v/>
      </c>
      <c r="L320" s="418" t="str">
        <f>IF(基本情報入力シート!W345="","",基本情報入力シート!W345)</f>
        <v/>
      </c>
      <c r="M320" s="418" t="str">
        <f>IF(基本情報入力シート!X345="","",基本情報入力シート!X345)</f>
        <v/>
      </c>
      <c r="N320" s="145" t="str">
        <f>IF(基本情報入力シート!Y345="","",基本情報入力シート!Y345)</f>
        <v/>
      </c>
      <c r="O320" s="152"/>
      <c r="P320" s="51"/>
      <c r="Q320" s="953"/>
      <c r="R320" s="954"/>
      <c r="S320" s="146" t="str">
        <f>IFERROR(ROUNDDOWN(Q320*VLOOKUP(N320,【参考】数式用!$AR$2:$AW$50,MATCH(P320,【参考】数式用!$AT$4:$AW$4)+2,FALSE)*0.5, 0), "")</f>
        <v/>
      </c>
      <c r="T320" s="52"/>
      <c r="U320" s="553" t="str">
        <f>IFERROR(IF(AG320&lt;&gt;"",Q320*VLOOKUP(N320,【参考】数式用!$AG$2:$AL$50,MATCH(P320,【参考】数式用!$AI$4:$AL$4,0)+2,0), ""), "")</f>
        <v/>
      </c>
      <c r="V320" s="43"/>
      <c r="W320" s="955"/>
      <c r="X320" s="956"/>
      <c r="Y320" s="91"/>
      <c r="Z320" s="552"/>
      <c r="AA320" s="147" t="str">
        <f>IFERROR(IF(Y320="ー", "", ROUNDDOWN(Z320*VLOOKUP(N320,【参考】数式用!$AR$2:$AW$50,MATCH(Y320,【参考】数式用!$AT$4:$AW$4)+2,FALSE)*0.5, 0)), "")</f>
        <v/>
      </c>
      <c r="AB320" s="101"/>
      <c r="AC320" s="957" t="str">
        <f>IFERROR(IF(AG320&lt;&gt;"",Z320*VLOOKUP(N320,【参考】数式用!$AG$2:$AL$50,MATCH(Y320,【参考】数式用!$AI$4:$AL$4,0)+2,0), ""), "")</f>
        <v/>
      </c>
      <c r="AD320" s="957"/>
      <c r="AE320" s="421"/>
      <c r="AF320" s="102"/>
      <c r="AG320" s="435" t="str">
        <f>IFERROR(VLOOKUP(O320, 【参考】数式用!$AY$5:$AY$13, 1, FALSE), "")</f>
        <v/>
      </c>
      <c r="AH320" s="436" t="str">
        <f>IFERROR(VLOOKUP(N320, 【参考】数式用!$BA$2:$BB$50, 2, FALSE), "")</f>
        <v/>
      </c>
      <c r="AI320" s="437" t="str">
        <f t="shared" si="11"/>
        <v/>
      </c>
      <c r="AJ320" s="438" t="str">
        <f t="shared" si="12"/>
        <v/>
      </c>
      <c r="AK320" s="137"/>
      <c r="AL320" s="137"/>
      <c r="AM320" s="110"/>
      <c r="AN320" s="110"/>
    </row>
    <row r="321" spans="1:40" ht="30" customHeight="1" thickBot="1">
      <c r="A321" s="144">
        <v>308</v>
      </c>
      <c r="B321" s="950" t="str">
        <f>IF(基本情報入力シート!C346="","",基本情報入力シート!C346)</f>
        <v/>
      </c>
      <c r="C321" s="951"/>
      <c r="D321" s="951"/>
      <c r="E321" s="951"/>
      <c r="F321" s="951"/>
      <c r="G321" s="951"/>
      <c r="H321" s="951"/>
      <c r="I321" s="952"/>
      <c r="J321" s="418" t="str">
        <f>IF(基本情報入力シート!M346="","",基本情報入力シート!M346)</f>
        <v/>
      </c>
      <c r="K321" s="418" t="str">
        <f>IF(基本情報入力シート!R346="","",基本情報入力シート!R346)</f>
        <v/>
      </c>
      <c r="L321" s="418" t="str">
        <f>IF(基本情報入力シート!W346="","",基本情報入力シート!W346)</f>
        <v/>
      </c>
      <c r="M321" s="418" t="str">
        <f>IF(基本情報入力シート!X346="","",基本情報入力シート!X346)</f>
        <v/>
      </c>
      <c r="N321" s="145" t="str">
        <f>IF(基本情報入力シート!Y346="","",基本情報入力シート!Y346)</f>
        <v/>
      </c>
      <c r="O321" s="152"/>
      <c r="P321" s="51"/>
      <c r="Q321" s="953"/>
      <c r="R321" s="954"/>
      <c r="S321" s="146" t="str">
        <f>IFERROR(ROUNDDOWN(Q321*VLOOKUP(N321,【参考】数式用!$AR$2:$AW$50,MATCH(P321,【参考】数式用!$AT$4:$AW$4)+2,FALSE)*0.5, 0), "")</f>
        <v/>
      </c>
      <c r="T321" s="52"/>
      <c r="U321" s="553" t="str">
        <f>IFERROR(IF(AG321&lt;&gt;"",Q321*VLOOKUP(N321,【参考】数式用!$AG$2:$AL$50,MATCH(P321,【参考】数式用!$AI$4:$AL$4,0)+2,0), ""), "")</f>
        <v/>
      </c>
      <c r="V321" s="43"/>
      <c r="W321" s="955"/>
      <c r="X321" s="956"/>
      <c r="Y321" s="91"/>
      <c r="Z321" s="552"/>
      <c r="AA321" s="147" t="str">
        <f>IFERROR(IF(Y321="ー", "", ROUNDDOWN(Z321*VLOOKUP(N321,【参考】数式用!$AR$2:$AW$50,MATCH(Y321,【参考】数式用!$AT$4:$AW$4)+2,FALSE)*0.5, 0)), "")</f>
        <v/>
      </c>
      <c r="AB321" s="101"/>
      <c r="AC321" s="957" t="str">
        <f>IFERROR(IF(AG321&lt;&gt;"",Z321*VLOOKUP(N321,【参考】数式用!$AG$2:$AL$50,MATCH(Y321,【参考】数式用!$AI$4:$AL$4,0)+2,0), ""), "")</f>
        <v/>
      </c>
      <c r="AD321" s="957"/>
      <c r="AE321" s="421"/>
      <c r="AF321" s="102"/>
      <c r="AG321" s="435" t="str">
        <f>IFERROR(VLOOKUP(O321, 【参考】数式用!$AY$5:$AY$13, 1, FALSE), "")</f>
        <v/>
      </c>
      <c r="AH321" s="436" t="str">
        <f>IFERROR(VLOOKUP(N321, 【参考】数式用!$BA$2:$BB$50, 2, FALSE), "")</f>
        <v/>
      </c>
      <c r="AI321" s="437" t="str">
        <f t="shared" si="11"/>
        <v/>
      </c>
      <c r="AJ321" s="438" t="str">
        <f t="shared" si="12"/>
        <v/>
      </c>
      <c r="AK321" s="137"/>
      <c r="AL321" s="137"/>
      <c r="AM321" s="110"/>
      <c r="AN321" s="110"/>
    </row>
    <row r="322" spans="1:40" ht="30" customHeight="1" thickBot="1">
      <c r="A322" s="144">
        <v>309</v>
      </c>
      <c r="B322" s="950" t="str">
        <f>IF(基本情報入力シート!C347="","",基本情報入力シート!C347)</f>
        <v/>
      </c>
      <c r="C322" s="951"/>
      <c r="D322" s="951"/>
      <c r="E322" s="951"/>
      <c r="F322" s="951"/>
      <c r="G322" s="951"/>
      <c r="H322" s="951"/>
      <c r="I322" s="952"/>
      <c r="J322" s="418" t="str">
        <f>IF(基本情報入力シート!M347="","",基本情報入力シート!M347)</f>
        <v/>
      </c>
      <c r="K322" s="418" t="str">
        <f>IF(基本情報入力シート!R347="","",基本情報入力シート!R347)</f>
        <v/>
      </c>
      <c r="L322" s="418" t="str">
        <f>IF(基本情報入力シート!W347="","",基本情報入力シート!W347)</f>
        <v/>
      </c>
      <c r="M322" s="418" t="str">
        <f>IF(基本情報入力シート!X347="","",基本情報入力シート!X347)</f>
        <v/>
      </c>
      <c r="N322" s="145" t="str">
        <f>IF(基本情報入力シート!Y347="","",基本情報入力シート!Y347)</f>
        <v/>
      </c>
      <c r="O322" s="152"/>
      <c r="P322" s="51"/>
      <c r="Q322" s="953"/>
      <c r="R322" s="954"/>
      <c r="S322" s="146" t="str">
        <f>IFERROR(ROUNDDOWN(Q322*VLOOKUP(N322,【参考】数式用!$AR$2:$AW$50,MATCH(P322,【参考】数式用!$AT$4:$AW$4)+2,FALSE)*0.5, 0), "")</f>
        <v/>
      </c>
      <c r="T322" s="52"/>
      <c r="U322" s="553" t="str">
        <f>IFERROR(IF(AG322&lt;&gt;"",Q322*VLOOKUP(N322,【参考】数式用!$AG$2:$AL$50,MATCH(P322,【参考】数式用!$AI$4:$AL$4,0)+2,0), ""), "")</f>
        <v/>
      </c>
      <c r="V322" s="43"/>
      <c r="W322" s="955"/>
      <c r="X322" s="956"/>
      <c r="Y322" s="91"/>
      <c r="Z322" s="552"/>
      <c r="AA322" s="147" t="str">
        <f>IFERROR(IF(Y322="ー", "", ROUNDDOWN(Z322*VLOOKUP(N322,【参考】数式用!$AR$2:$AW$50,MATCH(Y322,【参考】数式用!$AT$4:$AW$4)+2,FALSE)*0.5, 0)), "")</f>
        <v/>
      </c>
      <c r="AB322" s="101"/>
      <c r="AC322" s="957" t="str">
        <f>IFERROR(IF(AG322&lt;&gt;"",Z322*VLOOKUP(N322,【参考】数式用!$AG$2:$AL$50,MATCH(Y322,【参考】数式用!$AI$4:$AL$4,0)+2,0), ""), "")</f>
        <v/>
      </c>
      <c r="AD322" s="957"/>
      <c r="AE322" s="421"/>
      <c r="AF322" s="102"/>
      <c r="AG322" s="435" t="str">
        <f>IFERROR(VLOOKUP(O322, 【参考】数式用!$AY$5:$AY$13, 1, FALSE), "")</f>
        <v/>
      </c>
      <c r="AH322" s="436" t="str">
        <f>IFERROR(VLOOKUP(N322, 【参考】数式用!$BA$2:$BB$50, 2, FALSE), "")</f>
        <v/>
      </c>
      <c r="AI322" s="437" t="str">
        <f t="shared" si="11"/>
        <v/>
      </c>
      <c r="AJ322" s="438" t="str">
        <f t="shared" si="12"/>
        <v/>
      </c>
      <c r="AK322" s="137"/>
      <c r="AL322" s="137"/>
      <c r="AM322" s="110"/>
      <c r="AN322" s="110"/>
    </row>
    <row r="323" spans="1:40" ht="30" customHeight="1" thickBot="1">
      <c r="A323" s="144">
        <v>310</v>
      </c>
      <c r="B323" s="950" t="str">
        <f>IF(基本情報入力シート!C348="","",基本情報入力シート!C348)</f>
        <v/>
      </c>
      <c r="C323" s="951"/>
      <c r="D323" s="951"/>
      <c r="E323" s="951"/>
      <c r="F323" s="951"/>
      <c r="G323" s="951"/>
      <c r="H323" s="951"/>
      <c r="I323" s="952"/>
      <c r="J323" s="418" t="str">
        <f>IF(基本情報入力シート!M348="","",基本情報入力シート!M348)</f>
        <v/>
      </c>
      <c r="K323" s="418" t="str">
        <f>IF(基本情報入力シート!R348="","",基本情報入力シート!R348)</f>
        <v/>
      </c>
      <c r="L323" s="418" t="str">
        <f>IF(基本情報入力シート!W348="","",基本情報入力シート!W348)</f>
        <v/>
      </c>
      <c r="M323" s="418" t="str">
        <f>IF(基本情報入力シート!X348="","",基本情報入力シート!X348)</f>
        <v/>
      </c>
      <c r="N323" s="145" t="str">
        <f>IF(基本情報入力シート!Y348="","",基本情報入力シート!Y348)</f>
        <v/>
      </c>
      <c r="O323" s="152"/>
      <c r="P323" s="51"/>
      <c r="Q323" s="953"/>
      <c r="R323" s="954"/>
      <c r="S323" s="146" t="str">
        <f>IFERROR(ROUNDDOWN(Q323*VLOOKUP(N323,【参考】数式用!$AR$2:$AW$50,MATCH(P323,【参考】数式用!$AT$4:$AW$4)+2,FALSE)*0.5, 0), "")</f>
        <v/>
      </c>
      <c r="T323" s="52"/>
      <c r="U323" s="553" t="str">
        <f>IFERROR(IF(AG323&lt;&gt;"",Q323*VLOOKUP(N323,【参考】数式用!$AG$2:$AL$50,MATCH(P323,【参考】数式用!$AI$4:$AL$4,0)+2,0), ""), "")</f>
        <v/>
      </c>
      <c r="V323" s="43"/>
      <c r="W323" s="955"/>
      <c r="X323" s="956"/>
      <c r="Y323" s="91"/>
      <c r="Z323" s="552"/>
      <c r="AA323" s="147" t="str">
        <f>IFERROR(IF(Y323="ー", "", ROUNDDOWN(Z323*VLOOKUP(N323,【参考】数式用!$AR$2:$AW$50,MATCH(Y323,【参考】数式用!$AT$4:$AW$4)+2,FALSE)*0.5, 0)), "")</f>
        <v/>
      </c>
      <c r="AB323" s="101"/>
      <c r="AC323" s="957" t="str">
        <f>IFERROR(IF(AG323&lt;&gt;"",Z323*VLOOKUP(N323,【参考】数式用!$AG$2:$AL$50,MATCH(Y323,【参考】数式用!$AI$4:$AL$4,0)+2,0), ""), "")</f>
        <v/>
      </c>
      <c r="AD323" s="957"/>
      <c r="AE323" s="421"/>
      <c r="AF323" s="102"/>
      <c r="AG323" s="435" t="str">
        <f>IFERROR(VLOOKUP(O323, 【参考】数式用!$AY$5:$AY$13, 1, FALSE), "")</f>
        <v/>
      </c>
      <c r="AH323" s="436" t="str">
        <f>IFERROR(VLOOKUP(N323, 【参考】数式用!$BA$2:$BB$50, 2, FALSE), "")</f>
        <v/>
      </c>
      <c r="AI323" s="437" t="str">
        <f t="shared" si="11"/>
        <v/>
      </c>
      <c r="AJ323" s="438" t="str">
        <f t="shared" si="12"/>
        <v/>
      </c>
      <c r="AK323" s="137"/>
      <c r="AL323" s="137"/>
      <c r="AM323" s="110"/>
      <c r="AN323" s="110"/>
    </row>
    <row r="324" spans="1:40" ht="30" customHeight="1" thickBot="1">
      <c r="A324" s="144">
        <v>311</v>
      </c>
      <c r="B324" s="950" t="str">
        <f>IF(基本情報入力シート!C349="","",基本情報入力シート!C349)</f>
        <v/>
      </c>
      <c r="C324" s="951"/>
      <c r="D324" s="951"/>
      <c r="E324" s="951"/>
      <c r="F324" s="951"/>
      <c r="G324" s="951"/>
      <c r="H324" s="951"/>
      <c r="I324" s="952"/>
      <c r="J324" s="418" t="str">
        <f>IF(基本情報入力シート!M349="","",基本情報入力シート!M349)</f>
        <v/>
      </c>
      <c r="K324" s="418" t="str">
        <f>IF(基本情報入力シート!R349="","",基本情報入力シート!R349)</f>
        <v/>
      </c>
      <c r="L324" s="418" t="str">
        <f>IF(基本情報入力シート!W349="","",基本情報入力シート!W349)</f>
        <v/>
      </c>
      <c r="M324" s="418" t="str">
        <f>IF(基本情報入力シート!X349="","",基本情報入力シート!X349)</f>
        <v/>
      </c>
      <c r="N324" s="145" t="str">
        <f>IF(基本情報入力シート!Y349="","",基本情報入力シート!Y349)</f>
        <v/>
      </c>
      <c r="O324" s="152"/>
      <c r="P324" s="51"/>
      <c r="Q324" s="953"/>
      <c r="R324" s="954"/>
      <c r="S324" s="146" t="str">
        <f>IFERROR(ROUNDDOWN(Q324*VLOOKUP(N324,【参考】数式用!$AR$2:$AW$50,MATCH(P324,【参考】数式用!$AT$4:$AW$4)+2,FALSE)*0.5, 0), "")</f>
        <v/>
      </c>
      <c r="T324" s="52"/>
      <c r="U324" s="553" t="str">
        <f>IFERROR(IF(AG324&lt;&gt;"",Q324*VLOOKUP(N324,【参考】数式用!$AG$2:$AL$50,MATCH(P324,【参考】数式用!$AI$4:$AL$4,0)+2,0), ""), "")</f>
        <v/>
      </c>
      <c r="V324" s="43"/>
      <c r="W324" s="955"/>
      <c r="X324" s="956"/>
      <c r="Y324" s="91"/>
      <c r="Z324" s="552"/>
      <c r="AA324" s="147" t="str">
        <f>IFERROR(IF(Y324="ー", "", ROUNDDOWN(Z324*VLOOKUP(N324,【参考】数式用!$AR$2:$AW$50,MATCH(Y324,【参考】数式用!$AT$4:$AW$4)+2,FALSE)*0.5, 0)), "")</f>
        <v/>
      </c>
      <c r="AB324" s="101"/>
      <c r="AC324" s="957" t="str">
        <f>IFERROR(IF(AG324&lt;&gt;"",Z324*VLOOKUP(N324,【参考】数式用!$AG$2:$AL$50,MATCH(Y324,【参考】数式用!$AI$4:$AL$4,0)+2,0), ""), "")</f>
        <v/>
      </c>
      <c r="AD324" s="957"/>
      <c r="AE324" s="421"/>
      <c r="AF324" s="102"/>
      <c r="AG324" s="435" t="str">
        <f>IFERROR(VLOOKUP(O324, 【参考】数式用!$AY$5:$AY$13, 1, FALSE), "")</f>
        <v/>
      </c>
      <c r="AH324" s="436" t="str">
        <f>IFERROR(VLOOKUP(N324, 【参考】数式用!$BA$2:$BB$50, 2, FALSE), "")</f>
        <v/>
      </c>
      <c r="AI324" s="437" t="str">
        <f t="shared" si="11"/>
        <v/>
      </c>
      <c r="AJ324" s="438" t="str">
        <f t="shared" si="12"/>
        <v/>
      </c>
      <c r="AK324" s="137"/>
      <c r="AL324" s="137"/>
      <c r="AM324" s="110"/>
      <c r="AN324" s="110"/>
    </row>
    <row r="325" spans="1:40" ht="30" customHeight="1" thickBot="1">
      <c r="A325" s="144">
        <v>312</v>
      </c>
      <c r="B325" s="950" t="str">
        <f>IF(基本情報入力シート!C350="","",基本情報入力シート!C350)</f>
        <v/>
      </c>
      <c r="C325" s="951"/>
      <c r="D325" s="951"/>
      <c r="E325" s="951"/>
      <c r="F325" s="951"/>
      <c r="G325" s="951"/>
      <c r="H325" s="951"/>
      <c r="I325" s="952"/>
      <c r="J325" s="418" t="str">
        <f>IF(基本情報入力シート!M350="","",基本情報入力シート!M350)</f>
        <v/>
      </c>
      <c r="K325" s="418" t="str">
        <f>IF(基本情報入力シート!R350="","",基本情報入力シート!R350)</f>
        <v/>
      </c>
      <c r="L325" s="418" t="str">
        <f>IF(基本情報入力シート!W350="","",基本情報入力シート!W350)</f>
        <v/>
      </c>
      <c r="M325" s="418" t="str">
        <f>IF(基本情報入力シート!X350="","",基本情報入力シート!X350)</f>
        <v/>
      </c>
      <c r="N325" s="145" t="str">
        <f>IF(基本情報入力シート!Y350="","",基本情報入力シート!Y350)</f>
        <v/>
      </c>
      <c r="O325" s="152"/>
      <c r="P325" s="51"/>
      <c r="Q325" s="953"/>
      <c r="R325" s="954"/>
      <c r="S325" s="146" t="str">
        <f>IFERROR(ROUNDDOWN(Q325*VLOOKUP(N325,【参考】数式用!$AR$2:$AW$50,MATCH(P325,【参考】数式用!$AT$4:$AW$4)+2,FALSE)*0.5, 0), "")</f>
        <v/>
      </c>
      <c r="T325" s="52"/>
      <c r="U325" s="553" t="str">
        <f>IFERROR(IF(AG325&lt;&gt;"",Q325*VLOOKUP(N325,【参考】数式用!$AG$2:$AL$50,MATCH(P325,【参考】数式用!$AI$4:$AL$4,0)+2,0), ""), "")</f>
        <v/>
      </c>
      <c r="V325" s="43"/>
      <c r="W325" s="955"/>
      <c r="X325" s="956"/>
      <c r="Y325" s="91"/>
      <c r="Z325" s="552"/>
      <c r="AA325" s="147" t="str">
        <f>IFERROR(IF(Y325="ー", "", ROUNDDOWN(Z325*VLOOKUP(N325,【参考】数式用!$AR$2:$AW$50,MATCH(Y325,【参考】数式用!$AT$4:$AW$4)+2,FALSE)*0.5, 0)), "")</f>
        <v/>
      </c>
      <c r="AB325" s="101"/>
      <c r="AC325" s="957" t="str">
        <f>IFERROR(IF(AG325&lt;&gt;"",Z325*VLOOKUP(N325,【参考】数式用!$AG$2:$AL$50,MATCH(Y325,【参考】数式用!$AI$4:$AL$4,0)+2,0), ""), "")</f>
        <v/>
      </c>
      <c r="AD325" s="957"/>
      <c r="AE325" s="421"/>
      <c r="AF325" s="102"/>
      <c r="AG325" s="435" t="str">
        <f>IFERROR(VLOOKUP(O325, 【参考】数式用!$AY$5:$AY$13, 1, FALSE), "")</f>
        <v/>
      </c>
      <c r="AH325" s="436" t="str">
        <f>IFERROR(VLOOKUP(N325, 【参考】数式用!$BA$2:$BB$50, 2, FALSE), "")</f>
        <v/>
      </c>
      <c r="AI325" s="437" t="str">
        <f t="shared" si="11"/>
        <v/>
      </c>
      <c r="AJ325" s="438" t="str">
        <f t="shared" si="12"/>
        <v/>
      </c>
      <c r="AK325" s="137"/>
      <c r="AL325" s="137"/>
      <c r="AM325" s="110"/>
      <c r="AN325" s="110"/>
    </row>
    <row r="326" spans="1:40" ht="30" customHeight="1" thickBot="1">
      <c r="A326" s="144">
        <v>313</v>
      </c>
      <c r="B326" s="950" t="str">
        <f>IF(基本情報入力シート!C351="","",基本情報入力シート!C351)</f>
        <v/>
      </c>
      <c r="C326" s="951"/>
      <c r="D326" s="951"/>
      <c r="E326" s="951"/>
      <c r="F326" s="951"/>
      <c r="G326" s="951"/>
      <c r="H326" s="951"/>
      <c r="I326" s="952"/>
      <c r="J326" s="418" t="str">
        <f>IF(基本情報入力シート!M351="","",基本情報入力シート!M351)</f>
        <v/>
      </c>
      <c r="K326" s="418" t="str">
        <f>IF(基本情報入力シート!R351="","",基本情報入力シート!R351)</f>
        <v/>
      </c>
      <c r="L326" s="418" t="str">
        <f>IF(基本情報入力シート!W351="","",基本情報入力シート!W351)</f>
        <v/>
      </c>
      <c r="M326" s="418" t="str">
        <f>IF(基本情報入力シート!X351="","",基本情報入力シート!X351)</f>
        <v/>
      </c>
      <c r="N326" s="145" t="str">
        <f>IF(基本情報入力シート!Y351="","",基本情報入力シート!Y351)</f>
        <v/>
      </c>
      <c r="O326" s="152"/>
      <c r="P326" s="51"/>
      <c r="Q326" s="953"/>
      <c r="R326" s="954"/>
      <c r="S326" s="146" t="str">
        <f>IFERROR(ROUNDDOWN(Q326*VLOOKUP(N326,【参考】数式用!$AR$2:$AW$50,MATCH(P326,【参考】数式用!$AT$4:$AW$4)+2,FALSE)*0.5, 0), "")</f>
        <v/>
      </c>
      <c r="T326" s="52"/>
      <c r="U326" s="553" t="str">
        <f>IFERROR(IF(AG326&lt;&gt;"",Q326*VLOOKUP(N326,【参考】数式用!$AG$2:$AL$50,MATCH(P326,【参考】数式用!$AI$4:$AL$4,0)+2,0), ""), "")</f>
        <v/>
      </c>
      <c r="V326" s="43"/>
      <c r="W326" s="955"/>
      <c r="X326" s="956"/>
      <c r="Y326" s="91"/>
      <c r="Z326" s="552"/>
      <c r="AA326" s="147" t="str">
        <f>IFERROR(IF(Y326="ー", "", ROUNDDOWN(Z326*VLOOKUP(N326,【参考】数式用!$AR$2:$AW$50,MATCH(Y326,【参考】数式用!$AT$4:$AW$4)+2,FALSE)*0.5, 0)), "")</f>
        <v/>
      </c>
      <c r="AB326" s="101"/>
      <c r="AC326" s="957" t="str">
        <f>IFERROR(IF(AG326&lt;&gt;"",Z326*VLOOKUP(N326,【参考】数式用!$AG$2:$AL$50,MATCH(Y326,【参考】数式用!$AI$4:$AL$4,0)+2,0), ""), "")</f>
        <v/>
      </c>
      <c r="AD326" s="957"/>
      <c r="AE326" s="421"/>
      <c r="AF326" s="102"/>
      <c r="AG326" s="435" t="str">
        <f>IFERROR(VLOOKUP(O326, 【参考】数式用!$AY$5:$AY$13, 1, FALSE), "")</f>
        <v/>
      </c>
      <c r="AH326" s="436" t="str">
        <f>IFERROR(VLOOKUP(N326, 【参考】数式用!$BA$2:$BB$50, 2, FALSE), "")</f>
        <v/>
      </c>
      <c r="AI326" s="437" t="str">
        <f t="shared" si="11"/>
        <v/>
      </c>
      <c r="AJ326" s="438" t="str">
        <f t="shared" si="12"/>
        <v/>
      </c>
      <c r="AK326" s="137"/>
      <c r="AL326" s="137"/>
      <c r="AM326" s="110"/>
      <c r="AN326" s="110"/>
    </row>
    <row r="327" spans="1:40" ht="30" customHeight="1" thickBot="1">
      <c r="A327" s="144">
        <v>314</v>
      </c>
      <c r="B327" s="950" t="str">
        <f>IF(基本情報入力シート!C352="","",基本情報入力シート!C352)</f>
        <v/>
      </c>
      <c r="C327" s="951"/>
      <c r="D327" s="951"/>
      <c r="E327" s="951"/>
      <c r="F327" s="951"/>
      <c r="G327" s="951"/>
      <c r="H327" s="951"/>
      <c r="I327" s="952"/>
      <c r="J327" s="418" t="str">
        <f>IF(基本情報入力シート!M352="","",基本情報入力シート!M352)</f>
        <v/>
      </c>
      <c r="K327" s="418" t="str">
        <f>IF(基本情報入力シート!R352="","",基本情報入力シート!R352)</f>
        <v/>
      </c>
      <c r="L327" s="418" t="str">
        <f>IF(基本情報入力シート!W352="","",基本情報入力シート!W352)</f>
        <v/>
      </c>
      <c r="M327" s="418" t="str">
        <f>IF(基本情報入力シート!X352="","",基本情報入力シート!X352)</f>
        <v/>
      </c>
      <c r="N327" s="145" t="str">
        <f>IF(基本情報入力シート!Y352="","",基本情報入力シート!Y352)</f>
        <v/>
      </c>
      <c r="O327" s="152"/>
      <c r="P327" s="51"/>
      <c r="Q327" s="953"/>
      <c r="R327" s="954"/>
      <c r="S327" s="146" t="str">
        <f>IFERROR(ROUNDDOWN(Q327*VLOOKUP(N327,【参考】数式用!$AR$2:$AW$50,MATCH(P327,【参考】数式用!$AT$4:$AW$4)+2,FALSE)*0.5, 0), "")</f>
        <v/>
      </c>
      <c r="T327" s="52"/>
      <c r="U327" s="553" t="str">
        <f>IFERROR(IF(AG327&lt;&gt;"",Q327*VLOOKUP(N327,【参考】数式用!$AG$2:$AL$50,MATCH(P327,【参考】数式用!$AI$4:$AL$4,0)+2,0), ""), "")</f>
        <v/>
      </c>
      <c r="V327" s="43"/>
      <c r="W327" s="955"/>
      <c r="X327" s="956"/>
      <c r="Y327" s="91"/>
      <c r="Z327" s="552"/>
      <c r="AA327" s="147" t="str">
        <f>IFERROR(IF(Y327="ー", "", ROUNDDOWN(Z327*VLOOKUP(N327,【参考】数式用!$AR$2:$AW$50,MATCH(Y327,【参考】数式用!$AT$4:$AW$4)+2,FALSE)*0.5, 0)), "")</f>
        <v/>
      </c>
      <c r="AB327" s="101"/>
      <c r="AC327" s="957" t="str">
        <f>IFERROR(IF(AG327&lt;&gt;"",Z327*VLOOKUP(N327,【参考】数式用!$AG$2:$AL$50,MATCH(Y327,【参考】数式用!$AI$4:$AL$4,0)+2,0), ""), "")</f>
        <v/>
      </c>
      <c r="AD327" s="957"/>
      <c r="AE327" s="421"/>
      <c r="AF327" s="102"/>
      <c r="AG327" s="435" t="str">
        <f>IFERROR(VLOOKUP(O327, 【参考】数式用!$AY$5:$AY$13, 1, FALSE), "")</f>
        <v/>
      </c>
      <c r="AH327" s="436" t="str">
        <f>IFERROR(VLOOKUP(N327, 【参考】数式用!$BA$2:$BB$50, 2, FALSE), "")</f>
        <v/>
      </c>
      <c r="AI327" s="437" t="str">
        <f t="shared" si="11"/>
        <v/>
      </c>
      <c r="AJ327" s="438" t="str">
        <f t="shared" si="12"/>
        <v/>
      </c>
      <c r="AK327" s="137"/>
      <c r="AL327" s="137"/>
      <c r="AM327" s="110"/>
      <c r="AN327" s="110"/>
    </row>
    <row r="328" spans="1:40" ht="30" customHeight="1" thickBot="1">
      <c r="A328" s="144">
        <v>315</v>
      </c>
      <c r="B328" s="950" t="str">
        <f>IF(基本情報入力シート!C353="","",基本情報入力シート!C353)</f>
        <v/>
      </c>
      <c r="C328" s="951"/>
      <c r="D328" s="951"/>
      <c r="E328" s="951"/>
      <c r="F328" s="951"/>
      <c r="G328" s="951"/>
      <c r="H328" s="951"/>
      <c r="I328" s="952"/>
      <c r="J328" s="418" t="str">
        <f>IF(基本情報入力シート!M353="","",基本情報入力シート!M353)</f>
        <v/>
      </c>
      <c r="K328" s="418" t="str">
        <f>IF(基本情報入力シート!R353="","",基本情報入力シート!R353)</f>
        <v/>
      </c>
      <c r="L328" s="418" t="str">
        <f>IF(基本情報入力シート!W353="","",基本情報入力シート!W353)</f>
        <v/>
      </c>
      <c r="M328" s="418" t="str">
        <f>IF(基本情報入力シート!X353="","",基本情報入力シート!X353)</f>
        <v/>
      </c>
      <c r="N328" s="145" t="str">
        <f>IF(基本情報入力シート!Y353="","",基本情報入力シート!Y353)</f>
        <v/>
      </c>
      <c r="O328" s="152"/>
      <c r="P328" s="51"/>
      <c r="Q328" s="953"/>
      <c r="R328" s="954"/>
      <c r="S328" s="146" t="str">
        <f>IFERROR(ROUNDDOWN(Q328*VLOOKUP(N328,【参考】数式用!$AR$2:$AW$50,MATCH(P328,【参考】数式用!$AT$4:$AW$4)+2,FALSE)*0.5, 0), "")</f>
        <v/>
      </c>
      <c r="T328" s="52"/>
      <c r="U328" s="553" t="str">
        <f>IFERROR(IF(AG328&lt;&gt;"",Q328*VLOOKUP(N328,【参考】数式用!$AG$2:$AL$50,MATCH(P328,【参考】数式用!$AI$4:$AL$4,0)+2,0), ""), "")</f>
        <v/>
      </c>
      <c r="V328" s="43"/>
      <c r="W328" s="955"/>
      <c r="X328" s="956"/>
      <c r="Y328" s="91"/>
      <c r="Z328" s="552"/>
      <c r="AA328" s="147" t="str">
        <f>IFERROR(IF(Y328="ー", "", ROUNDDOWN(Z328*VLOOKUP(N328,【参考】数式用!$AR$2:$AW$50,MATCH(Y328,【参考】数式用!$AT$4:$AW$4)+2,FALSE)*0.5, 0)), "")</f>
        <v/>
      </c>
      <c r="AB328" s="101"/>
      <c r="AC328" s="957" t="str">
        <f>IFERROR(IF(AG328&lt;&gt;"",Z328*VLOOKUP(N328,【参考】数式用!$AG$2:$AL$50,MATCH(Y328,【参考】数式用!$AI$4:$AL$4,0)+2,0), ""), "")</f>
        <v/>
      </c>
      <c r="AD328" s="957"/>
      <c r="AE328" s="421"/>
      <c r="AF328" s="102"/>
      <c r="AG328" s="435" t="str">
        <f>IFERROR(VLOOKUP(O328, 【参考】数式用!$AY$5:$AY$13, 1, FALSE), "")</f>
        <v/>
      </c>
      <c r="AH328" s="436" t="str">
        <f>IFERROR(VLOOKUP(N328, 【参考】数式用!$BA$2:$BB$50, 2, FALSE), "")</f>
        <v/>
      </c>
      <c r="AI328" s="437" t="str">
        <f t="shared" si="11"/>
        <v/>
      </c>
      <c r="AJ328" s="438" t="str">
        <f t="shared" si="12"/>
        <v/>
      </c>
      <c r="AK328" s="137"/>
      <c r="AL328" s="137"/>
      <c r="AM328" s="110"/>
      <c r="AN328" s="110"/>
    </row>
    <row r="329" spans="1:40" ht="30" customHeight="1" thickBot="1">
      <c r="A329" s="144">
        <v>316</v>
      </c>
      <c r="B329" s="950" t="str">
        <f>IF(基本情報入力シート!C354="","",基本情報入力シート!C354)</f>
        <v/>
      </c>
      <c r="C329" s="951"/>
      <c r="D329" s="951"/>
      <c r="E329" s="951"/>
      <c r="F329" s="951"/>
      <c r="G329" s="951"/>
      <c r="H329" s="951"/>
      <c r="I329" s="952"/>
      <c r="J329" s="418" t="str">
        <f>IF(基本情報入力シート!M354="","",基本情報入力シート!M354)</f>
        <v/>
      </c>
      <c r="K329" s="418" t="str">
        <f>IF(基本情報入力シート!R354="","",基本情報入力シート!R354)</f>
        <v/>
      </c>
      <c r="L329" s="418" t="str">
        <f>IF(基本情報入力シート!W354="","",基本情報入力シート!W354)</f>
        <v/>
      </c>
      <c r="M329" s="418" t="str">
        <f>IF(基本情報入力シート!X354="","",基本情報入力シート!X354)</f>
        <v/>
      </c>
      <c r="N329" s="145" t="str">
        <f>IF(基本情報入力シート!Y354="","",基本情報入力シート!Y354)</f>
        <v/>
      </c>
      <c r="O329" s="152"/>
      <c r="P329" s="51"/>
      <c r="Q329" s="953"/>
      <c r="R329" s="954"/>
      <c r="S329" s="146" t="str">
        <f>IFERROR(ROUNDDOWN(Q329*VLOOKUP(N329,【参考】数式用!$AR$2:$AW$50,MATCH(P329,【参考】数式用!$AT$4:$AW$4)+2,FALSE)*0.5, 0), "")</f>
        <v/>
      </c>
      <c r="T329" s="52"/>
      <c r="U329" s="553" t="str">
        <f>IFERROR(IF(AG329&lt;&gt;"",Q329*VLOOKUP(N329,【参考】数式用!$AG$2:$AL$50,MATCH(P329,【参考】数式用!$AI$4:$AL$4,0)+2,0), ""), "")</f>
        <v/>
      </c>
      <c r="V329" s="43"/>
      <c r="W329" s="955"/>
      <c r="X329" s="956"/>
      <c r="Y329" s="91"/>
      <c r="Z329" s="552"/>
      <c r="AA329" s="147" t="str">
        <f>IFERROR(IF(Y329="ー", "", ROUNDDOWN(Z329*VLOOKUP(N329,【参考】数式用!$AR$2:$AW$50,MATCH(Y329,【参考】数式用!$AT$4:$AW$4)+2,FALSE)*0.5, 0)), "")</f>
        <v/>
      </c>
      <c r="AB329" s="101"/>
      <c r="AC329" s="957" t="str">
        <f>IFERROR(IF(AG329&lt;&gt;"",Z329*VLOOKUP(N329,【参考】数式用!$AG$2:$AL$50,MATCH(Y329,【参考】数式用!$AI$4:$AL$4,0)+2,0), ""), "")</f>
        <v/>
      </c>
      <c r="AD329" s="957"/>
      <c r="AE329" s="421"/>
      <c r="AF329" s="102"/>
      <c r="AG329" s="435" t="str">
        <f>IFERROR(VLOOKUP(O329, 【参考】数式用!$AY$5:$AY$13, 1, FALSE), "")</f>
        <v/>
      </c>
      <c r="AH329" s="436" t="str">
        <f>IFERROR(VLOOKUP(N329, 【参考】数式用!$BA$2:$BB$50, 2, FALSE), "")</f>
        <v/>
      </c>
      <c r="AI329" s="437" t="str">
        <f t="shared" si="11"/>
        <v/>
      </c>
      <c r="AJ329" s="438" t="str">
        <f t="shared" si="12"/>
        <v/>
      </c>
      <c r="AK329" s="137"/>
      <c r="AL329" s="137"/>
      <c r="AM329" s="110"/>
      <c r="AN329" s="110"/>
    </row>
    <row r="330" spans="1:40" ht="30" customHeight="1" thickBot="1">
      <c r="A330" s="144">
        <v>317</v>
      </c>
      <c r="B330" s="950" t="str">
        <f>IF(基本情報入力シート!C355="","",基本情報入力シート!C355)</f>
        <v/>
      </c>
      <c r="C330" s="951"/>
      <c r="D330" s="951"/>
      <c r="E330" s="951"/>
      <c r="F330" s="951"/>
      <c r="G330" s="951"/>
      <c r="H330" s="951"/>
      <c r="I330" s="952"/>
      <c r="J330" s="418" t="str">
        <f>IF(基本情報入力シート!M355="","",基本情報入力シート!M355)</f>
        <v/>
      </c>
      <c r="K330" s="418" t="str">
        <f>IF(基本情報入力シート!R355="","",基本情報入力シート!R355)</f>
        <v/>
      </c>
      <c r="L330" s="418" t="str">
        <f>IF(基本情報入力シート!W355="","",基本情報入力シート!W355)</f>
        <v/>
      </c>
      <c r="M330" s="418" t="str">
        <f>IF(基本情報入力シート!X355="","",基本情報入力シート!X355)</f>
        <v/>
      </c>
      <c r="N330" s="145" t="str">
        <f>IF(基本情報入力シート!Y355="","",基本情報入力シート!Y355)</f>
        <v/>
      </c>
      <c r="O330" s="152"/>
      <c r="P330" s="51"/>
      <c r="Q330" s="953"/>
      <c r="R330" s="954"/>
      <c r="S330" s="146" t="str">
        <f>IFERROR(ROUNDDOWN(Q330*VLOOKUP(N330,【参考】数式用!$AR$2:$AW$50,MATCH(P330,【参考】数式用!$AT$4:$AW$4)+2,FALSE)*0.5, 0), "")</f>
        <v/>
      </c>
      <c r="T330" s="52"/>
      <c r="U330" s="553" t="str">
        <f>IFERROR(IF(AG330&lt;&gt;"",Q330*VLOOKUP(N330,【参考】数式用!$AG$2:$AL$50,MATCH(P330,【参考】数式用!$AI$4:$AL$4,0)+2,0), ""), "")</f>
        <v/>
      </c>
      <c r="V330" s="43"/>
      <c r="W330" s="955"/>
      <c r="X330" s="956"/>
      <c r="Y330" s="91"/>
      <c r="Z330" s="552"/>
      <c r="AA330" s="147" t="str">
        <f>IFERROR(IF(Y330="ー", "", ROUNDDOWN(Z330*VLOOKUP(N330,【参考】数式用!$AR$2:$AW$50,MATCH(Y330,【参考】数式用!$AT$4:$AW$4)+2,FALSE)*0.5, 0)), "")</f>
        <v/>
      </c>
      <c r="AB330" s="101"/>
      <c r="AC330" s="957" t="str">
        <f>IFERROR(IF(AG330&lt;&gt;"",Z330*VLOOKUP(N330,【参考】数式用!$AG$2:$AL$50,MATCH(Y330,【参考】数式用!$AI$4:$AL$4,0)+2,0), ""), "")</f>
        <v/>
      </c>
      <c r="AD330" s="957"/>
      <c r="AE330" s="421"/>
      <c r="AF330" s="102"/>
      <c r="AG330" s="435" t="str">
        <f>IFERROR(VLOOKUP(O330, 【参考】数式用!$AY$5:$AY$13, 1, FALSE), "")</f>
        <v/>
      </c>
      <c r="AH330" s="436" t="str">
        <f>IFERROR(VLOOKUP(N330, 【参考】数式用!$BA$2:$BB$50, 2, FALSE), "")</f>
        <v/>
      </c>
      <c r="AI330" s="437" t="str">
        <f t="shared" si="11"/>
        <v/>
      </c>
      <c r="AJ330" s="438" t="str">
        <f t="shared" si="12"/>
        <v/>
      </c>
      <c r="AK330" s="137"/>
      <c r="AL330" s="137"/>
      <c r="AM330" s="110"/>
      <c r="AN330" s="110"/>
    </row>
    <row r="331" spans="1:40" ht="30" customHeight="1" thickBot="1">
      <c r="A331" s="144">
        <v>318</v>
      </c>
      <c r="B331" s="950" t="str">
        <f>IF(基本情報入力シート!C356="","",基本情報入力シート!C356)</f>
        <v/>
      </c>
      <c r="C331" s="951"/>
      <c r="D331" s="951"/>
      <c r="E331" s="951"/>
      <c r="F331" s="951"/>
      <c r="G331" s="951"/>
      <c r="H331" s="951"/>
      <c r="I331" s="952"/>
      <c r="J331" s="418" t="str">
        <f>IF(基本情報入力シート!M356="","",基本情報入力シート!M356)</f>
        <v/>
      </c>
      <c r="K331" s="418" t="str">
        <f>IF(基本情報入力シート!R356="","",基本情報入力シート!R356)</f>
        <v/>
      </c>
      <c r="L331" s="418" t="str">
        <f>IF(基本情報入力シート!W356="","",基本情報入力シート!W356)</f>
        <v/>
      </c>
      <c r="M331" s="418" t="str">
        <f>IF(基本情報入力シート!X356="","",基本情報入力シート!X356)</f>
        <v/>
      </c>
      <c r="N331" s="145" t="str">
        <f>IF(基本情報入力シート!Y356="","",基本情報入力シート!Y356)</f>
        <v/>
      </c>
      <c r="O331" s="152"/>
      <c r="P331" s="51"/>
      <c r="Q331" s="953"/>
      <c r="R331" s="954"/>
      <c r="S331" s="146" t="str">
        <f>IFERROR(ROUNDDOWN(Q331*VLOOKUP(N331,【参考】数式用!$AR$2:$AW$50,MATCH(P331,【参考】数式用!$AT$4:$AW$4)+2,FALSE)*0.5, 0), "")</f>
        <v/>
      </c>
      <c r="T331" s="52"/>
      <c r="U331" s="553" t="str">
        <f>IFERROR(IF(AG331&lt;&gt;"",Q331*VLOOKUP(N331,【参考】数式用!$AG$2:$AL$50,MATCH(P331,【参考】数式用!$AI$4:$AL$4,0)+2,0), ""), "")</f>
        <v/>
      </c>
      <c r="V331" s="43"/>
      <c r="W331" s="955"/>
      <c r="X331" s="956"/>
      <c r="Y331" s="91"/>
      <c r="Z331" s="552"/>
      <c r="AA331" s="147" t="str">
        <f>IFERROR(IF(Y331="ー", "", ROUNDDOWN(Z331*VLOOKUP(N331,【参考】数式用!$AR$2:$AW$50,MATCH(Y331,【参考】数式用!$AT$4:$AW$4)+2,FALSE)*0.5, 0)), "")</f>
        <v/>
      </c>
      <c r="AB331" s="101"/>
      <c r="AC331" s="957" t="str">
        <f>IFERROR(IF(AG331&lt;&gt;"",Z331*VLOOKUP(N331,【参考】数式用!$AG$2:$AL$50,MATCH(Y331,【参考】数式用!$AI$4:$AL$4,0)+2,0), ""), "")</f>
        <v/>
      </c>
      <c r="AD331" s="957"/>
      <c r="AE331" s="421"/>
      <c r="AF331" s="102"/>
      <c r="AG331" s="435" t="str">
        <f>IFERROR(VLOOKUP(O331, 【参考】数式用!$AY$5:$AY$13, 1, FALSE), "")</f>
        <v/>
      </c>
      <c r="AH331" s="436" t="str">
        <f>IFERROR(VLOOKUP(N331, 【参考】数式用!$BA$2:$BB$50, 2, FALSE), "")</f>
        <v/>
      </c>
      <c r="AI331" s="437" t="str">
        <f t="shared" si="11"/>
        <v/>
      </c>
      <c r="AJ331" s="438" t="str">
        <f t="shared" si="12"/>
        <v/>
      </c>
      <c r="AK331" s="137"/>
      <c r="AL331" s="137"/>
      <c r="AM331" s="110"/>
      <c r="AN331" s="110"/>
    </row>
    <row r="332" spans="1:40" ht="30" customHeight="1" thickBot="1">
      <c r="A332" s="144">
        <v>319</v>
      </c>
      <c r="B332" s="950" t="str">
        <f>IF(基本情報入力シート!C357="","",基本情報入力シート!C357)</f>
        <v/>
      </c>
      <c r="C332" s="951"/>
      <c r="D332" s="951"/>
      <c r="E332" s="951"/>
      <c r="F332" s="951"/>
      <c r="G332" s="951"/>
      <c r="H332" s="951"/>
      <c r="I332" s="952"/>
      <c r="J332" s="418" t="str">
        <f>IF(基本情報入力シート!M357="","",基本情報入力シート!M357)</f>
        <v/>
      </c>
      <c r="K332" s="418" t="str">
        <f>IF(基本情報入力シート!R357="","",基本情報入力シート!R357)</f>
        <v/>
      </c>
      <c r="L332" s="418" t="str">
        <f>IF(基本情報入力シート!W357="","",基本情報入力シート!W357)</f>
        <v/>
      </c>
      <c r="M332" s="418" t="str">
        <f>IF(基本情報入力シート!X357="","",基本情報入力シート!X357)</f>
        <v/>
      </c>
      <c r="N332" s="145" t="str">
        <f>IF(基本情報入力シート!Y357="","",基本情報入力シート!Y357)</f>
        <v/>
      </c>
      <c r="O332" s="152"/>
      <c r="P332" s="51"/>
      <c r="Q332" s="953"/>
      <c r="R332" s="954"/>
      <c r="S332" s="146" t="str">
        <f>IFERROR(ROUNDDOWN(Q332*VLOOKUP(N332,【参考】数式用!$AR$2:$AW$50,MATCH(P332,【参考】数式用!$AT$4:$AW$4)+2,FALSE)*0.5, 0), "")</f>
        <v/>
      </c>
      <c r="T332" s="52"/>
      <c r="U332" s="553" t="str">
        <f>IFERROR(IF(AG332&lt;&gt;"",Q332*VLOOKUP(N332,【参考】数式用!$AG$2:$AL$50,MATCH(P332,【参考】数式用!$AI$4:$AL$4,0)+2,0), ""), "")</f>
        <v/>
      </c>
      <c r="V332" s="43"/>
      <c r="W332" s="955"/>
      <c r="X332" s="956"/>
      <c r="Y332" s="91"/>
      <c r="Z332" s="552"/>
      <c r="AA332" s="147" t="str">
        <f>IFERROR(IF(Y332="ー", "", ROUNDDOWN(Z332*VLOOKUP(N332,【参考】数式用!$AR$2:$AW$50,MATCH(Y332,【参考】数式用!$AT$4:$AW$4)+2,FALSE)*0.5, 0)), "")</f>
        <v/>
      </c>
      <c r="AB332" s="101"/>
      <c r="AC332" s="957" t="str">
        <f>IFERROR(IF(AG332&lt;&gt;"",Z332*VLOOKUP(N332,【参考】数式用!$AG$2:$AL$50,MATCH(Y332,【参考】数式用!$AI$4:$AL$4,0)+2,0), ""), "")</f>
        <v/>
      </c>
      <c r="AD332" s="957"/>
      <c r="AE332" s="421"/>
      <c r="AF332" s="102"/>
      <c r="AG332" s="435" t="str">
        <f>IFERROR(VLOOKUP(O332, 【参考】数式用!$AY$5:$AY$13, 1, FALSE), "")</f>
        <v/>
      </c>
      <c r="AH332" s="436" t="str">
        <f>IFERROR(VLOOKUP(N332, 【参考】数式用!$BA$2:$BB$50, 2, FALSE), "")</f>
        <v/>
      </c>
      <c r="AI332" s="437" t="str">
        <f t="shared" si="11"/>
        <v/>
      </c>
      <c r="AJ332" s="438" t="str">
        <f t="shared" si="12"/>
        <v/>
      </c>
      <c r="AK332" s="137"/>
      <c r="AL332" s="137"/>
      <c r="AM332" s="110"/>
      <c r="AN332" s="110"/>
    </row>
    <row r="333" spans="1:40" ht="30" customHeight="1" thickBot="1">
      <c r="A333" s="144">
        <v>320</v>
      </c>
      <c r="B333" s="950" t="str">
        <f>IF(基本情報入力シート!C358="","",基本情報入力シート!C358)</f>
        <v/>
      </c>
      <c r="C333" s="951"/>
      <c r="D333" s="951"/>
      <c r="E333" s="951"/>
      <c r="F333" s="951"/>
      <c r="G333" s="951"/>
      <c r="H333" s="951"/>
      <c r="I333" s="952"/>
      <c r="J333" s="418" t="str">
        <f>IF(基本情報入力シート!M358="","",基本情報入力シート!M358)</f>
        <v/>
      </c>
      <c r="K333" s="418" t="str">
        <f>IF(基本情報入力シート!R358="","",基本情報入力シート!R358)</f>
        <v/>
      </c>
      <c r="L333" s="418" t="str">
        <f>IF(基本情報入力シート!W358="","",基本情報入力シート!W358)</f>
        <v/>
      </c>
      <c r="M333" s="418" t="str">
        <f>IF(基本情報入力シート!X358="","",基本情報入力シート!X358)</f>
        <v/>
      </c>
      <c r="N333" s="145" t="str">
        <f>IF(基本情報入力シート!Y358="","",基本情報入力シート!Y358)</f>
        <v/>
      </c>
      <c r="O333" s="152"/>
      <c r="P333" s="51"/>
      <c r="Q333" s="953"/>
      <c r="R333" s="954"/>
      <c r="S333" s="146" t="str">
        <f>IFERROR(ROUNDDOWN(Q333*VLOOKUP(N333,【参考】数式用!$AR$2:$AW$50,MATCH(P333,【参考】数式用!$AT$4:$AW$4)+2,FALSE)*0.5, 0), "")</f>
        <v/>
      </c>
      <c r="T333" s="52"/>
      <c r="U333" s="553" t="str">
        <f>IFERROR(IF(AG333&lt;&gt;"",Q333*VLOOKUP(N333,【参考】数式用!$AG$2:$AL$50,MATCH(P333,【参考】数式用!$AI$4:$AL$4,0)+2,0), ""), "")</f>
        <v/>
      </c>
      <c r="V333" s="43"/>
      <c r="W333" s="955"/>
      <c r="X333" s="956"/>
      <c r="Y333" s="91"/>
      <c r="Z333" s="552"/>
      <c r="AA333" s="147" t="str">
        <f>IFERROR(IF(Y333="ー", "", ROUNDDOWN(Z333*VLOOKUP(N333,【参考】数式用!$AR$2:$AW$50,MATCH(Y333,【参考】数式用!$AT$4:$AW$4)+2,FALSE)*0.5, 0)), "")</f>
        <v/>
      </c>
      <c r="AB333" s="101"/>
      <c r="AC333" s="957" t="str">
        <f>IFERROR(IF(AG333&lt;&gt;"",Z333*VLOOKUP(N333,【参考】数式用!$AG$2:$AL$50,MATCH(Y333,【参考】数式用!$AI$4:$AL$4,0)+2,0), ""), "")</f>
        <v/>
      </c>
      <c r="AD333" s="957"/>
      <c r="AE333" s="421"/>
      <c r="AF333" s="102"/>
      <c r="AG333" s="435" t="str">
        <f>IFERROR(VLOOKUP(O333, 【参考】数式用!$AY$5:$AY$13, 1, FALSE), "")</f>
        <v/>
      </c>
      <c r="AH333" s="436" t="str">
        <f>IFERROR(VLOOKUP(N333, 【参考】数式用!$BA$2:$BB$50, 2, FALSE), "")</f>
        <v/>
      </c>
      <c r="AI333" s="437" t="str">
        <f t="shared" si="11"/>
        <v/>
      </c>
      <c r="AJ333" s="438" t="str">
        <f t="shared" si="12"/>
        <v/>
      </c>
      <c r="AK333" s="137"/>
      <c r="AL333" s="137"/>
      <c r="AM333" s="110"/>
      <c r="AN333" s="110"/>
    </row>
    <row r="334" spans="1:40" ht="30" customHeight="1" thickBot="1">
      <c r="A334" s="144">
        <v>321</v>
      </c>
      <c r="B334" s="950" t="str">
        <f>IF(基本情報入力シート!C359="","",基本情報入力シート!C359)</f>
        <v/>
      </c>
      <c r="C334" s="951"/>
      <c r="D334" s="951"/>
      <c r="E334" s="951"/>
      <c r="F334" s="951"/>
      <c r="G334" s="951"/>
      <c r="H334" s="951"/>
      <c r="I334" s="952"/>
      <c r="J334" s="418" t="str">
        <f>IF(基本情報入力シート!M359="","",基本情報入力シート!M359)</f>
        <v/>
      </c>
      <c r="K334" s="418" t="str">
        <f>IF(基本情報入力シート!R359="","",基本情報入力シート!R359)</f>
        <v/>
      </c>
      <c r="L334" s="418" t="str">
        <f>IF(基本情報入力シート!W359="","",基本情報入力シート!W359)</f>
        <v/>
      </c>
      <c r="M334" s="418" t="str">
        <f>IF(基本情報入力シート!X359="","",基本情報入力シート!X359)</f>
        <v/>
      </c>
      <c r="N334" s="145" t="str">
        <f>IF(基本情報入力シート!Y359="","",基本情報入力シート!Y359)</f>
        <v/>
      </c>
      <c r="O334" s="152"/>
      <c r="P334" s="51"/>
      <c r="Q334" s="953"/>
      <c r="R334" s="954"/>
      <c r="S334" s="146" t="str">
        <f>IFERROR(ROUNDDOWN(Q334*VLOOKUP(N334,【参考】数式用!$AR$2:$AW$50,MATCH(P334,【参考】数式用!$AT$4:$AW$4)+2,FALSE)*0.5, 0), "")</f>
        <v/>
      </c>
      <c r="T334" s="52"/>
      <c r="U334" s="553" t="str">
        <f>IFERROR(IF(AG334&lt;&gt;"",Q334*VLOOKUP(N334,【参考】数式用!$AG$2:$AL$50,MATCH(P334,【参考】数式用!$AI$4:$AL$4,0)+2,0), ""), "")</f>
        <v/>
      </c>
      <c r="V334" s="43"/>
      <c r="W334" s="955"/>
      <c r="X334" s="956"/>
      <c r="Y334" s="91"/>
      <c r="Z334" s="552"/>
      <c r="AA334" s="147" t="str">
        <f>IFERROR(IF(Y334="ー", "", ROUNDDOWN(Z334*VLOOKUP(N334,【参考】数式用!$AR$2:$AW$50,MATCH(Y334,【参考】数式用!$AT$4:$AW$4)+2,FALSE)*0.5, 0)), "")</f>
        <v/>
      </c>
      <c r="AB334" s="101"/>
      <c r="AC334" s="957" t="str">
        <f>IFERROR(IF(AG334&lt;&gt;"",Z334*VLOOKUP(N334,【参考】数式用!$AG$2:$AL$50,MATCH(Y334,【参考】数式用!$AI$4:$AL$4,0)+2,0), ""), "")</f>
        <v/>
      </c>
      <c r="AD334" s="957"/>
      <c r="AE334" s="421"/>
      <c r="AF334" s="102"/>
      <c r="AG334" s="435" t="str">
        <f>IFERROR(VLOOKUP(O334, 【参考】数式用!$AY$5:$AY$13, 1, FALSE), "")</f>
        <v/>
      </c>
      <c r="AH334" s="436" t="str">
        <f>IFERROR(VLOOKUP(N334, 【参考】数式用!$BA$2:$BB$50, 2, FALSE), "")</f>
        <v/>
      </c>
      <c r="AI334" s="437" t="str">
        <f t="shared" si="11"/>
        <v/>
      </c>
      <c r="AJ334" s="438" t="str">
        <f t="shared" si="12"/>
        <v/>
      </c>
      <c r="AK334" s="137"/>
      <c r="AL334" s="137"/>
      <c r="AM334" s="110"/>
      <c r="AN334" s="110"/>
    </row>
    <row r="335" spans="1:40" ht="30" customHeight="1" thickBot="1">
      <c r="A335" s="144">
        <v>322</v>
      </c>
      <c r="B335" s="950" t="str">
        <f>IF(基本情報入力シート!C360="","",基本情報入力シート!C360)</f>
        <v/>
      </c>
      <c r="C335" s="951"/>
      <c r="D335" s="951"/>
      <c r="E335" s="951"/>
      <c r="F335" s="951"/>
      <c r="G335" s="951"/>
      <c r="H335" s="951"/>
      <c r="I335" s="952"/>
      <c r="J335" s="418" t="str">
        <f>IF(基本情報入力シート!M360="","",基本情報入力シート!M360)</f>
        <v/>
      </c>
      <c r="K335" s="418" t="str">
        <f>IF(基本情報入力シート!R360="","",基本情報入力シート!R360)</f>
        <v/>
      </c>
      <c r="L335" s="418" t="str">
        <f>IF(基本情報入力シート!W360="","",基本情報入力シート!W360)</f>
        <v/>
      </c>
      <c r="M335" s="418" t="str">
        <f>IF(基本情報入力シート!X360="","",基本情報入力シート!X360)</f>
        <v/>
      </c>
      <c r="N335" s="145" t="str">
        <f>IF(基本情報入力シート!Y360="","",基本情報入力シート!Y360)</f>
        <v/>
      </c>
      <c r="O335" s="152"/>
      <c r="P335" s="51"/>
      <c r="Q335" s="953"/>
      <c r="R335" s="954"/>
      <c r="S335" s="146" t="str">
        <f>IFERROR(ROUNDDOWN(Q335*VLOOKUP(N335,【参考】数式用!$AR$2:$AW$50,MATCH(P335,【参考】数式用!$AT$4:$AW$4)+2,FALSE)*0.5, 0), "")</f>
        <v/>
      </c>
      <c r="T335" s="52"/>
      <c r="U335" s="553" t="str">
        <f>IFERROR(IF(AG335&lt;&gt;"",Q335*VLOOKUP(N335,【参考】数式用!$AG$2:$AL$50,MATCH(P335,【参考】数式用!$AI$4:$AL$4,0)+2,0), ""), "")</f>
        <v/>
      </c>
      <c r="V335" s="43"/>
      <c r="W335" s="955"/>
      <c r="X335" s="956"/>
      <c r="Y335" s="91"/>
      <c r="Z335" s="552"/>
      <c r="AA335" s="147" t="str">
        <f>IFERROR(IF(Y335="ー", "", ROUNDDOWN(Z335*VLOOKUP(N335,【参考】数式用!$AR$2:$AW$50,MATCH(Y335,【参考】数式用!$AT$4:$AW$4)+2,FALSE)*0.5, 0)), "")</f>
        <v/>
      </c>
      <c r="AB335" s="101"/>
      <c r="AC335" s="957" t="str">
        <f>IFERROR(IF(AG335&lt;&gt;"",Z335*VLOOKUP(N335,【参考】数式用!$AG$2:$AL$50,MATCH(Y335,【参考】数式用!$AI$4:$AL$4,0)+2,0), ""), "")</f>
        <v/>
      </c>
      <c r="AD335" s="957"/>
      <c r="AE335" s="421"/>
      <c r="AF335" s="102"/>
      <c r="AG335" s="435" t="str">
        <f>IFERROR(VLOOKUP(O335, 【参考】数式用!$AY$5:$AY$13, 1, FALSE), "")</f>
        <v/>
      </c>
      <c r="AH335" s="436" t="str">
        <f>IFERROR(VLOOKUP(N335, 【参考】数式用!$BA$2:$BB$50, 2, FALSE), "")</f>
        <v/>
      </c>
      <c r="AI335" s="437" t="str">
        <f t="shared" si="11"/>
        <v/>
      </c>
      <c r="AJ335" s="438" t="str">
        <f t="shared" si="12"/>
        <v/>
      </c>
      <c r="AK335" s="137"/>
      <c r="AL335" s="137"/>
      <c r="AM335" s="110"/>
      <c r="AN335" s="110"/>
    </row>
    <row r="336" spans="1:40" ht="30" customHeight="1" thickBot="1">
      <c r="A336" s="144">
        <v>323</v>
      </c>
      <c r="B336" s="950" t="str">
        <f>IF(基本情報入力シート!C361="","",基本情報入力シート!C361)</f>
        <v/>
      </c>
      <c r="C336" s="951"/>
      <c r="D336" s="951"/>
      <c r="E336" s="951"/>
      <c r="F336" s="951"/>
      <c r="G336" s="951"/>
      <c r="H336" s="951"/>
      <c r="I336" s="952"/>
      <c r="J336" s="418" t="str">
        <f>IF(基本情報入力シート!M361="","",基本情報入力シート!M361)</f>
        <v/>
      </c>
      <c r="K336" s="418" t="str">
        <f>IF(基本情報入力シート!R361="","",基本情報入力シート!R361)</f>
        <v/>
      </c>
      <c r="L336" s="418" t="str">
        <f>IF(基本情報入力シート!W361="","",基本情報入力シート!W361)</f>
        <v/>
      </c>
      <c r="M336" s="418" t="str">
        <f>IF(基本情報入力シート!X361="","",基本情報入力シート!X361)</f>
        <v/>
      </c>
      <c r="N336" s="145" t="str">
        <f>IF(基本情報入力シート!Y361="","",基本情報入力シート!Y361)</f>
        <v/>
      </c>
      <c r="O336" s="152"/>
      <c r="P336" s="51"/>
      <c r="Q336" s="953"/>
      <c r="R336" s="954"/>
      <c r="S336" s="146" t="str">
        <f>IFERROR(ROUNDDOWN(Q336*VLOOKUP(N336,【参考】数式用!$AR$2:$AW$50,MATCH(P336,【参考】数式用!$AT$4:$AW$4)+2,FALSE)*0.5, 0), "")</f>
        <v/>
      </c>
      <c r="T336" s="52"/>
      <c r="U336" s="553" t="str">
        <f>IFERROR(IF(AG336&lt;&gt;"",Q336*VLOOKUP(N336,【参考】数式用!$AG$2:$AL$50,MATCH(P336,【参考】数式用!$AI$4:$AL$4,0)+2,0), ""), "")</f>
        <v/>
      </c>
      <c r="V336" s="43"/>
      <c r="W336" s="955"/>
      <c r="X336" s="956"/>
      <c r="Y336" s="91"/>
      <c r="Z336" s="552"/>
      <c r="AA336" s="147" t="str">
        <f>IFERROR(IF(Y336="ー", "", ROUNDDOWN(Z336*VLOOKUP(N336,【参考】数式用!$AR$2:$AW$50,MATCH(Y336,【参考】数式用!$AT$4:$AW$4)+2,FALSE)*0.5, 0)), "")</f>
        <v/>
      </c>
      <c r="AB336" s="101"/>
      <c r="AC336" s="957" t="str">
        <f>IFERROR(IF(AG336&lt;&gt;"",Z336*VLOOKUP(N336,【参考】数式用!$AG$2:$AL$50,MATCH(Y336,【参考】数式用!$AI$4:$AL$4,0)+2,0), ""), "")</f>
        <v/>
      </c>
      <c r="AD336" s="957"/>
      <c r="AE336" s="421"/>
      <c r="AF336" s="102"/>
      <c r="AG336" s="435" t="str">
        <f>IFERROR(VLOOKUP(O336, 【参考】数式用!$AY$5:$AY$13, 1, FALSE), "")</f>
        <v/>
      </c>
      <c r="AH336" s="436" t="str">
        <f>IFERROR(VLOOKUP(N336, 【参考】数式用!$BA$2:$BB$50, 2, FALSE), "")</f>
        <v/>
      </c>
      <c r="AI336" s="437" t="str">
        <f t="shared" si="11"/>
        <v/>
      </c>
      <c r="AJ336" s="438" t="str">
        <f t="shared" si="12"/>
        <v/>
      </c>
      <c r="AK336" s="137"/>
      <c r="AL336" s="137"/>
      <c r="AM336" s="110"/>
      <c r="AN336" s="110"/>
    </row>
    <row r="337" spans="1:40" ht="30" customHeight="1" thickBot="1">
      <c r="A337" s="144">
        <v>324</v>
      </c>
      <c r="B337" s="950" t="str">
        <f>IF(基本情報入力シート!C362="","",基本情報入力シート!C362)</f>
        <v/>
      </c>
      <c r="C337" s="951"/>
      <c r="D337" s="951"/>
      <c r="E337" s="951"/>
      <c r="F337" s="951"/>
      <c r="G337" s="951"/>
      <c r="H337" s="951"/>
      <c r="I337" s="952"/>
      <c r="J337" s="418" t="str">
        <f>IF(基本情報入力シート!M362="","",基本情報入力シート!M362)</f>
        <v/>
      </c>
      <c r="K337" s="418" t="str">
        <f>IF(基本情報入力シート!R362="","",基本情報入力シート!R362)</f>
        <v/>
      </c>
      <c r="L337" s="418" t="str">
        <f>IF(基本情報入力シート!W362="","",基本情報入力シート!W362)</f>
        <v/>
      </c>
      <c r="M337" s="418" t="str">
        <f>IF(基本情報入力シート!X362="","",基本情報入力シート!X362)</f>
        <v/>
      </c>
      <c r="N337" s="145" t="str">
        <f>IF(基本情報入力シート!Y362="","",基本情報入力シート!Y362)</f>
        <v/>
      </c>
      <c r="O337" s="152"/>
      <c r="P337" s="51"/>
      <c r="Q337" s="953"/>
      <c r="R337" s="954"/>
      <c r="S337" s="146" t="str">
        <f>IFERROR(ROUNDDOWN(Q337*VLOOKUP(N337,【参考】数式用!$AR$2:$AW$50,MATCH(P337,【参考】数式用!$AT$4:$AW$4)+2,FALSE)*0.5, 0), "")</f>
        <v/>
      </c>
      <c r="T337" s="52"/>
      <c r="U337" s="553" t="str">
        <f>IFERROR(IF(AG337&lt;&gt;"",Q337*VLOOKUP(N337,【参考】数式用!$AG$2:$AL$50,MATCH(P337,【参考】数式用!$AI$4:$AL$4,0)+2,0), ""), "")</f>
        <v/>
      </c>
      <c r="V337" s="43"/>
      <c r="W337" s="955"/>
      <c r="X337" s="956"/>
      <c r="Y337" s="91"/>
      <c r="Z337" s="552"/>
      <c r="AA337" s="147" t="str">
        <f>IFERROR(IF(Y337="ー", "", ROUNDDOWN(Z337*VLOOKUP(N337,【参考】数式用!$AR$2:$AW$50,MATCH(Y337,【参考】数式用!$AT$4:$AW$4)+2,FALSE)*0.5, 0)), "")</f>
        <v/>
      </c>
      <c r="AB337" s="101"/>
      <c r="AC337" s="957" t="str">
        <f>IFERROR(IF(AG337&lt;&gt;"",Z337*VLOOKUP(N337,【参考】数式用!$AG$2:$AL$50,MATCH(Y337,【参考】数式用!$AI$4:$AL$4,0)+2,0), ""), "")</f>
        <v/>
      </c>
      <c r="AD337" s="957"/>
      <c r="AE337" s="421"/>
      <c r="AF337" s="102"/>
      <c r="AG337" s="435" t="str">
        <f>IFERROR(VLOOKUP(O337, 【参考】数式用!$AY$5:$AY$13, 1, FALSE), "")</f>
        <v/>
      </c>
      <c r="AH337" s="436" t="str">
        <f>IFERROR(VLOOKUP(N337, 【参考】数式用!$BA$2:$BB$50, 2, FALSE), "")</f>
        <v/>
      </c>
      <c r="AI337" s="437" t="str">
        <f t="shared" si="11"/>
        <v/>
      </c>
      <c r="AJ337" s="438" t="str">
        <f t="shared" si="12"/>
        <v/>
      </c>
      <c r="AK337" s="137"/>
      <c r="AL337" s="137"/>
      <c r="AM337" s="110"/>
      <c r="AN337" s="110"/>
    </row>
    <row r="338" spans="1:40" ht="30" customHeight="1" thickBot="1">
      <c r="A338" s="144">
        <v>325</v>
      </c>
      <c r="B338" s="950" t="str">
        <f>IF(基本情報入力シート!C363="","",基本情報入力シート!C363)</f>
        <v/>
      </c>
      <c r="C338" s="951"/>
      <c r="D338" s="951"/>
      <c r="E338" s="951"/>
      <c r="F338" s="951"/>
      <c r="G338" s="951"/>
      <c r="H338" s="951"/>
      <c r="I338" s="952"/>
      <c r="J338" s="418" t="str">
        <f>IF(基本情報入力シート!M363="","",基本情報入力シート!M363)</f>
        <v/>
      </c>
      <c r="K338" s="418" t="str">
        <f>IF(基本情報入力シート!R363="","",基本情報入力シート!R363)</f>
        <v/>
      </c>
      <c r="L338" s="418" t="str">
        <f>IF(基本情報入力シート!W363="","",基本情報入力シート!W363)</f>
        <v/>
      </c>
      <c r="M338" s="418" t="str">
        <f>IF(基本情報入力シート!X363="","",基本情報入力シート!X363)</f>
        <v/>
      </c>
      <c r="N338" s="145" t="str">
        <f>IF(基本情報入力シート!Y363="","",基本情報入力シート!Y363)</f>
        <v/>
      </c>
      <c r="O338" s="152"/>
      <c r="P338" s="51"/>
      <c r="Q338" s="953"/>
      <c r="R338" s="954"/>
      <c r="S338" s="146" t="str">
        <f>IFERROR(ROUNDDOWN(Q338*VLOOKUP(N338,【参考】数式用!$AR$2:$AW$50,MATCH(P338,【参考】数式用!$AT$4:$AW$4)+2,FALSE)*0.5, 0), "")</f>
        <v/>
      </c>
      <c r="T338" s="52"/>
      <c r="U338" s="553" t="str">
        <f>IFERROR(IF(AG338&lt;&gt;"",Q338*VLOOKUP(N338,【参考】数式用!$AG$2:$AL$50,MATCH(P338,【参考】数式用!$AI$4:$AL$4,0)+2,0), ""), "")</f>
        <v/>
      </c>
      <c r="V338" s="43"/>
      <c r="W338" s="955"/>
      <c r="X338" s="956"/>
      <c r="Y338" s="91"/>
      <c r="Z338" s="552"/>
      <c r="AA338" s="147" t="str">
        <f>IFERROR(IF(Y338="ー", "", ROUNDDOWN(Z338*VLOOKUP(N338,【参考】数式用!$AR$2:$AW$50,MATCH(Y338,【参考】数式用!$AT$4:$AW$4)+2,FALSE)*0.5, 0)), "")</f>
        <v/>
      </c>
      <c r="AB338" s="101"/>
      <c r="AC338" s="957" t="str">
        <f>IFERROR(IF(AG338&lt;&gt;"",Z338*VLOOKUP(N338,【参考】数式用!$AG$2:$AL$50,MATCH(Y338,【参考】数式用!$AI$4:$AL$4,0)+2,0), ""), "")</f>
        <v/>
      </c>
      <c r="AD338" s="957"/>
      <c r="AE338" s="421"/>
      <c r="AF338" s="102"/>
      <c r="AG338" s="435" t="str">
        <f>IFERROR(VLOOKUP(O338, 【参考】数式用!$AY$5:$AY$13, 1, FALSE), "")</f>
        <v/>
      </c>
      <c r="AH338" s="436" t="str">
        <f>IFERROR(VLOOKUP(N338, 【参考】数式用!$BA$2:$BB$50, 2, FALSE), "")</f>
        <v/>
      </c>
      <c r="AI338" s="437" t="str">
        <f t="shared" si="11"/>
        <v/>
      </c>
      <c r="AJ338" s="438" t="str">
        <f t="shared" si="12"/>
        <v/>
      </c>
      <c r="AK338" s="137"/>
      <c r="AL338" s="137"/>
      <c r="AM338" s="110"/>
      <c r="AN338" s="110"/>
    </row>
    <row r="339" spans="1:40" ht="30" customHeight="1" thickBot="1">
      <c r="A339" s="144">
        <v>326</v>
      </c>
      <c r="B339" s="950" t="str">
        <f>IF(基本情報入力シート!C364="","",基本情報入力シート!C364)</f>
        <v/>
      </c>
      <c r="C339" s="951"/>
      <c r="D339" s="951"/>
      <c r="E339" s="951"/>
      <c r="F339" s="951"/>
      <c r="G339" s="951"/>
      <c r="H339" s="951"/>
      <c r="I339" s="952"/>
      <c r="J339" s="418" t="str">
        <f>IF(基本情報入力シート!M364="","",基本情報入力シート!M364)</f>
        <v/>
      </c>
      <c r="K339" s="418" t="str">
        <f>IF(基本情報入力シート!R364="","",基本情報入力シート!R364)</f>
        <v/>
      </c>
      <c r="L339" s="418" t="str">
        <f>IF(基本情報入力シート!W364="","",基本情報入力シート!W364)</f>
        <v/>
      </c>
      <c r="M339" s="418" t="str">
        <f>IF(基本情報入力シート!X364="","",基本情報入力シート!X364)</f>
        <v/>
      </c>
      <c r="N339" s="145" t="str">
        <f>IF(基本情報入力シート!Y364="","",基本情報入力シート!Y364)</f>
        <v/>
      </c>
      <c r="O339" s="152"/>
      <c r="P339" s="51"/>
      <c r="Q339" s="953"/>
      <c r="R339" s="954"/>
      <c r="S339" s="146" t="str">
        <f>IFERROR(ROUNDDOWN(Q339*VLOOKUP(N339,【参考】数式用!$AR$2:$AW$50,MATCH(P339,【参考】数式用!$AT$4:$AW$4)+2,FALSE)*0.5, 0), "")</f>
        <v/>
      </c>
      <c r="T339" s="52"/>
      <c r="U339" s="553" t="str">
        <f>IFERROR(IF(AG339&lt;&gt;"",Q339*VLOOKUP(N339,【参考】数式用!$AG$2:$AL$50,MATCH(P339,【参考】数式用!$AI$4:$AL$4,0)+2,0), ""), "")</f>
        <v/>
      </c>
      <c r="V339" s="43"/>
      <c r="W339" s="955"/>
      <c r="X339" s="956"/>
      <c r="Y339" s="91"/>
      <c r="Z339" s="552"/>
      <c r="AA339" s="147" t="str">
        <f>IFERROR(IF(Y339="ー", "", ROUNDDOWN(Z339*VLOOKUP(N339,【参考】数式用!$AR$2:$AW$50,MATCH(Y339,【参考】数式用!$AT$4:$AW$4)+2,FALSE)*0.5, 0)), "")</f>
        <v/>
      </c>
      <c r="AB339" s="101"/>
      <c r="AC339" s="957" t="str">
        <f>IFERROR(IF(AG339&lt;&gt;"",Z339*VLOOKUP(N339,【参考】数式用!$AG$2:$AL$50,MATCH(Y339,【参考】数式用!$AI$4:$AL$4,0)+2,0), ""), "")</f>
        <v/>
      </c>
      <c r="AD339" s="957"/>
      <c r="AE339" s="421"/>
      <c r="AF339" s="102"/>
      <c r="AG339" s="435" t="str">
        <f>IFERROR(VLOOKUP(O339, 【参考】数式用!$AY$5:$AY$13, 1, FALSE), "")</f>
        <v/>
      </c>
      <c r="AH339" s="436" t="str">
        <f>IFERROR(VLOOKUP(N339, 【参考】数式用!$BA$2:$BB$50, 2, FALSE), "")</f>
        <v/>
      </c>
      <c r="AI339" s="437" t="str">
        <f t="shared" si="11"/>
        <v/>
      </c>
      <c r="AJ339" s="438" t="str">
        <f t="shared" si="12"/>
        <v/>
      </c>
      <c r="AK339" s="137"/>
      <c r="AL339" s="137"/>
      <c r="AM339" s="110"/>
      <c r="AN339" s="110"/>
    </row>
    <row r="340" spans="1:40" ht="30" customHeight="1" thickBot="1">
      <c r="A340" s="144">
        <v>327</v>
      </c>
      <c r="B340" s="950" t="str">
        <f>IF(基本情報入力シート!C365="","",基本情報入力シート!C365)</f>
        <v/>
      </c>
      <c r="C340" s="951"/>
      <c r="D340" s="951"/>
      <c r="E340" s="951"/>
      <c r="F340" s="951"/>
      <c r="G340" s="951"/>
      <c r="H340" s="951"/>
      <c r="I340" s="952"/>
      <c r="J340" s="418" t="str">
        <f>IF(基本情報入力シート!M365="","",基本情報入力シート!M365)</f>
        <v/>
      </c>
      <c r="K340" s="418" t="str">
        <f>IF(基本情報入力シート!R365="","",基本情報入力シート!R365)</f>
        <v/>
      </c>
      <c r="L340" s="418" t="str">
        <f>IF(基本情報入力シート!W365="","",基本情報入力シート!W365)</f>
        <v/>
      </c>
      <c r="M340" s="418" t="str">
        <f>IF(基本情報入力シート!X365="","",基本情報入力シート!X365)</f>
        <v/>
      </c>
      <c r="N340" s="145" t="str">
        <f>IF(基本情報入力シート!Y365="","",基本情報入力シート!Y365)</f>
        <v/>
      </c>
      <c r="O340" s="152"/>
      <c r="P340" s="51"/>
      <c r="Q340" s="953"/>
      <c r="R340" s="954"/>
      <c r="S340" s="146" t="str">
        <f>IFERROR(ROUNDDOWN(Q340*VLOOKUP(N340,【参考】数式用!$AR$2:$AW$50,MATCH(P340,【参考】数式用!$AT$4:$AW$4)+2,FALSE)*0.5, 0), "")</f>
        <v/>
      </c>
      <c r="T340" s="52"/>
      <c r="U340" s="553" t="str">
        <f>IFERROR(IF(AG340&lt;&gt;"",Q340*VLOOKUP(N340,【参考】数式用!$AG$2:$AL$50,MATCH(P340,【参考】数式用!$AI$4:$AL$4,0)+2,0), ""), "")</f>
        <v/>
      </c>
      <c r="V340" s="43"/>
      <c r="W340" s="955"/>
      <c r="X340" s="956"/>
      <c r="Y340" s="91"/>
      <c r="Z340" s="552"/>
      <c r="AA340" s="147" t="str">
        <f>IFERROR(IF(Y340="ー", "", ROUNDDOWN(Z340*VLOOKUP(N340,【参考】数式用!$AR$2:$AW$50,MATCH(Y340,【参考】数式用!$AT$4:$AW$4)+2,FALSE)*0.5, 0)), "")</f>
        <v/>
      </c>
      <c r="AB340" s="101"/>
      <c r="AC340" s="957" t="str">
        <f>IFERROR(IF(AG340&lt;&gt;"",Z340*VLOOKUP(N340,【参考】数式用!$AG$2:$AL$50,MATCH(Y340,【参考】数式用!$AI$4:$AL$4,0)+2,0), ""), "")</f>
        <v/>
      </c>
      <c r="AD340" s="957"/>
      <c r="AE340" s="421"/>
      <c r="AF340" s="102"/>
      <c r="AG340" s="435" t="str">
        <f>IFERROR(VLOOKUP(O340, 【参考】数式用!$AY$5:$AY$13, 1, FALSE), "")</f>
        <v/>
      </c>
      <c r="AH340" s="436" t="str">
        <f>IFERROR(VLOOKUP(N340, 【参考】数式用!$BA$2:$BB$50, 2, FALSE), "")</f>
        <v/>
      </c>
      <c r="AI340" s="437" t="str">
        <f t="shared" si="11"/>
        <v/>
      </c>
      <c r="AJ340" s="438" t="str">
        <f t="shared" si="12"/>
        <v/>
      </c>
      <c r="AK340" s="137"/>
      <c r="AL340" s="137"/>
      <c r="AM340" s="110"/>
      <c r="AN340" s="110"/>
    </row>
    <row r="341" spans="1:40" ht="30" customHeight="1" thickBot="1">
      <c r="A341" s="144">
        <v>328</v>
      </c>
      <c r="B341" s="950" t="str">
        <f>IF(基本情報入力シート!C366="","",基本情報入力シート!C366)</f>
        <v/>
      </c>
      <c r="C341" s="951"/>
      <c r="D341" s="951"/>
      <c r="E341" s="951"/>
      <c r="F341" s="951"/>
      <c r="G341" s="951"/>
      <c r="H341" s="951"/>
      <c r="I341" s="952"/>
      <c r="J341" s="418" t="str">
        <f>IF(基本情報入力シート!M366="","",基本情報入力シート!M366)</f>
        <v/>
      </c>
      <c r="K341" s="418" t="str">
        <f>IF(基本情報入力シート!R366="","",基本情報入力シート!R366)</f>
        <v/>
      </c>
      <c r="L341" s="418" t="str">
        <f>IF(基本情報入力シート!W366="","",基本情報入力シート!W366)</f>
        <v/>
      </c>
      <c r="M341" s="418" t="str">
        <f>IF(基本情報入力シート!X366="","",基本情報入力シート!X366)</f>
        <v/>
      </c>
      <c r="N341" s="145" t="str">
        <f>IF(基本情報入力シート!Y366="","",基本情報入力シート!Y366)</f>
        <v/>
      </c>
      <c r="O341" s="152"/>
      <c r="P341" s="51"/>
      <c r="Q341" s="953"/>
      <c r="R341" s="954"/>
      <c r="S341" s="146" t="str">
        <f>IFERROR(ROUNDDOWN(Q341*VLOOKUP(N341,【参考】数式用!$AR$2:$AW$50,MATCH(P341,【参考】数式用!$AT$4:$AW$4)+2,FALSE)*0.5, 0), "")</f>
        <v/>
      </c>
      <c r="T341" s="52"/>
      <c r="U341" s="553" t="str">
        <f>IFERROR(IF(AG341&lt;&gt;"",Q341*VLOOKUP(N341,【参考】数式用!$AG$2:$AL$50,MATCH(P341,【参考】数式用!$AI$4:$AL$4,0)+2,0), ""), "")</f>
        <v/>
      </c>
      <c r="V341" s="43"/>
      <c r="W341" s="955"/>
      <c r="X341" s="956"/>
      <c r="Y341" s="91"/>
      <c r="Z341" s="552"/>
      <c r="AA341" s="147" t="str">
        <f>IFERROR(IF(Y341="ー", "", ROUNDDOWN(Z341*VLOOKUP(N341,【参考】数式用!$AR$2:$AW$50,MATCH(Y341,【参考】数式用!$AT$4:$AW$4)+2,FALSE)*0.5, 0)), "")</f>
        <v/>
      </c>
      <c r="AB341" s="101"/>
      <c r="AC341" s="957" t="str">
        <f>IFERROR(IF(AG341&lt;&gt;"",Z341*VLOOKUP(N341,【参考】数式用!$AG$2:$AL$50,MATCH(Y341,【参考】数式用!$AI$4:$AL$4,0)+2,0), ""), "")</f>
        <v/>
      </c>
      <c r="AD341" s="957"/>
      <c r="AE341" s="421"/>
      <c r="AF341" s="102"/>
      <c r="AG341" s="435" t="str">
        <f>IFERROR(VLOOKUP(O341, 【参考】数式用!$AY$5:$AY$13, 1, FALSE), "")</f>
        <v/>
      </c>
      <c r="AH341" s="436" t="str">
        <f>IFERROR(VLOOKUP(N341, 【参考】数式用!$BA$2:$BB$50, 2, FALSE), "")</f>
        <v/>
      </c>
      <c r="AI341" s="437" t="str">
        <f t="shared" si="11"/>
        <v/>
      </c>
      <c r="AJ341" s="438" t="str">
        <f t="shared" si="12"/>
        <v/>
      </c>
      <c r="AK341" s="137"/>
      <c r="AL341" s="137"/>
      <c r="AM341" s="110"/>
      <c r="AN341" s="110"/>
    </row>
    <row r="342" spans="1:40" ht="30" customHeight="1" thickBot="1">
      <c r="A342" s="144">
        <v>329</v>
      </c>
      <c r="B342" s="950" t="str">
        <f>IF(基本情報入力シート!C367="","",基本情報入力シート!C367)</f>
        <v/>
      </c>
      <c r="C342" s="951"/>
      <c r="D342" s="951"/>
      <c r="E342" s="951"/>
      <c r="F342" s="951"/>
      <c r="G342" s="951"/>
      <c r="H342" s="951"/>
      <c r="I342" s="952"/>
      <c r="J342" s="418" t="str">
        <f>IF(基本情報入力シート!M367="","",基本情報入力シート!M367)</f>
        <v/>
      </c>
      <c r="K342" s="418" t="str">
        <f>IF(基本情報入力シート!R367="","",基本情報入力シート!R367)</f>
        <v/>
      </c>
      <c r="L342" s="418" t="str">
        <f>IF(基本情報入力シート!W367="","",基本情報入力シート!W367)</f>
        <v/>
      </c>
      <c r="M342" s="418" t="str">
        <f>IF(基本情報入力シート!X367="","",基本情報入力シート!X367)</f>
        <v/>
      </c>
      <c r="N342" s="145" t="str">
        <f>IF(基本情報入力シート!Y367="","",基本情報入力シート!Y367)</f>
        <v/>
      </c>
      <c r="O342" s="152"/>
      <c r="P342" s="51"/>
      <c r="Q342" s="953"/>
      <c r="R342" s="954"/>
      <c r="S342" s="146" t="str">
        <f>IFERROR(ROUNDDOWN(Q342*VLOOKUP(N342,【参考】数式用!$AR$2:$AW$50,MATCH(P342,【参考】数式用!$AT$4:$AW$4)+2,FALSE)*0.5, 0), "")</f>
        <v/>
      </c>
      <c r="T342" s="52"/>
      <c r="U342" s="553" t="str">
        <f>IFERROR(IF(AG342&lt;&gt;"",Q342*VLOOKUP(N342,【参考】数式用!$AG$2:$AL$50,MATCH(P342,【参考】数式用!$AI$4:$AL$4,0)+2,0), ""), "")</f>
        <v/>
      </c>
      <c r="V342" s="43"/>
      <c r="W342" s="955"/>
      <c r="X342" s="956"/>
      <c r="Y342" s="91"/>
      <c r="Z342" s="552"/>
      <c r="AA342" s="147" t="str">
        <f>IFERROR(IF(Y342="ー", "", ROUNDDOWN(Z342*VLOOKUP(N342,【参考】数式用!$AR$2:$AW$50,MATCH(Y342,【参考】数式用!$AT$4:$AW$4)+2,FALSE)*0.5, 0)), "")</f>
        <v/>
      </c>
      <c r="AB342" s="101"/>
      <c r="AC342" s="957" t="str">
        <f>IFERROR(IF(AG342&lt;&gt;"",Z342*VLOOKUP(N342,【参考】数式用!$AG$2:$AL$50,MATCH(Y342,【参考】数式用!$AI$4:$AL$4,0)+2,0), ""), "")</f>
        <v/>
      </c>
      <c r="AD342" s="957"/>
      <c r="AE342" s="421"/>
      <c r="AF342" s="102"/>
      <c r="AG342" s="435" t="str">
        <f>IFERROR(VLOOKUP(O342, 【参考】数式用!$AY$5:$AY$13, 1, FALSE), "")</f>
        <v/>
      </c>
      <c r="AH342" s="436" t="str">
        <f>IFERROR(VLOOKUP(N342, 【参考】数式用!$BA$2:$BB$50, 2, FALSE), "")</f>
        <v/>
      </c>
      <c r="AI342" s="437" t="str">
        <f t="shared" si="11"/>
        <v/>
      </c>
      <c r="AJ342" s="438" t="str">
        <f t="shared" si="12"/>
        <v/>
      </c>
      <c r="AK342" s="137"/>
      <c r="AL342" s="137"/>
      <c r="AM342" s="110"/>
      <c r="AN342" s="110"/>
    </row>
    <row r="343" spans="1:40" ht="30" customHeight="1" thickBot="1">
      <c r="A343" s="144">
        <v>330</v>
      </c>
      <c r="B343" s="950" t="str">
        <f>IF(基本情報入力シート!C368="","",基本情報入力シート!C368)</f>
        <v/>
      </c>
      <c r="C343" s="951"/>
      <c r="D343" s="951"/>
      <c r="E343" s="951"/>
      <c r="F343" s="951"/>
      <c r="G343" s="951"/>
      <c r="H343" s="951"/>
      <c r="I343" s="952"/>
      <c r="J343" s="418" t="str">
        <f>IF(基本情報入力シート!M368="","",基本情報入力シート!M368)</f>
        <v/>
      </c>
      <c r="K343" s="418" t="str">
        <f>IF(基本情報入力シート!R368="","",基本情報入力シート!R368)</f>
        <v/>
      </c>
      <c r="L343" s="418" t="str">
        <f>IF(基本情報入力シート!W368="","",基本情報入力シート!W368)</f>
        <v/>
      </c>
      <c r="M343" s="418" t="str">
        <f>IF(基本情報入力シート!X368="","",基本情報入力シート!X368)</f>
        <v/>
      </c>
      <c r="N343" s="145" t="str">
        <f>IF(基本情報入力シート!Y368="","",基本情報入力シート!Y368)</f>
        <v/>
      </c>
      <c r="O343" s="152"/>
      <c r="P343" s="51"/>
      <c r="Q343" s="953"/>
      <c r="R343" s="954"/>
      <c r="S343" s="146" t="str">
        <f>IFERROR(ROUNDDOWN(Q343*VLOOKUP(N343,【参考】数式用!$AR$2:$AW$50,MATCH(P343,【参考】数式用!$AT$4:$AW$4)+2,FALSE)*0.5, 0), "")</f>
        <v/>
      </c>
      <c r="T343" s="52"/>
      <c r="U343" s="553" t="str">
        <f>IFERROR(IF(AG343&lt;&gt;"",Q343*VLOOKUP(N343,【参考】数式用!$AG$2:$AL$50,MATCH(P343,【参考】数式用!$AI$4:$AL$4,0)+2,0), ""), "")</f>
        <v/>
      </c>
      <c r="V343" s="43"/>
      <c r="W343" s="955"/>
      <c r="X343" s="956"/>
      <c r="Y343" s="91"/>
      <c r="Z343" s="552"/>
      <c r="AA343" s="147" t="str">
        <f>IFERROR(IF(Y343="ー", "", ROUNDDOWN(Z343*VLOOKUP(N343,【参考】数式用!$AR$2:$AW$50,MATCH(Y343,【参考】数式用!$AT$4:$AW$4)+2,FALSE)*0.5, 0)), "")</f>
        <v/>
      </c>
      <c r="AB343" s="101"/>
      <c r="AC343" s="957" t="str">
        <f>IFERROR(IF(AG343&lt;&gt;"",Z343*VLOOKUP(N343,【参考】数式用!$AG$2:$AL$50,MATCH(Y343,【参考】数式用!$AI$4:$AL$4,0)+2,0), ""), "")</f>
        <v/>
      </c>
      <c r="AD343" s="957"/>
      <c r="AE343" s="421"/>
      <c r="AF343" s="102"/>
      <c r="AG343" s="435" t="str">
        <f>IFERROR(VLOOKUP(O343, 【参考】数式用!$AY$5:$AY$13, 1, FALSE), "")</f>
        <v/>
      </c>
      <c r="AH343" s="436" t="str">
        <f>IFERROR(VLOOKUP(N343, 【参考】数式用!$BA$2:$BB$50, 2, FALSE), "")</f>
        <v/>
      </c>
      <c r="AI343" s="437" t="str">
        <f t="shared" si="11"/>
        <v/>
      </c>
      <c r="AJ343" s="438" t="str">
        <f t="shared" si="12"/>
        <v/>
      </c>
      <c r="AK343" s="137"/>
      <c r="AL343" s="137"/>
      <c r="AM343" s="110"/>
      <c r="AN343" s="110"/>
    </row>
    <row r="344" spans="1:40" ht="30" customHeight="1" thickBot="1">
      <c r="A344" s="144">
        <v>331</v>
      </c>
      <c r="B344" s="950" t="str">
        <f>IF(基本情報入力シート!C369="","",基本情報入力シート!C369)</f>
        <v/>
      </c>
      <c r="C344" s="951"/>
      <c r="D344" s="951"/>
      <c r="E344" s="951"/>
      <c r="F344" s="951"/>
      <c r="G344" s="951"/>
      <c r="H344" s="951"/>
      <c r="I344" s="952"/>
      <c r="J344" s="418" t="str">
        <f>IF(基本情報入力シート!M369="","",基本情報入力シート!M369)</f>
        <v/>
      </c>
      <c r="K344" s="418" t="str">
        <f>IF(基本情報入力シート!R369="","",基本情報入力シート!R369)</f>
        <v/>
      </c>
      <c r="L344" s="418" t="str">
        <f>IF(基本情報入力シート!W369="","",基本情報入力シート!W369)</f>
        <v/>
      </c>
      <c r="M344" s="418" t="str">
        <f>IF(基本情報入力シート!X369="","",基本情報入力シート!X369)</f>
        <v/>
      </c>
      <c r="N344" s="145" t="str">
        <f>IF(基本情報入力シート!Y369="","",基本情報入力シート!Y369)</f>
        <v/>
      </c>
      <c r="O344" s="152"/>
      <c r="P344" s="51"/>
      <c r="Q344" s="953"/>
      <c r="R344" s="954"/>
      <c r="S344" s="146" t="str">
        <f>IFERROR(ROUNDDOWN(Q344*VLOOKUP(N344,【参考】数式用!$AR$2:$AW$50,MATCH(P344,【参考】数式用!$AT$4:$AW$4)+2,FALSE)*0.5, 0), "")</f>
        <v/>
      </c>
      <c r="T344" s="52"/>
      <c r="U344" s="553" t="str">
        <f>IFERROR(IF(AG344&lt;&gt;"",Q344*VLOOKUP(N344,【参考】数式用!$AG$2:$AL$50,MATCH(P344,【参考】数式用!$AI$4:$AL$4,0)+2,0), ""), "")</f>
        <v/>
      </c>
      <c r="V344" s="43"/>
      <c r="W344" s="955"/>
      <c r="X344" s="956"/>
      <c r="Y344" s="91"/>
      <c r="Z344" s="552"/>
      <c r="AA344" s="147" t="str">
        <f>IFERROR(IF(Y344="ー", "", ROUNDDOWN(Z344*VLOOKUP(N344,【参考】数式用!$AR$2:$AW$50,MATCH(Y344,【参考】数式用!$AT$4:$AW$4)+2,FALSE)*0.5, 0)), "")</f>
        <v/>
      </c>
      <c r="AB344" s="101"/>
      <c r="AC344" s="957" t="str">
        <f>IFERROR(IF(AG344&lt;&gt;"",Z344*VLOOKUP(N344,【参考】数式用!$AG$2:$AL$50,MATCH(Y344,【参考】数式用!$AI$4:$AL$4,0)+2,0), ""), "")</f>
        <v/>
      </c>
      <c r="AD344" s="957"/>
      <c r="AE344" s="421"/>
      <c r="AF344" s="102"/>
      <c r="AG344" s="435" t="str">
        <f>IFERROR(VLOOKUP(O344, 【参考】数式用!$AY$5:$AY$13, 1, FALSE), "")</f>
        <v/>
      </c>
      <c r="AH344" s="436" t="str">
        <f>IFERROR(VLOOKUP(N344, 【参考】数式用!$BA$2:$BB$50, 2, FALSE), "")</f>
        <v/>
      </c>
      <c r="AI344" s="437" t="str">
        <f t="shared" si="11"/>
        <v/>
      </c>
      <c r="AJ344" s="438" t="str">
        <f t="shared" si="12"/>
        <v/>
      </c>
      <c r="AK344" s="137"/>
      <c r="AL344" s="137"/>
      <c r="AM344" s="110"/>
      <c r="AN344" s="110"/>
    </row>
    <row r="345" spans="1:40" ht="30" customHeight="1" thickBot="1">
      <c r="A345" s="144">
        <v>332</v>
      </c>
      <c r="B345" s="950" t="str">
        <f>IF(基本情報入力シート!C370="","",基本情報入力シート!C370)</f>
        <v/>
      </c>
      <c r="C345" s="951"/>
      <c r="D345" s="951"/>
      <c r="E345" s="951"/>
      <c r="F345" s="951"/>
      <c r="G345" s="951"/>
      <c r="H345" s="951"/>
      <c r="I345" s="952"/>
      <c r="J345" s="418" t="str">
        <f>IF(基本情報入力シート!M370="","",基本情報入力シート!M370)</f>
        <v/>
      </c>
      <c r="K345" s="418" t="str">
        <f>IF(基本情報入力シート!R370="","",基本情報入力シート!R370)</f>
        <v/>
      </c>
      <c r="L345" s="418" t="str">
        <f>IF(基本情報入力シート!W370="","",基本情報入力シート!W370)</f>
        <v/>
      </c>
      <c r="M345" s="418" t="str">
        <f>IF(基本情報入力シート!X370="","",基本情報入力シート!X370)</f>
        <v/>
      </c>
      <c r="N345" s="145" t="str">
        <f>IF(基本情報入力シート!Y370="","",基本情報入力シート!Y370)</f>
        <v/>
      </c>
      <c r="O345" s="152"/>
      <c r="P345" s="51"/>
      <c r="Q345" s="953"/>
      <c r="R345" s="954"/>
      <c r="S345" s="146" t="str">
        <f>IFERROR(ROUNDDOWN(Q345*VLOOKUP(N345,【参考】数式用!$AR$2:$AW$50,MATCH(P345,【参考】数式用!$AT$4:$AW$4)+2,FALSE)*0.5, 0), "")</f>
        <v/>
      </c>
      <c r="T345" s="52"/>
      <c r="U345" s="553" t="str">
        <f>IFERROR(IF(AG345&lt;&gt;"",Q345*VLOOKUP(N345,【参考】数式用!$AG$2:$AL$50,MATCH(P345,【参考】数式用!$AI$4:$AL$4,0)+2,0), ""), "")</f>
        <v/>
      </c>
      <c r="V345" s="43"/>
      <c r="W345" s="955"/>
      <c r="X345" s="956"/>
      <c r="Y345" s="91"/>
      <c r="Z345" s="552"/>
      <c r="AA345" s="147" t="str">
        <f>IFERROR(IF(Y345="ー", "", ROUNDDOWN(Z345*VLOOKUP(N345,【参考】数式用!$AR$2:$AW$50,MATCH(Y345,【参考】数式用!$AT$4:$AW$4)+2,FALSE)*0.5, 0)), "")</f>
        <v/>
      </c>
      <c r="AB345" s="101"/>
      <c r="AC345" s="957" t="str">
        <f>IFERROR(IF(AG345&lt;&gt;"",Z345*VLOOKUP(N345,【参考】数式用!$AG$2:$AL$50,MATCH(Y345,【参考】数式用!$AI$4:$AL$4,0)+2,0), ""), "")</f>
        <v/>
      </c>
      <c r="AD345" s="957"/>
      <c r="AE345" s="421"/>
      <c r="AF345" s="102"/>
      <c r="AG345" s="435" t="str">
        <f>IFERROR(VLOOKUP(O345, 【参考】数式用!$AY$5:$AY$13, 1, FALSE), "")</f>
        <v/>
      </c>
      <c r="AH345" s="436" t="str">
        <f>IFERROR(VLOOKUP(N345, 【参考】数式用!$BA$2:$BB$50, 2, FALSE), "")</f>
        <v/>
      </c>
      <c r="AI345" s="437" t="str">
        <f t="shared" si="11"/>
        <v/>
      </c>
      <c r="AJ345" s="438" t="str">
        <f t="shared" si="12"/>
        <v/>
      </c>
      <c r="AK345" s="137"/>
      <c r="AL345" s="137"/>
      <c r="AM345" s="110"/>
      <c r="AN345" s="110"/>
    </row>
    <row r="346" spans="1:40" ht="30" customHeight="1" thickBot="1">
      <c r="A346" s="144">
        <v>333</v>
      </c>
      <c r="B346" s="950" t="str">
        <f>IF(基本情報入力シート!C371="","",基本情報入力シート!C371)</f>
        <v/>
      </c>
      <c r="C346" s="951"/>
      <c r="D346" s="951"/>
      <c r="E346" s="951"/>
      <c r="F346" s="951"/>
      <c r="G346" s="951"/>
      <c r="H346" s="951"/>
      <c r="I346" s="952"/>
      <c r="J346" s="418" t="str">
        <f>IF(基本情報入力シート!M371="","",基本情報入力シート!M371)</f>
        <v/>
      </c>
      <c r="K346" s="418" t="str">
        <f>IF(基本情報入力シート!R371="","",基本情報入力シート!R371)</f>
        <v/>
      </c>
      <c r="L346" s="418" t="str">
        <f>IF(基本情報入力シート!W371="","",基本情報入力シート!W371)</f>
        <v/>
      </c>
      <c r="M346" s="418" t="str">
        <f>IF(基本情報入力シート!X371="","",基本情報入力シート!X371)</f>
        <v/>
      </c>
      <c r="N346" s="145" t="str">
        <f>IF(基本情報入力シート!Y371="","",基本情報入力シート!Y371)</f>
        <v/>
      </c>
      <c r="O346" s="152"/>
      <c r="P346" s="51"/>
      <c r="Q346" s="953"/>
      <c r="R346" s="954"/>
      <c r="S346" s="146" t="str">
        <f>IFERROR(ROUNDDOWN(Q346*VLOOKUP(N346,【参考】数式用!$AR$2:$AW$50,MATCH(P346,【参考】数式用!$AT$4:$AW$4)+2,FALSE)*0.5, 0), "")</f>
        <v/>
      </c>
      <c r="T346" s="52"/>
      <c r="U346" s="553" t="str">
        <f>IFERROR(IF(AG346&lt;&gt;"",Q346*VLOOKUP(N346,【参考】数式用!$AG$2:$AL$50,MATCH(P346,【参考】数式用!$AI$4:$AL$4,0)+2,0), ""), "")</f>
        <v/>
      </c>
      <c r="V346" s="43"/>
      <c r="W346" s="955"/>
      <c r="X346" s="956"/>
      <c r="Y346" s="91"/>
      <c r="Z346" s="552"/>
      <c r="AA346" s="147" t="str">
        <f>IFERROR(IF(Y346="ー", "", ROUNDDOWN(Z346*VLOOKUP(N346,【参考】数式用!$AR$2:$AW$50,MATCH(Y346,【参考】数式用!$AT$4:$AW$4)+2,FALSE)*0.5, 0)), "")</f>
        <v/>
      </c>
      <c r="AB346" s="101"/>
      <c r="AC346" s="957" t="str">
        <f>IFERROR(IF(AG346&lt;&gt;"",Z346*VLOOKUP(N346,【参考】数式用!$AG$2:$AL$50,MATCH(Y346,【参考】数式用!$AI$4:$AL$4,0)+2,0), ""), "")</f>
        <v/>
      </c>
      <c r="AD346" s="957"/>
      <c r="AE346" s="421"/>
      <c r="AF346" s="102"/>
      <c r="AG346" s="435" t="str">
        <f>IFERROR(VLOOKUP(O346, 【参考】数式用!$AY$5:$AY$13, 1, FALSE), "")</f>
        <v/>
      </c>
      <c r="AH346" s="436" t="str">
        <f>IFERROR(VLOOKUP(N346, 【参考】数式用!$BA$2:$BB$50, 2, FALSE), "")</f>
        <v/>
      </c>
      <c r="AI346" s="437" t="str">
        <f t="shared" si="11"/>
        <v/>
      </c>
      <c r="AJ346" s="438" t="str">
        <f t="shared" si="12"/>
        <v/>
      </c>
      <c r="AK346" s="137"/>
      <c r="AL346" s="137"/>
      <c r="AM346" s="110"/>
      <c r="AN346" s="110"/>
    </row>
    <row r="347" spans="1:40" ht="30" customHeight="1" thickBot="1">
      <c r="A347" s="144">
        <v>334</v>
      </c>
      <c r="B347" s="950" t="str">
        <f>IF(基本情報入力シート!C372="","",基本情報入力シート!C372)</f>
        <v/>
      </c>
      <c r="C347" s="951"/>
      <c r="D347" s="951"/>
      <c r="E347" s="951"/>
      <c r="F347" s="951"/>
      <c r="G347" s="951"/>
      <c r="H347" s="951"/>
      <c r="I347" s="952"/>
      <c r="J347" s="418" t="str">
        <f>IF(基本情報入力シート!M372="","",基本情報入力シート!M372)</f>
        <v/>
      </c>
      <c r="K347" s="418" t="str">
        <f>IF(基本情報入力シート!R372="","",基本情報入力シート!R372)</f>
        <v/>
      </c>
      <c r="L347" s="418" t="str">
        <f>IF(基本情報入力シート!W372="","",基本情報入力シート!W372)</f>
        <v/>
      </c>
      <c r="M347" s="418" t="str">
        <f>IF(基本情報入力シート!X372="","",基本情報入力シート!X372)</f>
        <v/>
      </c>
      <c r="N347" s="145" t="str">
        <f>IF(基本情報入力シート!Y372="","",基本情報入力シート!Y372)</f>
        <v/>
      </c>
      <c r="O347" s="152"/>
      <c r="P347" s="51"/>
      <c r="Q347" s="953"/>
      <c r="R347" s="954"/>
      <c r="S347" s="146" t="str">
        <f>IFERROR(ROUNDDOWN(Q347*VLOOKUP(N347,【参考】数式用!$AR$2:$AW$50,MATCH(P347,【参考】数式用!$AT$4:$AW$4)+2,FALSE)*0.5, 0), "")</f>
        <v/>
      </c>
      <c r="T347" s="52"/>
      <c r="U347" s="553" t="str">
        <f>IFERROR(IF(AG347&lt;&gt;"",Q347*VLOOKUP(N347,【参考】数式用!$AG$2:$AL$50,MATCH(P347,【参考】数式用!$AI$4:$AL$4,0)+2,0), ""), "")</f>
        <v/>
      </c>
      <c r="V347" s="43"/>
      <c r="W347" s="955"/>
      <c r="X347" s="956"/>
      <c r="Y347" s="91"/>
      <c r="Z347" s="552"/>
      <c r="AA347" s="147" t="str">
        <f>IFERROR(IF(Y347="ー", "", ROUNDDOWN(Z347*VLOOKUP(N347,【参考】数式用!$AR$2:$AW$50,MATCH(Y347,【参考】数式用!$AT$4:$AW$4)+2,FALSE)*0.5, 0)), "")</f>
        <v/>
      </c>
      <c r="AB347" s="101"/>
      <c r="AC347" s="957" t="str">
        <f>IFERROR(IF(AG347&lt;&gt;"",Z347*VLOOKUP(N347,【参考】数式用!$AG$2:$AL$50,MATCH(Y347,【参考】数式用!$AI$4:$AL$4,0)+2,0), ""), "")</f>
        <v/>
      </c>
      <c r="AD347" s="957"/>
      <c r="AE347" s="421"/>
      <c r="AF347" s="102"/>
      <c r="AG347" s="435" t="str">
        <f>IFERROR(VLOOKUP(O347, 【参考】数式用!$AY$5:$AY$13, 1, FALSE), "")</f>
        <v/>
      </c>
      <c r="AH347" s="436" t="str">
        <f>IFERROR(VLOOKUP(N347, 【参考】数式用!$BA$2:$BB$50, 2, FALSE), "")</f>
        <v/>
      </c>
      <c r="AI347" s="437" t="str">
        <f t="shared" si="11"/>
        <v/>
      </c>
      <c r="AJ347" s="438" t="str">
        <f t="shared" si="12"/>
        <v/>
      </c>
      <c r="AK347" s="137"/>
      <c r="AL347" s="137"/>
      <c r="AM347" s="110"/>
      <c r="AN347" s="110"/>
    </row>
    <row r="348" spans="1:40" ht="30" customHeight="1" thickBot="1">
      <c r="A348" s="144">
        <v>335</v>
      </c>
      <c r="B348" s="950" t="str">
        <f>IF(基本情報入力シート!C373="","",基本情報入力シート!C373)</f>
        <v/>
      </c>
      <c r="C348" s="951"/>
      <c r="D348" s="951"/>
      <c r="E348" s="951"/>
      <c r="F348" s="951"/>
      <c r="G348" s="951"/>
      <c r="H348" s="951"/>
      <c r="I348" s="952"/>
      <c r="J348" s="418" t="str">
        <f>IF(基本情報入力シート!M373="","",基本情報入力シート!M373)</f>
        <v/>
      </c>
      <c r="K348" s="418" t="str">
        <f>IF(基本情報入力シート!R373="","",基本情報入力シート!R373)</f>
        <v/>
      </c>
      <c r="L348" s="418" t="str">
        <f>IF(基本情報入力シート!W373="","",基本情報入力シート!W373)</f>
        <v/>
      </c>
      <c r="M348" s="418" t="str">
        <f>IF(基本情報入力シート!X373="","",基本情報入力シート!X373)</f>
        <v/>
      </c>
      <c r="N348" s="145" t="str">
        <f>IF(基本情報入力シート!Y373="","",基本情報入力シート!Y373)</f>
        <v/>
      </c>
      <c r="O348" s="152"/>
      <c r="P348" s="51"/>
      <c r="Q348" s="953"/>
      <c r="R348" s="954"/>
      <c r="S348" s="146" t="str">
        <f>IFERROR(ROUNDDOWN(Q348*VLOOKUP(N348,【参考】数式用!$AR$2:$AW$50,MATCH(P348,【参考】数式用!$AT$4:$AW$4)+2,FALSE)*0.5, 0), "")</f>
        <v/>
      </c>
      <c r="T348" s="52"/>
      <c r="U348" s="553" t="str">
        <f>IFERROR(IF(AG348&lt;&gt;"",Q348*VLOOKUP(N348,【参考】数式用!$AG$2:$AL$50,MATCH(P348,【参考】数式用!$AI$4:$AL$4,0)+2,0), ""), "")</f>
        <v/>
      </c>
      <c r="V348" s="43"/>
      <c r="W348" s="955"/>
      <c r="X348" s="956"/>
      <c r="Y348" s="91"/>
      <c r="Z348" s="552"/>
      <c r="AA348" s="147" t="str">
        <f>IFERROR(IF(Y348="ー", "", ROUNDDOWN(Z348*VLOOKUP(N348,【参考】数式用!$AR$2:$AW$50,MATCH(Y348,【参考】数式用!$AT$4:$AW$4)+2,FALSE)*0.5, 0)), "")</f>
        <v/>
      </c>
      <c r="AB348" s="101"/>
      <c r="AC348" s="957" t="str">
        <f>IFERROR(IF(AG348&lt;&gt;"",Z348*VLOOKUP(N348,【参考】数式用!$AG$2:$AL$50,MATCH(Y348,【参考】数式用!$AI$4:$AL$4,0)+2,0), ""), "")</f>
        <v/>
      </c>
      <c r="AD348" s="957"/>
      <c r="AE348" s="421"/>
      <c r="AF348" s="102"/>
      <c r="AG348" s="435" t="str">
        <f>IFERROR(VLOOKUP(O348, 【参考】数式用!$AY$5:$AY$13, 1, FALSE), "")</f>
        <v/>
      </c>
      <c r="AH348" s="436" t="str">
        <f>IFERROR(VLOOKUP(N348, 【参考】数式用!$BA$2:$BB$50, 2, FALSE), "")</f>
        <v/>
      </c>
      <c r="AI348" s="437" t="str">
        <f t="shared" si="11"/>
        <v/>
      </c>
      <c r="AJ348" s="438" t="str">
        <f t="shared" si="12"/>
        <v/>
      </c>
      <c r="AK348" s="137"/>
      <c r="AL348" s="137"/>
      <c r="AM348" s="110"/>
      <c r="AN348" s="110"/>
    </row>
    <row r="349" spans="1:40" ht="30" customHeight="1" thickBot="1">
      <c r="A349" s="144">
        <v>336</v>
      </c>
      <c r="B349" s="950" t="str">
        <f>IF(基本情報入力シート!C374="","",基本情報入力シート!C374)</f>
        <v/>
      </c>
      <c r="C349" s="951"/>
      <c r="D349" s="951"/>
      <c r="E349" s="951"/>
      <c r="F349" s="951"/>
      <c r="G349" s="951"/>
      <c r="H349" s="951"/>
      <c r="I349" s="952"/>
      <c r="J349" s="418" t="str">
        <f>IF(基本情報入力シート!M374="","",基本情報入力シート!M374)</f>
        <v/>
      </c>
      <c r="K349" s="418" t="str">
        <f>IF(基本情報入力シート!R374="","",基本情報入力シート!R374)</f>
        <v/>
      </c>
      <c r="L349" s="418" t="str">
        <f>IF(基本情報入力シート!W374="","",基本情報入力シート!W374)</f>
        <v/>
      </c>
      <c r="M349" s="418" t="str">
        <f>IF(基本情報入力シート!X374="","",基本情報入力シート!X374)</f>
        <v/>
      </c>
      <c r="N349" s="145" t="str">
        <f>IF(基本情報入力シート!Y374="","",基本情報入力シート!Y374)</f>
        <v/>
      </c>
      <c r="O349" s="152"/>
      <c r="P349" s="51"/>
      <c r="Q349" s="953"/>
      <c r="R349" s="954"/>
      <c r="S349" s="146" t="str">
        <f>IFERROR(ROUNDDOWN(Q349*VLOOKUP(N349,【参考】数式用!$AR$2:$AW$50,MATCH(P349,【参考】数式用!$AT$4:$AW$4)+2,FALSE)*0.5, 0), "")</f>
        <v/>
      </c>
      <c r="T349" s="52"/>
      <c r="U349" s="553" t="str">
        <f>IFERROR(IF(AG349&lt;&gt;"",Q349*VLOOKUP(N349,【参考】数式用!$AG$2:$AL$50,MATCH(P349,【参考】数式用!$AI$4:$AL$4,0)+2,0), ""), "")</f>
        <v/>
      </c>
      <c r="V349" s="43"/>
      <c r="W349" s="955"/>
      <c r="X349" s="956"/>
      <c r="Y349" s="91"/>
      <c r="Z349" s="552"/>
      <c r="AA349" s="147" t="str">
        <f>IFERROR(IF(Y349="ー", "", ROUNDDOWN(Z349*VLOOKUP(N349,【参考】数式用!$AR$2:$AW$50,MATCH(Y349,【参考】数式用!$AT$4:$AW$4)+2,FALSE)*0.5, 0)), "")</f>
        <v/>
      </c>
      <c r="AB349" s="101"/>
      <c r="AC349" s="957" t="str">
        <f>IFERROR(IF(AG349&lt;&gt;"",Z349*VLOOKUP(N349,【参考】数式用!$AG$2:$AL$50,MATCH(Y349,【参考】数式用!$AI$4:$AL$4,0)+2,0), ""), "")</f>
        <v/>
      </c>
      <c r="AD349" s="957"/>
      <c r="AE349" s="421"/>
      <c r="AF349" s="102"/>
      <c r="AG349" s="435" t="str">
        <f>IFERROR(VLOOKUP(O349, 【参考】数式用!$AY$5:$AY$13, 1, FALSE), "")</f>
        <v/>
      </c>
      <c r="AH349" s="436" t="str">
        <f>IFERROR(VLOOKUP(N349, 【参考】数式用!$BA$2:$BB$50, 2, FALSE), "")</f>
        <v/>
      </c>
      <c r="AI349" s="437" t="str">
        <f t="shared" si="11"/>
        <v/>
      </c>
      <c r="AJ349" s="438" t="str">
        <f t="shared" si="12"/>
        <v/>
      </c>
      <c r="AK349" s="137"/>
      <c r="AL349" s="137"/>
      <c r="AM349" s="110"/>
      <c r="AN349" s="110"/>
    </row>
    <row r="350" spans="1:40" ht="30" customHeight="1" thickBot="1">
      <c r="A350" s="144">
        <v>337</v>
      </c>
      <c r="B350" s="950" t="str">
        <f>IF(基本情報入力シート!C375="","",基本情報入力シート!C375)</f>
        <v/>
      </c>
      <c r="C350" s="951"/>
      <c r="D350" s="951"/>
      <c r="E350" s="951"/>
      <c r="F350" s="951"/>
      <c r="G350" s="951"/>
      <c r="H350" s="951"/>
      <c r="I350" s="952"/>
      <c r="J350" s="418" t="str">
        <f>IF(基本情報入力シート!M375="","",基本情報入力シート!M375)</f>
        <v/>
      </c>
      <c r="K350" s="418" t="str">
        <f>IF(基本情報入力シート!R375="","",基本情報入力シート!R375)</f>
        <v/>
      </c>
      <c r="L350" s="418" t="str">
        <f>IF(基本情報入力シート!W375="","",基本情報入力シート!W375)</f>
        <v/>
      </c>
      <c r="M350" s="418" t="str">
        <f>IF(基本情報入力シート!X375="","",基本情報入力シート!X375)</f>
        <v/>
      </c>
      <c r="N350" s="145" t="str">
        <f>IF(基本情報入力シート!Y375="","",基本情報入力シート!Y375)</f>
        <v/>
      </c>
      <c r="O350" s="152"/>
      <c r="P350" s="51"/>
      <c r="Q350" s="953"/>
      <c r="R350" s="954"/>
      <c r="S350" s="146" t="str">
        <f>IFERROR(ROUNDDOWN(Q350*VLOOKUP(N350,【参考】数式用!$AR$2:$AW$50,MATCH(P350,【参考】数式用!$AT$4:$AW$4)+2,FALSE)*0.5, 0), "")</f>
        <v/>
      </c>
      <c r="T350" s="52"/>
      <c r="U350" s="553" t="str">
        <f>IFERROR(IF(AG350&lt;&gt;"",Q350*VLOOKUP(N350,【参考】数式用!$AG$2:$AL$50,MATCH(P350,【参考】数式用!$AI$4:$AL$4,0)+2,0), ""), "")</f>
        <v/>
      </c>
      <c r="V350" s="43"/>
      <c r="W350" s="955"/>
      <c r="X350" s="956"/>
      <c r="Y350" s="91"/>
      <c r="Z350" s="552"/>
      <c r="AA350" s="147" t="str">
        <f>IFERROR(IF(Y350="ー", "", ROUNDDOWN(Z350*VLOOKUP(N350,【参考】数式用!$AR$2:$AW$50,MATCH(Y350,【参考】数式用!$AT$4:$AW$4)+2,FALSE)*0.5, 0)), "")</f>
        <v/>
      </c>
      <c r="AB350" s="101"/>
      <c r="AC350" s="957" t="str">
        <f>IFERROR(IF(AG350&lt;&gt;"",Z350*VLOOKUP(N350,【参考】数式用!$AG$2:$AL$50,MATCH(Y350,【参考】数式用!$AI$4:$AL$4,0)+2,0), ""), "")</f>
        <v/>
      </c>
      <c r="AD350" s="957"/>
      <c r="AE350" s="421"/>
      <c r="AF350" s="102"/>
      <c r="AG350" s="435" t="str">
        <f>IFERROR(VLOOKUP(O350, 【参考】数式用!$AY$5:$AY$13, 1, FALSE), "")</f>
        <v/>
      </c>
      <c r="AH350" s="436" t="str">
        <f>IFERROR(VLOOKUP(N350, 【参考】数式用!$BA$2:$BB$50, 2, FALSE), "")</f>
        <v/>
      </c>
      <c r="AI350" s="437" t="str">
        <f t="shared" si="11"/>
        <v/>
      </c>
      <c r="AJ350" s="438" t="str">
        <f t="shared" si="12"/>
        <v/>
      </c>
      <c r="AK350" s="137"/>
      <c r="AL350" s="137"/>
      <c r="AM350" s="110"/>
      <c r="AN350" s="110"/>
    </row>
    <row r="351" spans="1:40" ht="30" customHeight="1" thickBot="1">
      <c r="A351" s="144">
        <v>338</v>
      </c>
      <c r="B351" s="950" t="str">
        <f>IF(基本情報入力シート!C376="","",基本情報入力シート!C376)</f>
        <v/>
      </c>
      <c r="C351" s="951"/>
      <c r="D351" s="951"/>
      <c r="E351" s="951"/>
      <c r="F351" s="951"/>
      <c r="G351" s="951"/>
      <c r="H351" s="951"/>
      <c r="I351" s="952"/>
      <c r="J351" s="418" t="str">
        <f>IF(基本情報入力シート!M376="","",基本情報入力シート!M376)</f>
        <v/>
      </c>
      <c r="K351" s="418" t="str">
        <f>IF(基本情報入力シート!R376="","",基本情報入力シート!R376)</f>
        <v/>
      </c>
      <c r="L351" s="418" t="str">
        <f>IF(基本情報入力シート!W376="","",基本情報入力シート!W376)</f>
        <v/>
      </c>
      <c r="M351" s="418" t="str">
        <f>IF(基本情報入力シート!X376="","",基本情報入力シート!X376)</f>
        <v/>
      </c>
      <c r="N351" s="145" t="str">
        <f>IF(基本情報入力シート!Y376="","",基本情報入力シート!Y376)</f>
        <v/>
      </c>
      <c r="O351" s="152"/>
      <c r="P351" s="51"/>
      <c r="Q351" s="953"/>
      <c r="R351" s="954"/>
      <c r="S351" s="146" t="str">
        <f>IFERROR(ROUNDDOWN(Q351*VLOOKUP(N351,【参考】数式用!$AR$2:$AW$50,MATCH(P351,【参考】数式用!$AT$4:$AW$4)+2,FALSE)*0.5, 0), "")</f>
        <v/>
      </c>
      <c r="T351" s="52"/>
      <c r="U351" s="553" t="str">
        <f>IFERROR(IF(AG351&lt;&gt;"",Q351*VLOOKUP(N351,【参考】数式用!$AG$2:$AL$50,MATCH(P351,【参考】数式用!$AI$4:$AL$4,0)+2,0), ""), "")</f>
        <v/>
      </c>
      <c r="V351" s="43"/>
      <c r="W351" s="955"/>
      <c r="X351" s="956"/>
      <c r="Y351" s="91"/>
      <c r="Z351" s="552"/>
      <c r="AA351" s="147" t="str">
        <f>IFERROR(IF(Y351="ー", "", ROUNDDOWN(Z351*VLOOKUP(N351,【参考】数式用!$AR$2:$AW$50,MATCH(Y351,【参考】数式用!$AT$4:$AW$4)+2,FALSE)*0.5, 0)), "")</f>
        <v/>
      </c>
      <c r="AB351" s="101"/>
      <c r="AC351" s="957" t="str">
        <f>IFERROR(IF(AG351&lt;&gt;"",Z351*VLOOKUP(N351,【参考】数式用!$AG$2:$AL$50,MATCH(Y351,【参考】数式用!$AI$4:$AL$4,0)+2,0), ""), "")</f>
        <v/>
      </c>
      <c r="AD351" s="957"/>
      <c r="AE351" s="421"/>
      <c r="AF351" s="102"/>
      <c r="AG351" s="435" t="str">
        <f>IFERROR(VLOOKUP(O351, 【参考】数式用!$AY$5:$AY$13, 1, FALSE), "")</f>
        <v/>
      </c>
      <c r="AH351" s="436" t="str">
        <f>IFERROR(VLOOKUP(N351, 【参考】数式用!$BA$2:$BB$50, 2, FALSE), "")</f>
        <v/>
      </c>
      <c r="AI351" s="437" t="str">
        <f t="shared" si="11"/>
        <v/>
      </c>
      <c r="AJ351" s="438" t="str">
        <f t="shared" si="12"/>
        <v/>
      </c>
      <c r="AK351" s="137"/>
      <c r="AL351" s="137"/>
      <c r="AM351" s="110"/>
      <c r="AN351" s="110"/>
    </row>
    <row r="352" spans="1:40" ht="30" customHeight="1" thickBot="1">
      <c r="A352" s="144">
        <v>339</v>
      </c>
      <c r="B352" s="950" t="str">
        <f>IF(基本情報入力シート!C377="","",基本情報入力シート!C377)</f>
        <v/>
      </c>
      <c r="C352" s="951"/>
      <c r="D352" s="951"/>
      <c r="E352" s="951"/>
      <c r="F352" s="951"/>
      <c r="G352" s="951"/>
      <c r="H352" s="951"/>
      <c r="I352" s="952"/>
      <c r="J352" s="418" t="str">
        <f>IF(基本情報入力シート!M377="","",基本情報入力シート!M377)</f>
        <v/>
      </c>
      <c r="K352" s="418" t="str">
        <f>IF(基本情報入力シート!R377="","",基本情報入力シート!R377)</f>
        <v/>
      </c>
      <c r="L352" s="418" t="str">
        <f>IF(基本情報入力シート!W377="","",基本情報入力シート!W377)</f>
        <v/>
      </c>
      <c r="M352" s="418" t="str">
        <f>IF(基本情報入力シート!X377="","",基本情報入力シート!X377)</f>
        <v/>
      </c>
      <c r="N352" s="145" t="str">
        <f>IF(基本情報入力シート!Y377="","",基本情報入力シート!Y377)</f>
        <v/>
      </c>
      <c r="O352" s="152"/>
      <c r="P352" s="51"/>
      <c r="Q352" s="953"/>
      <c r="R352" s="954"/>
      <c r="S352" s="146" t="str">
        <f>IFERROR(ROUNDDOWN(Q352*VLOOKUP(N352,【参考】数式用!$AR$2:$AW$50,MATCH(P352,【参考】数式用!$AT$4:$AW$4)+2,FALSE)*0.5, 0), "")</f>
        <v/>
      </c>
      <c r="T352" s="52"/>
      <c r="U352" s="553" t="str">
        <f>IFERROR(IF(AG352&lt;&gt;"",Q352*VLOOKUP(N352,【参考】数式用!$AG$2:$AL$50,MATCH(P352,【参考】数式用!$AI$4:$AL$4,0)+2,0), ""), "")</f>
        <v/>
      </c>
      <c r="V352" s="43"/>
      <c r="W352" s="955"/>
      <c r="X352" s="956"/>
      <c r="Y352" s="91"/>
      <c r="Z352" s="552"/>
      <c r="AA352" s="147" t="str">
        <f>IFERROR(IF(Y352="ー", "", ROUNDDOWN(Z352*VLOOKUP(N352,【参考】数式用!$AR$2:$AW$50,MATCH(Y352,【参考】数式用!$AT$4:$AW$4)+2,FALSE)*0.5, 0)), "")</f>
        <v/>
      </c>
      <c r="AB352" s="101"/>
      <c r="AC352" s="957" t="str">
        <f>IFERROR(IF(AG352&lt;&gt;"",Z352*VLOOKUP(N352,【参考】数式用!$AG$2:$AL$50,MATCH(Y352,【参考】数式用!$AI$4:$AL$4,0)+2,0), ""), "")</f>
        <v/>
      </c>
      <c r="AD352" s="957"/>
      <c r="AE352" s="421"/>
      <c r="AF352" s="102"/>
      <c r="AG352" s="435" t="str">
        <f>IFERROR(VLOOKUP(O352, 【参考】数式用!$AY$5:$AY$13, 1, FALSE), "")</f>
        <v/>
      </c>
      <c r="AH352" s="436" t="str">
        <f>IFERROR(VLOOKUP(N352, 【参考】数式用!$BA$2:$BB$50, 2, FALSE), "")</f>
        <v/>
      </c>
      <c r="AI352" s="437" t="str">
        <f t="shared" si="11"/>
        <v/>
      </c>
      <c r="AJ352" s="438" t="str">
        <f t="shared" si="12"/>
        <v/>
      </c>
      <c r="AK352" s="137"/>
      <c r="AL352" s="137"/>
      <c r="AM352" s="110"/>
      <c r="AN352" s="110"/>
    </row>
    <row r="353" spans="1:40" ht="30" customHeight="1" thickBot="1">
      <c r="A353" s="144">
        <v>340</v>
      </c>
      <c r="B353" s="950" t="str">
        <f>IF(基本情報入力シート!C378="","",基本情報入力シート!C378)</f>
        <v/>
      </c>
      <c r="C353" s="951"/>
      <c r="D353" s="951"/>
      <c r="E353" s="951"/>
      <c r="F353" s="951"/>
      <c r="G353" s="951"/>
      <c r="H353" s="951"/>
      <c r="I353" s="952"/>
      <c r="J353" s="418" t="str">
        <f>IF(基本情報入力シート!M378="","",基本情報入力シート!M378)</f>
        <v/>
      </c>
      <c r="K353" s="418" t="str">
        <f>IF(基本情報入力シート!R378="","",基本情報入力シート!R378)</f>
        <v/>
      </c>
      <c r="L353" s="418" t="str">
        <f>IF(基本情報入力シート!W378="","",基本情報入力シート!W378)</f>
        <v/>
      </c>
      <c r="M353" s="418" t="str">
        <f>IF(基本情報入力シート!X378="","",基本情報入力シート!X378)</f>
        <v/>
      </c>
      <c r="N353" s="145" t="str">
        <f>IF(基本情報入力シート!Y378="","",基本情報入力シート!Y378)</f>
        <v/>
      </c>
      <c r="O353" s="152"/>
      <c r="P353" s="51"/>
      <c r="Q353" s="953"/>
      <c r="R353" s="954"/>
      <c r="S353" s="146" t="str">
        <f>IFERROR(ROUNDDOWN(Q353*VLOOKUP(N353,【参考】数式用!$AR$2:$AW$50,MATCH(P353,【参考】数式用!$AT$4:$AW$4)+2,FALSE)*0.5, 0), "")</f>
        <v/>
      </c>
      <c r="T353" s="52"/>
      <c r="U353" s="553" t="str">
        <f>IFERROR(IF(AG353&lt;&gt;"",Q353*VLOOKUP(N353,【参考】数式用!$AG$2:$AL$50,MATCH(P353,【参考】数式用!$AI$4:$AL$4,0)+2,0), ""), "")</f>
        <v/>
      </c>
      <c r="V353" s="43"/>
      <c r="W353" s="955"/>
      <c r="X353" s="956"/>
      <c r="Y353" s="91"/>
      <c r="Z353" s="552"/>
      <c r="AA353" s="147" t="str">
        <f>IFERROR(IF(Y353="ー", "", ROUNDDOWN(Z353*VLOOKUP(N353,【参考】数式用!$AR$2:$AW$50,MATCH(Y353,【参考】数式用!$AT$4:$AW$4)+2,FALSE)*0.5, 0)), "")</f>
        <v/>
      </c>
      <c r="AB353" s="101"/>
      <c r="AC353" s="957" t="str">
        <f>IFERROR(IF(AG353&lt;&gt;"",Z353*VLOOKUP(N353,【参考】数式用!$AG$2:$AL$50,MATCH(Y353,【参考】数式用!$AI$4:$AL$4,0)+2,0), ""), "")</f>
        <v/>
      </c>
      <c r="AD353" s="957"/>
      <c r="AE353" s="421"/>
      <c r="AF353" s="102"/>
      <c r="AG353" s="435" t="str">
        <f>IFERROR(VLOOKUP(O353, 【参考】数式用!$AY$5:$AY$13, 1, FALSE), "")</f>
        <v/>
      </c>
      <c r="AH353" s="436" t="str">
        <f>IFERROR(VLOOKUP(N353, 【参考】数式用!$BA$2:$BB$50, 2, FALSE), "")</f>
        <v/>
      </c>
      <c r="AI353" s="437" t="str">
        <f t="shared" si="11"/>
        <v/>
      </c>
      <c r="AJ353" s="438" t="str">
        <f t="shared" si="12"/>
        <v/>
      </c>
      <c r="AK353" s="137"/>
      <c r="AL353" s="137"/>
      <c r="AM353" s="110"/>
      <c r="AN353" s="110"/>
    </row>
    <row r="354" spans="1:40" ht="30" customHeight="1" thickBot="1">
      <c r="A354" s="144">
        <v>341</v>
      </c>
      <c r="B354" s="950" t="str">
        <f>IF(基本情報入力シート!C379="","",基本情報入力シート!C379)</f>
        <v/>
      </c>
      <c r="C354" s="951"/>
      <c r="D354" s="951"/>
      <c r="E354" s="951"/>
      <c r="F354" s="951"/>
      <c r="G354" s="951"/>
      <c r="H354" s="951"/>
      <c r="I354" s="952"/>
      <c r="J354" s="418" t="str">
        <f>IF(基本情報入力シート!M379="","",基本情報入力シート!M379)</f>
        <v/>
      </c>
      <c r="K354" s="418" t="str">
        <f>IF(基本情報入力シート!R379="","",基本情報入力シート!R379)</f>
        <v/>
      </c>
      <c r="L354" s="418" t="str">
        <f>IF(基本情報入力シート!W379="","",基本情報入力シート!W379)</f>
        <v/>
      </c>
      <c r="M354" s="418" t="str">
        <f>IF(基本情報入力シート!X379="","",基本情報入力シート!X379)</f>
        <v/>
      </c>
      <c r="N354" s="145" t="str">
        <f>IF(基本情報入力シート!Y379="","",基本情報入力シート!Y379)</f>
        <v/>
      </c>
      <c r="O354" s="152"/>
      <c r="P354" s="51"/>
      <c r="Q354" s="953"/>
      <c r="R354" s="954"/>
      <c r="S354" s="146" t="str">
        <f>IFERROR(ROUNDDOWN(Q354*VLOOKUP(N354,【参考】数式用!$AR$2:$AW$50,MATCH(P354,【参考】数式用!$AT$4:$AW$4)+2,FALSE)*0.5, 0), "")</f>
        <v/>
      </c>
      <c r="T354" s="52"/>
      <c r="U354" s="553" t="str">
        <f>IFERROR(IF(AG354&lt;&gt;"",Q354*VLOOKUP(N354,【参考】数式用!$AG$2:$AL$50,MATCH(P354,【参考】数式用!$AI$4:$AL$4,0)+2,0), ""), "")</f>
        <v/>
      </c>
      <c r="V354" s="43"/>
      <c r="W354" s="955"/>
      <c r="X354" s="956"/>
      <c r="Y354" s="91"/>
      <c r="Z354" s="552"/>
      <c r="AA354" s="147" t="str">
        <f>IFERROR(IF(Y354="ー", "", ROUNDDOWN(Z354*VLOOKUP(N354,【参考】数式用!$AR$2:$AW$50,MATCH(Y354,【参考】数式用!$AT$4:$AW$4)+2,FALSE)*0.5, 0)), "")</f>
        <v/>
      </c>
      <c r="AB354" s="101"/>
      <c r="AC354" s="957" t="str">
        <f>IFERROR(IF(AG354&lt;&gt;"",Z354*VLOOKUP(N354,【参考】数式用!$AG$2:$AL$50,MATCH(Y354,【参考】数式用!$AI$4:$AL$4,0)+2,0), ""), "")</f>
        <v/>
      </c>
      <c r="AD354" s="957"/>
      <c r="AE354" s="421"/>
      <c r="AF354" s="102"/>
      <c r="AG354" s="435" t="str">
        <f>IFERROR(VLOOKUP(O354, 【参考】数式用!$AY$5:$AY$13, 1, FALSE), "")</f>
        <v/>
      </c>
      <c r="AH354" s="436" t="str">
        <f>IFERROR(VLOOKUP(N354, 【参考】数式用!$BA$2:$BB$50, 2, FALSE), "")</f>
        <v/>
      </c>
      <c r="AI354" s="437" t="str">
        <f t="shared" si="11"/>
        <v/>
      </c>
      <c r="AJ354" s="438" t="str">
        <f t="shared" si="12"/>
        <v/>
      </c>
      <c r="AK354" s="137"/>
      <c r="AL354" s="137"/>
      <c r="AM354" s="110"/>
      <c r="AN354" s="110"/>
    </row>
    <row r="355" spans="1:40" ht="30" customHeight="1" thickBot="1">
      <c r="A355" s="144">
        <v>342</v>
      </c>
      <c r="B355" s="950" t="str">
        <f>IF(基本情報入力シート!C380="","",基本情報入力シート!C380)</f>
        <v/>
      </c>
      <c r="C355" s="951"/>
      <c r="D355" s="951"/>
      <c r="E355" s="951"/>
      <c r="F355" s="951"/>
      <c r="G355" s="951"/>
      <c r="H355" s="951"/>
      <c r="I355" s="952"/>
      <c r="J355" s="418" t="str">
        <f>IF(基本情報入力シート!M380="","",基本情報入力シート!M380)</f>
        <v/>
      </c>
      <c r="K355" s="418" t="str">
        <f>IF(基本情報入力シート!R380="","",基本情報入力シート!R380)</f>
        <v/>
      </c>
      <c r="L355" s="418" t="str">
        <f>IF(基本情報入力シート!W380="","",基本情報入力シート!W380)</f>
        <v/>
      </c>
      <c r="M355" s="418" t="str">
        <f>IF(基本情報入力シート!X380="","",基本情報入力シート!X380)</f>
        <v/>
      </c>
      <c r="N355" s="145" t="str">
        <f>IF(基本情報入力シート!Y380="","",基本情報入力シート!Y380)</f>
        <v/>
      </c>
      <c r="O355" s="152"/>
      <c r="P355" s="51"/>
      <c r="Q355" s="953"/>
      <c r="R355" s="954"/>
      <c r="S355" s="146" t="str">
        <f>IFERROR(ROUNDDOWN(Q355*VLOOKUP(N355,【参考】数式用!$AR$2:$AW$50,MATCH(P355,【参考】数式用!$AT$4:$AW$4)+2,FALSE)*0.5, 0), "")</f>
        <v/>
      </c>
      <c r="T355" s="52"/>
      <c r="U355" s="553" t="str">
        <f>IFERROR(IF(AG355&lt;&gt;"",Q355*VLOOKUP(N355,【参考】数式用!$AG$2:$AL$50,MATCH(P355,【参考】数式用!$AI$4:$AL$4,0)+2,0), ""), "")</f>
        <v/>
      </c>
      <c r="V355" s="43"/>
      <c r="W355" s="955"/>
      <c r="X355" s="956"/>
      <c r="Y355" s="91"/>
      <c r="Z355" s="552"/>
      <c r="AA355" s="147" t="str">
        <f>IFERROR(IF(Y355="ー", "", ROUNDDOWN(Z355*VLOOKUP(N355,【参考】数式用!$AR$2:$AW$50,MATCH(Y355,【参考】数式用!$AT$4:$AW$4)+2,FALSE)*0.5, 0)), "")</f>
        <v/>
      </c>
      <c r="AB355" s="101"/>
      <c r="AC355" s="957" t="str">
        <f>IFERROR(IF(AG355&lt;&gt;"",Z355*VLOOKUP(N355,【参考】数式用!$AG$2:$AL$50,MATCH(Y355,【参考】数式用!$AI$4:$AL$4,0)+2,0), ""), "")</f>
        <v/>
      </c>
      <c r="AD355" s="957"/>
      <c r="AE355" s="421"/>
      <c r="AF355" s="102"/>
      <c r="AG355" s="435" t="str">
        <f>IFERROR(VLOOKUP(O355, 【参考】数式用!$AY$5:$AY$13, 1, FALSE), "")</f>
        <v/>
      </c>
      <c r="AH355" s="436" t="str">
        <f>IFERROR(VLOOKUP(N355, 【参考】数式用!$BA$2:$BB$50, 2, FALSE), "")</f>
        <v/>
      </c>
      <c r="AI355" s="437" t="str">
        <f t="shared" si="11"/>
        <v/>
      </c>
      <c r="AJ355" s="438" t="str">
        <f t="shared" si="12"/>
        <v/>
      </c>
      <c r="AK355" s="137"/>
      <c r="AL355" s="137"/>
      <c r="AM355" s="110"/>
      <c r="AN355" s="110"/>
    </row>
    <row r="356" spans="1:40" ht="30" customHeight="1" thickBot="1">
      <c r="A356" s="144">
        <v>343</v>
      </c>
      <c r="B356" s="950" t="str">
        <f>IF(基本情報入力シート!C381="","",基本情報入力シート!C381)</f>
        <v/>
      </c>
      <c r="C356" s="951"/>
      <c r="D356" s="951"/>
      <c r="E356" s="951"/>
      <c r="F356" s="951"/>
      <c r="G356" s="951"/>
      <c r="H356" s="951"/>
      <c r="I356" s="952"/>
      <c r="J356" s="418" t="str">
        <f>IF(基本情報入力シート!M381="","",基本情報入力シート!M381)</f>
        <v/>
      </c>
      <c r="K356" s="418" t="str">
        <f>IF(基本情報入力シート!R381="","",基本情報入力シート!R381)</f>
        <v/>
      </c>
      <c r="L356" s="418" t="str">
        <f>IF(基本情報入力シート!W381="","",基本情報入力シート!W381)</f>
        <v/>
      </c>
      <c r="M356" s="418" t="str">
        <f>IF(基本情報入力シート!X381="","",基本情報入力シート!X381)</f>
        <v/>
      </c>
      <c r="N356" s="145" t="str">
        <f>IF(基本情報入力シート!Y381="","",基本情報入力シート!Y381)</f>
        <v/>
      </c>
      <c r="O356" s="152"/>
      <c r="P356" s="51"/>
      <c r="Q356" s="953"/>
      <c r="R356" s="954"/>
      <c r="S356" s="146" t="str">
        <f>IFERROR(ROUNDDOWN(Q356*VLOOKUP(N356,【参考】数式用!$AR$2:$AW$50,MATCH(P356,【参考】数式用!$AT$4:$AW$4)+2,FALSE)*0.5, 0), "")</f>
        <v/>
      </c>
      <c r="T356" s="52"/>
      <c r="U356" s="553" t="str">
        <f>IFERROR(IF(AG356&lt;&gt;"",Q356*VLOOKUP(N356,【参考】数式用!$AG$2:$AL$50,MATCH(P356,【参考】数式用!$AI$4:$AL$4,0)+2,0), ""), "")</f>
        <v/>
      </c>
      <c r="V356" s="43"/>
      <c r="W356" s="955"/>
      <c r="X356" s="956"/>
      <c r="Y356" s="91"/>
      <c r="Z356" s="552"/>
      <c r="AA356" s="147" t="str">
        <f>IFERROR(IF(Y356="ー", "", ROUNDDOWN(Z356*VLOOKUP(N356,【参考】数式用!$AR$2:$AW$50,MATCH(Y356,【参考】数式用!$AT$4:$AW$4)+2,FALSE)*0.5, 0)), "")</f>
        <v/>
      </c>
      <c r="AB356" s="101"/>
      <c r="AC356" s="957" t="str">
        <f>IFERROR(IF(AG356&lt;&gt;"",Z356*VLOOKUP(N356,【参考】数式用!$AG$2:$AL$50,MATCH(Y356,【参考】数式用!$AI$4:$AL$4,0)+2,0), ""), "")</f>
        <v/>
      </c>
      <c r="AD356" s="957"/>
      <c r="AE356" s="421"/>
      <c r="AF356" s="102"/>
      <c r="AG356" s="435" t="str">
        <f>IFERROR(VLOOKUP(O356, 【参考】数式用!$AY$5:$AY$13, 1, FALSE), "")</f>
        <v/>
      </c>
      <c r="AH356" s="436" t="str">
        <f>IFERROR(VLOOKUP(N356, 【参考】数式用!$BA$2:$BB$50, 2, FALSE), "")</f>
        <v/>
      </c>
      <c r="AI356" s="437" t="str">
        <f t="shared" si="11"/>
        <v/>
      </c>
      <c r="AJ356" s="438" t="str">
        <f t="shared" si="12"/>
        <v/>
      </c>
      <c r="AK356" s="137"/>
      <c r="AL356" s="137"/>
      <c r="AM356" s="110"/>
      <c r="AN356" s="110"/>
    </row>
    <row r="357" spans="1:40" ht="30" customHeight="1" thickBot="1">
      <c r="A357" s="144">
        <v>344</v>
      </c>
      <c r="B357" s="950" t="str">
        <f>IF(基本情報入力シート!C382="","",基本情報入力シート!C382)</f>
        <v/>
      </c>
      <c r="C357" s="951"/>
      <c r="D357" s="951"/>
      <c r="E357" s="951"/>
      <c r="F357" s="951"/>
      <c r="G357" s="951"/>
      <c r="H357" s="951"/>
      <c r="I357" s="952"/>
      <c r="J357" s="418" t="str">
        <f>IF(基本情報入力シート!M382="","",基本情報入力シート!M382)</f>
        <v/>
      </c>
      <c r="K357" s="418" t="str">
        <f>IF(基本情報入力シート!R382="","",基本情報入力シート!R382)</f>
        <v/>
      </c>
      <c r="L357" s="418" t="str">
        <f>IF(基本情報入力シート!W382="","",基本情報入力シート!W382)</f>
        <v/>
      </c>
      <c r="M357" s="418" t="str">
        <f>IF(基本情報入力シート!X382="","",基本情報入力シート!X382)</f>
        <v/>
      </c>
      <c r="N357" s="145" t="str">
        <f>IF(基本情報入力シート!Y382="","",基本情報入力シート!Y382)</f>
        <v/>
      </c>
      <c r="O357" s="152"/>
      <c r="P357" s="51"/>
      <c r="Q357" s="953"/>
      <c r="R357" s="954"/>
      <c r="S357" s="146" t="str">
        <f>IFERROR(ROUNDDOWN(Q357*VLOOKUP(N357,【参考】数式用!$AR$2:$AW$50,MATCH(P357,【参考】数式用!$AT$4:$AW$4)+2,FALSE)*0.5, 0), "")</f>
        <v/>
      </c>
      <c r="T357" s="52"/>
      <c r="U357" s="553" t="str">
        <f>IFERROR(IF(AG357&lt;&gt;"",Q357*VLOOKUP(N357,【参考】数式用!$AG$2:$AL$50,MATCH(P357,【参考】数式用!$AI$4:$AL$4,0)+2,0), ""), "")</f>
        <v/>
      </c>
      <c r="V357" s="43"/>
      <c r="W357" s="955"/>
      <c r="X357" s="956"/>
      <c r="Y357" s="91"/>
      <c r="Z357" s="552"/>
      <c r="AA357" s="147" t="str">
        <f>IFERROR(IF(Y357="ー", "", ROUNDDOWN(Z357*VLOOKUP(N357,【参考】数式用!$AR$2:$AW$50,MATCH(Y357,【参考】数式用!$AT$4:$AW$4)+2,FALSE)*0.5, 0)), "")</f>
        <v/>
      </c>
      <c r="AB357" s="101"/>
      <c r="AC357" s="957" t="str">
        <f>IFERROR(IF(AG357&lt;&gt;"",Z357*VLOOKUP(N357,【参考】数式用!$AG$2:$AL$50,MATCH(Y357,【参考】数式用!$AI$4:$AL$4,0)+2,0), ""), "")</f>
        <v/>
      </c>
      <c r="AD357" s="957"/>
      <c r="AE357" s="421"/>
      <c r="AF357" s="102"/>
      <c r="AG357" s="435" t="str">
        <f>IFERROR(VLOOKUP(O357, 【参考】数式用!$AY$5:$AY$13, 1, FALSE), "")</f>
        <v/>
      </c>
      <c r="AH357" s="436" t="str">
        <f>IFERROR(VLOOKUP(N357, 【参考】数式用!$BA$2:$BB$50, 2, FALSE), "")</f>
        <v/>
      </c>
      <c r="AI357" s="437" t="str">
        <f t="shared" si="11"/>
        <v/>
      </c>
      <c r="AJ357" s="438" t="str">
        <f t="shared" si="12"/>
        <v/>
      </c>
      <c r="AK357" s="137"/>
      <c r="AL357" s="137"/>
      <c r="AM357" s="110"/>
      <c r="AN357" s="110"/>
    </row>
    <row r="358" spans="1:40" ht="30" customHeight="1" thickBot="1">
      <c r="A358" s="144">
        <v>345</v>
      </c>
      <c r="B358" s="950" t="str">
        <f>IF(基本情報入力シート!C383="","",基本情報入力シート!C383)</f>
        <v/>
      </c>
      <c r="C358" s="951"/>
      <c r="D358" s="951"/>
      <c r="E358" s="951"/>
      <c r="F358" s="951"/>
      <c r="G358" s="951"/>
      <c r="H358" s="951"/>
      <c r="I358" s="952"/>
      <c r="J358" s="418" t="str">
        <f>IF(基本情報入力シート!M383="","",基本情報入力シート!M383)</f>
        <v/>
      </c>
      <c r="K358" s="418" t="str">
        <f>IF(基本情報入力シート!R383="","",基本情報入力シート!R383)</f>
        <v/>
      </c>
      <c r="L358" s="418" t="str">
        <f>IF(基本情報入力シート!W383="","",基本情報入力シート!W383)</f>
        <v/>
      </c>
      <c r="M358" s="418" t="str">
        <f>IF(基本情報入力シート!X383="","",基本情報入力シート!X383)</f>
        <v/>
      </c>
      <c r="N358" s="145" t="str">
        <f>IF(基本情報入力シート!Y383="","",基本情報入力シート!Y383)</f>
        <v/>
      </c>
      <c r="O358" s="152"/>
      <c r="P358" s="51"/>
      <c r="Q358" s="953"/>
      <c r="R358" s="954"/>
      <c r="S358" s="146" t="str">
        <f>IFERROR(ROUNDDOWN(Q358*VLOOKUP(N358,【参考】数式用!$AR$2:$AW$50,MATCH(P358,【参考】数式用!$AT$4:$AW$4)+2,FALSE)*0.5, 0), "")</f>
        <v/>
      </c>
      <c r="T358" s="52"/>
      <c r="U358" s="553" t="str">
        <f>IFERROR(IF(AG358&lt;&gt;"",Q358*VLOOKUP(N358,【参考】数式用!$AG$2:$AL$50,MATCH(P358,【参考】数式用!$AI$4:$AL$4,0)+2,0), ""), "")</f>
        <v/>
      </c>
      <c r="V358" s="43"/>
      <c r="W358" s="955"/>
      <c r="X358" s="956"/>
      <c r="Y358" s="91"/>
      <c r="Z358" s="552"/>
      <c r="AA358" s="147" t="str">
        <f>IFERROR(IF(Y358="ー", "", ROUNDDOWN(Z358*VLOOKUP(N358,【参考】数式用!$AR$2:$AW$50,MATCH(Y358,【参考】数式用!$AT$4:$AW$4)+2,FALSE)*0.5, 0)), "")</f>
        <v/>
      </c>
      <c r="AB358" s="101"/>
      <c r="AC358" s="957" t="str">
        <f>IFERROR(IF(AG358&lt;&gt;"",Z358*VLOOKUP(N358,【参考】数式用!$AG$2:$AL$50,MATCH(Y358,【参考】数式用!$AI$4:$AL$4,0)+2,0), ""), "")</f>
        <v/>
      </c>
      <c r="AD358" s="957"/>
      <c r="AE358" s="421"/>
      <c r="AF358" s="102"/>
      <c r="AG358" s="435" t="str">
        <f>IFERROR(VLOOKUP(O358, 【参考】数式用!$AY$5:$AY$13, 1, FALSE), "")</f>
        <v/>
      </c>
      <c r="AH358" s="436" t="str">
        <f>IFERROR(VLOOKUP(N358, 【参考】数式用!$BA$2:$BB$50, 2, FALSE), "")</f>
        <v/>
      </c>
      <c r="AI358" s="437" t="str">
        <f t="shared" si="11"/>
        <v/>
      </c>
      <c r="AJ358" s="438" t="str">
        <f t="shared" si="12"/>
        <v/>
      </c>
      <c r="AK358" s="137"/>
      <c r="AL358" s="137"/>
      <c r="AM358" s="110"/>
      <c r="AN358" s="110"/>
    </row>
    <row r="359" spans="1:40" ht="30" customHeight="1" thickBot="1">
      <c r="A359" s="144">
        <v>346</v>
      </c>
      <c r="B359" s="950" t="str">
        <f>IF(基本情報入力シート!C384="","",基本情報入力シート!C384)</f>
        <v/>
      </c>
      <c r="C359" s="951"/>
      <c r="D359" s="951"/>
      <c r="E359" s="951"/>
      <c r="F359" s="951"/>
      <c r="G359" s="951"/>
      <c r="H359" s="951"/>
      <c r="I359" s="952"/>
      <c r="J359" s="418" t="str">
        <f>IF(基本情報入力シート!M384="","",基本情報入力シート!M384)</f>
        <v/>
      </c>
      <c r="K359" s="418" t="str">
        <f>IF(基本情報入力シート!R384="","",基本情報入力シート!R384)</f>
        <v/>
      </c>
      <c r="L359" s="418" t="str">
        <f>IF(基本情報入力シート!W384="","",基本情報入力シート!W384)</f>
        <v/>
      </c>
      <c r="M359" s="418" t="str">
        <f>IF(基本情報入力シート!X384="","",基本情報入力シート!X384)</f>
        <v/>
      </c>
      <c r="N359" s="145" t="str">
        <f>IF(基本情報入力シート!Y384="","",基本情報入力シート!Y384)</f>
        <v/>
      </c>
      <c r="O359" s="152"/>
      <c r="P359" s="51"/>
      <c r="Q359" s="953"/>
      <c r="R359" s="954"/>
      <c r="S359" s="146" t="str">
        <f>IFERROR(ROUNDDOWN(Q359*VLOOKUP(N359,【参考】数式用!$AR$2:$AW$50,MATCH(P359,【参考】数式用!$AT$4:$AW$4)+2,FALSE)*0.5, 0), "")</f>
        <v/>
      </c>
      <c r="T359" s="52"/>
      <c r="U359" s="553" t="str">
        <f>IFERROR(IF(AG359&lt;&gt;"",Q359*VLOOKUP(N359,【参考】数式用!$AG$2:$AL$50,MATCH(P359,【参考】数式用!$AI$4:$AL$4,0)+2,0), ""), "")</f>
        <v/>
      </c>
      <c r="V359" s="43"/>
      <c r="W359" s="955"/>
      <c r="X359" s="956"/>
      <c r="Y359" s="91"/>
      <c r="Z359" s="552"/>
      <c r="AA359" s="147" t="str">
        <f>IFERROR(IF(Y359="ー", "", ROUNDDOWN(Z359*VLOOKUP(N359,【参考】数式用!$AR$2:$AW$50,MATCH(Y359,【参考】数式用!$AT$4:$AW$4)+2,FALSE)*0.5, 0)), "")</f>
        <v/>
      </c>
      <c r="AB359" s="101"/>
      <c r="AC359" s="957" t="str">
        <f>IFERROR(IF(AG359&lt;&gt;"",Z359*VLOOKUP(N359,【参考】数式用!$AG$2:$AL$50,MATCH(Y359,【参考】数式用!$AI$4:$AL$4,0)+2,0), ""), "")</f>
        <v/>
      </c>
      <c r="AD359" s="957"/>
      <c r="AE359" s="421"/>
      <c r="AF359" s="102"/>
      <c r="AG359" s="435" t="str">
        <f>IFERROR(VLOOKUP(O359, 【参考】数式用!$AY$5:$AY$13, 1, FALSE), "")</f>
        <v/>
      </c>
      <c r="AH359" s="436" t="str">
        <f>IFERROR(VLOOKUP(N359, 【参考】数式用!$BA$2:$BB$50, 2, FALSE), "")</f>
        <v/>
      </c>
      <c r="AI359" s="437" t="str">
        <f t="shared" si="11"/>
        <v/>
      </c>
      <c r="AJ359" s="438" t="str">
        <f t="shared" si="12"/>
        <v/>
      </c>
      <c r="AK359" s="137"/>
      <c r="AL359" s="137"/>
      <c r="AM359" s="110"/>
      <c r="AN359" s="110"/>
    </row>
    <row r="360" spans="1:40" ht="30" customHeight="1" thickBot="1">
      <c r="A360" s="144">
        <v>347</v>
      </c>
      <c r="B360" s="950" t="str">
        <f>IF(基本情報入力シート!C385="","",基本情報入力シート!C385)</f>
        <v/>
      </c>
      <c r="C360" s="951"/>
      <c r="D360" s="951"/>
      <c r="E360" s="951"/>
      <c r="F360" s="951"/>
      <c r="G360" s="951"/>
      <c r="H360" s="951"/>
      <c r="I360" s="952"/>
      <c r="J360" s="418" t="str">
        <f>IF(基本情報入力シート!M385="","",基本情報入力シート!M385)</f>
        <v/>
      </c>
      <c r="K360" s="418" t="str">
        <f>IF(基本情報入力シート!R385="","",基本情報入力シート!R385)</f>
        <v/>
      </c>
      <c r="L360" s="418" t="str">
        <f>IF(基本情報入力シート!W385="","",基本情報入力シート!W385)</f>
        <v/>
      </c>
      <c r="M360" s="418" t="str">
        <f>IF(基本情報入力シート!X385="","",基本情報入力シート!X385)</f>
        <v/>
      </c>
      <c r="N360" s="145" t="str">
        <f>IF(基本情報入力シート!Y385="","",基本情報入力シート!Y385)</f>
        <v/>
      </c>
      <c r="O360" s="152"/>
      <c r="P360" s="51"/>
      <c r="Q360" s="953"/>
      <c r="R360" s="954"/>
      <c r="S360" s="146" t="str">
        <f>IFERROR(ROUNDDOWN(Q360*VLOOKUP(N360,【参考】数式用!$AR$2:$AW$50,MATCH(P360,【参考】数式用!$AT$4:$AW$4)+2,FALSE)*0.5, 0), "")</f>
        <v/>
      </c>
      <c r="T360" s="52"/>
      <c r="U360" s="553" t="str">
        <f>IFERROR(IF(AG360&lt;&gt;"",Q360*VLOOKUP(N360,【参考】数式用!$AG$2:$AL$50,MATCH(P360,【参考】数式用!$AI$4:$AL$4,0)+2,0), ""), "")</f>
        <v/>
      </c>
      <c r="V360" s="43"/>
      <c r="W360" s="955"/>
      <c r="X360" s="956"/>
      <c r="Y360" s="91"/>
      <c r="Z360" s="552"/>
      <c r="AA360" s="147" t="str">
        <f>IFERROR(IF(Y360="ー", "", ROUNDDOWN(Z360*VLOOKUP(N360,【参考】数式用!$AR$2:$AW$50,MATCH(Y360,【参考】数式用!$AT$4:$AW$4)+2,FALSE)*0.5, 0)), "")</f>
        <v/>
      </c>
      <c r="AB360" s="101"/>
      <c r="AC360" s="957" t="str">
        <f>IFERROR(IF(AG360&lt;&gt;"",Z360*VLOOKUP(N360,【参考】数式用!$AG$2:$AL$50,MATCH(Y360,【参考】数式用!$AI$4:$AL$4,0)+2,0), ""), "")</f>
        <v/>
      </c>
      <c r="AD360" s="957"/>
      <c r="AE360" s="421"/>
      <c r="AF360" s="102"/>
      <c r="AG360" s="435" t="str">
        <f>IFERROR(VLOOKUP(O360, 【参考】数式用!$AY$5:$AY$13, 1, FALSE), "")</f>
        <v/>
      </c>
      <c r="AH360" s="436" t="str">
        <f>IFERROR(VLOOKUP(N360, 【参考】数式用!$BA$2:$BB$50, 2, FALSE), "")</f>
        <v/>
      </c>
      <c r="AI360" s="437" t="str">
        <f t="shared" si="11"/>
        <v/>
      </c>
      <c r="AJ360" s="438" t="str">
        <f t="shared" si="12"/>
        <v/>
      </c>
      <c r="AK360" s="137"/>
      <c r="AL360" s="137"/>
      <c r="AM360" s="110"/>
      <c r="AN360" s="110"/>
    </row>
    <row r="361" spans="1:40" ht="30" customHeight="1" thickBot="1">
      <c r="A361" s="144">
        <v>348</v>
      </c>
      <c r="B361" s="950" t="str">
        <f>IF(基本情報入力シート!C386="","",基本情報入力シート!C386)</f>
        <v/>
      </c>
      <c r="C361" s="951"/>
      <c r="D361" s="951"/>
      <c r="E361" s="951"/>
      <c r="F361" s="951"/>
      <c r="G361" s="951"/>
      <c r="H361" s="951"/>
      <c r="I361" s="952"/>
      <c r="J361" s="418" t="str">
        <f>IF(基本情報入力シート!M386="","",基本情報入力シート!M386)</f>
        <v/>
      </c>
      <c r="K361" s="418" t="str">
        <f>IF(基本情報入力シート!R386="","",基本情報入力シート!R386)</f>
        <v/>
      </c>
      <c r="L361" s="418" t="str">
        <f>IF(基本情報入力シート!W386="","",基本情報入力シート!W386)</f>
        <v/>
      </c>
      <c r="M361" s="418" t="str">
        <f>IF(基本情報入力シート!X386="","",基本情報入力シート!X386)</f>
        <v/>
      </c>
      <c r="N361" s="145" t="str">
        <f>IF(基本情報入力シート!Y386="","",基本情報入力シート!Y386)</f>
        <v/>
      </c>
      <c r="O361" s="152"/>
      <c r="P361" s="51"/>
      <c r="Q361" s="953"/>
      <c r="R361" s="954"/>
      <c r="S361" s="146" t="str">
        <f>IFERROR(ROUNDDOWN(Q361*VLOOKUP(N361,【参考】数式用!$AR$2:$AW$50,MATCH(P361,【参考】数式用!$AT$4:$AW$4)+2,FALSE)*0.5, 0), "")</f>
        <v/>
      </c>
      <c r="T361" s="52"/>
      <c r="U361" s="553" t="str">
        <f>IFERROR(IF(AG361&lt;&gt;"",Q361*VLOOKUP(N361,【参考】数式用!$AG$2:$AL$50,MATCH(P361,【参考】数式用!$AI$4:$AL$4,0)+2,0), ""), "")</f>
        <v/>
      </c>
      <c r="V361" s="43"/>
      <c r="W361" s="955"/>
      <c r="X361" s="956"/>
      <c r="Y361" s="91"/>
      <c r="Z361" s="552"/>
      <c r="AA361" s="147" t="str">
        <f>IFERROR(IF(Y361="ー", "", ROUNDDOWN(Z361*VLOOKUP(N361,【参考】数式用!$AR$2:$AW$50,MATCH(Y361,【参考】数式用!$AT$4:$AW$4)+2,FALSE)*0.5, 0)), "")</f>
        <v/>
      </c>
      <c r="AB361" s="101"/>
      <c r="AC361" s="957" t="str">
        <f>IFERROR(IF(AG361&lt;&gt;"",Z361*VLOOKUP(N361,【参考】数式用!$AG$2:$AL$50,MATCH(Y361,【参考】数式用!$AI$4:$AL$4,0)+2,0), ""), "")</f>
        <v/>
      </c>
      <c r="AD361" s="957"/>
      <c r="AE361" s="421"/>
      <c r="AF361" s="102"/>
      <c r="AG361" s="435" t="str">
        <f>IFERROR(VLOOKUP(O361, 【参考】数式用!$AY$5:$AY$13, 1, FALSE), "")</f>
        <v/>
      </c>
      <c r="AH361" s="436" t="str">
        <f>IFERROR(VLOOKUP(N361, 【参考】数式用!$BA$2:$BB$50, 2, FALSE), "")</f>
        <v/>
      </c>
      <c r="AI361" s="437" t="str">
        <f t="shared" si="11"/>
        <v/>
      </c>
      <c r="AJ361" s="438" t="str">
        <f t="shared" si="12"/>
        <v/>
      </c>
      <c r="AK361" s="137"/>
      <c r="AL361" s="137"/>
      <c r="AM361" s="110"/>
      <c r="AN361" s="110"/>
    </row>
    <row r="362" spans="1:40" ht="30" customHeight="1" thickBot="1">
      <c r="A362" s="144">
        <v>349</v>
      </c>
      <c r="B362" s="950" t="str">
        <f>IF(基本情報入力シート!C387="","",基本情報入力シート!C387)</f>
        <v/>
      </c>
      <c r="C362" s="951"/>
      <c r="D362" s="951"/>
      <c r="E362" s="951"/>
      <c r="F362" s="951"/>
      <c r="G362" s="951"/>
      <c r="H362" s="951"/>
      <c r="I362" s="952"/>
      <c r="J362" s="418" t="str">
        <f>IF(基本情報入力シート!M387="","",基本情報入力シート!M387)</f>
        <v/>
      </c>
      <c r="K362" s="418" t="str">
        <f>IF(基本情報入力シート!R387="","",基本情報入力シート!R387)</f>
        <v/>
      </c>
      <c r="L362" s="418" t="str">
        <f>IF(基本情報入力シート!W387="","",基本情報入力シート!W387)</f>
        <v/>
      </c>
      <c r="M362" s="418" t="str">
        <f>IF(基本情報入力シート!X387="","",基本情報入力シート!X387)</f>
        <v/>
      </c>
      <c r="N362" s="145" t="str">
        <f>IF(基本情報入力シート!Y387="","",基本情報入力シート!Y387)</f>
        <v/>
      </c>
      <c r="O362" s="152"/>
      <c r="P362" s="51"/>
      <c r="Q362" s="953"/>
      <c r="R362" s="954"/>
      <c r="S362" s="146" t="str">
        <f>IFERROR(ROUNDDOWN(Q362*VLOOKUP(N362,【参考】数式用!$AR$2:$AW$50,MATCH(P362,【参考】数式用!$AT$4:$AW$4)+2,FALSE)*0.5, 0), "")</f>
        <v/>
      </c>
      <c r="T362" s="52"/>
      <c r="U362" s="553" t="str">
        <f>IFERROR(IF(AG362&lt;&gt;"",Q362*VLOOKUP(N362,【参考】数式用!$AG$2:$AL$50,MATCH(P362,【参考】数式用!$AI$4:$AL$4,0)+2,0), ""), "")</f>
        <v/>
      </c>
      <c r="V362" s="43"/>
      <c r="W362" s="955"/>
      <c r="X362" s="956"/>
      <c r="Y362" s="91"/>
      <c r="Z362" s="552"/>
      <c r="AA362" s="147" t="str">
        <f>IFERROR(IF(Y362="ー", "", ROUNDDOWN(Z362*VLOOKUP(N362,【参考】数式用!$AR$2:$AW$50,MATCH(Y362,【参考】数式用!$AT$4:$AW$4)+2,FALSE)*0.5, 0)), "")</f>
        <v/>
      </c>
      <c r="AB362" s="101"/>
      <c r="AC362" s="957" t="str">
        <f>IFERROR(IF(AG362&lt;&gt;"",Z362*VLOOKUP(N362,【参考】数式用!$AG$2:$AL$50,MATCH(Y362,【参考】数式用!$AI$4:$AL$4,0)+2,0), ""), "")</f>
        <v/>
      </c>
      <c r="AD362" s="957"/>
      <c r="AE362" s="421"/>
      <c r="AF362" s="102"/>
      <c r="AG362" s="435" t="str">
        <f>IFERROR(VLOOKUP(O362, 【参考】数式用!$AY$5:$AY$13, 1, FALSE), "")</f>
        <v/>
      </c>
      <c r="AH362" s="436" t="str">
        <f>IFERROR(VLOOKUP(N362, 【参考】数式用!$BA$2:$BB$50, 2, FALSE), "")</f>
        <v/>
      </c>
      <c r="AI362" s="437" t="str">
        <f t="shared" si="11"/>
        <v/>
      </c>
      <c r="AJ362" s="438" t="str">
        <f t="shared" si="12"/>
        <v/>
      </c>
      <c r="AK362" s="137"/>
      <c r="AL362" s="137"/>
      <c r="AM362" s="110"/>
      <c r="AN362" s="110"/>
    </row>
    <row r="363" spans="1:40" ht="30" customHeight="1" thickBot="1">
      <c r="A363" s="144">
        <v>350</v>
      </c>
      <c r="B363" s="950" t="str">
        <f>IF(基本情報入力シート!C388="","",基本情報入力シート!C388)</f>
        <v/>
      </c>
      <c r="C363" s="951"/>
      <c r="D363" s="951"/>
      <c r="E363" s="951"/>
      <c r="F363" s="951"/>
      <c r="G363" s="951"/>
      <c r="H363" s="951"/>
      <c r="I363" s="952"/>
      <c r="J363" s="418" t="str">
        <f>IF(基本情報入力シート!M388="","",基本情報入力シート!M388)</f>
        <v/>
      </c>
      <c r="K363" s="418" t="str">
        <f>IF(基本情報入力シート!R388="","",基本情報入力シート!R388)</f>
        <v/>
      </c>
      <c r="L363" s="418" t="str">
        <f>IF(基本情報入力シート!W388="","",基本情報入力シート!W388)</f>
        <v/>
      </c>
      <c r="M363" s="418" t="str">
        <f>IF(基本情報入力シート!X388="","",基本情報入力シート!X388)</f>
        <v/>
      </c>
      <c r="N363" s="145" t="str">
        <f>IF(基本情報入力シート!Y388="","",基本情報入力シート!Y388)</f>
        <v/>
      </c>
      <c r="O363" s="152"/>
      <c r="P363" s="51"/>
      <c r="Q363" s="953"/>
      <c r="R363" s="954"/>
      <c r="S363" s="146" t="str">
        <f>IFERROR(ROUNDDOWN(Q363*VLOOKUP(N363,【参考】数式用!$AR$2:$AW$50,MATCH(P363,【参考】数式用!$AT$4:$AW$4)+2,FALSE)*0.5, 0), "")</f>
        <v/>
      </c>
      <c r="T363" s="52"/>
      <c r="U363" s="553" t="str">
        <f>IFERROR(IF(AG363&lt;&gt;"",Q363*VLOOKUP(N363,【参考】数式用!$AG$2:$AL$50,MATCH(P363,【参考】数式用!$AI$4:$AL$4,0)+2,0), ""), "")</f>
        <v/>
      </c>
      <c r="V363" s="43"/>
      <c r="W363" s="955"/>
      <c r="X363" s="956"/>
      <c r="Y363" s="91"/>
      <c r="Z363" s="552"/>
      <c r="AA363" s="147" t="str">
        <f>IFERROR(IF(Y363="ー", "", ROUNDDOWN(Z363*VLOOKUP(N363,【参考】数式用!$AR$2:$AW$50,MATCH(Y363,【参考】数式用!$AT$4:$AW$4)+2,FALSE)*0.5, 0)), "")</f>
        <v/>
      </c>
      <c r="AB363" s="101"/>
      <c r="AC363" s="957" t="str">
        <f>IFERROR(IF(AG363&lt;&gt;"",Z363*VLOOKUP(N363,【参考】数式用!$AG$2:$AL$50,MATCH(Y363,【参考】数式用!$AI$4:$AL$4,0)+2,0), ""), "")</f>
        <v/>
      </c>
      <c r="AD363" s="957"/>
      <c r="AE363" s="421"/>
      <c r="AF363" s="102"/>
      <c r="AG363" s="435" t="str">
        <f>IFERROR(VLOOKUP(O363, 【参考】数式用!$AY$5:$AY$13, 1, FALSE), "")</f>
        <v/>
      </c>
      <c r="AH363" s="436" t="str">
        <f>IFERROR(VLOOKUP(N363, 【参考】数式用!$BA$2:$BB$50, 2, FALSE), "")</f>
        <v/>
      </c>
      <c r="AI363" s="437" t="str">
        <f t="shared" si="11"/>
        <v/>
      </c>
      <c r="AJ363" s="438" t="str">
        <f t="shared" si="12"/>
        <v/>
      </c>
      <c r="AK363" s="137"/>
      <c r="AL363" s="137"/>
      <c r="AM363" s="110"/>
      <c r="AN363" s="110"/>
    </row>
    <row r="364" spans="1:40" ht="30" customHeight="1" thickBot="1">
      <c r="A364" s="144">
        <v>351</v>
      </c>
      <c r="B364" s="950" t="str">
        <f>IF(基本情報入力シート!C389="","",基本情報入力シート!C389)</f>
        <v/>
      </c>
      <c r="C364" s="951"/>
      <c r="D364" s="951"/>
      <c r="E364" s="951"/>
      <c r="F364" s="951"/>
      <c r="G364" s="951"/>
      <c r="H364" s="951"/>
      <c r="I364" s="952"/>
      <c r="J364" s="418" t="str">
        <f>IF(基本情報入力シート!M389="","",基本情報入力シート!M389)</f>
        <v/>
      </c>
      <c r="K364" s="418" t="str">
        <f>IF(基本情報入力シート!R389="","",基本情報入力シート!R389)</f>
        <v/>
      </c>
      <c r="L364" s="418" t="str">
        <f>IF(基本情報入力シート!W389="","",基本情報入力シート!W389)</f>
        <v/>
      </c>
      <c r="M364" s="418" t="str">
        <f>IF(基本情報入力シート!X389="","",基本情報入力シート!X389)</f>
        <v/>
      </c>
      <c r="N364" s="145" t="str">
        <f>IF(基本情報入力シート!Y389="","",基本情報入力シート!Y389)</f>
        <v/>
      </c>
      <c r="O364" s="152"/>
      <c r="P364" s="51"/>
      <c r="Q364" s="953"/>
      <c r="R364" s="954"/>
      <c r="S364" s="146" t="str">
        <f>IFERROR(ROUNDDOWN(Q364*VLOOKUP(N364,【参考】数式用!$AR$2:$AW$50,MATCH(P364,【参考】数式用!$AT$4:$AW$4)+2,FALSE)*0.5, 0), "")</f>
        <v/>
      </c>
      <c r="T364" s="52"/>
      <c r="U364" s="553" t="str">
        <f>IFERROR(IF(AG364&lt;&gt;"",Q364*VLOOKUP(N364,【参考】数式用!$AG$2:$AL$50,MATCH(P364,【参考】数式用!$AI$4:$AL$4,0)+2,0), ""), "")</f>
        <v/>
      </c>
      <c r="V364" s="43"/>
      <c r="W364" s="955"/>
      <c r="X364" s="956"/>
      <c r="Y364" s="91"/>
      <c r="Z364" s="552"/>
      <c r="AA364" s="147" t="str">
        <f>IFERROR(IF(Y364="ー", "", ROUNDDOWN(Z364*VLOOKUP(N364,【参考】数式用!$AR$2:$AW$50,MATCH(Y364,【参考】数式用!$AT$4:$AW$4)+2,FALSE)*0.5, 0)), "")</f>
        <v/>
      </c>
      <c r="AB364" s="101"/>
      <c r="AC364" s="957" t="str">
        <f>IFERROR(IF(AG364&lt;&gt;"",Z364*VLOOKUP(N364,【参考】数式用!$AG$2:$AL$50,MATCH(Y364,【参考】数式用!$AI$4:$AL$4,0)+2,0), ""), "")</f>
        <v/>
      </c>
      <c r="AD364" s="957"/>
      <c r="AE364" s="421"/>
      <c r="AF364" s="102"/>
      <c r="AG364" s="435" t="str">
        <f>IFERROR(VLOOKUP(O364, 【参考】数式用!$AY$5:$AY$13, 1, FALSE), "")</f>
        <v/>
      </c>
      <c r="AH364" s="436" t="str">
        <f>IFERROR(VLOOKUP(N364, 【参考】数式用!$BA$2:$BB$50, 2, FALSE), "")</f>
        <v/>
      </c>
      <c r="AI364" s="437" t="str">
        <f t="shared" si="11"/>
        <v/>
      </c>
      <c r="AJ364" s="438" t="str">
        <f t="shared" si="12"/>
        <v/>
      </c>
      <c r="AK364" s="137"/>
      <c r="AL364" s="137"/>
      <c r="AM364" s="110"/>
      <c r="AN364" s="110"/>
    </row>
    <row r="365" spans="1:40" ht="30" customHeight="1" thickBot="1">
      <c r="A365" s="144">
        <v>352</v>
      </c>
      <c r="B365" s="950" t="str">
        <f>IF(基本情報入力シート!C390="","",基本情報入力シート!C390)</f>
        <v/>
      </c>
      <c r="C365" s="951"/>
      <c r="D365" s="951"/>
      <c r="E365" s="951"/>
      <c r="F365" s="951"/>
      <c r="G365" s="951"/>
      <c r="H365" s="951"/>
      <c r="I365" s="952"/>
      <c r="J365" s="418" t="str">
        <f>IF(基本情報入力シート!M390="","",基本情報入力シート!M390)</f>
        <v/>
      </c>
      <c r="K365" s="418" t="str">
        <f>IF(基本情報入力シート!R390="","",基本情報入力シート!R390)</f>
        <v/>
      </c>
      <c r="L365" s="418" t="str">
        <f>IF(基本情報入力シート!W390="","",基本情報入力シート!W390)</f>
        <v/>
      </c>
      <c r="M365" s="418" t="str">
        <f>IF(基本情報入力シート!X390="","",基本情報入力シート!X390)</f>
        <v/>
      </c>
      <c r="N365" s="145" t="str">
        <f>IF(基本情報入力シート!Y390="","",基本情報入力シート!Y390)</f>
        <v/>
      </c>
      <c r="O365" s="152"/>
      <c r="P365" s="51"/>
      <c r="Q365" s="953"/>
      <c r="R365" s="954"/>
      <c r="S365" s="146" t="str">
        <f>IFERROR(ROUNDDOWN(Q365*VLOOKUP(N365,【参考】数式用!$AR$2:$AW$50,MATCH(P365,【参考】数式用!$AT$4:$AW$4)+2,FALSE)*0.5, 0), "")</f>
        <v/>
      </c>
      <c r="T365" s="52"/>
      <c r="U365" s="553" t="str">
        <f>IFERROR(IF(AG365&lt;&gt;"",Q365*VLOOKUP(N365,【参考】数式用!$AG$2:$AL$50,MATCH(P365,【参考】数式用!$AI$4:$AL$4,0)+2,0), ""), "")</f>
        <v/>
      </c>
      <c r="V365" s="43"/>
      <c r="W365" s="955"/>
      <c r="X365" s="956"/>
      <c r="Y365" s="91"/>
      <c r="Z365" s="552"/>
      <c r="AA365" s="147" t="str">
        <f>IFERROR(IF(Y365="ー", "", ROUNDDOWN(Z365*VLOOKUP(N365,【参考】数式用!$AR$2:$AW$50,MATCH(Y365,【参考】数式用!$AT$4:$AW$4)+2,FALSE)*0.5, 0)), "")</f>
        <v/>
      </c>
      <c r="AB365" s="101"/>
      <c r="AC365" s="957" t="str">
        <f>IFERROR(IF(AG365&lt;&gt;"",Z365*VLOOKUP(N365,【参考】数式用!$AG$2:$AL$50,MATCH(Y365,【参考】数式用!$AI$4:$AL$4,0)+2,0), ""), "")</f>
        <v/>
      </c>
      <c r="AD365" s="957"/>
      <c r="AE365" s="421"/>
      <c r="AF365" s="102"/>
      <c r="AG365" s="435" t="str">
        <f>IFERROR(VLOOKUP(O365, 【参考】数式用!$AY$5:$AY$13, 1, FALSE), "")</f>
        <v/>
      </c>
      <c r="AH365" s="436" t="str">
        <f>IFERROR(VLOOKUP(N365, 【参考】数式用!$BA$2:$BB$50, 2, FALSE), "")</f>
        <v/>
      </c>
      <c r="AI365" s="437" t="str">
        <f t="shared" si="11"/>
        <v/>
      </c>
      <c r="AJ365" s="438" t="str">
        <f t="shared" si="12"/>
        <v/>
      </c>
      <c r="AK365" s="137"/>
      <c r="AL365" s="137"/>
      <c r="AM365" s="110"/>
      <c r="AN365" s="110"/>
    </row>
    <row r="366" spans="1:40" ht="30" customHeight="1" thickBot="1">
      <c r="A366" s="144">
        <v>353</v>
      </c>
      <c r="B366" s="950" t="str">
        <f>IF(基本情報入力シート!C391="","",基本情報入力シート!C391)</f>
        <v/>
      </c>
      <c r="C366" s="951"/>
      <c r="D366" s="951"/>
      <c r="E366" s="951"/>
      <c r="F366" s="951"/>
      <c r="G366" s="951"/>
      <c r="H366" s="951"/>
      <c r="I366" s="952"/>
      <c r="J366" s="418" t="str">
        <f>IF(基本情報入力シート!M391="","",基本情報入力シート!M391)</f>
        <v/>
      </c>
      <c r="K366" s="418" t="str">
        <f>IF(基本情報入力シート!R391="","",基本情報入力シート!R391)</f>
        <v/>
      </c>
      <c r="L366" s="418" t="str">
        <f>IF(基本情報入力シート!W391="","",基本情報入力シート!W391)</f>
        <v/>
      </c>
      <c r="M366" s="418" t="str">
        <f>IF(基本情報入力シート!X391="","",基本情報入力シート!X391)</f>
        <v/>
      </c>
      <c r="N366" s="145" t="str">
        <f>IF(基本情報入力シート!Y391="","",基本情報入力シート!Y391)</f>
        <v/>
      </c>
      <c r="O366" s="152"/>
      <c r="P366" s="51"/>
      <c r="Q366" s="953"/>
      <c r="R366" s="954"/>
      <c r="S366" s="146" t="str">
        <f>IFERROR(ROUNDDOWN(Q366*VLOOKUP(N366,【参考】数式用!$AR$2:$AW$50,MATCH(P366,【参考】数式用!$AT$4:$AW$4)+2,FALSE)*0.5, 0), "")</f>
        <v/>
      </c>
      <c r="T366" s="52"/>
      <c r="U366" s="553" t="str">
        <f>IFERROR(IF(AG366&lt;&gt;"",Q366*VLOOKUP(N366,【参考】数式用!$AG$2:$AL$50,MATCH(P366,【参考】数式用!$AI$4:$AL$4,0)+2,0), ""), "")</f>
        <v/>
      </c>
      <c r="V366" s="43"/>
      <c r="W366" s="955"/>
      <c r="X366" s="956"/>
      <c r="Y366" s="91"/>
      <c r="Z366" s="552"/>
      <c r="AA366" s="147" t="str">
        <f>IFERROR(IF(Y366="ー", "", ROUNDDOWN(Z366*VLOOKUP(N366,【参考】数式用!$AR$2:$AW$50,MATCH(Y366,【参考】数式用!$AT$4:$AW$4)+2,FALSE)*0.5, 0)), "")</f>
        <v/>
      </c>
      <c r="AB366" s="101"/>
      <c r="AC366" s="957" t="str">
        <f>IFERROR(IF(AG366&lt;&gt;"",Z366*VLOOKUP(N366,【参考】数式用!$AG$2:$AL$50,MATCH(Y366,【参考】数式用!$AI$4:$AL$4,0)+2,0), ""), "")</f>
        <v/>
      </c>
      <c r="AD366" s="957"/>
      <c r="AE366" s="421"/>
      <c r="AF366" s="102"/>
      <c r="AG366" s="435" t="str">
        <f>IFERROR(VLOOKUP(O366, 【参考】数式用!$AY$5:$AY$13, 1, FALSE), "")</f>
        <v/>
      </c>
      <c r="AH366" s="436" t="str">
        <f>IFERROR(VLOOKUP(N366, 【参考】数式用!$BA$2:$BB$50, 2, FALSE), "")</f>
        <v/>
      </c>
      <c r="AI366" s="437" t="str">
        <f t="shared" si="11"/>
        <v/>
      </c>
      <c r="AJ366" s="438" t="str">
        <f t="shared" si="12"/>
        <v/>
      </c>
      <c r="AK366" s="137"/>
      <c r="AL366" s="137"/>
      <c r="AM366" s="110"/>
      <c r="AN366" s="110"/>
    </row>
    <row r="367" spans="1:40" ht="30" customHeight="1" thickBot="1">
      <c r="A367" s="144">
        <v>354</v>
      </c>
      <c r="B367" s="950" t="str">
        <f>IF(基本情報入力シート!C392="","",基本情報入力シート!C392)</f>
        <v/>
      </c>
      <c r="C367" s="951"/>
      <c r="D367" s="951"/>
      <c r="E367" s="951"/>
      <c r="F367" s="951"/>
      <c r="G367" s="951"/>
      <c r="H367" s="951"/>
      <c r="I367" s="952"/>
      <c r="J367" s="418" t="str">
        <f>IF(基本情報入力シート!M392="","",基本情報入力シート!M392)</f>
        <v/>
      </c>
      <c r="K367" s="418" t="str">
        <f>IF(基本情報入力シート!R392="","",基本情報入力シート!R392)</f>
        <v/>
      </c>
      <c r="L367" s="418" t="str">
        <f>IF(基本情報入力シート!W392="","",基本情報入力シート!W392)</f>
        <v/>
      </c>
      <c r="M367" s="418" t="str">
        <f>IF(基本情報入力シート!X392="","",基本情報入力シート!X392)</f>
        <v/>
      </c>
      <c r="N367" s="145" t="str">
        <f>IF(基本情報入力シート!Y392="","",基本情報入力シート!Y392)</f>
        <v/>
      </c>
      <c r="O367" s="152"/>
      <c r="P367" s="51"/>
      <c r="Q367" s="953"/>
      <c r="R367" s="954"/>
      <c r="S367" s="146" t="str">
        <f>IFERROR(ROUNDDOWN(Q367*VLOOKUP(N367,【参考】数式用!$AR$2:$AW$50,MATCH(P367,【参考】数式用!$AT$4:$AW$4)+2,FALSE)*0.5, 0), "")</f>
        <v/>
      </c>
      <c r="T367" s="52"/>
      <c r="U367" s="553" t="str">
        <f>IFERROR(IF(AG367&lt;&gt;"",Q367*VLOOKUP(N367,【参考】数式用!$AG$2:$AL$50,MATCH(P367,【参考】数式用!$AI$4:$AL$4,0)+2,0), ""), "")</f>
        <v/>
      </c>
      <c r="V367" s="43"/>
      <c r="W367" s="955"/>
      <c r="X367" s="956"/>
      <c r="Y367" s="91"/>
      <c r="Z367" s="552"/>
      <c r="AA367" s="147" t="str">
        <f>IFERROR(IF(Y367="ー", "", ROUNDDOWN(Z367*VLOOKUP(N367,【参考】数式用!$AR$2:$AW$50,MATCH(Y367,【参考】数式用!$AT$4:$AW$4)+2,FALSE)*0.5, 0)), "")</f>
        <v/>
      </c>
      <c r="AB367" s="101"/>
      <c r="AC367" s="957" t="str">
        <f>IFERROR(IF(AG367&lt;&gt;"",Z367*VLOOKUP(N367,【参考】数式用!$AG$2:$AL$50,MATCH(Y367,【参考】数式用!$AI$4:$AL$4,0)+2,0), ""), "")</f>
        <v/>
      </c>
      <c r="AD367" s="957"/>
      <c r="AE367" s="421"/>
      <c r="AF367" s="102"/>
      <c r="AG367" s="435" t="str">
        <f>IFERROR(VLOOKUP(O367, 【参考】数式用!$AY$5:$AY$13, 1, FALSE), "")</f>
        <v/>
      </c>
      <c r="AH367" s="436" t="str">
        <f>IFERROR(VLOOKUP(N367, 【参考】数式用!$BA$2:$BB$50, 2, FALSE), "")</f>
        <v/>
      </c>
      <c r="AI367" s="437" t="str">
        <f t="shared" si="11"/>
        <v/>
      </c>
      <c r="AJ367" s="438" t="str">
        <f t="shared" si="12"/>
        <v/>
      </c>
      <c r="AK367" s="137"/>
      <c r="AL367" s="137"/>
      <c r="AM367" s="110"/>
      <c r="AN367" s="110"/>
    </row>
    <row r="368" spans="1:40" ht="30" customHeight="1" thickBot="1">
      <c r="A368" s="144">
        <v>355</v>
      </c>
      <c r="B368" s="950" t="str">
        <f>IF(基本情報入力シート!C393="","",基本情報入力シート!C393)</f>
        <v/>
      </c>
      <c r="C368" s="951"/>
      <c r="D368" s="951"/>
      <c r="E368" s="951"/>
      <c r="F368" s="951"/>
      <c r="G368" s="951"/>
      <c r="H368" s="951"/>
      <c r="I368" s="952"/>
      <c r="J368" s="418" t="str">
        <f>IF(基本情報入力シート!M393="","",基本情報入力シート!M393)</f>
        <v/>
      </c>
      <c r="K368" s="418" t="str">
        <f>IF(基本情報入力シート!R393="","",基本情報入力シート!R393)</f>
        <v/>
      </c>
      <c r="L368" s="418" t="str">
        <f>IF(基本情報入力シート!W393="","",基本情報入力シート!W393)</f>
        <v/>
      </c>
      <c r="M368" s="418" t="str">
        <f>IF(基本情報入力シート!X393="","",基本情報入力シート!X393)</f>
        <v/>
      </c>
      <c r="N368" s="145" t="str">
        <f>IF(基本情報入力シート!Y393="","",基本情報入力シート!Y393)</f>
        <v/>
      </c>
      <c r="O368" s="152"/>
      <c r="P368" s="51"/>
      <c r="Q368" s="953"/>
      <c r="R368" s="954"/>
      <c r="S368" s="146" t="str">
        <f>IFERROR(ROUNDDOWN(Q368*VLOOKUP(N368,【参考】数式用!$AR$2:$AW$50,MATCH(P368,【参考】数式用!$AT$4:$AW$4)+2,FALSE)*0.5, 0), "")</f>
        <v/>
      </c>
      <c r="T368" s="52"/>
      <c r="U368" s="553" t="str">
        <f>IFERROR(IF(AG368&lt;&gt;"",Q368*VLOOKUP(N368,【参考】数式用!$AG$2:$AL$50,MATCH(P368,【参考】数式用!$AI$4:$AL$4,0)+2,0), ""), "")</f>
        <v/>
      </c>
      <c r="V368" s="43"/>
      <c r="W368" s="955"/>
      <c r="X368" s="956"/>
      <c r="Y368" s="91"/>
      <c r="Z368" s="552"/>
      <c r="AA368" s="147" t="str">
        <f>IFERROR(IF(Y368="ー", "", ROUNDDOWN(Z368*VLOOKUP(N368,【参考】数式用!$AR$2:$AW$50,MATCH(Y368,【参考】数式用!$AT$4:$AW$4)+2,FALSE)*0.5, 0)), "")</f>
        <v/>
      </c>
      <c r="AB368" s="101"/>
      <c r="AC368" s="957" t="str">
        <f>IFERROR(IF(AG368&lt;&gt;"",Z368*VLOOKUP(N368,【参考】数式用!$AG$2:$AL$50,MATCH(Y368,【参考】数式用!$AI$4:$AL$4,0)+2,0), ""), "")</f>
        <v/>
      </c>
      <c r="AD368" s="957"/>
      <c r="AE368" s="421"/>
      <c r="AF368" s="102"/>
      <c r="AG368" s="435" t="str">
        <f>IFERROR(VLOOKUP(O368, 【参考】数式用!$AY$5:$AY$13, 1, FALSE), "")</f>
        <v/>
      </c>
      <c r="AH368" s="436" t="str">
        <f>IFERROR(VLOOKUP(N368, 【参考】数式用!$BA$2:$BB$50, 2, FALSE), "")</f>
        <v/>
      </c>
      <c r="AI368" s="437" t="str">
        <f t="shared" si="11"/>
        <v/>
      </c>
      <c r="AJ368" s="438" t="str">
        <f t="shared" si="12"/>
        <v/>
      </c>
      <c r="AK368" s="137"/>
      <c r="AL368" s="137"/>
      <c r="AM368" s="110"/>
      <c r="AN368" s="110"/>
    </row>
    <row r="369" spans="1:40" ht="30" customHeight="1" thickBot="1">
      <c r="A369" s="144">
        <v>356</v>
      </c>
      <c r="B369" s="950" t="str">
        <f>IF(基本情報入力シート!C394="","",基本情報入力シート!C394)</f>
        <v/>
      </c>
      <c r="C369" s="951"/>
      <c r="D369" s="951"/>
      <c r="E369" s="951"/>
      <c r="F369" s="951"/>
      <c r="G369" s="951"/>
      <c r="H369" s="951"/>
      <c r="I369" s="952"/>
      <c r="J369" s="418" t="str">
        <f>IF(基本情報入力シート!M394="","",基本情報入力シート!M394)</f>
        <v/>
      </c>
      <c r="K369" s="418" t="str">
        <f>IF(基本情報入力シート!R394="","",基本情報入力シート!R394)</f>
        <v/>
      </c>
      <c r="L369" s="418" t="str">
        <f>IF(基本情報入力シート!W394="","",基本情報入力シート!W394)</f>
        <v/>
      </c>
      <c r="M369" s="418" t="str">
        <f>IF(基本情報入力シート!X394="","",基本情報入力シート!X394)</f>
        <v/>
      </c>
      <c r="N369" s="145" t="str">
        <f>IF(基本情報入力シート!Y394="","",基本情報入力シート!Y394)</f>
        <v/>
      </c>
      <c r="O369" s="152"/>
      <c r="P369" s="51"/>
      <c r="Q369" s="953"/>
      <c r="R369" s="954"/>
      <c r="S369" s="146" t="str">
        <f>IFERROR(ROUNDDOWN(Q369*VLOOKUP(N369,【参考】数式用!$AR$2:$AW$50,MATCH(P369,【参考】数式用!$AT$4:$AW$4)+2,FALSE)*0.5, 0), "")</f>
        <v/>
      </c>
      <c r="T369" s="52"/>
      <c r="U369" s="553" t="str">
        <f>IFERROR(IF(AG369&lt;&gt;"",Q369*VLOOKUP(N369,【参考】数式用!$AG$2:$AL$50,MATCH(P369,【参考】数式用!$AI$4:$AL$4,0)+2,0), ""), "")</f>
        <v/>
      </c>
      <c r="V369" s="43"/>
      <c r="W369" s="955"/>
      <c r="X369" s="956"/>
      <c r="Y369" s="91"/>
      <c r="Z369" s="552"/>
      <c r="AA369" s="147" t="str">
        <f>IFERROR(IF(Y369="ー", "", ROUNDDOWN(Z369*VLOOKUP(N369,【参考】数式用!$AR$2:$AW$50,MATCH(Y369,【参考】数式用!$AT$4:$AW$4)+2,FALSE)*0.5, 0)), "")</f>
        <v/>
      </c>
      <c r="AB369" s="101"/>
      <c r="AC369" s="957" t="str">
        <f>IFERROR(IF(AG369&lt;&gt;"",Z369*VLOOKUP(N369,【参考】数式用!$AG$2:$AL$50,MATCH(Y369,【参考】数式用!$AI$4:$AL$4,0)+2,0), ""), "")</f>
        <v/>
      </c>
      <c r="AD369" s="957"/>
      <c r="AE369" s="421"/>
      <c r="AF369" s="102"/>
      <c r="AG369" s="435" t="str">
        <f>IFERROR(VLOOKUP(O369, 【参考】数式用!$AY$5:$AY$13, 1, FALSE), "")</f>
        <v/>
      </c>
      <c r="AH369" s="436" t="str">
        <f>IFERROR(VLOOKUP(N369, 【参考】数式用!$BA$2:$BB$50, 2, FALSE), "")</f>
        <v/>
      </c>
      <c r="AI369" s="437" t="str">
        <f t="shared" si="11"/>
        <v/>
      </c>
      <c r="AJ369" s="438" t="str">
        <f t="shared" si="12"/>
        <v/>
      </c>
      <c r="AK369" s="137"/>
      <c r="AL369" s="137"/>
      <c r="AM369" s="110"/>
      <c r="AN369" s="110"/>
    </row>
    <row r="370" spans="1:40" ht="30" customHeight="1" thickBot="1">
      <c r="A370" s="144">
        <v>357</v>
      </c>
      <c r="B370" s="950" t="str">
        <f>IF(基本情報入力シート!C395="","",基本情報入力シート!C395)</f>
        <v/>
      </c>
      <c r="C370" s="951"/>
      <c r="D370" s="951"/>
      <c r="E370" s="951"/>
      <c r="F370" s="951"/>
      <c r="G370" s="951"/>
      <c r="H370" s="951"/>
      <c r="I370" s="952"/>
      <c r="J370" s="418" t="str">
        <f>IF(基本情報入力シート!M395="","",基本情報入力シート!M395)</f>
        <v/>
      </c>
      <c r="K370" s="418" t="str">
        <f>IF(基本情報入力シート!R395="","",基本情報入力シート!R395)</f>
        <v/>
      </c>
      <c r="L370" s="418" t="str">
        <f>IF(基本情報入力シート!W395="","",基本情報入力シート!W395)</f>
        <v/>
      </c>
      <c r="M370" s="418" t="str">
        <f>IF(基本情報入力シート!X395="","",基本情報入力シート!X395)</f>
        <v/>
      </c>
      <c r="N370" s="145" t="str">
        <f>IF(基本情報入力シート!Y395="","",基本情報入力シート!Y395)</f>
        <v/>
      </c>
      <c r="O370" s="152"/>
      <c r="P370" s="51"/>
      <c r="Q370" s="953"/>
      <c r="R370" s="954"/>
      <c r="S370" s="146" t="str">
        <f>IFERROR(ROUNDDOWN(Q370*VLOOKUP(N370,【参考】数式用!$AR$2:$AW$50,MATCH(P370,【参考】数式用!$AT$4:$AW$4)+2,FALSE)*0.5, 0), "")</f>
        <v/>
      </c>
      <c r="T370" s="52"/>
      <c r="U370" s="553" t="str">
        <f>IFERROR(IF(AG370&lt;&gt;"",Q370*VLOOKUP(N370,【参考】数式用!$AG$2:$AL$50,MATCH(P370,【参考】数式用!$AI$4:$AL$4,0)+2,0), ""), "")</f>
        <v/>
      </c>
      <c r="V370" s="43"/>
      <c r="W370" s="955"/>
      <c r="X370" s="956"/>
      <c r="Y370" s="91"/>
      <c r="Z370" s="552"/>
      <c r="AA370" s="147" t="str">
        <f>IFERROR(IF(Y370="ー", "", ROUNDDOWN(Z370*VLOOKUP(N370,【参考】数式用!$AR$2:$AW$50,MATCH(Y370,【参考】数式用!$AT$4:$AW$4)+2,FALSE)*0.5, 0)), "")</f>
        <v/>
      </c>
      <c r="AB370" s="101"/>
      <c r="AC370" s="957" t="str">
        <f>IFERROR(IF(AG370&lt;&gt;"",Z370*VLOOKUP(N370,【参考】数式用!$AG$2:$AL$50,MATCH(Y370,【参考】数式用!$AI$4:$AL$4,0)+2,0), ""), "")</f>
        <v/>
      </c>
      <c r="AD370" s="957"/>
      <c r="AE370" s="421"/>
      <c r="AF370" s="102"/>
      <c r="AG370" s="435" t="str">
        <f>IFERROR(VLOOKUP(O370, 【参考】数式用!$AY$5:$AY$13, 1, FALSE), "")</f>
        <v/>
      </c>
      <c r="AH370" s="436" t="str">
        <f>IFERROR(VLOOKUP(N370, 【参考】数式用!$BA$2:$BB$50, 2, FALSE), "")</f>
        <v/>
      </c>
      <c r="AI370" s="437" t="str">
        <f t="shared" ref="AI370:AI433" si="13">IF(AND(OR(P370="処遇加算Ⅰ",P370="処遇加算Ⅱ"),AH370="対象"), 1,"")</f>
        <v/>
      </c>
      <c r="AJ370" s="438" t="str">
        <f t="shared" ref="AJ370:AJ433" si="14">IF(OR(Y370="処遇加算Ⅰ",Y370="処遇加算Ⅱ"),1,"")</f>
        <v/>
      </c>
      <c r="AK370" s="137"/>
      <c r="AL370" s="137"/>
      <c r="AM370" s="110"/>
      <c r="AN370" s="110"/>
    </row>
    <row r="371" spans="1:40" ht="30" customHeight="1" thickBot="1">
      <c r="A371" s="144">
        <v>358</v>
      </c>
      <c r="B371" s="950" t="str">
        <f>IF(基本情報入力シート!C396="","",基本情報入力シート!C396)</f>
        <v/>
      </c>
      <c r="C371" s="951"/>
      <c r="D371" s="951"/>
      <c r="E371" s="951"/>
      <c r="F371" s="951"/>
      <c r="G371" s="951"/>
      <c r="H371" s="951"/>
      <c r="I371" s="952"/>
      <c r="J371" s="418" t="str">
        <f>IF(基本情報入力シート!M396="","",基本情報入力シート!M396)</f>
        <v/>
      </c>
      <c r="K371" s="418" t="str">
        <f>IF(基本情報入力シート!R396="","",基本情報入力シート!R396)</f>
        <v/>
      </c>
      <c r="L371" s="418" t="str">
        <f>IF(基本情報入力シート!W396="","",基本情報入力シート!W396)</f>
        <v/>
      </c>
      <c r="M371" s="418" t="str">
        <f>IF(基本情報入力シート!X396="","",基本情報入力シート!X396)</f>
        <v/>
      </c>
      <c r="N371" s="145" t="str">
        <f>IF(基本情報入力シート!Y396="","",基本情報入力シート!Y396)</f>
        <v/>
      </c>
      <c r="O371" s="152"/>
      <c r="P371" s="51"/>
      <c r="Q371" s="953"/>
      <c r="R371" s="954"/>
      <c r="S371" s="146" t="str">
        <f>IFERROR(ROUNDDOWN(Q371*VLOOKUP(N371,【参考】数式用!$AR$2:$AW$50,MATCH(P371,【参考】数式用!$AT$4:$AW$4)+2,FALSE)*0.5, 0), "")</f>
        <v/>
      </c>
      <c r="T371" s="52"/>
      <c r="U371" s="553" t="str">
        <f>IFERROR(IF(AG371&lt;&gt;"",Q371*VLOOKUP(N371,【参考】数式用!$AG$2:$AL$50,MATCH(P371,【参考】数式用!$AI$4:$AL$4,0)+2,0), ""), "")</f>
        <v/>
      </c>
      <c r="V371" s="43"/>
      <c r="W371" s="955"/>
      <c r="X371" s="956"/>
      <c r="Y371" s="91"/>
      <c r="Z371" s="552"/>
      <c r="AA371" s="147" t="str">
        <f>IFERROR(IF(Y371="ー", "", ROUNDDOWN(Z371*VLOOKUP(N371,【参考】数式用!$AR$2:$AW$50,MATCH(Y371,【参考】数式用!$AT$4:$AW$4)+2,FALSE)*0.5, 0)), "")</f>
        <v/>
      </c>
      <c r="AB371" s="101"/>
      <c r="AC371" s="957" t="str">
        <f>IFERROR(IF(AG371&lt;&gt;"",Z371*VLOOKUP(N371,【参考】数式用!$AG$2:$AL$50,MATCH(Y371,【参考】数式用!$AI$4:$AL$4,0)+2,0), ""), "")</f>
        <v/>
      </c>
      <c r="AD371" s="957"/>
      <c r="AE371" s="421"/>
      <c r="AF371" s="102"/>
      <c r="AG371" s="435" t="str">
        <f>IFERROR(VLOOKUP(O371, 【参考】数式用!$AY$5:$AY$13, 1, FALSE), "")</f>
        <v/>
      </c>
      <c r="AH371" s="436" t="str">
        <f>IFERROR(VLOOKUP(N371, 【参考】数式用!$BA$2:$BB$50, 2, FALSE), "")</f>
        <v/>
      </c>
      <c r="AI371" s="437" t="str">
        <f t="shared" si="13"/>
        <v/>
      </c>
      <c r="AJ371" s="438" t="str">
        <f t="shared" si="14"/>
        <v/>
      </c>
      <c r="AK371" s="137"/>
      <c r="AL371" s="137"/>
      <c r="AM371" s="110"/>
      <c r="AN371" s="110"/>
    </row>
    <row r="372" spans="1:40" ht="30" customHeight="1" thickBot="1">
      <c r="A372" s="144">
        <v>359</v>
      </c>
      <c r="B372" s="950" t="str">
        <f>IF(基本情報入力シート!C397="","",基本情報入力シート!C397)</f>
        <v/>
      </c>
      <c r="C372" s="951"/>
      <c r="D372" s="951"/>
      <c r="E372" s="951"/>
      <c r="F372" s="951"/>
      <c r="G372" s="951"/>
      <c r="H372" s="951"/>
      <c r="I372" s="952"/>
      <c r="J372" s="418" t="str">
        <f>IF(基本情報入力シート!M397="","",基本情報入力シート!M397)</f>
        <v/>
      </c>
      <c r="K372" s="418" t="str">
        <f>IF(基本情報入力シート!R397="","",基本情報入力シート!R397)</f>
        <v/>
      </c>
      <c r="L372" s="418" t="str">
        <f>IF(基本情報入力シート!W397="","",基本情報入力シート!W397)</f>
        <v/>
      </c>
      <c r="M372" s="418" t="str">
        <f>IF(基本情報入力シート!X397="","",基本情報入力シート!X397)</f>
        <v/>
      </c>
      <c r="N372" s="145" t="str">
        <f>IF(基本情報入力シート!Y397="","",基本情報入力シート!Y397)</f>
        <v/>
      </c>
      <c r="O372" s="152"/>
      <c r="P372" s="51"/>
      <c r="Q372" s="953"/>
      <c r="R372" s="954"/>
      <c r="S372" s="146" t="str">
        <f>IFERROR(ROUNDDOWN(Q372*VLOOKUP(N372,【参考】数式用!$AR$2:$AW$50,MATCH(P372,【参考】数式用!$AT$4:$AW$4)+2,FALSE)*0.5, 0), "")</f>
        <v/>
      </c>
      <c r="T372" s="52"/>
      <c r="U372" s="553" t="str">
        <f>IFERROR(IF(AG372&lt;&gt;"",Q372*VLOOKUP(N372,【参考】数式用!$AG$2:$AL$50,MATCH(P372,【参考】数式用!$AI$4:$AL$4,0)+2,0), ""), "")</f>
        <v/>
      </c>
      <c r="V372" s="43"/>
      <c r="W372" s="955"/>
      <c r="X372" s="956"/>
      <c r="Y372" s="91"/>
      <c r="Z372" s="552"/>
      <c r="AA372" s="147" t="str">
        <f>IFERROR(IF(Y372="ー", "", ROUNDDOWN(Z372*VLOOKUP(N372,【参考】数式用!$AR$2:$AW$50,MATCH(Y372,【参考】数式用!$AT$4:$AW$4)+2,FALSE)*0.5, 0)), "")</f>
        <v/>
      </c>
      <c r="AB372" s="101"/>
      <c r="AC372" s="957" t="str">
        <f>IFERROR(IF(AG372&lt;&gt;"",Z372*VLOOKUP(N372,【参考】数式用!$AG$2:$AL$50,MATCH(Y372,【参考】数式用!$AI$4:$AL$4,0)+2,0), ""), "")</f>
        <v/>
      </c>
      <c r="AD372" s="957"/>
      <c r="AE372" s="421"/>
      <c r="AF372" s="102"/>
      <c r="AG372" s="435" t="str">
        <f>IFERROR(VLOOKUP(O372, 【参考】数式用!$AY$5:$AY$13, 1, FALSE), "")</f>
        <v/>
      </c>
      <c r="AH372" s="436" t="str">
        <f>IFERROR(VLOOKUP(N372, 【参考】数式用!$BA$2:$BB$50, 2, FALSE), "")</f>
        <v/>
      </c>
      <c r="AI372" s="437" t="str">
        <f t="shared" si="13"/>
        <v/>
      </c>
      <c r="AJ372" s="438" t="str">
        <f t="shared" si="14"/>
        <v/>
      </c>
      <c r="AK372" s="137"/>
      <c r="AL372" s="137"/>
      <c r="AM372" s="110"/>
      <c r="AN372" s="110"/>
    </row>
    <row r="373" spans="1:40" ht="30" customHeight="1" thickBot="1">
      <c r="A373" s="144">
        <v>360</v>
      </c>
      <c r="B373" s="950" t="str">
        <f>IF(基本情報入力シート!C398="","",基本情報入力シート!C398)</f>
        <v/>
      </c>
      <c r="C373" s="951"/>
      <c r="D373" s="951"/>
      <c r="E373" s="951"/>
      <c r="F373" s="951"/>
      <c r="G373" s="951"/>
      <c r="H373" s="951"/>
      <c r="I373" s="952"/>
      <c r="J373" s="418" t="str">
        <f>IF(基本情報入力シート!M398="","",基本情報入力シート!M398)</f>
        <v/>
      </c>
      <c r="K373" s="418" t="str">
        <f>IF(基本情報入力シート!R398="","",基本情報入力シート!R398)</f>
        <v/>
      </c>
      <c r="L373" s="418" t="str">
        <f>IF(基本情報入力シート!W398="","",基本情報入力シート!W398)</f>
        <v/>
      </c>
      <c r="M373" s="418" t="str">
        <f>IF(基本情報入力シート!X398="","",基本情報入力シート!X398)</f>
        <v/>
      </c>
      <c r="N373" s="145" t="str">
        <f>IF(基本情報入力シート!Y398="","",基本情報入力シート!Y398)</f>
        <v/>
      </c>
      <c r="O373" s="152"/>
      <c r="P373" s="51"/>
      <c r="Q373" s="953"/>
      <c r="R373" s="954"/>
      <c r="S373" s="146" t="str">
        <f>IFERROR(ROUNDDOWN(Q373*VLOOKUP(N373,【参考】数式用!$AR$2:$AW$50,MATCH(P373,【参考】数式用!$AT$4:$AW$4)+2,FALSE)*0.5, 0), "")</f>
        <v/>
      </c>
      <c r="T373" s="52"/>
      <c r="U373" s="553" t="str">
        <f>IFERROR(IF(AG373&lt;&gt;"",Q373*VLOOKUP(N373,【参考】数式用!$AG$2:$AL$50,MATCH(P373,【参考】数式用!$AI$4:$AL$4,0)+2,0), ""), "")</f>
        <v/>
      </c>
      <c r="V373" s="43"/>
      <c r="W373" s="955"/>
      <c r="X373" s="956"/>
      <c r="Y373" s="91"/>
      <c r="Z373" s="552"/>
      <c r="AA373" s="147" t="str">
        <f>IFERROR(IF(Y373="ー", "", ROUNDDOWN(Z373*VLOOKUP(N373,【参考】数式用!$AR$2:$AW$50,MATCH(Y373,【参考】数式用!$AT$4:$AW$4)+2,FALSE)*0.5, 0)), "")</f>
        <v/>
      </c>
      <c r="AB373" s="101"/>
      <c r="AC373" s="957" t="str">
        <f>IFERROR(IF(AG373&lt;&gt;"",Z373*VLOOKUP(N373,【参考】数式用!$AG$2:$AL$50,MATCH(Y373,【参考】数式用!$AI$4:$AL$4,0)+2,0), ""), "")</f>
        <v/>
      </c>
      <c r="AD373" s="957"/>
      <c r="AE373" s="421"/>
      <c r="AF373" s="102"/>
      <c r="AG373" s="435" t="str">
        <f>IFERROR(VLOOKUP(O373, 【参考】数式用!$AY$5:$AY$13, 1, FALSE), "")</f>
        <v/>
      </c>
      <c r="AH373" s="436" t="str">
        <f>IFERROR(VLOOKUP(N373, 【参考】数式用!$BA$2:$BB$50, 2, FALSE), "")</f>
        <v/>
      </c>
      <c r="AI373" s="437" t="str">
        <f t="shared" si="13"/>
        <v/>
      </c>
      <c r="AJ373" s="438" t="str">
        <f t="shared" si="14"/>
        <v/>
      </c>
      <c r="AK373" s="137"/>
      <c r="AL373" s="137"/>
      <c r="AM373" s="110"/>
      <c r="AN373" s="110"/>
    </row>
    <row r="374" spans="1:40" ht="30" customHeight="1" thickBot="1">
      <c r="A374" s="144">
        <v>361</v>
      </c>
      <c r="B374" s="950" t="str">
        <f>IF(基本情報入力シート!C399="","",基本情報入力シート!C399)</f>
        <v/>
      </c>
      <c r="C374" s="951"/>
      <c r="D374" s="951"/>
      <c r="E374" s="951"/>
      <c r="F374" s="951"/>
      <c r="G374" s="951"/>
      <c r="H374" s="951"/>
      <c r="I374" s="952"/>
      <c r="J374" s="418" t="str">
        <f>IF(基本情報入力シート!M399="","",基本情報入力シート!M399)</f>
        <v/>
      </c>
      <c r="K374" s="418" t="str">
        <f>IF(基本情報入力シート!R399="","",基本情報入力シート!R399)</f>
        <v/>
      </c>
      <c r="L374" s="418" t="str">
        <f>IF(基本情報入力シート!W399="","",基本情報入力シート!W399)</f>
        <v/>
      </c>
      <c r="M374" s="418" t="str">
        <f>IF(基本情報入力シート!X399="","",基本情報入力シート!X399)</f>
        <v/>
      </c>
      <c r="N374" s="145" t="str">
        <f>IF(基本情報入力シート!Y399="","",基本情報入力シート!Y399)</f>
        <v/>
      </c>
      <c r="O374" s="152"/>
      <c r="P374" s="51"/>
      <c r="Q374" s="953"/>
      <c r="R374" s="954"/>
      <c r="S374" s="146" t="str">
        <f>IFERROR(ROUNDDOWN(Q374*VLOOKUP(N374,【参考】数式用!$AR$2:$AW$50,MATCH(P374,【参考】数式用!$AT$4:$AW$4)+2,FALSE)*0.5, 0), "")</f>
        <v/>
      </c>
      <c r="T374" s="52"/>
      <c r="U374" s="553" t="str">
        <f>IFERROR(IF(AG374&lt;&gt;"",Q374*VLOOKUP(N374,【参考】数式用!$AG$2:$AL$50,MATCH(P374,【参考】数式用!$AI$4:$AL$4,0)+2,0), ""), "")</f>
        <v/>
      </c>
      <c r="V374" s="43"/>
      <c r="W374" s="955"/>
      <c r="X374" s="956"/>
      <c r="Y374" s="91"/>
      <c r="Z374" s="552"/>
      <c r="AA374" s="147" t="str">
        <f>IFERROR(IF(Y374="ー", "", ROUNDDOWN(Z374*VLOOKUP(N374,【参考】数式用!$AR$2:$AW$50,MATCH(Y374,【参考】数式用!$AT$4:$AW$4)+2,FALSE)*0.5, 0)), "")</f>
        <v/>
      </c>
      <c r="AB374" s="101"/>
      <c r="AC374" s="957" t="str">
        <f>IFERROR(IF(AG374&lt;&gt;"",Z374*VLOOKUP(N374,【参考】数式用!$AG$2:$AL$50,MATCH(Y374,【参考】数式用!$AI$4:$AL$4,0)+2,0), ""), "")</f>
        <v/>
      </c>
      <c r="AD374" s="957"/>
      <c r="AE374" s="421"/>
      <c r="AF374" s="102"/>
      <c r="AG374" s="435" t="str">
        <f>IFERROR(VLOOKUP(O374, 【参考】数式用!$AY$5:$AY$13, 1, FALSE), "")</f>
        <v/>
      </c>
      <c r="AH374" s="436" t="str">
        <f>IFERROR(VLOOKUP(N374, 【参考】数式用!$BA$2:$BB$50, 2, FALSE), "")</f>
        <v/>
      </c>
      <c r="AI374" s="437" t="str">
        <f t="shared" si="13"/>
        <v/>
      </c>
      <c r="AJ374" s="438" t="str">
        <f t="shared" si="14"/>
        <v/>
      </c>
      <c r="AK374" s="137"/>
      <c r="AL374" s="137"/>
      <c r="AM374" s="110"/>
      <c r="AN374" s="110"/>
    </row>
    <row r="375" spans="1:40" ht="30" customHeight="1" thickBot="1">
      <c r="A375" s="144">
        <v>362</v>
      </c>
      <c r="B375" s="950" t="str">
        <f>IF(基本情報入力シート!C400="","",基本情報入力シート!C400)</f>
        <v/>
      </c>
      <c r="C375" s="951"/>
      <c r="D375" s="951"/>
      <c r="E375" s="951"/>
      <c r="F375" s="951"/>
      <c r="G375" s="951"/>
      <c r="H375" s="951"/>
      <c r="I375" s="952"/>
      <c r="J375" s="418" t="str">
        <f>IF(基本情報入力シート!M400="","",基本情報入力シート!M400)</f>
        <v/>
      </c>
      <c r="K375" s="418" t="str">
        <f>IF(基本情報入力シート!R400="","",基本情報入力シート!R400)</f>
        <v/>
      </c>
      <c r="L375" s="418" t="str">
        <f>IF(基本情報入力シート!W400="","",基本情報入力シート!W400)</f>
        <v/>
      </c>
      <c r="M375" s="418" t="str">
        <f>IF(基本情報入力シート!X400="","",基本情報入力シート!X400)</f>
        <v/>
      </c>
      <c r="N375" s="145" t="str">
        <f>IF(基本情報入力シート!Y400="","",基本情報入力シート!Y400)</f>
        <v/>
      </c>
      <c r="O375" s="152"/>
      <c r="P375" s="51"/>
      <c r="Q375" s="953"/>
      <c r="R375" s="954"/>
      <c r="S375" s="146" t="str">
        <f>IFERROR(ROUNDDOWN(Q375*VLOOKUP(N375,【参考】数式用!$AR$2:$AW$50,MATCH(P375,【参考】数式用!$AT$4:$AW$4)+2,FALSE)*0.5, 0), "")</f>
        <v/>
      </c>
      <c r="T375" s="52"/>
      <c r="U375" s="553" t="str">
        <f>IFERROR(IF(AG375&lt;&gt;"",Q375*VLOOKUP(N375,【参考】数式用!$AG$2:$AL$50,MATCH(P375,【参考】数式用!$AI$4:$AL$4,0)+2,0), ""), "")</f>
        <v/>
      </c>
      <c r="V375" s="43"/>
      <c r="W375" s="955"/>
      <c r="X375" s="956"/>
      <c r="Y375" s="91"/>
      <c r="Z375" s="552"/>
      <c r="AA375" s="147" t="str">
        <f>IFERROR(IF(Y375="ー", "", ROUNDDOWN(Z375*VLOOKUP(N375,【参考】数式用!$AR$2:$AW$50,MATCH(Y375,【参考】数式用!$AT$4:$AW$4)+2,FALSE)*0.5, 0)), "")</f>
        <v/>
      </c>
      <c r="AB375" s="101"/>
      <c r="AC375" s="957" t="str">
        <f>IFERROR(IF(AG375&lt;&gt;"",Z375*VLOOKUP(N375,【参考】数式用!$AG$2:$AL$50,MATCH(Y375,【参考】数式用!$AI$4:$AL$4,0)+2,0), ""), "")</f>
        <v/>
      </c>
      <c r="AD375" s="957"/>
      <c r="AE375" s="421"/>
      <c r="AF375" s="102"/>
      <c r="AG375" s="435" t="str">
        <f>IFERROR(VLOOKUP(O375, 【参考】数式用!$AY$5:$AY$13, 1, FALSE), "")</f>
        <v/>
      </c>
      <c r="AH375" s="436" t="str">
        <f>IFERROR(VLOOKUP(N375, 【参考】数式用!$BA$2:$BB$50, 2, FALSE), "")</f>
        <v/>
      </c>
      <c r="AI375" s="437" t="str">
        <f t="shared" si="13"/>
        <v/>
      </c>
      <c r="AJ375" s="438" t="str">
        <f t="shared" si="14"/>
        <v/>
      </c>
      <c r="AK375" s="137"/>
      <c r="AL375" s="137"/>
      <c r="AM375" s="110"/>
      <c r="AN375" s="110"/>
    </row>
    <row r="376" spans="1:40" ht="30" customHeight="1" thickBot="1">
      <c r="A376" s="144">
        <v>363</v>
      </c>
      <c r="B376" s="950" t="str">
        <f>IF(基本情報入力シート!C401="","",基本情報入力シート!C401)</f>
        <v/>
      </c>
      <c r="C376" s="951"/>
      <c r="D376" s="951"/>
      <c r="E376" s="951"/>
      <c r="F376" s="951"/>
      <c r="G376" s="951"/>
      <c r="H376" s="951"/>
      <c r="I376" s="952"/>
      <c r="J376" s="418" t="str">
        <f>IF(基本情報入力シート!M401="","",基本情報入力シート!M401)</f>
        <v/>
      </c>
      <c r="K376" s="418" t="str">
        <f>IF(基本情報入力シート!R401="","",基本情報入力シート!R401)</f>
        <v/>
      </c>
      <c r="L376" s="418" t="str">
        <f>IF(基本情報入力シート!W401="","",基本情報入力シート!W401)</f>
        <v/>
      </c>
      <c r="M376" s="418" t="str">
        <f>IF(基本情報入力シート!X401="","",基本情報入力シート!X401)</f>
        <v/>
      </c>
      <c r="N376" s="145" t="str">
        <f>IF(基本情報入力シート!Y401="","",基本情報入力シート!Y401)</f>
        <v/>
      </c>
      <c r="O376" s="152"/>
      <c r="P376" s="51"/>
      <c r="Q376" s="953"/>
      <c r="R376" s="954"/>
      <c r="S376" s="146" t="str">
        <f>IFERROR(ROUNDDOWN(Q376*VLOOKUP(N376,【参考】数式用!$AR$2:$AW$50,MATCH(P376,【参考】数式用!$AT$4:$AW$4)+2,FALSE)*0.5, 0), "")</f>
        <v/>
      </c>
      <c r="T376" s="52"/>
      <c r="U376" s="553" t="str">
        <f>IFERROR(IF(AG376&lt;&gt;"",Q376*VLOOKUP(N376,【参考】数式用!$AG$2:$AL$50,MATCH(P376,【参考】数式用!$AI$4:$AL$4,0)+2,0), ""), "")</f>
        <v/>
      </c>
      <c r="V376" s="43"/>
      <c r="W376" s="955"/>
      <c r="X376" s="956"/>
      <c r="Y376" s="91"/>
      <c r="Z376" s="552"/>
      <c r="AA376" s="147" t="str">
        <f>IFERROR(IF(Y376="ー", "", ROUNDDOWN(Z376*VLOOKUP(N376,【参考】数式用!$AR$2:$AW$50,MATCH(Y376,【参考】数式用!$AT$4:$AW$4)+2,FALSE)*0.5, 0)), "")</f>
        <v/>
      </c>
      <c r="AB376" s="101"/>
      <c r="AC376" s="957" t="str">
        <f>IFERROR(IF(AG376&lt;&gt;"",Z376*VLOOKUP(N376,【参考】数式用!$AG$2:$AL$50,MATCH(Y376,【参考】数式用!$AI$4:$AL$4,0)+2,0), ""), "")</f>
        <v/>
      </c>
      <c r="AD376" s="957"/>
      <c r="AE376" s="421"/>
      <c r="AF376" s="102"/>
      <c r="AG376" s="435" t="str">
        <f>IFERROR(VLOOKUP(O376, 【参考】数式用!$AY$5:$AY$13, 1, FALSE), "")</f>
        <v/>
      </c>
      <c r="AH376" s="436" t="str">
        <f>IFERROR(VLOOKUP(N376, 【参考】数式用!$BA$2:$BB$50, 2, FALSE), "")</f>
        <v/>
      </c>
      <c r="AI376" s="437" t="str">
        <f t="shared" si="13"/>
        <v/>
      </c>
      <c r="AJ376" s="438" t="str">
        <f t="shared" si="14"/>
        <v/>
      </c>
      <c r="AK376" s="137"/>
      <c r="AL376" s="137"/>
      <c r="AM376" s="110"/>
      <c r="AN376" s="110"/>
    </row>
    <row r="377" spans="1:40" ht="30" customHeight="1" thickBot="1">
      <c r="A377" s="144">
        <v>364</v>
      </c>
      <c r="B377" s="950" t="str">
        <f>IF(基本情報入力シート!C402="","",基本情報入力シート!C402)</f>
        <v/>
      </c>
      <c r="C377" s="951"/>
      <c r="D377" s="951"/>
      <c r="E377" s="951"/>
      <c r="F377" s="951"/>
      <c r="G377" s="951"/>
      <c r="H377" s="951"/>
      <c r="I377" s="952"/>
      <c r="J377" s="418" t="str">
        <f>IF(基本情報入力シート!M402="","",基本情報入力シート!M402)</f>
        <v/>
      </c>
      <c r="K377" s="418" t="str">
        <f>IF(基本情報入力シート!R402="","",基本情報入力シート!R402)</f>
        <v/>
      </c>
      <c r="L377" s="418" t="str">
        <f>IF(基本情報入力シート!W402="","",基本情報入力シート!W402)</f>
        <v/>
      </c>
      <c r="M377" s="418" t="str">
        <f>IF(基本情報入力シート!X402="","",基本情報入力シート!X402)</f>
        <v/>
      </c>
      <c r="N377" s="145" t="str">
        <f>IF(基本情報入力シート!Y402="","",基本情報入力シート!Y402)</f>
        <v/>
      </c>
      <c r="O377" s="152"/>
      <c r="P377" s="51"/>
      <c r="Q377" s="953"/>
      <c r="R377" s="954"/>
      <c r="S377" s="146" t="str">
        <f>IFERROR(ROUNDDOWN(Q377*VLOOKUP(N377,【参考】数式用!$AR$2:$AW$50,MATCH(P377,【参考】数式用!$AT$4:$AW$4)+2,FALSE)*0.5, 0), "")</f>
        <v/>
      </c>
      <c r="T377" s="52"/>
      <c r="U377" s="553" t="str">
        <f>IFERROR(IF(AG377&lt;&gt;"",Q377*VLOOKUP(N377,【参考】数式用!$AG$2:$AL$50,MATCH(P377,【参考】数式用!$AI$4:$AL$4,0)+2,0), ""), "")</f>
        <v/>
      </c>
      <c r="V377" s="43"/>
      <c r="W377" s="955"/>
      <c r="X377" s="956"/>
      <c r="Y377" s="91"/>
      <c r="Z377" s="552"/>
      <c r="AA377" s="147" t="str">
        <f>IFERROR(IF(Y377="ー", "", ROUNDDOWN(Z377*VLOOKUP(N377,【参考】数式用!$AR$2:$AW$50,MATCH(Y377,【参考】数式用!$AT$4:$AW$4)+2,FALSE)*0.5, 0)), "")</f>
        <v/>
      </c>
      <c r="AB377" s="101"/>
      <c r="AC377" s="957" t="str">
        <f>IFERROR(IF(AG377&lt;&gt;"",Z377*VLOOKUP(N377,【参考】数式用!$AG$2:$AL$50,MATCH(Y377,【参考】数式用!$AI$4:$AL$4,0)+2,0), ""), "")</f>
        <v/>
      </c>
      <c r="AD377" s="957"/>
      <c r="AE377" s="421"/>
      <c r="AF377" s="102"/>
      <c r="AG377" s="435" t="str">
        <f>IFERROR(VLOOKUP(O377, 【参考】数式用!$AY$5:$AY$13, 1, FALSE), "")</f>
        <v/>
      </c>
      <c r="AH377" s="436" t="str">
        <f>IFERROR(VLOOKUP(N377, 【参考】数式用!$BA$2:$BB$50, 2, FALSE), "")</f>
        <v/>
      </c>
      <c r="AI377" s="437" t="str">
        <f t="shared" si="13"/>
        <v/>
      </c>
      <c r="AJ377" s="438" t="str">
        <f t="shared" si="14"/>
        <v/>
      </c>
      <c r="AK377" s="137"/>
      <c r="AL377" s="137"/>
      <c r="AM377" s="110"/>
      <c r="AN377" s="110"/>
    </row>
    <row r="378" spans="1:40" ht="30" customHeight="1" thickBot="1">
      <c r="A378" s="144">
        <v>365</v>
      </c>
      <c r="B378" s="950" t="str">
        <f>IF(基本情報入力シート!C403="","",基本情報入力シート!C403)</f>
        <v/>
      </c>
      <c r="C378" s="951"/>
      <c r="D378" s="951"/>
      <c r="E378" s="951"/>
      <c r="F378" s="951"/>
      <c r="G378" s="951"/>
      <c r="H378" s="951"/>
      <c r="I378" s="952"/>
      <c r="J378" s="418" t="str">
        <f>IF(基本情報入力シート!M403="","",基本情報入力シート!M403)</f>
        <v/>
      </c>
      <c r="K378" s="418" t="str">
        <f>IF(基本情報入力シート!R403="","",基本情報入力シート!R403)</f>
        <v/>
      </c>
      <c r="L378" s="418" t="str">
        <f>IF(基本情報入力シート!W403="","",基本情報入力シート!W403)</f>
        <v/>
      </c>
      <c r="M378" s="418" t="str">
        <f>IF(基本情報入力シート!X403="","",基本情報入力シート!X403)</f>
        <v/>
      </c>
      <c r="N378" s="145" t="str">
        <f>IF(基本情報入力シート!Y403="","",基本情報入力シート!Y403)</f>
        <v/>
      </c>
      <c r="O378" s="152"/>
      <c r="P378" s="51"/>
      <c r="Q378" s="953"/>
      <c r="R378" s="954"/>
      <c r="S378" s="146" t="str">
        <f>IFERROR(ROUNDDOWN(Q378*VLOOKUP(N378,【参考】数式用!$AR$2:$AW$50,MATCH(P378,【参考】数式用!$AT$4:$AW$4)+2,FALSE)*0.5, 0), "")</f>
        <v/>
      </c>
      <c r="T378" s="52"/>
      <c r="U378" s="553" t="str">
        <f>IFERROR(IF(AG378&lt;&gt;"",Q378*VLOOKUP(N378,【参考】数式用!$AG$2:$AL$50,MATCH(P378,【参考】数式用!$AI$4:$AL$4,0)+2,0), ""), "")</f>
        <v/>
      </c>
      <c r="V378" s="43"/>
      <c r="W378" s="955"/>
      <c r="X378" s="956"/>
      <c r="Y378" s="91"/>
      <c r="Z378" s="552"/>
      <c r="AA378" s="147" t="str">
        <f>IFERROR(IF(Y378="ー", "", ROUNDDOWN(Z378*VLOOKUP(N378,【参考】数式用!$AR$2:$AW$50,MATCH(Y378,【参考】数式用!$AT$4:$AW$4)+2,FALSE)*0.5, 0)), "")</f>
        <v/>
      </c>
      <c r="AB378" s="101"/>
      <c r="AC378" s="957" t="str">
        <f>IFERROR(IF(AG378&lt;&gt;"",Z378*VLOOKUP(N378,【参考】数式用!$AG$2:$AL$50,MATCH(Y378,【参考】数式用!$AI$4:$AL$4,0)+2,0), ""), "")</f>
        <v/>
      </c>
      <c r="AD378" s="957"/>
      <c r="AE378" s="421"/>
      <c r="AF378" s="102"/>
      <c r="AG378" s="435" t="str">
        <f>IFERROR(VLOOKUP(O378, 【参考】数式用!$AY$5:$AY$13, 1, FALSE), "")</f>
        <v/>
      </c>
      <c r="AH378" s="436" t="str">
        <f>IFERROR(VLOOKUP(N378, 【参考】数式用!$BA$2:$BB$50, 2, FALSE), "")</f>
        <v/>
      </c>
      <c r="AI378" s="437" t="str">
        <f t="shared" si="13"/>
        <v/>
      </c>
      <c r="AJ378" s="438" t="str">
        <f t="shared" si="14"/>
        <v/>
      </c>
      <c r="AK378" s="137"/>
      <c r="AL378" s="137"/>
      <c r="AM378" s="110"/>
      <c r="AN378" s="110"/>
    </row>
    <row r="379" spans="1:40" ht="30" customHeight="1" thickBot="1">
      <c r="A379" s="144">
        <v>366</v>
      </c>
      <c r="B379" s="950" t="str">
        <f>IF(基本情報入力シート!C404="","",基本情報入力シート!C404)</f>
        <v/>
      </c>
      <c r="C379" s="951"/>
      <c r="D379" s="951"/>
      <c r="E379" s="951"/>
      <c r="F379" s="951"/>
      <c r="G379" s="951"/>
      <c r="H379" s="951"/>
      <c r="I379" s="952"/>
      <c r="J379" s="418" t="str">
        <f>IF(基本情報入力シート!M404="","",基本情報入力シート!M404)</f>
        <v/>
      </c>
      <c r="K379" s="418" t="str">
        <f>IF(基本情報入力シート!R404="","",基本情報入力シート!R404)</f>
        <v/>
      </c>
      <c r="L379" s="418" t="str">
        <f>IF(基本情報入力シート!W404="","",基本情報入力シート!W404)</f>
        <v/>
      </c>
      <c r="M379" s="418" t="str">
        <f>IF(基本情報入力シート!X404="","",基本情報入力シート!X404)</f>
        <v/>
      </c>
      <c r="N379" s="145" t="str">
        <f>IF(基本情報入力シート!Y404="","",基本情報入力シート!Y404)</f>
        <v/>
      </c>
      <c r="O379" s="152"/>
      <c r="P379" s="51"/>
      <c r="Q379" s="953"/>
      <c r="R379" s="954"/>
      <c r="S379" s="146" t="str">
        <f>IFERROR(ROUNDDOWN(Q379*VLOOKUP(N379,【参考】数式用!$AR$2:$AW$50,MATCH(P379,【参考】数式用!$AT$4:$AW$4)+2,FALSE)*0.5, 0), "")</f>
        <v/>
      </c>
      <c r="T379" s="52"/>
      <c r="U379" s="553" t="str">
        <f>IFERROR(IF(AG379&lt;&gt;"",Q379*VLOOKUP(N379,【参考】数式用!$AG$2:$AL$50,MATCH(P379,【参考】数式用!$AI$4:$AL$4,0)+2,0), ""), "")</f>
        <v/>
      </c>
      <c r="V379" s="43"/>
      <c r="W379" s="955"/>
      <c r="X379" s="956"/>
      <c r="Y379" s="91"/>
      <c r="Z379" s="552"/>
      <c r="AA379" s="147" t="str">
        <f>IFERROR(IF(Y379="ー", "", ROUNDDOWN(Z379*VLOOKUP(N379,【参考】数式用!$AR$2:$AW$50,MATCH(Y379,【参考】数式用!$AT$4:$AW$4)+2,FALSE)*0.5, 0)), "")</f>
        <v/>
      </c>
      <c r="AB379" s="101"/>
      <c r="AC379" s="957" t="str">
        <f>IFERROR(IF(AG379&lt;&gt;"",Z379*VLOOKUP(N379,【参考】数式用!$AG$2:$AL$50,MATCH(Y379,【参考】数式用!$AI$4:$AL$4,0)+2,0), ""), "")</f>
        <v/>
      </c>
      <c r="AD379" s="957"/>
      <c r="AE379" s="421"/>
      <c r="AF379" s="102"/>
      <c r="AG379" s="435" t="str">
        <f>IFERROR(VLOOKUP(O379, 【参考】数式用!$AY$5:$AY$13, 1, FALSE), "")</f>
        <v/>
      </c>
      <c r="AH379" s="436" t="str">
        <f>IFERROR(VLOOKUP(N379, 【参考】数式用!$BA$2:$BB$50, 2, FALSE), "")</f>
        <v/>
      </c>
      <c r="AI379" s="437" t="str">
        <f t="shared" si="13"/>
        <v/>
      </c>
      <c r="AJ379" s="438" t="str">
        <f t="shared" si="14"/>
        <v/>
      </c>
      <c r="AK379" s="137"/>
      <c r="AL379" s="137"/>
      <c r="AM379" s="110"/>
      <c r="AN379" s="110"/>
    </row>
    <row r="380" spans="1:40" ht="30" customHeight="1" thickBot="1">
      <c r="A380" s="144">
        <v>367</v>
      </c>
      <c r="B380" s="950" t="str">
        <f>IF(基本情報入力シート!C405="","",基本情報入力シート!C405)</f>
        <v/>
      </c>
      <c r="C380" s="951"/>
      <c r="D380" s="951"/>
      <c r="E380" s="951"/>
      <c r="F380" s="951"/>
      <c r="G380" s="951"/>
      <c r="H380" s="951"/>
      <c r="I380" s="952"/>
      <c r="J380" s="418" t="str">
        <f>IF(基本情報入力シート!M405="","",基本情報入力シート!M405)</f>
        <v/>
      </c>
      <c r="K380" s="418" t="str">
        <f>IF(基本情報入力シート!R405="","",基本情報入力シート!R405)</f>
        <v/>
      </c>
      <c r="L380" s="418" t="str">
        <f>IF(基本情報入力シート!W405="","",基本情報入力シート!W405)</f>
        <v/>
      </c>
      <c r="M380" s="418" t="str">
        <f>IF(基本情報入力シート!X405="","",基本情報入力シート!X405)</f>
        <v/>
      </c>
      <c r="N380" s="145" t="str">
        <f>IF(基本情報入力シート!Y405="","",基本情報入力シート!Y405)</f>
        <v/>
      </c>
      <c r="O380" s="152"/>
      <c r="P380" s="51"/>
      <c r="Q380" s="953"/>
      <c r="R380" s="954"/>
      <c r="S380" s="146" t="str">
        <f>IFERROR(ROUNDDOWN(Q380*VLOOKUP(N380,【参考】数式用!$AR$2:$AW$50,MATCH(P380,【参考】数式用!$AT$4:$AW$4)+2,FALSE)*0.5, 0), "")</f>
        <v/>
      </c>
      <c r="T380" s="52"/>
      <c r="U380" s="553" t="str">
        <f>IFERROR(IF(AG380&lt;&gt;"",Q380*VLOOKUP(N380,【参考】数式用!$AG$2:$AL$50,MATCH(P380,【参考】数式用!$AI$4:$AL$4,0)+2,0), ""), "")</f>
        <v/>
      </c>
      <c r="V380" s="43"/>
      <c r="W380" s="955"/>
      <c r="X380" s="956"/>
      <c r="Y380" s="91"/>
      <c r="Z380" s="552"/>
      <c r="AA380" s="147" t="str">
        <f>IFERROR(IF(Y380="ー", "", ROUNDDOWN(Z380*VLOOKUP(N380,【参考】数式用!$AR$2:$AW$50,MATCH(Y380,【参考】数式用!$AT$4:$AW$4)+2,FALSE)*0.5, 0)), "")</f>
        <v/>
      </c>
      <c r="AB380" s="101"/>
      <c r="AC380" s="957" t="str">
        <f>IFERROR(IF(AG380&lt;&gt;"",Z380*VLOOKUP(N380,【参考】数式用!$AG$2:$AL$50,MATCH(Y380,【参考】数式用!$AI$4:$AL$4,0)+2,0), ""), "")</f>
        <v/>
      </c>
      <c r="AD380" s="957"/>
      <c r="AE380" s="421"/>
      <c r="AF380" s="102"/>
      <c r="AG380" s="435" t="str">
        <f>IFERROR(VLOOKUP(O380, 【参考】数式用!$AY$5:$AY$13, 1, FALSE), "")</f>
        <v/>
      </c>
      <c r="AH380" s="436" t="str">
        <f>IFERROR(VLOOKUP(N380, 【参考】数式用!$BA$2:$BB$50, 2, FALSE), "")</f>
        <v/>
      </c>
      <c r="AI380" s="437" t="str">
        <f t="shared" si="13"/>
        <v/>
      </c>
      <c r="AJ380" s="438" t="str">
        <f t="shared" si="14"/>
        <v/>
      </c>
      <c r="AK380" s="137"/>
      <c r="AL380" s="137"/>
      <c r="AM380" s="110"/>
      <c r="AN380" s="110"/>
    </row>
    <row r="381" spans="1:40" ht="30" customHeight="1" thickBot="1">
      <c r="A381" s="144">
        <v>368</v>
      </c>
      <c r="B381" s="950" t="str">
        <f>IF(基本情報入力シート!C406="","",基本情報入力シート!C406)</f>
        <v/>
      </c>
      <c r="C381" s="951"/>
      <c r="D381" s="951"/>
      <c r="E381" s="951"/>
      <c r="F381" s="951"/>
      <c r="G381" s="951"/>
      <c r="H381" s="951"/>
      <c r="I381" s="952"/>
      <c r="J381" s="418" t="str">
        <f>IF(基本情報入力シート!M406="","",基本情報入力シート!M406)</f>
        <v/>
      </c>
      <c r="K381" s="418" t="str">
        <f>IF(基本情報入力シート!R406="","",基本情報入力シート!R406)</f>
        <v/>
      </c>
      <c r="L381" s="418" t="str">
        <f>IF(基本情報入力シート!W406="","",基本情報入力シート!W406)</f>
        <v/>
      </c>
      <c r="M381" s="418" t="str">
        <f>IF(基本情報入力シート!X406="","",基本情報入力シート!X406)</f>
        <v/>
      </c>
      <c r="N381" s="145" t="str">
        <f>IF(基本情報入力シート!Y406="","",基本情報入力シート!Y406)</f>
        <v/>
      </c>
      <c r="O381" s="152"/>
      <c r="P381" s="51"/>
      <c r="Q381" s="953"/>
      <c r="R381" s="954"/>
      <c r="S381" s="146" t="str">
        <f>IFERROR(ROUNDDOWN(Q381*VLOOKUP(N381,【参考】数式用!$AR$2:$AW$50,MATCH(P381,【参考】数式用!$AT$4:$AW$4)+2,FALSE)*0.5, 0), "")</f>
        <v/>
      </c>
      <c r="T381" s="52"/>
      <c r="U381" s="553" t="str">
        <f>IFERROR(IF(AG381&lt;&gt;"",Q381*VLOOKUP(N381,【参考】数式用!$AG$2:$AL$50,MATCH(P381,【参考】数式用!$AI$4:$AL$4,0)+2,0), ""), "")</f>
        <v/>
      </c>
      <c r="V381" s="43"/>
      <c r="W381" s="955"/>
      <c r="X381" s="956"/>
      <c r="Y381" s="91"/>
      <c r="Z381" s="552"/>
      <c r="AA381" s="147" t="str">
        <f>IFERROR(IF(Y381="ー", "", ROUNDDOWN(Z381*VLOOKUP(N381,【参考】数式用!$AR$2:$AW$50,MATCH(Y381,【参考】数式用!$AT$4:$AW$4)+2,FALSE)*0.5, 0)), "")</f>
        <v/>
      </c>
      <c r="AB381" s="101"/>
      <c r="AC381" s="957" t="str">
        <f>IFERROR(IF(AG381&lt;&gt;"",Z381*VLOOKUP(N381,【参考】数式用!$AG$2:$AL$50,MATCH(Y381,【参考】数式用!$AI$4:$AL$4,0)+2,0), ""), "")</f>
        <v/>
      </c>
      <c r="AD381" s="957"/>
      <c r="AE381" s="421"/>
      <c r="AF381" s="102"/>
      <c r="AG381" s="435" t="str">
        <f>IFERROR(VLOOKUP(O381, 【参考】数式用!$AY$5:$AY$13, 1, FALSE), "")</f>
        <v/>
      </c>
      <c r="AH381" s="436" t="str">
        <f>IFERROR(VLOOKUP(N381, 【参考】数式用!$BA$2:$BB$50, 2, FALSE), "")</f>
        <v/>
      </c>
      <c r="AI381" s="437" t="str">
        <f t="shared" si="13"/>
        <v/>
      </c>
      <c r="AJ381" s="438" t="str">
        <f t="shared" si="14"/>
        <v/>
      </c>
      <c r="AK381" s="137"/>
      <c r="AL381" s="137"/>
      <c r="AM381" s="110"/>
      <c r="AN381" s="110"/>
    </row>
    <row r="382" spans="1:40" ht="30" customHeight="1" thickBot="1">
      <c r="A382" s="144">
        <v>369</v>
      </c>
      <c r="B382" s="950" t="str">
        <f>IF(基本情報入力シート!C407="","",基本情報入力シート!C407)</f>
        <v/>
      </c>
      <c r="C382" s="951"/>
      <c r="D382" s="951"/>
      <c r="E382" s="951"/>
      <c r="F382" s="951"/>
      <c r="G382" s="951"/>
      <c r="H382" s="951"/>
      <c r="I382" s="952"/>
      <c r="J382" s="418" t="str">
        <f>IF(基本情報入力シート!M407="","",基本情報入力シート!M407)</f>
        <v/>
      </c>
      <c r="K382" s="418" t="str">
        <f>IF(基本情報入力シート!R407="","",基本情報入力シート!R407)</f>
        <v/>
      </c>
      <c r="L382" s="418" t="str">
        <f>IF(基本情報入力シート!W407="","",基本情報入力シート!W407)</f>
        <v/>
      </c>
      <c r="M382" s="418" t="str">
        <f>IF(基本情報入力シート!X407="","",基本情報入力シート!X407)</f>
        <v/>
      </c>
      <c r="N382" s="145" t="str">
        <f>IF(基本情報入力シート!Y407="","",基本情報入力シート!Y407)</f>
        <v/>
      </c>
      <c r="O382" s="152"/>
      <c r="P382" s="51"/>
      <c r="Q382" s="953"/>
      <c r="R382" s="954"/>
      <c r="S382" s="146" t="str">
        <f>IFERROR(ROUNDDOWN(Q382*VLOOKUP(N382,【参考】数式用!$AR$2:$AW$50,MATCH(P382,【参考】数式用!$AT$4:$AW$4)+2,FALSE)*0.5, 0), "")</f>
        <v/>
      </c>
      <c r="T382" s="52"/>
      <c r="U382" s="553" t="str">
        <f>IFERROR(IF(AG382&lt;&gt;"",Q382*VLOOKUP(N382,【参考】数式用!$AG$2:$AL$50,MATCH(P382,【参考】数式用!$AI$4:$AL$4,0)+2,0), ""), "")</f>
        <v/>
      </c>
      <c r="V382" s="43"/>
      <c r="W382" s="955"/>
      <c r="X382" s="956"/>
      <c r="Y382" s="91"/>
      <c r="Z382" s="552"/>
      <c r="AA382" s="147" t="str">
        <f>IFERROR(IF(Y382="ー", "", ROUNDDOWN(Z382*VLOOKUP(N382,【参考】数式用!$AR$2:$AW$50,MATCH(Y382,【参考】数式用!$AT$4:$AW$4)+2,FALSE)*0.5, 0)), "")</f>
        <v/>
      </c>
      <c r="AB382" s="101"/>
      <c r="AC382" s="957" t="str">
        <f>IFERROR(IF(AG382&lt;&gt;"",Z382*VLOOKUP(N382,【参考】数式用!$AG$2:$AL$50,MATCH(Y382,【参考】数式用!$AI$4:$AL$4,0)+2,0), ""), "")</f>
        <v/>
      </c>
      <c r="AD382" s="957"/>
      <c r="AE382" s="421"/>
      <c r="AF382" s="102"/>
      <c r="AG382" s="435" t="str">
        <f>IFERROR(VLOOKUP(O382, 【参考】数式用!$AY$5:$AY$13, 1, FALSE), "")</f>
        <v/>
      </c>
      <c r="AH382" s="436" t="str">
        <f>IFERROR(VLOOKUP(N382, 【参考】数式用!$BA$2:$BB$50, 2, FALSE), "")</f>
        <v/>
      </c>
      <c r="AI382" s="437" t="str">
        <f t="shared" si="13"/>
        <v/>
      </c>
      <c r="AJ382" s="438" t="str">
        <f t="shared" si="14"/>
        <v/>
      </c>
      <c r="AK382" s="137"/>
      <c r="AL382" s="137"/>
      <c r="AM382" s="110"/>
      <c r="AN382" s="110"/>
    </row>
    <row r="383" spans="1:40" ht="30" customHeight="1" thickBot="1">
      <c r="A383" s="144">
        <v>370</v>
      </c>
      <c r="B383" s="950" t="str">
        <f>IF(基本情報入力シート!C408="","",基本情報入力シート!C408)</f>
        <v/>
      </c>
      <c r="C383" s="951"/>
      <c r="D383" s="951"/>
      <c r="E383" s="951"/>
      <c r="F383" s="951"/>
      <c r="G383" s="951"/>
      <c r="H383" s="951"/>
      <c r="I383" s="952"/>
      <c r="J383" s="418" t="str">
        <f>IF(基本情報入力シート!M408="","",基本情報入力シート!M408)</f>
        <v/>
      </c>
      <c r="K383" s="418" t="str">
        <f>IF(基本情報入力シート!R408="","",基本情報入力シート!R408)</f>
        <v/>
      </c>
      <c r="L383" s="418" t="str">
        <f>IF(基本情報入力シート!W408="","",基本情報入力シート!W408)</f>
        <v/>
      </c>
      <c r="M383" s="418" t="str">
        <f>IF(基本情報入力シート!X408="","",基本情報入力シート!X408)</f>
        <v/>
      </c>
      <c r="N383" s="145" t="str">
        <f>IF(基本情報入力シート!Y408="","",基本情報入力シート!Y408)</f>
        <v/>
      </c>
      <c r="O383" s="152"/>
      <c r="P383" s="51"/>
      <c r="Q383" s="953"/>
      <c r="R383" s="954"/>
      <c r="S383" s="146" t="str">
        <f>IFERROR(ROUNDDOWN(Q383*VLOOKUP(N383,【参考】数式用!$AR$2:$AW$50,MATCH(P383,【参考】数式用!$AT$4:$AW$4)+2,FALSE)*0.5, 0), "")</f>
        <v/>
      </c>
      <c r="T383" s="52"/>
      <c r="U383" s="553" t="str">
        <f>IFERROR(IF(AG383&lt;&gt;"",Q383*VLOOKUP(N383,【参考】数式用!$AG$2:$AL$50,MATCH(P383,【参考】数式用!$AI$4:$AL$4,0)+2,0), ""), "")</f>
        <v/>
      </c>
      <c r="V383" s="43"/>
      <c r="W383" s="955"/>
      <c r="X383" s="956"/>
      <c r="Y383" s="91"/>
      <c r="Z383" s="552"/>
      <c r="AA383" s="147" t="str">
        <f>IFERROR(IF(Y383="ー", "", ROUNDDOWN(Z383*VLOOKUP(N383,【参考】数式用!$AR$2:$AW$50,MATCH(Y383,【参考】数式用!$AT$4:$AW$4)+2,FALSE)*0.5, 0)), "")</f>
        <v/>
      </c>
      <c r="AB383" s="101"/>
      <c r="AC383" s="957" t="str">
        <f>IFERROR(IF(AG383&lt;&gt;"",Z383*VLOOKUP(N383,【参考】数式用!$AG$2:$AL$50,MATCH(Y383,【参考】数式用!$AI$4:$AL$4,0)+2,0), ""), "")</f>
        <v/>
      </c>
      <c r="AD383" s="957"/>
      <c r="AE383" s="421"/>
      <c r="AF383" s="102"/>
      <c r="AG383" s="435" t="str">
        <f>IFERROR(VLOOKUP(O383, 【参考】数式用!$AY$5:$AY$13, 1, FALSE), "")</f>
        <v/>
      </c>
      <c r="AH383" s="436" t="str">
        <f>IFERROR(VLOOKUP(N383, 【参考】数式用!$BA$2:$BB$50, 2, FALSE), "")</f>
        <v/>
      </c>
      <c r="AI383" s="437" t="str">
        <f t="shared" si="13"/>
        <v/>
      </c>
      <c r="AJ383" s="438" t="str">
        <f t="shared" si="14"/>
        <v/>
      </c>
      <c r="AK383" s="137"/>
      <c r="AL383" s="137"/>
      <c r="AM383" s="110"/>
      <c r="AN383" s="110"/>
    </row>
    <row r="384" spans="1:40" ht="30" customHeight="1" thickBot="1">
      <c r="A384" s="144">
        <v>371</v>
      </c>
      <c r="B384" s="950" t="str">
        <f>IF(基本情報入力シート!C409="","",基本情報入力シート!C409)</f>
        <v/>
      </c>
      <c r="C384" s="951"/>
      <c r="D384" s="951"/>
      <c r="E384" s="951"/>
      <c r="F384" s="951"/>
      <c r="G384" s="951"/>
      <c r="H384" s="951"/>
      <c r="I384" s="952"/>
      <c r="J384" s="418" t="str">
        <f>IF(基本情報入力シート!M409="","",基本情報入力シート!M409)</f>
        <v/>
      </c>
      <c r="K384" s="418" t="str">
        <f>IF(基本情報入力シート!R409="","",基本情報入力シート!R409)</f>
        <v/>
      </c>
      <c r="L384" s="418" t="str">
        <f>IF(基本情報入力シート!W409="","",基本情報入力シート!W409)</f>
        <v/>
      </c>
      <c r="M384" s="418" t="str">
        <f>IF(基本情報入力シート!X409="","",基本情報入力シート!X409)</f>
        <v/>
      </c>
      <c r="N384" s="145" t="str">
        <f>IF(基本情報入力シート!Y409="","",基本情報入力シート!Y409)</f>
        <v/>
      </c>
      <c r="O384" s="152"/>
      <c r="P384" s="51"/>
      <c r="Q384" s="953"/>
      <c r="R384" s="954"/>
      <c r="S384" s="146" t="str">
        <f>IFERROR(ROUNDDOWN(Q384*VLOOKUP(N384,【参考】数式用!$AR$2:$AW$50,MATCH(P384,【参考】数式用!$AT$4:$AW$4)+2,FALSE)*0.5, 0), "")</f>
        <v/>
      </c>
      <c r="T384" s="52"/>
      <c r="U384" s="553" t="str">
        <f>IFERROR(IF(AG384&lt;&gt;"",Q384*VLOOKUP(N384,【参考】数式用!$AG$2:$AL$50,MATCH(P384,【参考】数式用!$AI$4:$AL$4,0)+2,0), ""), "")</f>
        <v/>
      </c>
      <c r="V384" s="43"/>
      <c r="W384" s="955"/>
      <c r="X384" s="956"/>
      <c r="Y384" s="91"/>
      <c r="Z384" s="552"/>
      <c r="AA384" s="147" t="str">
        <f>IFERROR(IF(Y384="ー", "", ROUNDDOWN(Z384*VLOOKUP(N384,【参考】数式用!$AR$2:$AW$50,MATCH(Y384,【参考】数式用!$AT$4:$AW$4)+2,FALSE)*0.5, 0)), "")</f>
        <v/>
      </c>
      <c r="AB384" s="101"/>
      <c r="AC384" s="957" t="str">
        <f>IFERROR(IF(AG384&lt;&gt;"",Z384*VLOOKUP(N384,【参考】数式用!$AG$2:$AL$50,MATCH(Y384,【参考】数式用!$AI$4:$AL$4,0)+2,0), ""), "")</f>
        <v/>
      </c>
      <c r="AD384" s="957"/>
      <c r="AE384" s="421"/>
      <c r="AF384" s="102"/>
      <c r="AG384" s="435" t="str">
        <f>IFERROR(VLOOKUP(O384, 【参考】数式用!$AY$5:$AY$13, 1, FALSE), "")</f>
        <v/>
      </c>
      <c r="AH384" s="436" t="str">
        <f>IFERROR(VLOOKUP(N384, 【参考】数式用!$BA$2:$BB$50, 2, FALSE), "")</f>
        <v/>
      </c>
      <c r="AI384" s="437" t="str">
        <f t="shared" si="13"/>
        <v/>
      </c>
      <c r="AJ384" s="438" t="str">
        <f t="shared" si="14"/>
        <v/>
      </c>
      <c r="AK384" s="137"/>
      <c r="AL384" s="137"/>
      <c r="AM384" s="110"/>
      <c r="AN384" s="110"/>
    </row>
    <row r="385" spans="1:40" ht="30" customHeight="1" thickBot="1">
      <c r="A385" s="144">
        <v>372</v>
      </c>
      <c r="B385" s="950" t="str">
        <f>IF(基本情報入力シート!C410="","",基本情報入力シート!C410)</f>
        <v/>
      </c>
      <c r="C385" s="951"/>
      <c r="D385" s="951"/>
      <c r="E385" s="951"/>
      <c r="F385" s="951"/>
      <c r="G385" s="951"/>
      <c r="H385" s="951"/>
      <c r="I385" s="952"/>
      <c r="J385" s="418" t="str">
        <f>IF(基本情報入力シート!M410="","",基本情報入力シート!M410)</f>
        <v/>
      </c>
      <c r="K385" s="418" t="str">
        <f>IF(基本情報入力シート!R410="","",基本情報入力シート!R410)</f>
        <v/>
      </c>
      <c r="L385" s="418" t="str">
        <f>IF(基本情報入力シート!W410="","",基本情報入力シート!W410)</f>
        <v/>
      </c>
      <c r="M385" s="418" t="str">
        <f>IF(基本情報入力シート!X410="","",基本情報入力シート!X410)</f>
        <v/>
      </c>
      <c r="N385" s="145" t="str">
        <f>IF(基本情報入力シート!Y410="","",基本情報入力シート!Y410)</f>
        <v/>
      </c>
      <c r="O385" s="152"/>
      <c r="P385" s="51"/>
      <c r="Q385" s="953"/>
      <c r="R385" s="954"/>
      <c r="S385" s="146" t="str">
        <f>IFERROR(ROUNDDOWN(Q385*VLOOKUP(N385,【参考】数式用!$AR$2:$AW$50,MATCH(P385,【参考】数式用!$AT$4:$AW$4)+2,FALSE)*0.5, 0), "")</f>
        <v/>
      </c>
      <c r="T385" s="52"/>
      <c r="U385" s="553" t="str">
        <f>IFERROR(IF(AG385&lt;&gt;"",Q385*VLOOKUP(N385,【参考】数式用!$AG$2:$AL$50,MATCH(P385,【参考】数式用!$AI$4:$AL$4,0)+2,0), ""), "")</f>
        <v/>
      </c>
      <c r="V385" s="43"/>
      <c r="W385" s="955"/>
      <c r="X385" s="956"/>
      <c r="Y385" s="91"/>
      <c r="Z385" s="552"/>
      <c r="AA385" s="147" t="str">
        <f>IFERROR(IF(Y385="ー", "", ROUNDDOWN(Z385*VLOOKUP(N385,【参考】数式用!$AR$2:$AW$50,MATCH(Y385,【参考】数式用!$AT$4:$AW$4)+2,FALSE)*0.5, 0)), "")</f>
        <v/>
      </c>
      <c r="AB385" s="101"/>
      <c r="AC385" s="957" t="str">
        <f>IFERROR(IF(AG385&lt;&gt;"",Z385*VLOOKUP(N385,【参考】数式用!$AG$2:$AL$50,MATCH(Y385,【参考】数式用!$AI$4:$AL$4,0)+2,0), ""), "")</f>
        <v/>
      </c>
      <c r="AD385" s="957"/>
      <c r="AE385" s="421"/>
      <c r="AF385" s="102"/>
      <c r="AG385" s="435" t="str">
        <f>IFERROR(VLOOKUP(O385, 【参考】数式用!$AY$5:$AY$13, 1, FALSE), "")</f>
        <v/>
      </c>
      <c r="AH385" s="436" t="str">
        <f>IFERROR(VLOOKUP(N385, 【参考】数式用!$BA$2:$BB$50, 2, FALSE), "")</f>
        <v/>
      </c>
      <c r="AI385" s="437" t="str">
        <f t="shared" si="13"/>
        <v/>
      </c>
      <c r="AJ385" s="438" t="str">
        <f t="shared" si="14"/>
        <v/>
      </c>
      <c r="AK385" s="137"/>
      <c r="AL385" s="137"/>
      <c r="AM385" s="110"/>
      <c r="AN385" s="110"/>
    </row>
    <row r="386" spans="1:40" ht="30" customHeight="1" thickBot="1">
      <c r="A386" s="144">
        <v>373</v>
      </c>
      <c r="B386" s="950" t="str">
        <f>IF(基本情報入力シート!C411="","",基本情報入力シート!C411)</f>
        <v/>
      </c>
      <c r="C386" s="951"/>
      <c r="D386" s="951"/>
      <c r="E386" s="951"/>
      <c r="F386" s="951"/>
      <c r="G386" s="951"/>
      <c r="H386" s="951"/>
      <c r="I386" s="952"/>
      <c r="J386" s="418" t="str">
        <f>IF(基本情報入力シート!M411="","",基本情報入力シート!M411)</f>
        <v/>
      </c>
      <c r="K386" s="418" t="str">
        <f>IF(基本情報入力シート!R411="","",基本情報入力シート!R411)</f>
        <v/>
      </c>
      <c r="L386" s="418" t="str">
        <f>IF(基本情報入力シート!W411="","",基本情報入力シート!W411)</f>
        <v/>
      </c>
      <c r="M386" s="418" t="str">
        <f>IF(基本情報入力シート!X411="","",基本情報入力シート!X411)</f>
        <v/>
      </c>
      <c r="N386" s="145" t="str">
        <f>IF(基本情報入力シート!Y411="","",基本情報入力シート!Y411)</f>
        <v/>
      </c>
      <c r="O386" s="152"/>
      <c r="P386" s="51"/>
      <c r="Q386" s="953"/>
      <c r="R386" s="954"/>
      <c r="S386" s="146" t="str">
        <f>IFERROR(ROUNDDOWN(Q386*VLOOKUP(N386,【参考】数式用!$AR$2:$AW$50,MATCH(P386,【参考】数式用!$AT$4:$AW$4)+2,FALSE)*0.5, 0), "")</f>
        <v/>
      </c>
      <c r="T386" s="52"/>
      <c r="U386" s="553" t="str">
        <f>IFERROR(IF(AG386&lt;&gt;"",Q386*VLOOKUP(N386,【参考】数式用!$AG$2:$AL$50,MATCH(P386,【参考】数式用!$AI$4:$AL$4,0)+2,0), ""), "")</f>
        <v/>
      </c>
      <c r="V386" s="43"/>
      <c r="W386" s="955"/>
      <c r="X386" s="956"/>
      <c r="Y386" s="91"/>
      <c r="Z386" s="552"/>
      <c r="AA386" s="147" t="str">
        <f>IFERROR(IF(Y386="ー", "", ROUNDDOWN(Z386*VLOOKUP(N386,【参考】数式用!$AR$2:$AW$50,MATCH(Y386,【参考】数式用!$AT$4:$AW$4)+2,FALSE)*0.5, 0)), "")</f>
        <v/>
      </c>
      <c r="AB386" s="101"/>
      <c r="AC386" s="957" t="str">
        <f>IFERROR(IF(AG386&lt;&gt;"",Z386*VLOOKUP(N386,【参考】数式用!$AG$2:$AL$50,MATCH(Y386,【参考】数式用!$AI$4:$AL$4,0)+2,0), ""), "")</f>
        <v/>
      </c>
      <c r="AD386" s="957"/>
      <c r="AE386" s="421"/>
      <c r="AF386" s="102"/>
      <c r="AG386" s="435" t="str">
        <f>IFERROR(VLOOKUP(O386, 【参考】数式用!$AY$5:$AY$13, 1, FALSE), "")</f>
        <v/>
      </c>
      <c r="AH386" s="436" t="str">
        <f>IFERROR(VLOOKUP(N386, 【参考】数式用!$BA$2:$BB$50, 2, FALSE), "")</f>
        <v/>
      </c>
      <c r="AI386" s="437" t="str">
        <f t="shared" si="13"/>
        <v/>
      </c>
      <c r="AJ386" s="438" t="str">
        <f t="shared" si="14"/>
        <v/>
      </c>
      <c r="AK386" s="137"/>
      <c r="AL386" s="137"/>
      <c r="AM386" s="110"/>
      <c r="AN386" s="110"/>
    </row>
    <row r="387" spans="1:40" ht="30" customHeight="1" thickBot="1">
      <c r="A387" s="144">
        <v>374</v>
      </c>
      <c r="B387" s="950" t="str">
        <f>IF(基本情報入力シート!C412="","",基本情報入力シート!C412)</f>
        <v/>
      </c>
      <c r="C387" s="951"/>
      <c r="D387" s="951"/>
      <c r="E387" s="951"/>
      <c r="F387" s="951"/>
      <c r="G387" s="951"/>
      <c r="H387" s="951"/>
      <c r="I387" s="952"/>
      <c r="J387" s="418" t="str">
        <f>IF(基本情報入力シート!M412="","",基本情報入力シート!M412)</f>
        <v/>
      </c>
      <c r="K387" s="418" t="str">
        <f>IF(基本情報入力シート!R412="","",基本情報入力シート!R412)</f>
        <v/>
      </c>
      <c r="L387" s="418" t="str">
        <f>IF(基本情報入力シート!W412="","",基本情報入力シート!W412)</f>
        <v/>
      </c>
      <c r="M387" s="418" t="str">
        <f>IF(基本情報入力シート!X412="","",基本情報入力シート!X412)</f>
        <v/>
      </c>
      <c r="N387" s="145" t="str">
        <f>IF(基本情報入力シート!Y412="","",基本情報入力シート!Y412)</f>
        <v/>
      </c>
      <c r="O387" s="152"/>
      <c r="P387" s="51"/>
      <c r="Q387" s="953"/>
      <c r="R387" s="954"/>
      <c r="S387" s="146" t="str">
        <f>IFERROR(ROUNDDOWN(Q387*VLOOKUP(N387,【参考】数式用!$AR$2:$AW$50,MATCH(P387,【参考】数式用!$AT$4:$AW$4)+2,FALSE)*0.5, 0), "")</f>
        <v/>
      </c>
      <c r="T387" s="52"/>
      <c r="U387" s="553" t="str">
        <f>IFERROR(IF(AG387&lt;&gt;"",Q387*VLOOKUP(N387,【参考】数式用!$AG$2:$AL$50,MATCH(P387,【参考】数式用!$AI$4:$AL$4,0)+2,0), ""), "")</f>
        <v/>
      </c>
      <c r="V387" s="43"/>
      <c r="W387" s="955"/>
      <c r="X387" s="956"/>
      <c r="Y387" s="91"/>
      <c r="Z387" s="552"/>
      <c r="AA387" s="147" t="str">
        <f>IFERROR(IF(Y387="ー", "", ROUNDDOWN(Z387*VLOOKUP(N387,【参考】数式用!$AR$2:$AW$50,MATCH(Y387,【参考】数式用!$AT$4:$AW$4)+2,FALSE)*0.5, 0)), "")</f>
        <v/>
      </c>
      <c r="AB387" s="101"/>
      <c r="AC387" s="957" t="str">
        <f>IFERROR(IF(AG387&lt;&gt;"",Z387*VLOOKUP(N387,【参考】数式用!$AG$2:$AL$50,MATCH(Y387,【参考】数式用!$AI$4:$AL$4,0)+2,0), ""), "")</f>
        <v/>
      </c>
      <c r="AD387" s="957"/>
      <c r="AE387" s="421"/>
      <c r="AF387" s="102"/>
      <c r="AG387" s="435" t="str">
        <f>IFERROR(VLOOKUP(O387, 【参考】数式用!$AY$5:$AY$13, 1, FALSE), "")</f>
        <v/>
      </c>
      <c r="AH387" s="436" t="str">
        <f>IFERROR(VLOOKUP(N387, 【参考】数式用!$BA$2:$BB$50, 2, FALSE), "")</f>
        <v/>
      </c>
      <c r="AI387" s="437" t="str">
        <f t="shared" si="13"/>
        <v/>
      </c>
      <c r="AJ387" s="438" t="str">
        <f t="shared" si="14"/>
        <v/>
      </c>
      <c r="AK387" s="137"/>
      <c r="AL387" s="137"/>
      <c r="AM387" s="110"/>
      <c r="AN387" s="110"/>
    </row>
    <row r="388" spans="1:40" ht="30" customHeight="1" thickBot="1">
      <c r="A388" s="144">
        <v>375</v>
      </c>
      <c r="B388" s="950" t="str">
        <f>IF(基本情報入力シート!C413="","",基本情報入力シート!C413)</f>
        <v/>
      </c>
      <c r="C388" s="951"/>
      <c r="D388" s="951"/>
      <c r="E388" s="951"/>
      <c r="F388" s="951"/>
      <c r="G388" s="951"/>
      <c r="H388" s="951"/>
      <c r="I388" s="952"/>
      <c r="J388" s="418" t="str">
        <f>IF(基本情報入力シート!M413="","",基本情報入力シート!M413)</f>
        <v/>
      </c>
      <c r="K388" s="418" t="str">
        <f>IF(基本情報入力シート!R413="","",基本情報入力シート!R413)</f>
        <v/>
      </c>
      <c r="L388" s="418" t="str">
        <f>IF(基本情報入力シート!W413="","",基本情報入力シート!W413)</f>
        <v/>
      </c>
      <c r="M388" s="418" t="str">
        <f>IF(基本情報入力シート!X413="","",基本情報入力シート!X413)</f>
        <v/>
      </c>
      <c r="N388" s="145" t="str">
        <f>IF(基本情報入力シート!Y413="","",基本情報入力シート!Y413)</f>
        <v/>
      </c>
      <c r="O388" s="152"/>
      <c r="P388" s="51"/>
      <c r="Q388" s="953"/>
      <c r="R388" s="954"/>
      <c r="S388" s="146" t="str">
        <f>IFERROR(ROUNDDOWN(Q388*VLOOKUP(N388,【参考】数式用!$AR$2:$AW$50,MATCH(P388,【参考】数式用!$AT$4:$AW$4)+2,FALSE)*0.5, 0), "")</f>
        <v/>
      </c>
      <c r="T388" s="52"/>
      <c r="U388" s="553" t="str">
        <f>IFERROR(IF(AG388&lt;&gt;"",Q388*VLOOKUP(N388,【参考】数式用!$AG$2:$AL$50,MATCH(P388,【参考】数式用!$AI$4:$AL$4,0)+2,0), ""), "")</f>
        <v/>
      </c>
      <c r="V388" s="43"/>
      <c r="W388" s="955"/>
      <c r="X388" s="956"/>
      <c r="Y388" s="91"/>
      <c r="Z388" s="552"/>
      <c r="AA388" s="147" t="str">
        <f>IFERROR(IF(Y388="ー", "", ROUNDDOWN(Z388*VLOOKUP(N388,【参考】数式用!$AR$2:$AW$50,MATCH(Y388,【参考】数式用!$AT$4:$AW$4)+2,FALSE)*0.5, 0)), "")</f>
        <v/>
      </c>
      <c r="AB388" s="101"/>
      <c r="AC388" s="957" t="str">
        <f>IFERROR(IF(AG388&lt;&gt;"",Z388*VLOOKUP(N388,【参考】数式用!$AG$2:$AL$50,MATCH(Y388,【参考】数式用!$AI$4:$AL$4,0)+2,0), ""), "")</f>
        <v/>
      </c>
      <c r="AD388" s="957"/>
      <c r="AE388" s="421"/>
      <c r="AF388" s="102"/>
      <c r="AG388" s="435" t="str">
        <f>IFERROR(VLOOKUP(O388, 【参考】数式用!$AY$5:$AY$13, 1, FALSE), "")</f>
        <v/>
      </c>
      <c r="AH388" s="436" t="str">
        <f>IFERROR(VLOOKUP(N388, 【参考】数式用!$BA$2:$BB$50, 2, FALSE), "")</f>
        <v/>
      </c>
      <c r="AI388" s="437" t="str">
        <f t="shared" si="13"/>
        <v/>
      </c>
      <c r="AJ388" s="438" t="str">
        <f t="shared" si="14"/>
        <v/>
      </c>
      <c r="AK388" s="137"/>
      <c r="AL388" s="137"/>
      <c r="AM388" s="110"/>
      <c r="AN388" s="110"/>
    </row>
    <row r="389" spans="1:40" ht="30" customHeight="1" thickBot="1">
      <c r="A389" s="144">
        <v>376</v>
      </c>
      <c r="B389" s="950" t="str">
        <f>IF(基本情報入力シート!C414="","",基本情報入力シート!C414)</f>
        <v/>
      </c>
      <c r="C389" s="951"/>
      <c r="D389" s="951"/>
      <c r="E389" s="951"/>
      <c r="F389" s="951"/>
      <c r="G389" s="951"/>
      <c r="H389" s="951"/>
      <c r="I389" s="952"/>
      <c r="J389" s="418" t="str">
        <f>IF(基本情報入力シート!M414="","",基本情報入力シート!M414)</f>
        <v/>
      </c>
      <c r="K389" s="418" t="str">
        <f>IF(基本情報入力シート!R414="","",基本情報入力シート!R414)</f>
        <v/>
      </c>
      <c r="L389" s="418" t="str">
        <f>IF(基本情報入力シート!W414="","",基本情報入力シート!W414)</f>
        <v/>
      </c>
      <c r="M389" s="418" t="str">
        <f>IF(基本情報入力シート!X414="","",基本情報入力シート!X414)</f>
        <v/>
      </c>
      <c r="N389" s="145" t="str">
        <f>IF(基本情報入力シート!Y414="","",基本情報入力シート!Y414)</f>
        <v/>
      </c>
      <c r="O389" s="152"/>
      <c r="P389" s="51"/>
      <c r="Q389" s="953"/>
      <c r="R389" s="954"/>
      <c r="S389" s="146" t="str">
        <f>IFERROR(ROUNDDOWN(Q389*VLOOKUP(N389,【参考】数式用!$AR$2:$AW$50,MATCH(P389,【参考】数式用!$AT$4:$AW$4)+2,FALSE)*0.5, 0), "")</f>
        <v/>
      </c>
      <c r="T389" s="52"/>
      <c r="U389" s="553" t="str">
        <f>IFERROR(IF(AG389&lt;&gt;"",Q389*VLOOKUP(N389,【参考】数式用!$AG$2:$AL$50,MATCH(P389,【参考】数式用!$AI$4:$AL$4,0)+2,0), ""), "")</f>
        <v/>
      </c>
      <c r="V389" s="43"/>
      <c r="W389" s="955"/>
      <c r="X389" s="956"/>
      <c r="Y389" s="91"/>
      <c r="Z389" s="552"/>
      <c r="AA389" s="147" t="str">
        <f>IFERROR(IF(Y389="ー", "", ROUNDDOWN(Z389*VLOOKUP(N389,【参考】数式用!$AR$2:$AW$50,MATCH(Y389,【参考】数式用!$AT$4:$AW$4)+2,FALSE)*0.5, 0)), "")</f>
        <v/>
      </c>
      <c r="AB389" s="101"/>
      <c r="AC389" s="957" t="str">
        <f>IFERROR(IF(AG389&lt;&gt;"",Z389*VLOOKUP(N389,【参考】数式用!$AG$2:$AL$50,MATCH(Y389,【参考】数式用!$AI$4:$AL$4,0)+2,0), ""), "")</f>
        <v/>
      </c>
      <c r="AD389" s="957"/>
      <c r="AE389" s="421"/>
      <c r="AF389" s="102"/>
      <c r="AG389" s="435" t="str">
        <f>IFERROR(VLOOKUP(O389, 【参考】数式用!$AY$5:$AY$13, 1, FALSE), "")</f>
        <v/>
      </c>
      <c r="AH389" s="436" t="str">
        <f>IFERROR(VLOOKUP(N389, 【参考】数式用!$BA$2:$BB$50, 2, FALSE), "")</f>
        <v/>
      </c>
      <c r="AI389" s="437" t="str">
        <f t="shared" si="13"/>
        <v/>
      </c>
      <c r="AJ389" s="438" t="str">
        <f t="shared" si="14"/>
        <v/>
      </c>
      <c r="AK389" s="137"/>
      <c r="AL389" s="137"/>
      <c r="AM389" s="110"/>
      <c r="AN389" s="110"/>
    </row>
    <row r="390" spans="1:40" ht="30" customHeight="1" thickBot="1">
      <c r="A390" s="144">
        <v>377</v>
      </c>
      <c r="B390" s="950" t="str">
        <f>IF(基本情報入力シート!C415="","",基本情報入力シート!C415)</f>
        <v/>
      </c>
      <c r="C390" s="951"/>
      <c r="D390" s="951"/>
      <c r="E390" s="951"/>
      <c r="F390" s="951"/>
      <c r="G390" s="951"/>
      <c r="H390" s="951"/>
      <c r="I390" s="952"/>
      <c r="J390" s="418" t="str">
        <f>IF(基本情報入力シート!M415="","",基本情報入力シート!M415)</f>
        <v/>
      </c>
      <c r="K390" s="418" t="str">
        <f>IF(基本情報入力シート!R415="","",基本情報入力シート!R415)</f>
        <v/>
      </c>
      <c r="L390" s="418" t="str">
        <f>IF(基本情報入力シート!W415="","",基本情報入力シート!W415)</f>
        <v/>
      </c>
      <c r="M390" s="418" t="str">
        <f>IF(基本情報入力シート!X415="","",基本情報入力シート!X415)</f>
        <v/>
      </c>
      <c r="N390" s="145" t="str">
        <f>IF(基本情報入力シート!Y415="","",基本情報入力シート!Y415)</f>
        <v/>
      </c>
      <c r="O390" s="152"/>
      <c r="P390" s="51"/>
      <c r="Q390" s="953"/>
      <c r="R390" s="954"/>
      <c r="S390" s="146" t="str">
        <f>IFERROR(ROUNDDOWN(Q390*VLOOKUP(N390,【参考】数式用!$AR$2:$AW$50,MATCH(P390,【参考】数式用!$AT$4:$AW$4)+2,FALSE)*0.5, 0), "")</f>
        <v/>
      </c>
      <c r="T390" s="52"/>
      <c r="U390" s="553" t="str">
        <f>IFERROR(IF(AG390&lt;&gt;"",Q390*VLOOKUP(N390,【参考】数式用!$AG$2:$AL$50,MATCH(P390,【参考】数式用!$AI$4:$AL$4,0)+2,0), ""), "")</f>
        <v/>
      </c>
      <c r="V390" s="43"/>
      <c r="W390" s="955"/>
      <c r="X390" s="956"/>
      <c r="Y390" s="91"/>
      <c r="Z390" s="552"/>
      <c r="AA390" s="147" t="str">
        <f>IFERROR(IF(Y390="ー", "", ROUNDDOWN(Z390*VLOOKUP(N390,【参考】数式用!$AR$2:$AW$50,MATCH(Y390,【参考】数式用!$AT$4:$AW$4)+2,FALSE)*0.5, 0)), "")</f>
        <v/>
      </c>
      <c r="AB390" s="101"/>
      <c r="AC390" s="957" t="str">
        <f>IFERROR(IF(AG390&lt;&gt;"",Z390*VLOOKUP(N390,【参考】数式用!$AG$2:$AL$50,MATCH(Y390,【参考】数式用!$AI$4:$AL$4,0)+2,0), ""), "")</f>
        <v/>
      </c>
      <c r="AD390" s="957"/>
      <c r="AE390" s="421"/>
      <c r="AF390" s="102"/>
      <c r="AG390" s="435" t="str">
        <f>IFERROR(VLOOKUP(O390, 【参考】数式用!$AY$5:$AY$13, 1, FALSE), "")</f>
        <v/>
      </c>
      <c r="AH390" s="436" t="str">
        <f>IFERROR(VLOOKUP(N390, 【参考】数式用!$BA$2:$BB$50, 2, FALSE), "")</f>
        <v/>
      </c>
      <c r="AI390" s="437" t="str">
        <f t="shared" si="13"/>
        <v/>
      </c>
      <c r="AJ390" s="438" t="str">
        <f t="shared" si="14"/>
        <v/>
      </c>
      <c r="AK390" s="137"/>
      <c r="AL390" s="137"/>
      <c r="AM390" s="110"/>
      <c r="AN390" s="110"/>
    </row>
    <row r="391" spans="1:40" ht="30" customHeight="1" thickBot="1">
      <c r="A391" s="144">
        <v>378</v>
      </c>
      <c r="B391" s="950" t="str">
        <f>IF(基本情報入力シート!C416="","",基本情報入力シート!C416)</f>
        <v/>
      </c>
      <c r="C391" s="951"/>
      <c r="D391" s="951"/>
      <c r="E391" s="951"/>
      <c r="F391" s="951"/>
      <c r="G391" s="951"/>
      <c r="H391" s="951"/>
      <c r="I391" s="952"/>
      <c r="J391" s="418" t="str">
        <f>IF(基本情報入力シート!M416="","",基本情報入力シート!M416)</f>
        <v/>
      </c>
      <c r="K391" s="418" t="str">
        <f>IF(基本情報入力シート!R416="","",基本情報入力シート!R416)</f>
        <v/>
      </c>
      <c r="L391" s="418" t="str">
        <f>IF(基本情報入力シート!W416="","",基本情報入力シート!W416)</f>
        <v/>
      </c>
      <c r="M391" s="418" t="str">
        <f>IF(基本情報入力シート!X416="","",基本情報入力シート!X416)</f>
        <v/>
      </c>
      <c r="N391" s="145" t="str">
        <f>IF(基本情報入力シート!Y416="","",基本情報入力シート!Y416)</f>
        <v/>
      </c>
      <c r="O391" s="152"/>
      <c r="P391" s="51"/>
      <c r="Q391" s="953"/>
      <c r="R391" s="954"/>
      <c r="S391" s="146" t="str">
        <f>IFERROR(ROUNDDOWN(Q391*VLOOKUP(N391,【参考】数式用!$AR$2:$AW$50,MATCH(P391,【参考】数式用!$AT$4:$AW$4)+2,FALSE)*0.5, 0), "")</f>
        <v/>
      </c>
      <c r="T391" s="52"/>
      <c r="U391" s="553" t="str">
        <f>IFERROR(IF(AG391&lt;&gt;"",Q391*VLOOKUP(N391,【参考】数式用!$AG$2:$AL$50,MATCH(P391,【参考】数式用!$AI$4:$AL$4,0)+2,0), ""), "")</f>
        <v/>
      </c>
      <c r="V391" s="43"/>
      <c r="W391" s="955"/>
      <c r="X391" s="956"/>
      <c r="Y391" s="91"/>
      <c r="Z391" s="552"/>
      <c r="AA391" s="147" t="str">
        <f>IFERROR(IF(Y391="ー", "", ROUNDDOWN(Z391*VLOOKUP(N391,【参考】数式用!$AR$2:$AW$50,MATCH(Y391,【参考】数式用!$AT$4:$AW$4)+2,FALSE)*0.5, 0)), "")</f>
        <v/>
      </c>
      <c r="AB391" s="101"/>
      <c r="AC391" s="957" t="str">
        <f>IFERROR(IF(AG391&lt;&gt;"",Z391*VLOOKUP(N391,【参考】数式用!$AG$2:$AL$50,MATCH(Y391,【参考】数式用!$AI$4:$AL$4,0)+2,0), ""), "")</f>
        <v/>
      </c>
      <c r="AD391" s="957"/>
      <c r="AE391" s="421"/>
      <c r="AF391" s="102"/>
      <c r="AG391" s="435" t="str">
        <f>IFERROR(VLOOKUP(O391, 【参考】数式用!$AY$5:$AY$13, 1, FALSE), "")</f>
        <v/>
      </c>
      <c r="AH391" s="436" t="str">
        <f>IFERROR(VLOOKUP(N391, 【参考】数式用!$BA$2:$BB$50, 2, FALSE), "")</f>
        <v/>
      </c>
      <c r="AI391" s="437" t="str">
        <f t="shared" si="13"/>
        <v/>
      </c>
      <c r="AJ391" s="438" t="str">
        <f t="shared" si="14"/>
        <v/>
      </c>
      <c r="AK391" s="137"/>
      <c r="AL391" s="137"/>
      <c r="AM391" s="110"/>
      <c r="AN391" s="110"/>
    </row>
    <row r="392" spans="1:40" ht="30" customHeight="1" thickBot="1">
      <c r="A392" s="144">
        <v>379</v>
      </c>
      <c r="B392" s="950" t="str">
        <f>IF(基本情報入力シート!C417="","",基本情報入力シート!C417)</f>
        <v/>
      </c>
      <c r="C392" s="951"/>
      <c r="D392" s="951"/>
      <c r="E392" s="951"/>
      <c r="F392" s="951"/>
      <c r="G392" s="951"/>
      <c r="H392" s="951"/>
      <c r="I392" s="952"/>
      <c r="J392" s="418" t="str">
        <f>IF(基本情報入力シート!M417="","",基本情報入力シート!M417)</f>
        <v/>
      </c>
      <c r="K392" s="418" t="str">
        <f>IF(基本情報入力シート!R417="","",基本情報入力シート!R417)</f>
        <v/>
      </c>
      <c r="L392" s="418" t="str">
        <f>IF(基本情報入力シート!W417="","",基本情報入力シート!W417)</f>
        <v/>
      </c>
      <c r="M392" s="418" t="str">
        <f>IF(基本情報入力シート!X417="","",基本情報入力シート!X417)</f>
        <v/>
      </c>
      <c r="N392" s="145" t="str">
        <f>IF(基本情報入力シート!Y417="","",基本情報入力シート!Y417)</f>
        <v/>
      </c>
      <c r="O392" s="152"/>
      <c r="P392" s="51"/>
      <c r="Q392" s="953"/>
      <c r="R392" s="954"/>
      <c r="S392" s="146" t="str">
        <f>IFERROR(ROUNDDOWN(Q392*VLOOKUP(N392,【参考】数式用!$AR$2:$AW$50,MATCH(P392,【参考】数式用!$AT$4:$AW$4)+2,FALSE)*0.5, 0), "")</f>
        <v/>
      </c>
      <c r="T392" s="52"/>
      <c r="U392" s="553" t="str">
        <f>IFERROR(IF(AG392&lt;&gt;"",Q392*VLOOKUP(N392,【参考】数式用!$AG$2:$AL$50,MATCH(P392,【参考】数式用!$AI$4:$AL$4,0)+2,0), ""), "")</f>
        <v/>
      </c>
      <c r="V392" s="43"/>
      <c r="W392" s="955"/>
      <c r="X392" s="956"/>
      <c r="Y392" s="91"/>
      <c r="Z392" s="552"/>
      <c r="AA392" s="147" t="str">
        <f>IFERROR(IF(Y392="ー", "", ROUNDDOWN(Z392*VLOOKUP(N392,【参考】数式用!$AR$2:$AW$50,MATCH(Y392,【参考】数式用!$AT$4:$AW$4)+2,FALSE)*0.5, 0)), "")</f>
        <v/>
      </c>
      <c r="AB392" s="101"/>
      <c r="AC392" s="957" t="str">
        <f>IFERROR(IF(AG392&lt;&gt;"",Z392*VLOOKUP(N392,【参考】数式用!$AG$2:$AL$50,MATCH(Y392,【参考】数式用!$AI$4:$AL$4,0)+2,0), ""), "")</f>
        <v/>
      </c>
      <c r="AD392" s="957"/>
      <c r="AE392" s="421"/>
      <c r="AF392" s="102"/>
      <c r="AG392" s="435" t="str">
        <f>IFERROR(VLOOKUP(O392, 【参考】数式用!$AY$5:$AY$13, 1, FALSE), "")</f>
        <v/>
      </c>
      <c r="AH392" s="436" t="str">
        <f>IFERROR(VLOOKUP(N392, 【参考】数式用!$BA$2:$BB$50, 2, FALSE), "")</f>
        <v/>
      </c>
      <c r="AI392" s="437" t="str">
        <f t="shared" si="13"/>
        <v/>
      </c>
      <c r="AJ392" s="438" t="str">
        <f t="shared" si="14"/>
        <v/>
      </c>
      <c r="AK392" s="137"/>
      <c r="AL392" s="137"/>
      <c r="AM392" s="110"/>
      <c r="AN392" s="110"/>
    </row>
    <row r="393" spans="1:40" ht="30" customHeight="1" thickBot="1">
      <c r="A393" s="144">
        <v>380</v>
      </c>
      <c r="B393" s="950" t="str">
        <f>IF(基本情報入力シート!C418="","",基本情報入力シート!C418)</f>
        <v/>
      </c>
      <c r="C393" s="951"/>
      <c r="D393" s="951"/>
      <c r="E393" s="951"/>
      <c r="F393" s="951"/>
      <c r="G393" s="951"/>
      <c r="H393" s="951"/>
      <c r="I393" s="952"/>
      <c r="J393" s="418" t="str">
        <f>IF(基本情報入力シート!M418="","",基本情報入力シート!M418)</f>
        <v/>
      </c>
      <c r="K393" s="418" t="str">
        <f>IF(基本情報入力シート!R418="","",基本情報入力シート!R418)</f>
        <v/>
      </c>
      <c r="L393" s="418" t="str">
        <f>IF(基本情報入力シート!W418="","",基本情報入力シート!W418)</f>
        <v/>
      </c>
      <c r="M393" s="418" t="str">
        <f>IF(基本情報入力シート!X418="","",基本情報入力シート!X418)</f>
        <v/>
      </c>
      <c r="N393" s="145" t="str">
        <f>IF(基本情報入力シート!Y418="","",基本情報入力シート!Y418)</f>
        <v/>
      </c>
      <c r="O393" s="152"/>
      <c r="P393" s="51"/>
      <c r="Q393" s="953"/>
      <c r="R393" s="954"/>
      <c r="S393" s="146" t="str">
        <f>IFERROR(ROUNDDOWN(Q393*VLOOKUP(N393,【参考】数式用!$AR$2:$AW$50,MATCH(P393,【参考】数式用!$AT$4:$AW$4)+2,FALSE)*0.5, 0), "")</f>
        <v/>
      </c>
      <c r="T393" s="52"/>
      <c r="U393" s="553" t="str">
        <f>IFERROR(IF(AG393&lt;&gt;"",Q393*VLOOKUP(N393,【参考】数式用!$AG$2:$AL$50,MATCH(P393,【参考】数式用!$AI$4:$AL$4,0)+2,0), ""), "")</f>
        <v/>
      </c>
      <c r="V393" s="43"/>
      <c r="W393" s="955"/>
      <c r="X393" s="956"/>
      <c r="Y393" s="91"/>
      <c r="Z393" s="552"/>
      <c r="AA393" s="147" t="str">
        <f>IFERROR(IF(Y393="ー", "", ROUNDDOWN(Z393*VLOOKUP(N393,【参考】数式用!$AR$2:$AW$50,MATCH(Y393,【参考】数式用!$AT$4:$AW$4)+2,FALSE)*0.5, 0)), "")</f>
        <v/>
      </c>
      <c r="AB393" s="101"/>
      <c r="AC393" s="957" t="str">
        <f>IFERROR(IF(AG393&lt;&gt;"",Z393*VLOOKUP(N393,【参考】数式用!$AG$2:$AL$50,MATCH(Y393,【参考】数式用!$AI$4:$AL$4,0)+2,0), ""), "")</f>
        <v/>
      </c>
      <c r="AD393" s="957"/>
      <c r="AE393" s="421"/>
      <c r="AF393" s="102"/>
      <c r="AG393" s="435" t="str">
        <f>IFERROR(VLOOKUP(O393, 【参考】数式用!$AY$5:$AY$13, 1, FALSE), "")</f>
        <v/>
      </c>
      <c r="AH393" s="436" t="str">
        <f>IFERROR(VLOOKUP(N393, 【参考】数式用!$BA$2:$BB$50, 2, FALSE), "")</f>
        <v/>
      </c>
      <c r="AI393" s="437" t="str">
        <f t="shared" si="13"/>
        <v/>
      </c>
      <c r="AJ393" s="438" t="str">
        <f t="shared" si="14"/>
        <v/>
      </c>
      <c r="AK393" s="137"/>
      <c r="AL393" s="137"/>
      <c r="AM393" s="110"/>
      <c r="AN393" s="110"/>
    </row>
    <row r="394" spans="1:40" ht="30" customHeight="1" thickBot="1">
      <c r="A394" s="144">
        <v>381</v>
      </c>
      <c r="B394" s="950" t="str">
        <f>IF(基本情報入力シート!C419="","",基本情報入力シート!C419)</f>
        <v/>
      </c>
      <c r="C394" s="951"/>
      <c r="D394" s="951"/>
      <c r="E394" s="951"/>
      <c r="F394" s="951"/>
      <c r="G394" s="951"/>
      <c r="H394" s="951"/>
      <c r="I394" s="952"/>
      <c r="J394" s="418" t="str">
        <f>IF(基本情報入力シート!M419="","",基本情報入力シート!M419)</f>
        <v/>
      </c>
      <c r="K394" s="418" t="str">
        <f>IF(基本情報入力シート!R419="","",基本情報入力シート!R419)</f>
        <v/>
      </c>
      <c r="L394" s="418" t="str">
        <f>IF(基本情報入力シート!W419="","",基本情報入力シート!W419)</f>
        <v/>
      </c>
      <c r="M394" s="418" t="str">
        <f>IF(基本情報入力シート!X419="","",基本情報入力シート!X419)</f>
        <v/>
      </c>
      <c r="N394" s="145" t="str">
        <f>IF(基本情報入力シート!Y419="","",基本情報入力シート!Y419)</f>
        <v/>
      </c>
      <c r="O394" s="152"/>
      <c r="P394" s="51"/>
      <c r="Q394" s="953"/>
      <c r="R394" s="954"/>
      <c r="S394" s="146" t="str">
        <f>IFERROR(ROUNDDOWN(Q394*VLOOKUP(N394,【参考】数式用!$AR$2:$AW$50,MATCH(P394,【参考】数式用!$AT$4:$AW$4)+2,FALSE)*0.5, 0), "")</f>
        <v/>
      </c>
      <c r="T394" s="52"/>
      <c r="U394" s="553" t="str">
        <f>IFERROR(IF(AG394&lt;&gt;"",Q394*VLOOKUP(N394,【参考】数式用!$AG$2:$AL$50,MATCH(P394,【参考】数式用!$AI$4:$AL$4,0)+2,0), ""), "")</f>
        <v/>
      </c>
      <c r="V394" s="43"/>
      <c r="W394" s="955"/>
      <c r="X394" s="956"/>
      <c r="Y394" s="91"/>
      <c r="Z394" s="552"/>
      <c r="AA394" s="147" t="str">
        <f>IFERROR(IF(Y394="ー", "", ROUNDDOWN(Z394*VLOOKUP(N394,【参考】数式用!$AR$2:$AW$50,MATCH(Y394,【参考】数式用!$AT$4:$AW$4)+2,FALSE)*0.5, 0)), "")</f>
        <v/>
      </c>
      <c r="AB394" s="101"/>
      <c r="AC394" s="957" t="str">
        <f>IFERROR(IF(AG394&lt;&gt;"",Z394*VLOOKUP(N394,【参考】数式用!$AG$2:$AL$50,MATCH(Y394,【参考】数式用!$AI$4:$AL$4,0)+2,0), ""), "")</f>
        <v/>
      </c>
      <c r="AD394" s="957"/>
      <c r="AE394" s="421"/>
      <c r="AF394" s="102"/>
      <c r="AG394" s="435" t="str">
        <f>IFERROR(VLOOKUP(O394, 【参考】数式用!$AY$5:$AY$13, 1, FALSE), "")</f>
        <v/>
      </c>
      <c r="AH394" s="436" t="str">
        <f>IFERROR(VLOOKUP(N394, 【参考】数式用!$BA$2:$BB$50, 2, FALSE), "")</f>
        <v/>
      </c>
      <c r="AI394" s="437" t="str">
        <f t="shared" si="13"/>
        <v/>
      </c>
      <c r="AJ394" s="438" t="str">
        <f t="shared" si="14"/>
        <v/>
      </c>
      <c r="AK394" s="137"/>
      <c r="AL394" s="137"/>
      <c r="AM394" s="110"/>
      <c r="AN394" s="110"/>
    </row>
    <row r="395" spans="1:40" ht="30" customHeight="1" thickBot="1">
      <c r="A395" s="144">
        <v>382</v>
      </c>
      <c r="B395" s="950" t="str">
        <f>IF(基本情報入力シート!C420="","",基本情報入力シート!C420)</f>
        <v/>
      </c>
      <c r="C395" s="951"/>
      <c r="D395" s="951"/>
      <c r="E395" s="951"/>
      <c r="F395" s="951"/>
      <c r="G395" s="951"/>
      <c r="H395" s="951"/>
      <c r="I395" s="952"/>
      <c r="J395" s="418" t="str">
        <f>IF(基本情報入力シート!M420="","",基本情報入力シート!M420)</f>
        <v/>
      </c>
      <c r="K395" s="418" t="str">
        <f>IF(基本情報入力シート!R420="","",基本情報入力シート!R420)</f>
        <v/>
      </c>
      <c r="L395" s="418" t="str">
        <f>IF(基本情報入力シート!W420="","",基本情報入力シート!W420)</f>
        <v/>
      </c>
      <c r="M395" s="418" t="str">
        <f>IF(基本情報入力シート!X420="","",基本情報入力シート!X420)</f>
        <v/>
      </c>
      <c r="N395" s="145" t="str">
        <f>IF(基本情報入力シート!Y420="","",基本情報入力シート!Y420)</f>
        <v/>
      </c>
      <c r="O395" s="152"/>
      <c r="P395" s="51"/>
      <c r="Q395" s="953"/>
      <c r="R395" s="954"/>
      <c r="S395" s="146" t="str">
        <f>IFERROR(ROUNDDOWN(Q395*VLOOKUP(N395,【参考】数式用!$AR$2:$AW$50,MATCH(P395,【参考】数式用!$AT$4:$AW$4)+2,FALSE)*0.5, 0), "")</f>
        <v/>
      </c>
      <c r="T395" s="52"/>
      <c r="U395" s="553" t="str">
        <f>IFERROR(IF(AG395&lt;&gt;"",Q395*VLOOKUP(N395,【参考】数式用!$AG$2:$AL$50,MATCH(P395,【参考】数式用!$AI$4:$AL$4,0)+2,0), ""), "")</f>
        <v/>
      </c>
      <c r="V395" s="43"/>
      <c r="W395" s="955"/>
      <c r="X395" s="956"/>
      <c r="Y395" s="91"/>
      <c r="Z395" s="552"/>
      <c r="AA395" s="147" t="str">
        <f>IFERROR(IF(Y395="ー", "", ROUNDDOWN(Z395*VLOOKUP(N395,【参考】数式用!$AR$2:$AW$50,MATCH(Y395,【参考】数式用!$AT$4:$AW$4)+2,FALSE)*0.5, 0)), "")</f>
        <v/>
      </c>
      <c r="AB395" s="101"/>
      <c r="AC395" s="957" t="str">
        <f>IFERROR(IF(AG395&lt;&gt;"",Z395*VLOOKUP(N395,【参考】数式用!$AG$2:$AL$50,MATCH(Y395,【参考】数式用!$AI$4:$AL$4,0)+2,0), ""), "")</f>
        <v/>
      </c>
      <c r="AD395" s="957"/>
      <c r="AE395" s="421"/>
      <c r="AF395" s="102"/>
      <c r="AG395" s="435" t="str">
        <f>IFERROR(VLOOKUP(O395, 【参考】数式用!$AY$5:$AY$13, 1, FALSE), "")</f>
        <v/>
      </c>
      <c r="AH395" s="436" t="str">
        <f>IFERROR(VLOOKUP(N395, 【参考】数式用!$BA$2:$BB$50, 2, FALSE), "")</f>
        <v/>
      </c>
      <c r="AI395" s="437" t="str">
        <f t="shared" si="13"/>
        <v/>
      </c>
      <c r="AJ395" s="438" t="str">
        <f t="shared" si="14"/>
        <v/>
      </c>
      <c r="AK395" s="137"/>
      <c r="AL395" s="137"/>
      <c r="AM395" s="110"/>
      <c r="AN395" s="110"/>
    </row>
    <row r="396" spans="1:40" ht="30" customHeight="1" thickBot="1">
      <c r="A396" s="144">
        <v>383</v>
      </c>
      <c r="B396" s="950" t="str">
        <f>IF(基本情報入力シート!C421="","",基本情報入力シート!C421)</f>
        <v/>
      </c>
      <c r="C396" s="951"/>
      <c r="D396" s="951"/>
      <c r="E396" s="951"/>
      <c r="F396" s="951"/>
      <c r="G396" s="951"/>
      <c r="H396" s="951"/>
      <c r="I396" s="952"/>
      <c r="J396" s="418" t="str">
        <f>IF(基本情報入力シート!M421="","",基本情報入力シート!M421)</f>
        <v/>
      </c>
      <c r="K396" s="418" t="str">
        <f>IF(基本情報入力シート!R421="","",基本情報入力シート!R421)</f>
        <v/>
      </c>
      <c r="L396" s="418" t="str">
        <f>IF(基本情報入力シート!W421="","",基本情報入力シート!W421)</f>
        <v/>
      </c>
      <c r="M396" s="418" t="str">
        <f>IF(基本情報入力シート!X421="","",基本情報入力シート!X421)</f>
        <v/>
      </c>
      <c r="N396" s="145" t="str">
        <f>IF(基本情報入力シート!Y421="","",基本情報入力シート!Y421)</f>
        <v/>
      </c>
      <c r="O396" s="152"/>
      <c r="P396" s="51"/>
      <c r="Q396" s="953"/>
      <c r="R396" s="954"/>
      <c r="S396" s="146" t="str">
        <f>IFERROR(ROUNDDOWN(Q396*VLOOKUP(N396,【参考】数式用!$AR$2:$AW$50,MATCH(P396,【参考】数式用!$AT$4:$AW$4)+2,FALSE)*0.5, 0), "")</f>
        <v/>
      </c>
      <c r="T396" s="52"/>
      <c r="U396" s="553" t="str">
        <f>IFERROR(IF(AG396&lt;&gt;"",Q396*VLOOKUP(N396,【参考】数式用!$AG$2:$AL$50,MATCH(P396,【参考】数式用!$AI$4:$AL$4,0)+2,0), ""), "")</f>
        <v/>
      </c>
      <c r="V396" s="43"/>
      <c r="W396" s="955"/>
      <c r="X396" s="956"/>
      <c r="Y396" s="91"/>
      <c r="Z396" s="552"/>
      <c r="AA396" s="147" t="str">
        <f>IFERROR(IF(Y396="ー", "", ROUNDDOWN(Z396*VLOOKUP(N396,【参考】数式用!$AR$2:$AW$50,MATCH(Y396,【参考】数式用!$AT$4:$AW$4)+2,FALSE)*0.5, 0)), "")</f>
        <v/>
      </c>
      <c r="AB396" s="101"/>
      <c r="AC396" s="957" t="str">
        <f>IFERROR(IF(AG396&lt;&gt;"",Z396*VLOOKUP(N396,【参考】数式用!$AG$2:$AL$50,MATCH(Y396,【参考】数式用!$AI$4:$AL$4,0)+2,0), ""), "")</f>
        <v/>
      </c>
      <c r="AD396" s="957"/>
      <c r="AE396" s="421"/>
      <c r="AF396" s="102"/>
      <c r="AG396" s="435" t="str">
        <f>IFERROR(VLOOKUP(O396, 【参考】数式用!$AY$5:$AY$13, 1, FALSE), "")</f>
        <v/>
      </c>
      <c r="AH396" s="436" t="str">
        <f>IFERROR(VLOOKUP(N396, 【参考】数式用!$BA$2:$BB$50, 2, FALSE), "")</f>
        <v/>
      </c>
      <c r="AI396" s="437" t="str">
        <f t="shared" si="13"/>
        <v/>
      </c>
      <c r="AJ396" s="438" t="str">
        <f t="shared" si="14"/>
        <v/>
      </c>
      <c r="AK396" s="137"/>
      <c r="AL396" s="137"/>
      <c r="AM396" s="110"/>
      <c r="AN396" s="110"/>
    </row>
    <row r="397" spans="1:40" ht="30" customHeight="1" thickBot="1">
      <c r="A397" s="144">
        <v>384</v>
      </c>
      <c r="B397" s="950" t="str">
        <f>IF(基本情報入力シート!C422="","",基本情報入力シート!C422)</f>
        <v/>
      </c>
      <c r="C397" s="951"/>
      <c r="D397" s="951"/>
      <c r="E397" s="951"/>
      <c r="F397" s="951"/>
      <c r="G397" s="951"/>
      <c r="H397" s="951"/>
      <c r="I397" s="952"/>
      <c r="J397" s="418" t="str">
        <f>IF(基本情報入力シート!M422="","",基本情報入力シート!M422)</f>
        <v/>
      </c>
      <c r="K397" s="418" t="str">
        <f>IF(基本情報入力シート!R422="","",基本情報入力シート!R422)</f>
        <v/>
      </c>
      <c r="L397" s="418" t="str">
        <f>IF(基本情報入力シート!W422="","",基本情報入力シート!W422)</f>
        <v/>
      </c>
      <c r="M397" s="418" t="str">
        <f>IF(基本情報入力シート!X422="","",基本情報入力シート!X422)</f>
        <v/>
      </c>
      <c r="N397" s="145" t="str">
        <f>IF(基本情報入力シート!Y422="","",基本情報入力シート!Y422)</f>
        <v/>
      </c>
      <c r="O397" s="152"/>
      <c r="P397" s="51"/>
      <c r="Q397" s="953"/>
      <c r="R397" s="954"/>
      <c r="S397" s="146" t="str">
        <f>IFERROR(ROUNDDOWN(Q397*VLOOKUP(N397,【参考】数式用!$AR$2:$AW$50,MATCH(P397,【参考】数式用!$AT$4:$AW$4)+2,FALSE)*0.5, 0), "")</f>
        <v/>
      </c>
      <c r="T397" s="52"/>
      <c r="U397" s="553" t="str">
        <f>IFERROR(IF(AG397&lt;&gt;"",Q397*VLOOKUP(N397,【参考】数式用!$AG$2:$AL$50,MATCH(P397,【参考】数式用!$AI$4:$AL$4,0)+2,0), ""), "")</f>
        <v/>
      </c>
      <c r="V397" s="43"/>
      <c r="W397" s="955"/>
      <c r="X397" s="956"/>
      <c r="Y397" s="91"/>
      <c r="Z397" s="552"/>
      <c r="AA397" s="147" t="str">
        <f>IFERROR(IF(Y397="ー", "", ROUNDDOWN(Z397*VLOOKUP(N397,【参考】数式用!$AR$2:$AW$50,MATCH(Y397,【参考】数式用!$AT$4:$AW$4)+2,FALSE)*0.5, 0)), "")</f>
        <v/>
      </c>
      <c r="AB397" s="101"/>
      <c r="AC397" s="957" t="str">
        <f>IFERROR(IF(AG397&lt;&gt;"",Z397*VLOOKUP(N397,【参考】数式用!$AG$2:$AL$50,MATCH(Y397,【参考】数式用!$AI$4:$AL$4,0)+2,0), ""), "")</f>
        <v/>
      </c>
      <c r="AD397" s="957"/>
      <c r="AE397" s="421"/>
      <c r="AF397" s="102"/>
      <c r="AG397" s="435" t="str">
        <f>IFERROR(VLOOKUP(O397, 【参考】数式用!$AY$5:$AY$13, 1, FALSE), "")</f>
        <v/>
      </c>
      <c r="AH397" s="436" t="str">
        <f>IFERROR(VLOOKUP(N397, 【参考】数式用!$BA$2:$BB$50, 2, FALSE), "")</f>
        <v/>
      </c>
      <c r="AI397" s="437" t="str">
        <f t="shared" si="13"/>
        <v/>
      </c>
      <c r="AJ397" s="438" t="str">
        <f t="shared" si="14"/>
        <v/>
      </c>
      <c r="AK397" s="137"/>
      <c r="AL397" s="137"/>
      <c r="AM397" s="110"/>
      <c r="AN397" s="110"/>
    </row>
    <row r="398" spans="1:40" ht="30" customHeight="1" thickBot="1">
      <c r="A398" s="144">
        <v>385</v>
      </c>
      <c r="B398" s="950" t="str">
        <f>IF(基本情報入力シート!C423="","",基本情報入力シート!C423)</f>
        <v/>
      </c>
      <c r="C398" s="951"/>
      <c r="D398" s="951"/>
      <c r="E398" s="951"/>
      <c r="F398" s="951"/>
      <c r="G398" s="951"/>
      <c r="H398" s="951"/>
      <c r="I398" s="952"/>
      <c r="J398" s="418" t="str">
        <f>IF(基本情報入力シート!M423="","",基本情報入力シート!M423)</f>
        <v/>
      </c>
      <c r="K398" s="418" t="str">
        <f>IF(基本情報入力シート!R423="","",基本情報入力シート!R423)</f>
        <v/>
      </c>
      <c r="L398" s="418" t="str">
        <f>IF(基本情報入力シート!W423="","",基本情報入力シート!W423)</f>
        <v/>
      </c>
      <c r="M398" s="418" t="str">
        <f>IF(基本情報入力シート!X423="","",基本情報入力シート!X423)</f>
        <v/>
      </c>
      <c r="N398" s="145" t="str">
        <f>IF(基本情報入力シート!Y423="","",基本情報入力シート!Y423)</f>
        <v/>
      </c>
      <c r="O398" s="152"/>
      <c r="P398" s="51"/>
      <c r="Q398" s="953"/>
      <c r="R398" s="954"/>
      <c r="S398" s="146" t="str">
        <f>IFERROR(ROUNDDOWN(Q398*VLOOKUP(N398,【参考】数式用!$AR$2:$AW$50,MATCH(P398,【参考】数式用!$AT$4:$AW$4)+2,FALSE)*0.5, 0), "")</f>
        <v/>
      </c>
      <c r="T398" s="52"/>
      <c r="U398" s="553" t="str">
        <f>IFERROR(IF(AG398&lt;&gt;"",Q398*VLOOKUP(N398,【参考】数式用!$AG$2:$AL$50,MATCH(P398,【参考】数式用!$AI$4:$AL$4,0)+2,0), ""), "")</f>
        <v/>
      </c>
      <c r="V398" s="43"/>
      <c r="W398" s="955"/>
      <c r="X398" s="956"/>
      <c r="Y398" s="91"/>
      <c r="Z398" s="552"/>
      <c r="AA398" s="147" t="str">
        <f>IFERROR(IF(Y398="ー", "", ROUNDDOWN(Z398*VLOOKUP(N398,【参考】数式用!$AR$2:$AW$50,MATCH(Y398,【参考】数式用!$AT$4:$AW$4)+2,FALSE)*0.5, 0)), "")</f>
        <v/>
      </c>
      <c r="AB398" s="101"/>
      <c r="AC398" s="957" t="str">
        <f>IFERROR(IF(AG398&lt;&gt;"",Z398*VLOOKUP(N398,【参考】数式用!$AG$2:$AL$50,MATCH(Y398,【参考】数式用!$AI$4:$AL$4,0)+2,0), ""), "")</f>
        <v/>
      </c>
      <c r="AD398" s="957"/>
      <c r="AE398" s="421"/>
      <c r="AF398" s="102"/>
      <c r="AG398" s="435" t="str">
        <f>IFERROR(VLOOKUP(O398, 【参考】数式用!$AY$5:$AY$13, 1, FALSE), "")</f>
        <v/>
      </c>
      <c r="AH398" s="436" t="str">
        <f>IFERROR(VLOOKUP(N398, 【参考】数式用!$BA$2:$BB$50, 2, FALSE), "")</f>
        <v/>
      </c>
      <c r="AI398" s="437" t="str">
        <f t="shared" si="13"/>
        <v/>
      </c>
      <c r="AJ398" s="438" t="str">
        <f t="shared" si="14"/>
        <v/>
      </c>
      <c r="AK398" s="137"/>
      <c r="AL398" s="137"/>
      <c r="AM398" s="110"/>
      <c r="AN398" s="110"/>
    </row>
    <row r="399" spans="1:40" ht="30" customHeight="1" thickBot="1">
      <c r="A399" s="144">
        <v>386</v>
      </c>
      <c r="B399" s="950" t="str">
        <f>IF(基本情報入力シート!C424="","",基本情報入力シート!C424)</f>
        <v/>
      </c>
      <c r="C399" s="951"/>
      <c r="D399" s="951"/>
      <c r="E399" s="951"/>
      <c r="F399" s="951"/>
      <c r="G399" s="951"/>
      <c r="H399" s="951"/>
      <c r="I399" s="952"/>
      <c r="J399" s="418" t="str">
        <f>IF(基本情報入力シート!M424="","",基本情報入力シート!M424)</f>
        <v/>
      </c>
      <c r="K399" s="418" t="str">
        <f>IF(基本情報入力シート!R424="","",基本情報入力シート!R424)</f>
        <v/>
      </c>
      <c r="L399" s="418" t="str">
        <f>IF(基本情報入力シート!W424="","",基本情報入力シート!W424)</f>
        <v/>
      </c>
      <c r="M399" s="418" t="str">
        <f>IF(基本情報入力シート!X424="","",基本情報入力シート!X424)</f>
        <v/>
      </c>
      <c r="N399" s="145" t="str">
        <f>IF(基本情報入力シート!Y424="","",基本情報入力シート!Y424)</f>
        <v/>
      </c>
      <c r="O399" s="152"/>
      <c r="P399" s="51"/>
      <c r="Q399" s="953"/>
      <c r="R399" s="954"/>
      <c r="S399" s="146" t="str">
        <f>IFERROR(ROUNDDOWN(Q399*VLOOKUP(N399,【参考】数式用!$AR$2:$AW$50,MATCH(P399,【参考】数式用!$AT$4:$AW$4)+2,FALSE)*0.5, 0), "")</f>
        <v/>
      </c>
      <c r="T399" s="52"/>
      <c r="U399" s="553" t="str">
        <f>IFERROR(IF(AG399&lt;&gt;"",Q399*VLOOKUP(N399,【参考】数式用!$AG$2:$AL$50,MATCH(P399,【参考】数式用!$AI$4:$AL$4,0)+2,0), ""), "")</f>
        <v/>
      </c>
      <c r="V399" s="43"/>
      <c r="W399" s="955"/>
      <c r="X399" s="956"/>
      <c r="Y399" s="91"/>
      <c r="Z399" s="552"/>
      <c r="AA399" s="147" t="str">
        <f>IFERROR(IF(Y399="ー", "", ROUNDDOWN(Z399*VLOOKUP(N399,【参考】数式用!$AR$2:$AW$50,MATCH(Y399,【参考】数式用!$AT$4:$AW$4)+2,FALSE)*0.5, 0)), "")</f>
        <v/>
      </c>
      <c r="AB399" s="101"/>
      <c r="AC399" s="957" t="str">
        <f>IFERROR(IF(AG399&lt;&gt;"",Z399*VLOOKUP(N399,【参考】数式用!$AG$2:$AL$50,MATCH(Y399,【参考】数式用!$AI$4:$AL$4,0)+2,0), ""), "")</f>
        <v/>
      </c>
      <c r="AD399" s="957"/>
      <c r="AE399" s="421"/>
      <c r="AF399" s="102"/>
      <c r="AG399" s="435" t="str">
        <f>IFERROR(VLOOKUP(O399, 【参考】数式用!$AY$5:$AY$13, 1, FALSE), "")</f>
        <v/>
      </c>
      <c r="AH399" s="436" t="str">
        <f>IFERROR(VLOOKUP(N399, 【参考】数式用!$BA$2:$BB$50, 2, FALSE), "")</f>
        <v/>
      </c>
      <c r="AI399" s="437" t="str">
        <f t="shared" si="13"/>
        <v/>
      </c>
      <c r="AJ399" s="438" t="str">
        <f t="shared" si="14"/>
        <v/>
      </c>
      <c r="AK399" s="137"/>
      <c r="AL399" s="137"/>
      <c r="AM399" s="110"/>
      <c r="AN399" s="110"/>
    </row>
    <row r="400" spans="1:40" ht="30" customHeight="1" thickBot="1">
      <c r="A400" s="144">
        <v>387</v>
      </c>
      <c r="B400" s="950" t="str">
        <f>IF(基本情報入力シート!C425="","",基本情報入力シート!C425)</f>
        <v/>
      </c>
      <c r="C400" s="951"/>
      <c r="D400" s="951"/>
      <c r="E400" s="951"/>
      <c r="F400" s="951"/>
      <c r="G400" s="951"/>
      <c r="H400" s="951"/>
      <c r="I400" s="952"/>
      <c r="J400" s="418" t="str">
        <f>IF(基本情報入力シート!M425="","",基本情報入力シート!M425)</f>
        <v/>
      </c>
      <c r="K400" s="418" t="str">
        <f>IF(基本情報入力シート!R425="","",基本情報入力シート!R425)</f>
        <v/>
      </c>
      <c r="L400" s="418" t="str">
        <f>IF(基本情報入力シート!W425="","",基本情報入力シート!W425)</f>
        <v/>
      </c>
      <c r="M400" s="418" t="str">
        <f>IF(基本情報入力シート!X425="","",基本情報入力シート!X425)</f>
        <v/>
      </c>
      <c r="N400" s="145" t="str">
        <f>IF(基本情報入力シート!Y425="","",基本情報入力シート!Y425)</f>
        <v/>
      </c>
      <c r="O400" s="152"/>
      <c r="P400" s="51"/>
      <c r="Q400" s="953"/>
      <c r="R400" s="954"/>
      <c r="S400" s="146" t="str">
        <f>IFERROR(ROUNDDOWN(Q400*VLOOKUP(N400,【参考】数式用!$AR$2:$AW$50,MATCH(P400,【参考】数式用!$AT$4:$AW$4)+2,FALSE)*0.5, 0), "")</f>
        <v/>
      </c>
      <c r="T400" s="52"/>
      <c r="U400" s="553" t="str">
        <f>IFERROR(IF(AG400&lt;&gt;"",Q400*VLOOKUP(N400,【参考】数式用!$AG$2:$AL$50,MATCH(P400,【参考】数式用!$AI$4:$AL$4,0)+2,0), ""), "")</f>
        <v/>
      </c>
      <c r="V400" s="43"/>
      <c r="W400" s="955"/>
      <c r="X400" s="956"/>
      <c r="Y400" s="91"/>
      <c r="Z400" s="552"/>
      <c r="AA400" s="147" t="str">
        <f>IFERROR(IF(Y400="ー", "", ROUNDDOWN(Z400*VLOOKUP(N400,【参考】数式用!$AR$2:$AW$50,MATCH(Y400,【参考】数式用!$AT$4:$AW$4)+2,FALSE)*0.5, 0)), "")</f>
        <v/>
      </c>
      <c r="AB400" s="101"/>
      <c r="AC400" s="957" t="str">
        <f>IFERROR(IF(AG400&lt;&gt;"",Z400*VLOOKUP(N400,【参考】数式用!$AG$2:$AL$50,MATCH(Y400,【参考】数式用!$AI$4:$AL$4,0)+2,0), ""), "")</f>
        <v/>
      </c>
      <c r="AD400" s="957"/>
      <c r="AE400" s="421"/>
      <c r="AF400" s="102"/>
      <c r="AG400" s="435" t="str">
        <f>IFERROR(VLOOKUP(O400, 【参考】数式用!$AY$5:$AY$13, 1, FALSE), "")</f>
        <v/>
      </c>
      <c r="AH400" s="436" t="str">
        <f>IFERROR(VLOOKUP(N400, 【参考】数式用!$BA$2:$BB$50, 2, FALSE), "")</f>
        <v/>
      </c>
      <c r="AI400" s="437" t="str">
        <f t="shared" si="13"/>
        <v/>
      </c>
      <c r="AJ400" s="438" t="str">
        <f t="shared" si="14"/>
        <v/>
      </c>
      <c r="AK400" s="137"/>
      <c r="AL400" s="137"/>
      <c r="AM400" s="110"/>
      <c r="AN400" s="110"/>
    </row>
    <row r="401" spans="1:40" ht="30" customHeight="1" thickBot="1">
      <c r="A401" s="144">
        <v>388</v>
      </c>
      <c r="B401" s="950" t="str">
        <f>IF(基本情報入力シート!C426="","",基本情報入力シート!C426)</f>
        <v/>
      </c>
      <c r="C401" s="951"/>
      <c r="D401" s="951"/>
      <c r="E401" s="951"/>
      <c r="F401" s="951"/>
      <c r="G401" s="951"/>
      <c r="H401" s="951"/>
      <c r="I401" s="952"/>
      <c r="J401" s="418" t="str">
        <f>IF(基本情報入力シート!M426="","",基本情報入力シート!M426)</f>
        <v/>
      </c>
      <c r="K401" s="418" t="str">
        <f>IF(基本情報入力シート!R426="","",基本情報入力シート!R426)</f>
        <v/>
      </c>
      <c r="L401" s="418" t="str">
        <f>IF(基本情報入力シート!W426="","",基本情報入力シート!W426)</f>
        <v/>
      </c>
      <c r="M401" s="418" t="str">
        <f>IF(基本情報入力シート!X426="","",基本情報入力シート!X426)</f>
        <v/>
      </c>
      <c r="N401" s="145" t="str">
        <f>IF(基本情報入力シート!Y426="","",基本情報入力シート!Y426)</f>
        <v/>
      </c>
      <c r="O401" s="152"/>
      <c r="P401" s="51"/>
      <c r="Q401" s="953"/>
      <c r="R401" s="954"/>
      <c r="S401" s="146" t="str">
        <f>IFERROR(ROUNDDOWN(Q401*VLOOKUP(N401,【参考】数式用!$AR$2:$AW$50,MATCH(P401,【参考】数式用!$AT$4:$AW$4)+2,FALSE)*0.5, 0), "")</f>
        <v/>
      </c>
      <c r="T401" s="52"/>
      <c r="U401" s="553" t="str">
        <f>IFERROR(IF(AG401&lt;&gt;"",Q401*VLOOKUP(N401,【参考】数式用!$AG$2:$AL$50,MATCH(P401,【参考】数式用!$AI$4:$AL$4,0)+2,0), ""), "")</f>
        <v/>
      </c>
      <c r="V401" s="43"/>
      <c r="W401" s="955"/>
      <c r="X401" s="956"/>
      <c r="Y401" s="91"/>
      <c r="Z401" s="552"/>
      <c r="AA401" s="147" t="str">
        <f>IFERROR(IF(Y401="ー", "", ROUNDDOWN(Z401*VLOOKUP(N401,【参考】数式用!$AR$2:$AW$50,MATCH(Y401,【参考】数式用!$AT$4:$AW$4)+2,FALSE)*0.5, 0)), "")</f>
        <v/>
      </c>
      <c r="AB401" s="101"/>
      <c r="AC401" s="957" t="str">
        <f>IFERROR(IF(AG401&lt;&gt;"",Z401*VLOOKUP(N401,【参考】数式用!$AG$2:$AL$50,MATCH(Y401,【参考】数式用!$AI$4:$AL$4,0)+2,0), ""), "")</f>
        <v/>
      </c>
      <c r="AD401" s="957"/>
      <c r="AE401" s="421"/>
      <c r="AF401" s="102"/>
      <c r="AG401" s="435" t="str">
        <f>IFERROR(VLOOKUP(O401, 【参考】数式用!$AY$5:$AY$13, 1, FALSE), "")</f>
        <v/>
      </c>
      <c r="AH401" s="436" t="str">
        <f>IFERROR(VLOOKUP(N401, 【参考】数式用!$BA$2:$BB$50, 2, FALSE), "")</f>
        <v/>
      </c>
      <c r="AI401" s="437" t="str">
        <f t="shared" si="13"/>
        <v/>
      </c>
      <c r="AJ401" s="438" t="str">
        <f t="shared" si="14"/>
        <v/>
      </c>
      <c r="AK401" s="137"/>
      <c r="AL401" s="137"/>
      <c r="AM401" s="110"/>
      <c r="AN401" s="110"/>
    </row>
    <row r="402" spans="1:40" ht="30" customHeight="1" thickBot="1">
      <c r="A402" s="144">
        <v>389</v>
      </c>
      <c r="B402" s="950" t="str">
        <f>IF(基本情報入力シート!C427="","",基本情報入力シート!C427)</f>
        <v/>
      </c>
      <c r="C402" s="951"/>
      <c r="D402" s="951"/>
      <c r="E402" s="951"/>
      <c r="F402" s="951"/>
      <c r="G402" s="951"/>
      <c r="H402" s="951"/>
      <c r="I402" s="952"/>
      <c r="J402" s="418" t="str">
        <f>IF(基本情報入力シート!M427="","",基本情報入力シート!M427)</f>
        <v/>
      </c>
      <c r="K402" s="418" t="str">
        <f>IF(基本情報入力シート!R427="","",基本情報入力シート!R427)</f>
        <v/>
      </c>
      <c r="L402" s="418" t="str">
        <f>IF(基本情報入力シート!W427="","",基本情報入力シート!W427)</f>
        <v/>
      </c>
      <c r="M402" s="418" t="str">
        <f>IF(基本情報入力シート!X427="","",基本情報入力シート!X427)</f>
        <v/>
      </c>
      <c r="N402" s="145" t="str">
        <f>IF(基本情報入力シート!Y427="","",基本情報入力シート!Y427)</f>
        <v/>
      </c>
      <c r="O402" s="152"/>
      <c r="P402" s="51"/>
      <c r="Q402" s="953"/>
      <c r="R402" s="954"/>
      <c r="S402" s="146" t="str">
        <f>IFERROR(ROUNDDOWN(Q402*VLOOKUP(N402,【参考】数式用!$AR$2:$AW$50,MATCH(P402,【参考】数式用!$AT$4:$AW$4)+2,FALSE)*0.5, 0), "")</f>
        <v/>
      </c>
      <c r="T402" s="52"/>
      <c r="U402" s="553" t="str">
        <f>IFERROR(IF(AG402&lt;&gt;"",Q402*VLOOKUP(N402,【参考】数式用!$AG$2:$AL$50,MATCH(P402,【参考】数式用!$AI$4:$AL$4,0)+2,0), ""), "")</f>
        <v/>
      </c>
      <c r="V402" s="43"/>
      <c r="W402" s="955"/>
      <c r="X402" s="956"/>
      <c r="Y402" s="91"/>
      <c r="Z402" s="552"/>
      <c r="AA402" s="147" t="str">
        <f>IFERROR(IF(Y402="ー", "", ROUNDDOWN(Z402*VLOOKUP(N402,【参考】数式用!$AR$2:$AW$50,MATCH(Y402,【参考】数式用!$AT$4:$AW$4)+2,FALSE)*0.5, 0)), "")</f>
        <v/>
      </c>
      <c r="AB402" s="101"/>
      <c r="AC402" s="957" t="str">
        <f>IFERROR(IF(AG402&lt;&gt;"",Z402*VLOOKUP(N402,【参考】数式用!$AG$2:$AL$50,MATCH(Y402,【参考】数式用!$AI$4:$AL$4,0)+2,0), ""), "")</f>
        <v/>
      </c>
      <c r="AD402" s="957"/>
      <c r="AE402" s="421"/>
      <c r="AF402" s="102"/>
      <c r="AG402" s="435" t="str">
        <f>IFERROR(VLOOKUP(O402, 【参考】数式用!$AY$5:$AY$13, 1, FALSE), "")</f>
        <v/>
      </c>
      <c r="AH402" s="436" t="str">
        <f>IFERROR(VLOOKUP(N402, 【参考】数式用!$BA$2:$BB$50, 2, FALSE), "")</f>
        <v/>
      </c>
      <c r="AI402" s="437" t="str">
        <f t="shared" si="13"/>
        <v/>
      </c>
      <c r="AJ402" s="438" t="str">
        <f t="shared" si="14"/>
        <v/>
      </c>
      <c r="AK402" s="137"/>
      <c r="AL402" s="137"/>
      <c r="AM402" s="110"/>
      <c r="AN402" s="110"/>
    </row>
    <row r="403" spans="1:40" ht="30" customHeight="1" thickBot="1">
      <c r="A403" s="144">
        <v>390</v>
      </c>
      <c r="B403" s="950" t="str">
        <f>IF(基本情報入力シート!C428="","",基本情報入力シート!C428)</f>
        <v/>
      </c>
      <c r="C403" s="951"/>
      <c r="D403" s="951"/>
      <c r="E403" s="951"/>
      <c r="F403" s="951"/>
      <c r="G403" s="951"/>
      <c r="H403" s="951"/>
      <c r="I403" s="952"/>
      <c r="J403" s="418" t="str">
        <f>IF(基本情報入力シート!M428="","",基本情報入力シート!M428)</f>
        <v/>
      </c>
      <c r="K403" s="418" t="str">
        <f>IF(基本情報入力シート!R428="","",基本情報入力シート!R428)</f>
        <v/>
      </c>
      <c r="L403" s="418" t="str">
        <f>IF(基本情報入力シート!W428="","",基本情報入力シート!W428)</f>
        <v/>
      </c>
      <c r="M403" s="418" t="str">
        <f>IF(基本情報入力シート!X428="","",基本情報入力シート!X428)</f>
        <v/>
      </c>
      <c r="N403" s="145" t="str">
        <f>IF(基本情報入力シート!Y428="","",基本情報入力シート!Y428)</f>
        <v/>
      </c>
      <c r="O403" s="152"/>
      <c r="P403" s="51"/>
      <c r="Q403" s="953"/>
      <c r="R403" s="954"/>
      <c r="S403" s="146" t="str">
        <f>IFERROR(ROUNDDOWN(Q403*VLOOKUP(N403,【参考】数式用!$AR$2:$AW$50,MATCH(P403,【参考】数式用!$AT$4:$AW$4)+2,FALSE)*0.5, 0), "")</f>
        <v/>
      </c>
      <c r="T403" s="52"/>
      <c r="U403" s="553" t="str">
        <f>IFERROR(IF(AG403&lt;&gt;"",Q403*VLOOKUP(N403,【参考】数式用!$AG$2:$AL$50,MATCH(P403,【参考】数式用!$AI$4:$AL$4,0)+2,0), ""), "")</f>
        <v/>
      </c>
      <c r="V403" s="43"/>
      <c r="W403" s="955"/>
      <c r="X403" s="956"/>
      <c r="Y403" s="91"/>
      <c r="Z403" s="552"/>
      <c r="AA403" s="147" t="str">
        <f>IFERROR(IF(Y403="ー", "", ROUNDDOWN(Z403*VLOOKUP(N403,【参考】数式用!$AR$2:$AW$50,MATCH(Y403,【参考】数式用!$AT$4:$AW$4)+2,FALSE)*0.5, 0)), "")</f>
        <v/>
      </c>
      <c r="AB403" s="101"/>
      <c r="AC403" s="957" t="str">
        <f>IFERROR(IF(AG403&lt;&gt;"",Z403*VLOOKUP(N403,【参考】数式用!$AG$2:$AL$50,MATCH(Y403,【参考】数式用!$AI$4:$AL$4,0)+2,0), ""), "")</f>
        <v/>
      </c>
      <c r="AD403" s="957"/>
      <c r="AE403" s="421"/>
      <c r="AF403" s="102"/>
      <c r="AG403" s="435" t="str">
        <f>IFERROR(VLOOKUP(O403, 【参考】数式用!$AY$5:$AY$13, 1, FALSE), "")</f>
        <v/>
      </c>
      <c r="AH403" s="436" t="str">
        <f>IFERROR(VLOOKUP(N403, 【参考】数式用!$BA$2:$BB$50, 2, FALSE), "")</f>
        <v/>
      </c>
      <c r="AI403" s="437" t="str">
        <f t="shared" si="13"/>
        <v/>
      </c>
      <c r="AJ403" s="438" t="str">
        <f t="shared" si="14"/>
        <v/>
      </c>
      <c r="AK403" s="137"/>
      <c r="AL403" s="137"/>
      <c r="AM403" s="110"/>
      <c r="AN403" s="110"/>
    </row>
    <row r="404" spans="1:40" ht="30" customHeight="1" thickBot="1">
      <c r="A404" s="144">
        <v>391</v>
      </c>
      <c r="B404" s="950" t="str">
        <f>IF(基本情報入力シート!C429="","",基本情報入力シート!C429)</f>
        <v/>
      </c>
      <c r="C404" s="951"/>
      <c r="D404" s="951"/>
      <c r="E404" s="951"/>
      <c r="F404" s="951"/>
      <c r="G404" s="951"/>
      <c r="H404" s="951"/>
      <c r="I404" s="952"/>
      <c r="J404" s="418" t="str">
        <f>IF(基本情報入力シート!M429="","",基本情報入力シート!M429)</f>
        <v/>
      </c>
      <c r="K404" s="418" t="str">
        <f>IF(基本情報入力シート!R429="","",基本情報入力シート!R429)</f>
        <v/>
      </c>
      <c r="L404" s="418" t="str">
        <f>IF(基本情報入力シート!W429="","",基本情報入力シート!W429)</f>
        <v/>
      </c>
      <c r="M404" s="418" t="str">
        <f>IF(基本情報入力シート!X429="","",基本情報入力シート!X429)</f>
        <v/>
      </c>
      <c r="N404" s="145" t="str">
        <f>IF(基本情報入力シート!Y429="","",基本情報入力シート!Y429)</f>
        <v/>
      </c>
      <c r="O404" s="152"/>
      <c r="P404" s="51"/>
      <c r="Q404" s="953"/>
      <c r="R404" s="954"/>
      <c r="S404" s="146" t="str">
        <f>IFERROR(ROUNDDOWN(Q404*VLOOKUP(N404,【参考】数式用!$AR$2:$AW$50,MATCH(P404,【参考】数式用!$AT$4:$AW$4)+2,FALSE)*0.5, 0), "")</f>
        <v/>
      </c>
      <c r="T404" s="52"/>
      <c r="U404" s="553" t="str">
        <f>IFERROR(IF(AG404&lt;&gt;"",Q404*VLOOKUP(N404,【参考】数式用!$AG$2:$AL$50,MATCH(P404,【参考】数式用!$AI$4:$AL$4,0)+2,0), ""), "")</f>
        <v/>
      </c>
      <c r="V404" s="43"/>
      <c r="W404" s="955"/>
      <c r="X404" s="956"/>
      <c r="Y404" s="91"/>
      <c r="Z404" s="552"/>
      <c r="AA404" s="147" t="str">
        <f>IFERROR(IF(Y404="ー", "", ROUNDDOWN(Z404*VLOOKUP(N404,【参考】数式用!$AR$2:$AW$50,MATCH(Y404,【参考】数式用!$AT$4:$AW$4)+2,FALSE)*0.5, 0)), "")</f>
        <v/>
      </c>
      <c r="AB404" s="101"/>
      <c r="AC404" s="957" t="str">
        <f>IFERROR(IF(AG404&lt;&gt;"",Z404*VLOOKUP(N404,【参考】数式用!$AG$2:$AL$50,MATCH(Y404,【参考】数式用!$AI$4:$AL$4,0)+2,0), ""), "")</f>
        <v/>
      </c>
      <c r="AD404" s="957"/>
      <c r="AE404" s="421"/>
      <c r="AF404" s="102"/>
      <c r="AG404" s="435" t="str">
        <f>IFERROR(VLOOKUP(O404, 【参考】数式用!$AY$5:$AY$13, 1, FALSE), "")</f>
        <v/>
      </c>
      <c r="AH404" s="436" t="str">
        <f>IFERROR(VLOOKUP(N404, 【参考】数式用!$BA$2:$BB$50, 2, FALSE), "")</f>
        <v/>
      </c>
      <c r="AI404" s="437" t="str">
        <f t="shared" si="13"/>
        <v/>
      </c>
      <c r="AJ404" s="438" t="str">
        <f t="shared" si="14"/>
        <v/>
      </c>
      <c r="AK404" s="137"/>
      <c r="AL404" s="137"/>
      <c r="AM404" s="110"/>
      <c r="AN404" s="110"/>
    </row>
    <row r="405" spans="1:40" ht="30" customHeight="1" thickBot="1">
      <c r="A405" s="144">
        <v>392</v>
      </c>
      <c r="B405" s="950" t="str">
        <f>IF(基本情報入力シート!C430="","",基本情報入力シート!C430)</f>
        <v/>
      </c>
      <c r="C405" s="951"/>
      <c r="D405" s="951"/>
      <c r="E405" s="951"/>
      <c r="F405" s="951"/>
      <c r="G405" s="951"/>
      <c r="H405" s="951"/>
      <c r="I405" s="952"/>
      <c r="J405" s="418" t="str">
        <f>IF(基本情報入力シート!M430="","",基本情報入力シート!M430)</f>
        <v/>
      </c>
      <c r="K405" s="418" t="str">
        <f>IF(基本情報入力シート!R430="","",基本情報入力シート!R430)</f>
        <v/>
      </c>
      <c r="L405" s="418" t="str">
        <f>IF(基本情報入力シート!W430="","",基本情報入力シート!W430)</f>
        <v/>
      </c>
      <c r="M405" s="418" t="str">
        <f>IF(基本情報入力シート!X430="","",基本情報入力シート!X430)</f>
        <v/>
      </c>
      <c r="N405" s="145" t="str">
        <f>IF(基本情報入力シート!Y430="","",基本情報入力シート!Y430)</f>
        <v/>
      </c>
      <c r="O405" s="152"/>
      <c r="P405" s="51"/>
      <c r="Q405" s="953"/>
      <c r="R405" s="954"/>
      <c r="S405" s="146" t="str">
        <f>IFERROR(ROUNDDOWN(Q405*VLOOKUP(N405,【参考】数式用!$AR$2:$AW$50,MATCH(P405,【参考】数式用!$AT$4:$AW$4)+2,FALSE)*0.5, 0), "")</f>
        <v/>
      </c>
      <c r="T405" s="52"/>
      <c r="U405" s="553" t="str">
        <f>IFERROR(IF(AG405&lt;&gt;"",Q405*VLOOKUP(N405,【参考】数式用!$AG$2:$AL$50,MATCH(P405,【参考】数式用!$AI$4:$AL$4,0)+2,0), ""), "")</f>
        <v/>
      </c>
      <c r="V405" s="43"/>
      <c r="W405" s="955"/>
      <c r="X405" s="956"/>
      <c r="Y405" s="91"/>
      <c r="Z405" s="552"/>
      <c r="AA405" s="147" t="str">
        <f>IFERROR(IF(Y405="ー", "", ROUNDDOWN(Z405*VLOOKUP(N405,【参考】数式用!$AR$2:$AW$50,MATCH(Y405,【参考】数式用!$AT$4:$AW$4)+2,FALSE)*0.5, 0)), "")</f>
        <v/>
      </c>
      <c r="AB405" s="101"/>
      <c r="AC405" s="957" t="str">
        <f>IFERROR(IF(AG405&lt;&gt;"",Z405*VLOOKUP(N405,【参考】数式用!$AG$2:$AL$50,MATCH(Y405,【参考】数式用!$AI$4:$AL$4,0)+2,0), ""), "")</f>
        <v/>
      </c>
      <c r="AD405" s="957"/>
      <c r="AE405" s="421"/>
      <c r="AF405" s="102"/>
      <c r="AG405" s="435" t="str">
        <f>IFERROR(VLOOKUP(O405, 【参考】数式用!$AY$5:$AY$13, 1, FALSE), "")</f>
        <v/>
      </c>
      <c r="AH405" s="436" t="str">
        <f>IFERROR(VLOOKUP(N405, 【参考】数式用!$BA$2:$BB$50, 2, FALSE), "")</f>
        <v/>
      </c>
      <c r="AI405" s="437" t="str">
        <f t="shared" si="13"/>
        <v/>
      </c>
      <c r="AJ405" s="438" t="str">
        <f t="shared" si="14"/>
        <v/>
      </c>
      <c r="AK405" s="137"/>
      <c r="AL405" s="137"/>
      <c r="AM405" s="110"/>
      <c r="AN405" s="110"/>
    </row>
    <row r="406" spans="1:40" ht="30" customHeight="1" thickBot="1">
      <c r="A406" s="144">
        <v>393</v>
      </c>
      <c r="B406" s="950" t="str">
        <f>IF(基本情報入力シート!C431="","",基本情報入力シート!C431)</f>
        <v/>
      </c>
      <c r="C406" s="951"/>
      <c r="D406" s="951"/>
      <c r="E406" s="951"/>
      <c r="F406" s="951"/>
      <c r="G406" s="951"/>
      <c r="H406" s="951"/>
      <c r="I406" s="952"/>
      <c r="J406" s="418" t="str">
        <f>IF(基本情報入力シート!M431="","",基本情報入力シート!M431)</f>
        <v/>
      </c>
      <c r="K406" s="418" t="str">
        <f>IF(基本情報入力シート!R431="","",基本情報入力シート!R431)</f>
        <v/>
      </c>
      <c r="L406" s="418" t="str">
        <f>IF(基本情報入力シート!W431="","",基本情報入力シート!W431)</f>
        <v/>
      </c>
      <c r="M406" s="418" t="str">
        <f>IF(基本情報入力シート!X431="","",基本情報入力シート!X431)</f>
        <v/>
      </c>
      <c r="N406" s="145" t="str">
        <f>IF(基本情報入力シート!Y431="","",基本情報入力シート!Y431)</f>
        <v/>
      </c>
      <c r="O406" s="152"/>
      <c r="P406" s="51"/>
      <c r="Q406" s="953"/>
      <c r="R406" s="954"/>
      <c r="S406" s="146" t="str">
        <f>IFERROR(ROUNDDOWN(Q406*VLOOKUP(N406,【参考】数式用!$AR$2:$AW$50,MATCH(P406,【参考】数式用!$AT$4:$AW$4)+2,FALSE)*0.5, 0), "")</f>
        <v/>
      </c>
      <c r="T406" s="52"/>
      <c r="U406" s="553" t="str">
        <f>IFERROR(IF(AG406&lt;&gt;"",Q406*VLOOKUP(N406,【参考】数式用!$AG$2:$AL$50,MATCH(P406,【参考】数式用!$AI$4:$AL$4,0)+2,0), ""), "")</f>
        <v/>
      </c>
      <c r="V406" s="43"/>
      <c r="W406" s="955"/>
      <c r="X406" s="956"/>
      <c r="Y406" s="91"/>
      <c r="Z406" s="552"/>
      <c r="AA406" s="147" t="str">
        <f>IFERROR(IF(Y406="ー", "", ROUNDDOWN(Z406*VLOOKUP(N406,【参考】数式用!$AR$2:$AW$50,MATCH(Y406,【参考】数式用!$AT$4:$AW$4)+2,FALSE)*0.5, 0)), "")</f>
        <v/>
      </c>
      <c r="AB406" s="101"/>
      <c r="AC406" s="957" t="str">
        <f>IFERROR(IF(AG406&lt;&gt;"",Z406*VLOOKUP(N406,【参考】数式用!$AG$2:$AL$50,MATCH(Y406,【参考】数式用!$AI$4:$AL$4,0)+2,0), ""), "")</f>
        <v/>
      </c>
      <c r="AD406" s="957"/>
      <c r="AE406" s="421"/>
      <c r="AF406" s="102"/>
      <c r="AG406" s="435" t="str">
        <f>IFERROR(VLOOKUP(O406, 【参考】数式用!$AY$5:$AY$13, 1, FALSE), "")</f>
        <v/>
      </c>
      <c r="AH406" s="436" t="str">
        <f>IFERROR(VLOOKUP(N406, 【参考】数式用!$BA$2:$BB$50, 2, FALSE), "")</f>
        <v/>
      </c>
      <c r="AI406" s="437" t="str">
        <f t="shared" si="13"/>
        <v/>
      </c>
      <c r="AJ406" s="438" t="str">
        <f t="shared" si="14"/>
        <v/>
      </c>
      <c r="AK406" s="137"/>
      <c r="AL406" s="137"/>
      <c r="AM406" s="110"/>
      <c r="AN406" s="110"/>
    </row>
    <row r="407" spans="1:40" ht="30" customHeight="1" thickBot="1">
      <c r="A407" s="144">
        <v>394</v>
      </c>
      <c r="B407" s="950" t="str">
        <f>IF(基本情報入力シート!C432="","",基本情報入力シート!C432)</f>
        <v/>
      </c>
      <c r="C407" s="951"/>
      <c r="D407" s="951"/>
      <c r="E407" s="951"/>
      <c r="F407" s="951"/>
      <c r="G407" s="951"/>
      <c r="H407" s="951"/>
      <c r="I407" s="952"/>
      <c r="J407" s="418" t="str">
        <f>IF(基本情報入力シート!M432="","",基本情報入力シート!M432)</f>
        <v/>
      </c>
      <c r="K407" s="418" t="str">
        <f>IF(基本情報入力シート!R432="","",基本情報入力シート!R432)</f>
        <v/>
      </c>
      <c r="L407" s="418" t="str">
        <f>IF(基本情報入力シート!W432="","",基本情報入力シート!W432)</f>
        <v/>
      </c>
      <c r="M407" s="418" t="str">
        <f>IF(基本情報入力シート!X432="","",基本情報入力シート!X432)</f>
        <v/>
      </c>
      <c r="N407" s="145" t="str">
        <f>IF(基本情報入力シート!Y432="","",基本情報入力シート!Y432)</f>
        <v/>
      </c>
      <c r="O407" s="152"/>
      <c r="P407" s="51"/>
      <c r="Q407" s="953"/>
      <c r="R407" s="954"/>
      <c r="S407" s="146" t="str">
        <f>IFERROR(ROUNDDOWN(Q407*VLOOKUP(N407,【参考】数式用!$AR$2:$AW$50,MATCH(P407,【参考】数式用!$AT$4:$AW$4)+2,FALSE)*0.5, 0), "")</f>
        <v/>
      </c>
      <c r="T407" s="52"/>
      <c r="U407" s="553" t="str">
        <f>IFERROR(IF(AG407&lt;&gt;"",Q407*VLOOKUP(N407,【参考】数式用!$AG$2:$AL$50,MATCH(P407,【参考】数式用!$AI$4:$AL$4,0)+2,0), ""), "")</f>
        <v/>
      </c>
      <c r="V407" s="43"/>
      <c r="W407" s="955"/>
      <c r="X407" s="956"/>
      <c r="Y407" s="91"/>
      <c r="Z407" s="552"/>
      <c r="AA407" s="147" t="str">
        <f>IFERROR(IF(Y407="ー", "", ROUNDDOWN(Z407*VLOOKUP(N407,【参考】数式用!$AR$2:$AW$50,MATCH(Y407,【参考】数式用!$AT$4:$AW$4)+2,FALSE)*0.5, 0)), "")</f>
        <v/>
      </c>
      <c r="AB407" s="101"/>
      <c r="AC407" s="957" t="str">
        <f>IFERROR(IF(AG407&lt;&gt;"",Z407*VLOOKUP(N407,【参考】数式用!$AG$2:$AL$50,MATCH(Y407,【参考】数式用!$AI$4:$AL$4,0)+2,0), ""), "")</f>
        <v/>
      </c>
      <c r="AD407" s="957"/>
      <c r="AE407" s="421"/>
      <c r="AF407" s="102"/>
      <c r="AG407" s="435" t="str">
        <f>IFERROR(VLOOKUP(O407, 【参考】数式用!$AY$5:$AY$13, 1, FALSE), "")</f>
        <v/>
      </c>
      <c r="AH407" s="436" t="str">
        <f>IFERROR(VLOOKUP(N407, 【参考】数式用!$BA$2:$BB$50, 2, FALSE), "")</f>
        <v/>
      </c>
      <c r="AI407" s="437" t="str">
        <f t="shared" si="13"/>
        <v/>
      </c>
      <c r="AJ407" s="438" t="str">
        <f t="shared" si="14"/>
        <v/>
      </c>
      <c r="AK407" s="137"/>
      <c r="AL407" s="137"/>
      <c r="AM407" s="110"/>
      <c r="AN407" s="110"/>
    </row>
    <row r="408" spans="1:40" ht="30" customHeight="1" thickBot="1">
      <c r="A408" s="144">
        <v>395</v>
      </c>
      <c r="B408" s="950" t="str">
        <f>IF(基本情報入力シート!C433="","",基本情報入力シート!C433)</f>
        <v/>
      </c>
      <c r="C408" s="951"/>
      <c r="D408" s="951"/>
      <c r="E408" s="951"/>
      <c r="F408" s="951"/>
      <c r="G408" s="951"/>
      <c r="H408" s="951"/>
      <c r="I408" s="952"/>
      <c r="J408" s="418" t="str">
        <f>IF(基本情報入力シート!M433="","",基本情報入力シート!M433)</f>
        <v/>
      </c>
      <c r="K408" s="418" t="str">
        <f>IF(基本情報入力シート!R433="","",基本情報入力シート!R433)</f>
        <v/>
      </c>
      <c r="L408" s="418" t="str">
        <f>IF(基本情報入力シート!W433="","",基本情報入力シート!W433)</f>
        <v/>
      </c>
      <c r="M408" s="418" t="str">
        <f>IF(基本情報入力シート!X433="","",基本情報入力シート!X433)</f>
        <v/>
      </c>
      <c r="N408" s="145" t="str">
        <f>IF(基本情報入力シート!Y433="","",基本情報入力シート!Y433)</f>
        <v/>
      </c>
      <c r="O408" s="152"/>
      <c r="P408" s="51"/>
      <c r="Q408" s="953"/>
      <c r="R408" s="954"/>
      <c r="S408" s="146" t="str">
        <f>IFERROR(ROUNDDOWN(Q408*VLOOKUP(N408,【参考】数式用!$AR$2:$AW$50,MATCH(P408,【参考】数式用!$AT$4:$AW$4)+2,FALSE)*0.5, 0), "")</f>
        <v/>
      </c>
      <c r="T408" s="52"/>
      <c r="U408" s="553" t="str">
        <f>IFERROR(IF(AG408&lt;&gt;"",Q408*VLOOKUP(N408,【参考】数式用!$AG$2:$AL$50,MATCH(P408,【参考】数式用!$AI$4:$AL$4,0)+2,0), ""), "")</f>
        <v/>
      </c>
      <c r="V408" s="43"/>
      <c r="W408" s="955"/>
      <c r="X408" s="956"/>
      <c r="Y408" s="91"/>
      <c r="Z408" s="552"/>
      <c r="AA408" s="147" t="str">
        <f>IFERROR(IF(Y408="ー", "", ROUNDDOWN(Z408*VLOOKUP(N408,【参考】数式用!$AR$2:$AW$50,MATCH(Y408,【参考】数式用!$AT$4:$AW$4)+2,FALSE)*0.5, 0)), "")</f>
        <v/>
      </c>
      <c r="AB408" s="101"/>
      <c r="AC408" s="957" t="str">
        <f>IFERROR(IF(AG408&lt;&gt;"",Z408*VLOOKUP(N408,【参考】数式用!$AG$2:$AL$50,MATCH(Y408,【参考】数式用!$AI$4:$AL$4,0)+2,0), ""), "")</f>
        <v/>
      </c>
      <c r="AD408" s="957"/>
      <c r="AE408" s="421"/>
      <c r="AF408" s="102"/>
      <c r="AG408" s="435" t="str">
        <f>IFERROR(VLOOKUP(O408, 【参考】数式用!$AY$5:$AY$13, 1, FALSE), "")</f>
        <v/>
      </c>
      <c r="AH408" s="436" t="str">
        <f>IFERROR(VLOOKUP(N408, 【参考】数式用!$BA$2:$BB$50, 2, FALSE), "")</f>
        <v/>
      </c>
      <c r="AI408" s="437" t="str">
        <f t="shared" si="13"/>
        <v/>
      </c>
      <c r="AJ408" s="438" t="str">
        <f t="shared" si="14"/>
        <v/>
      </c>
      <c r="AK408" s="137"/>
      <c r="AL408" s="137"/>
      <c r="AM408" s="110"/>
      <c r="AN408" s="110"/>
    </row>
    <row r="409" spans="1:40" ht="30" customHeight="1" thickBot="1">
      <c r="A409" s="144">
        <v>396</v>
      </c>
      <c r="B409" s="950" t="str">
        <f>IF(基本情報入力シート!C434="","",基本情報入力シート!C434)</f>
        <v/>
      </c>
      <c r="C409" s="951"/>
      <c r="D409" s="951"/>
      <c r="E409" s="951"/>
      <c r="F409" s="951"/>
      <c r="G409" s="951"/>
      <c r="H409" s="951"/>
      <c r="I409" s="952"/>
      <c r="J409" s="418" t="str">
        <f>IF(基本情報入力シート!M434="","",基本情報入力シート!M434)</f>
        <v/>
      </c>
      <c r="K409" s="418" t="str">
        <f>IF(基本情報入力シート!R434="","",基本情報入力シート!R434)</f>
        <v/>
      </c>
      <c r="L409" s="418" t="str">
        <f>IF(基本情報入力シート!W434="","",基本情報入力シート!W434)</f>
        <v/>
      </c>
      <c r="M409" s="418" t="str">
        <f>IF(基本情報入力シート!X434="","",基本情報入力シート!X434)</f>
        <v/>
      </c>
      <c r="N409" s="145" t="str">
        <f>IF(基本情報入力シート!Y434="","",基本情報入力シート!Y434)</f>
        <v/>
      </c>
      <c r="O409" s="152"/>
      <c r="P409" s="51"/>
      <c r="Q409" s="953"/>
      <c r="R409" s="954"/>
      <c r="S409" s="146" t="str">
        <f>IFERROR(ROUNDDOWN(Q409*VLOOKUP(N409,【参考】数式用!$AR$2:$AW$50,MATCH(P409,【参考】数式用!$AT$4:$AW$4)+2,FALSE)*0.5, 0), "")</f>
        <v/>
      </c>
      <c r="T409" s="52"/>
      <c r="U409" s="553" t="str">
        <f>IFERROR(IF(AG409&lt;&gt;"",Q409*VLOOKUP(N409,【参考】数式用!$AG$2:$AL$50,MATCH(P409,【参考】数式用!$AI$4:$AL$4,0)+2,0), ""), "")</f>
        <v/>
      </c>
      <c r="V409" s="43"/>
      <c r="W409" s="955"/>
      <c r="X409" s="956"/>
      <c r="Y409" s="91"/>
      <c r="Z409" s="552"/>
      <c r="AA409" s="147" t="str">
        <f>IFERROR(IF(Y409="ー", "", ROUNDDOWN(Z409*VLOOKUP(N409,【参考】数式用!$AR$2:$AW$50,MATCH(Y409,【参考】数式用!$AT$4:$AW$4)+2,FALSE)*0.5, 0)), "")</f>
        <v/>
      </c>
      <c r="AB409" s="101"/>
      <c r="AC409" s="957" t="str">
        <f>IFERROR(IF(AG409&lt;&gt;"",Z409*VLOOKUP(N409,【参考】数式用!$AG$2:$AL$50,MATCH(Y409,【参考】数式用!$AI$4:$AL$4,0)+2,0), ""), "")</f>
        <v/>
      </c>
      <c r="AD409" s="957"/>
      <c r="AE409" s="421"/>
      <c r="AF409" s="102"/>
      <c r="AG409" s="435" t="str">
        <f>IFERROR(VLOOKUP(O409, 【参考】数式用!$AY$5:$AY$13, 1, FALSE), "")</f>
        <v/>
      </c>
      <c r="AH409" s="436" t="str">
        <f>IFERROR(VLOOKUP(N409, 【参考】数式用!$BA$2:$BB$50, 2, FALSE), "")</f>
        <v/>
      </c>
      <c r="AI409" s="437" t="str">
        <f t="shared" si="13"/>
        <v/>
      </c>
      <c r="AJ409" s="438" t="str">
        <f t="shared" si="14"/>
        <v/>
      </c>
      <c r="AK409" s="137"/>
      <c r="AL409" s="137"/>
      <c r="AM409" s="110"/>
      <c r="AN409" s="110"/>
    </row>
    <row r="410" spans="1:40" ht="30" customHeight="1" thickBot="1">
      <c r="A410" s="144">
        <v>397</v>
      </c>
      <c r="B410" s="950" t="str">
        <f>IF(基本情報入力シート!C435="","",基本情報入力シート!C435)</f>
        <v/>
      </c>
      <c r="C410" s="951"/>
      <c r="D410" s="951"/>
      <c r="E410" s="951"/>
      <c r="F410" s="951"/>
      <c r="G410" s="951"/>
      <c r="H410" s="951"/>
      <c r="I410" s="952"/>
      <c r="J410" s="418" t="str">
        <f>IF(基本情報入力シート!M435="","",基本情報入力シート!M435)</f>
        <v/>
      </c>
      <c r="K410" s="418" t="str">
        <f>IF(基本情報入力シート!R435="","",基本情報入力シート!R435)</f>
        <v/>
      </c>
      <c r="L410" s="418" t="str">
        <f>IF(基本情報入力シート!W435="","",基本情報入力シート!W435)</f>
        <v/>
      </c>
      <c r="M410" s="418" t="str">
        <f>IF(基本情報入力シート!X435="","",基本情報入力シート!X435)</f>
        <v/>
      </c>
      <c r="N410" s="145" t="str">
        <f>IF(基本情報入力シート!Y435="","",基本情報入力シート!Y435)</f>
        <v/>
      </c>
      <c r="O410" s="152"/>
      <c r="P410" s="51"/>
      <c r="Q410" s="953"/>
      <c r="R410" s="954"/>
      <c r="S410" s="146" t="str">
        <f>IFERROR(ROUNDDOWN(Q410*VLOOKUP(N410,【参考】数式用!$AR$2:$AW$50,MATCH(P410,【参考】数式用!$AT$4:$AW$4)+2,FALSE)*0.5, 0), "")</f>
        <v/>
      </c>
      <c r="T410" s="52"/>
      <c r="U410" s="553" t="str">
        <f>IFERROR(IF(AG410&lt;&gt;"",Q410*VLOOKUP(N410,【参考】数式用!$AG$2:$AL$50,MATCH(P410,【参考】数式用!$AI$4:$AL$4,0)+2,0), ""), "")</f>
        <v/>
      </c>
      <c r="V410" s="43"/>
      <c r="W410" s="955"/>
      <c r="X410" s="956"/>
      <c r="Y410" s="91"/>
      <c r="Z410" s="552"/>
      <c r="AA410" s="147" t="str">
        <f>IFERROR(IF(Y410="ー", "", ROUNDDOWN(Z410*VLOOKUP(N410,【参考】数式用!$AR$2:$AW$50,MATCH(Y410,【参考】数式用!$AT$4:$AW$4)+2,FALSE)*0.5, 0)), "")</f>
        <v/>
      </c>
      <c r="AB410" s="101"/>
      <c r="AC410" s="957" t="str">
        <f>IFERROR(IF(AG410&lt;&gt;"",Z410*VLOOKUP(N410,【参考】数式用!$AG$2:$AL$50,MATCH(Y410,【参考】数式用!$AI$4:$AL$4,0)+2,0), ""), "")</f>
        <v/>
      </c>
      <c r="AD410" s="957"/>
      <c r="AE410" s="421"/>
      <c r="AF410" s="102"/>
      <c r="AG410" s="435" t="str">
        <f>IFERROR(VLOOKUP(O410, 【参考】数式用!$AY$5:$AY$13, 1, FALSE), "")</f>
        <v/>
      </c>
      <c r="AH410" s="436" t="str">
        <f>IFERROR(VLOOKUP(N410, 【参考】数式用!$BA$2:$BB$50, 2, FALSE), "")</f>
        <v/>
      </c>
      <c r="AI410" s="437" t="str">
        <f t="shared" si="13"/>
        <v/>
      </c>
      <c r="AJ410" s="438" t="str">
        <f t="shared" si="14"/>
        <v/>
      </c>
      <c r="AK410" s="137"/>
      <c r="AL410" s="137"/>
      <c r="AM410" s="110"/>
      <c r="AN410" s="110"/>
    </row>
    <row r="411" spans="1:40" ht="30" customHeight="1" thickBot="1">
      <c r="A411" s="144">
        <v>398</v>
      </c>
      <c r="B411" s="950" t="str">
        <f>IF(基本情報入力シート!C436="","",基本情報入力シート!C436)</f>
        <v/>
      </c>
      <c r="C411" s="951"/>
      <c r="D411" s="951"/>
      <c r="E411" s="951"/>
      <c r="F411" s="951"/>
      <c r="G411" s="951"/>
      <c r="H411" s="951"/>
      <c r="I411" s="952"/>
      <c r="J411" s="418" t="str">
        <f>IF(基本情報入力シート!M436="","",基本情報入力シート!M436)</f>
        <v/>
      </c>
      <c r="K411" s="418" t="str">
        <f>IF(基本情報入力シート!R436="","",基本情報入力シート!R436)</f>
        <v/>
      </c>
      <c r="L411" s="418" t="str">
        <f>IF(基本情報入力シート!W436="","",基本情報入力シート!W436)</f>
        <v/>
      </c>
      <c r="M411" s="418" t="str">
        <f>IF(基本情報入力シート!X436="","",基本情報入力シート!X436)</f>
        <v/>
      </c>
      <c r="N411" s="145" t="str">
        <f>IF(基本情報入力シート!Y436="","",基本情報入力シート!Y436)</f>
        <v/>
      </c>
      <c r="O411" s="152"/>
      <c r="P411" s="51"/>
      <c r="Q411" s="953"/>
      <c r="R411" s="954"/>
      <c r="S411" s="146" t="str">
        <f>IFERROR(ROUNDDOWN(Q411*VLOOKUP(N411,【参考】数式用!$AR$2:$AW$50,MATCH(P411,【参考】数式用!$AT$4:$AW$4)+2,FALSE)*0.5, 0), "")</f>
        <v/>
      </c>
      <c r="T411" s="52"/>
      <c r="U411" s="553" t="str">
        <f>IFERROR(IF(AG411&lt;&gt;"",Q411*VLOOKUP(N411,【参考】数式用!$AG$2:$AL$50,MATCH(P411,【参考】数式用!$AI$4:$AL$4,0)+2,0), ""), "")</f>
        <v/>
      </c>
      <c r="V411" s="43"/>
      <c r="W411" s="955"/>
      <c r="X411" s="956"/>
      <c r="Y411" s="91"/>
      <c r="Z411" s="552"/>
      <c r="AA411" s="147" t="str">
        <f>IFERROR(IF(Y411="ー", "", ROUNDDOWN(Z411*VLOOKUP(N411,【参考】数式用!$AR$2:$AW$50,MATCH(Y411,【参考】数式用!$AT$4:$AW$4)+2,FALSE)*0.5, 0)), "")</f>
        <v/>
      </c>
      <c r="AB411" s="101"/>
      <c r="AC411" s="957" t="str">
        <f>IFERROR(IF(AG411&lt;&gt;"",Z411*VLOOKUP(N411,【参考】数式用!$AG$2:$AL$50,MATCH(Y411,【参考】数式用!$AI$4:$AL$4,0)+2,0), ""), "")</f>
        <v/>
      </c>
      <c r="AD411" s="957"/>
      <c r="AE411" s="421"/>
      <c r="AF411" s="102"/>
      <c r="AG411" s="435" t="str">
        <f>IFERROR(VLOOKUP(O411, 【参考】数式用!$AY$5:$AY$13, 1, FALSE), "")</f>
        <v/>
      </c>
      <c r="AH411" s="436" t="str">
        <f>IFERROR(VLOOKUP(N411, 【参考】数式用!$BA$2:$BB$50, 2, FALSE), "")</f>
        <v/>
      </c>
      <c r="AI411" s="437" t="str">
        <f t="shared" si="13"/>
        <v/>
      </c>
      <c r="AJ411" s="438" t="str">
        <f t="shared" si="14"/>
        <v/>
      </c>
      <c r="AK411" s="137"/>
      <c r="AL411" s="137"/>
      <c r="AM411" s="110"/>
      <c r="AN411" s="110"/>
    </row>
    <row r="412" spans="1:40" ht="30" customHeight="1" thickBot="1">
      <c r="A412" s="144">
        <v>399</v>
      </c>
      <c r="B412" s="950" t="str">
        <f>IF(基本情報入力シート!C437="","",基本情報入力シート!C437)</f>
        <v/>
      </c>
      <c r="C412" s="951"/>
      <c r="D412" s="951"/>
      <c r="E412" s="951"/>
      <c r="F412" s="951"/>
      <c r="G412" s="951"/>
      <c r="H412" s="951"/>
      <c r="I412" s="952"/>
      <c r="J412" s="418" t="str">
        <f>IF(基本情報入力シート!M437="","",基本情報入力シート!M437)</f>
        <v/>
      </c>
      <c r="K412" s="418" t="str">
        <f>IF(基本情報入力シート!R437="","",基本情報入力シート!R437)</f>
        <v/>
      </c>
      <c r="L412" s="418" t="str">
        <f>IF(基本情報入力シート!W437="","",基本情報入力シート!W437)</f>
        <v/>
      </c>
      <c r="M412" s="418" t="str">
        <f>IF(基本情報入力シート!X437="","",基本情報入力シート!X437)</f>
        <v/>
      </c>
      <c r="N412" s="145" t="str">
        <f>IF(基本情報入力シート!Y437="","",基本情報入力シート!Y437)</f>
        <v/>
      </c>
      <c r="O412" s="152"/>
      <c r="P412" s="51"/>
      <c r="Q412" s="953"/>
      <c r="R412" s="954"/>
      <c r="S412" s="146" t="str">
        <f>IFERROR(ROUNDDOWN(Q412*VLOOKUP(N412,【参考】数式用!$AR$2:$AW$50,MATCH(P412,【参考】数式用!$AT$4:$AW$4)+2,FALSE)*0.5, 0), "")</f>
        <v/>
      </c>
      <c r="T412" s="52"/>
      <c r="U412" s="553" t="str">
        <f>IFERROR(IF(AG412&lt;&gt;"",Q412*VLOOKUP(N412,【参考】数式用!$AG$2:$AL$50,MATCH(P412,【参考】数式用!$AI$4:$AL$4,0)+2,0), ""), "")</f>
        <v/>
      </c>
      <c r="V412" s="43"/>
      <c r="W412" s="955"/>
      <c r="X412" s="956"/>
      <c r="Y412" s="91"/>
      <c r="Z412" s="552"/>
      <c r="AA412" s="147" t="str">
        <f>IFERROR(IF(Y412="ー", "", ROUNDDOWN(Z412*VLOOKUP(N412,【参考】数式用!$AR$2:$AW$50,MATCH(Y412,【参考】数式用!$AT$4:$AW$4)+2,FALSE)*0.5, 0)), "")</f>
        <v/>
      </c>
      <c r="AB412" s="101"/>
      <c r="AC412" s="957" t="str">
        <f>IFERROR(IF(AG412&lt;&gt;"",Z412*VLOOKUP(N412,【参考】数式用!$AG$2:$AL$50,MATCH(Y412,【参考】数式用!$AI$4:$AL$4,0)+2,0), ""), "")</f>
        <v/>
      </c>
      <c r="AD412" s="957"/>
      <c r="AE412" s="421"/>
      <c r="AF412" s="102"/>
      <c r="AG412" s="435" t="str">
        <f>IFERROR(VLOOKUP(O412, 【参考】数式用!$AY$5:$AY$13, 1, FALSE), "")</f>
        <v/>
      </c>
      <c r="AH412" s="436" t="str">
        <f>IFERROR(VLOOKUP(N412, 【参考】数式用!$BA$2:$BB$50, 2, FALSE), "")</f>
        <v/>
      </c>
      <c r="AI412" s="437" t="str">
        <f t="shared" si="13"/>
        <v/>
      </c>
      <c r="AJ412" s="438" t="str">
        <f t="shared" si="14"/>
        <v/>
      </c>
      <c r="AK412" s="137"/>
      <c r="AL412" s="137"/>
      <c r="AM412" s="110"/>
      <c r="AN412" s="110"/>
    </row>
    <row r="413" spans="1:40" ht="30" customHeight="1" thickBot="1">
      <c r="A413" s="144">
        <v>400</v>
      </c>
      <c r="B413" s="950" t="str">
        <f>IF(基本情報入力シート!C438="","",基本情報入力シート!C438)</f>
        <v/>
      </c>
      <c r="C413" s="951"/>
      <c r="D413" s="951"/>
      <c r="E413" s="951"/>
      <c r="F413" s="951"/>
      <c r="G413" s="951"/>
      <c r="H413" s="951"/>
      <c r="I413" s="952"/>
      <c r="J413" s="418" t="str">
        <f>IF(基本情報入力シート!M438="","",基本情報入力シート!M438)</f>
        <v/>
      </c>
      <c r="K413" s="418" t="str">
        <f>IF(基本情報入力シート!R438="","",基本情報入力シート!R438)</f>
        <v/>
      </c>
      <c r="L413" s="418" t="str">
        <f>IF(基本情報入力シート!W438="","",基本情報入力シート!W438)</f>
        <v/>
      </c>
      <c r="M413" s="418" t="str">
        <f>IF(基本情報入力シート!X438="","",基本情報入力シート!X438)</f>
        <v/>
      </c>
      <c r="N413" s="145" t="str">
        <f>IF(基本情報入力シート!Y438="","",基本情報入力シート!Y438)</f>
        <v/>
      </c>
      <c r="O413" s="152"/>
      <c r="P413" s="51"/>
      <c r="Q413" s="953"/>
      <c r="R413" s="954"/>
      <c r="S413" s="146" t="str">
        <f>IFERROR(ROUNDDOWN(Q413*VLOOKUP(N413,【参考】数式用!$AR$2:$AW$50,MATCH(P413,【参考】数式用!$AT$4:$AW$4)+2,FALSE)*0.5, 0), "")</f>
        <v/>
      </c>
      <c r="T413" s="52"/>
      <c r="U413" s="553" t="str">
        <f>IFERROR(IF(AG413&lt;&gt;"",Q413*VLOOKUP(N413,【参考】数式用!$AG$2:$AL$50,MATCH(P413,【参考】数式用!$AI$4:$AL$4,0)+2,0), ""), "")</f>
        <v/>
      </c>
      <c r="V413" s="43"/>
      <c r="W413" s="955"/>
      <c r="X413" s="956"/>
      <c r="Y413" s="91"/>
      <c r="Z413" s="552"/>
      <c r="AA413" s="147" t="str">
        <f>IFERROR(IF(Y413="ー", "", ROUNDDOWN(Z413*VLOOKUP(N413,【参考】数式用!$AR$2:$AW$50,MATCH(Y413,【参考】数式用!$AT$4:$AW$4)+2,FALSE)*0.5, 0)), "")</f>
        <v/>
      </c>
      <c r="AB413" s="101"/>
      <c r="AC413" s="957" t="str">
        <f>IFERROR(IF(AG413&lt;&gt;"",Z413*VLOOKUP(N413,【参考】数式用!$AG$2:$AL$50,MATCH(Y413,【参考】数式用!$AI$4:$AL$4,0)+2,0), ""), "")</f>
        <v/>
      </c>
      <c r="AD413" s="957"/>
      <c r="AE413" s="421"/>
      <c r="AF413" s="102"/>
      <c r="AG413" s="435" t="str">
        <f>IFERROR(VLOOKUP(O413, 【参考】数式用!$AY$5:$AY$13, 1, FALSE), "")</f>
        <v/>
      </c>
      <c r="AH413" s="436" t="str">
        <f>IFERROR(VLOOKUP(N413, 【参考】数式用!$BA$2:$BB$50, 2, FALSE), "")</f>
        <v/>
      </c>
      <c r="AI413" s="437" t="str">
        <f t="shared" si="13"/>
        <v/>
      </c>
      <c r="AJ413" s="438" t="str">
        <f t="shared" si="14"/>
        <v/>
      </c>
      <c r="AK413" s="137"/>
      <c r="AL413" s="137"/>
      <c r="AM413" s="110"/>
      <c r="AN413" s="110"/>
    </row>
    <row r="414" spans="1:40" ht="30" customHeight="1" thickBot="1">
      <c r="A414" s="144">
        <v>401</v>
      </c>
      <c r="B414" s="950" t="str">
        <f>IF(基本情報入力シート!C439="","",基本情報入力シート!C439)</f>
        <v/>
      </c>
      <c r="C414" s="951"/>
      <c r="D414" s="951"/>
      <c r="E414" s="951"/>
      <c r="F414" s="951"/>
      <c r="G414" s="951"/>
      <c r="H414" s="951"/>
      <c r="I414" s="952"/>
      <c r="J414" s="418" t="str">
        <f>IF(基本情報入力シート!M439="","",基本情報入力シート!M439)</f>
        <v/>
      </c>
      <c r="K414" s="418" t="str">
        <f>IF(基本情報入力シート!R439="","",基本情報入力シート!R439)</f>
        <v/>
      </c>
      <c r="L414" s="418" t="str">
        <f>IF(基本情報入力シート!W439="","",基本情報入力シート!W439)</f>
        <v/>
      </c>
      <c r="M414" s="418" t="str">
        <f>IF(基本情報入力シート!X439="","",基本情報入力シート!X439)</f>
        <v/>
      </c>
      <c r="N414" s="145" t="str">
        <f>IF(基本情報入力シート!Y439="","",基本情報入力シート!Y439)</f>
        <v/>
      </c>
      <c r="O414" s="152"/>
      <c r="P414" s="51"/>
      <c r="Q414" s="953"/>
      <c r="R414" s="954"/>
      <c r="S414" s="146" t="str">
        <f>IFERROR(ROUNDDOWN(Q414*VLOOKUP(N414,【参考】数式用!$AR$2:$AW$50,MATCH(P414,【参考】数式用!$AT$4:$AW$4)+2,FALSE)*0.5, 0), "")</f>
        <v/>
      </c>
      <c r="T414" s="52"/>
      <c r="U414" s="553" t="str">
        <f>IFERROR(IF(AG414&lt;&gt;"",Q414*VLOOKUP(N414,【参考】数式用!$AG$2:$AL$50,MATCH(P414,【参考】数式用!$AI$4:$AL$4,0)+2,0), ""), "")</f>
        <v/>
      </c>
      <c r="V414" s="43"/>
      <c r="W414" s="955"/>
      <c r="X414" s="956"/>
      <c r="Y414" s="91"/>
      <c r="Z414" s="552"/>
      <c r="AA414" s="147" t="str">
        <f>IFERROR(IF(Y414="ー", "", ROUNDDOWN(Z414*VLOOKUP(N414,【参考】数式用!$AR$2:$AW$50,MATCH(Y414,【参考】数式用!$AT$4:$AW$4)+2,FALSE)*0.5, 0)), "")</f>
        <v/>
      </c>
      <c r="AB414" s="101"/>
      <c r="AC414" s="957" t="str">
        <f>IFERROR(IF(AG414&lt;&gt;"",Z414*VLOOKUP(N414,【参考】数式用!$AG$2:$AL$50,MATCH(Y414,【参考】数式用!$AI$4:$AL$4,0)+2,0), ""), "")</f>
        <v/>
      </c>
      <c r="AD414" s="957"/>
      <c r="AE414" s="421"/>
      <c r="AF414" s="102"/>
      <c r="AG414" s="435" t="str">
        <f>IFERROR(VLOOKUP(O414, 【参考】数式用!$AY$5:$AY$13, 1, FALSE), "")</f>
        <v/>
      </c>
      <c r="AH414" s="436" t="str">
        <f>IFERROR(VLOOKUP(N414, 【参考】数式用!$BA$2:$BB$50, 2, FALSE), "")</f>
        <v/>
      </c>
      <c r="AI414" s="437" t="str">
        <f t="shared" si="13"/>
        <v/>
      </c>
      <c r="AJ414" s="438" t="str">
        <f t="shared" si="14"/>
        <v/>
      </c>
      <c r="AK414" s="137"/>
      <c r="AL414" s="137"/>
      <c r="AM414" s="110"/>
      <c r="AN414" s="110"/>
    </row>
    <row r="415" spans="1:40" ht="30" customHeight="1" thickBot="1">
      <c r="A415" s="144">
        <v>402</v>
      </c>
      <c r="B415" s="950" t="str">
        <f>IF(基本情報入力シート!C440="","",基本情報入力シート!C440)</f>
        <v/>
      </c>
      <c r="C415" s="951"/>
      <c r="D415" s="951"/>
      <c r="E415" s="951"/>
      <c r="F415" s="951"/>
      <c r="G415" s="951"/>
      <c r="H415" s="951"/>
      <c r="I415" s="952"/>
      <c r="J415" s="418" t="str">
        <f>IF(基本情報入力シート!M440="","",基本情報入力シート!M440)</f>
        <v/>
      </c>
      <c r="K415" s="418" t="str">
        <f>IF(基本情報入力シート!R440="","",基本情報入力シート!R440)</f>
        <v/>
      </c>
      <c r="L415" s="418" t="str">
        <f>IF(基本情報入力シート!W440="","",基本情報入力シート!W440)</f>
        <v/>
      </c>
      <c r="M415" s="418" t="str">
        <f>IF(基本情報入力シート!X440="","",基本情報入力シート!X440)</f>
        <v/>
      </c>
      <c r="N415" s="145" t="str">
        <f>IF(基本情報入力シート!Y440="","",基本情報入力シート!Y440)</f>
        <v/>
      </c>
      <c r="O415" s="152"/>
      <c r="P415" s="51"/>
      <c r="Q415" s="953"/>
      <c r="R415" s="954"/>
      <c r="S415" s="146" t="str">
        <f>IFERROR(ROUNDDOWN(Q415*VLOOKUP(N415,【参考】数式用!$AR$2:$AW$50,MATCH(P415,【参考】数式用!$AT$4:$AW$4)+2,FALSE)*0.5, 0), "")</f>
        <v/>
      </c>
      <c r="T415" s="52"/>
      <c r="U415" s="553" t="str">
        <f>IFERROR(IF(AG415&lt;&gt;"",Q415*VLOOKUP(N415,【参考】数式用!$AG$2:$AL$50,MATCH(P415,【参考】数式用!$AI$4:$AL$4,0)+2,0), ""), "")</f>
        <v/>
      </c>
      <c r="V415" s="43"/>
      <c r="W415" s="955"/>
      <c r="X415" s="956"/>
      <c r="Y415" s="91"/>
      <c r="Z415" s="552"/>
      <c r="AA415" s="147" t="str">
        <f>IFERROR(IF(Y415="ー", "", ROUNDDOWN(Z415*VLOOKUP(N415,【参考】数式用!$AR$2:$AW$50,MATCH(Y415,【参考】数式用!$AT$4:$AW$4)+2,FALSE)*0.5, 0)), "")</f>
        <v/>
      </c>
      <c r="AB415" s="101"/>
      <c r="AC415" s="957" t="str">
        <f>IFERROR(IF(AG415&lt;&gt;"",Z415*VLOOKUP(N415,【参考】数式用!$AG$2:$AL$50,MATCH(Y415,【参考】数式用!$AI$4:$AL$4,0)+2,0), ""), "")</f>
        <v/>
      </c>
      <c r="AD415" s="957"/>
      <c r="AE415" s="421"/>
      <c r="AF415" s="102"/>
      <c r="AG415" s="435" t="str">
        <f>IFERROR(VLOOKUP(O415, 【参考】数式用!$AY$5:$AY$13, 1, FALSE), "")</f>
        <v/>
      </c>
      <c r="AH415" s="436" t="str">
        <f>IFERROR(VLOOKUP(N415, 【参考】数式用!$BA$2:$BB$50, 2, FALSE), "")</f>
        <v/>
      </c>
      <c r="AI415" s="437" t="str">
        <f t="shared" si="13"/>
        <v/>
      </c>
      <c r="AJ415" s="438" t="str">
        <f t="shared" si="14"/>
        <v/>
      </c>
      <c r="AK415" s="137"/>
      <c r="AL415" s="137"/>
      <c r="AM415" s="110"/>
      <c r="AN415" s="110"/>
    </row>
    <row r="416" spans="1:40" ht="30" customHeight="1" thickBot="1">
      <c r="A416" s="144">
        <v>403</v>
      </c>
      <c r="B416" s="950" t="str">
        <f>IF(基本情報入力シート!C441="","",基本情報入力シート!C441)</f>
        <v/>
      </c>
      <c r="C416" s="951"/>
      <c r="D416" s="951"/>
      <c r="E416" s="951"/>
      <c r="F416" s="951"/>
      <c r="G416" s="951"/>
      <c r="H416" s="951"/>
      <c r="I416" s="952"/>
      <c r="J416" s="418" t="str">
        <f>IF(基本情報入力シート!M441="","",基本情報入力シート!M441)</f>
        <v/>
      </c>
      <c r="K416" s="418" t="str">
        <f>IF(基本情報入力シート!R441="","",基本情報入力シート!R441)</f>
        <v/>
      </c>
      <c r="L416" s="418" t="str">
        <f>IF(基本情報入力シート!W441="","",基本情報入力シート!W441)</f>
        <v/>
      </c>
      <c r="M416" s="418" t="str">
        <f>IF(基本情報入力シート!X441="","",基本情報入力シート!X441)</f>
        <v/>
      </c>
      <c r="N416" s="145" t="str">
        <f>IF(基本情報入力シート!Y441="","",基本情報入力シート!Y441)</f>
        <v/>
      </c>
      <c r="O416" s="152"/>
      <c r="P416" s="51"/>
      <c r="Q416" s="953"/>
      <c r="R416" s="954"/>
      <c r="S416" s="146" t="str">
        <f>IFERROR(ROUNDDOWN(Q416*VLOOKUP(N416,【参考】数式用!$AR$2:$AW$50,MATCH(P416,【参考】数式用!$AT$4:$AW$4)+2,FALSE)*0.5, 0), "")</f>
        <v/>
      </c>
      <c r="T416" s="52"/>
      <c r="U416" s="553" t="str">
        <f>IFERROR(IF(AG416&lt;&gt;"",Q416*VLOOKUP(N416,【参考】数式用!$AG$2:$AL$50,MATCH(P416,【参考】数式用!$AI$4:$AL$4,0)+2,0), ""), "")</f>
        <v/>
      </c>
      <c r="V416" s="43"/>
      <c r="W416" s="955"/>
      <c r="X416" s="956"/>
      <c r="Y416" s="91"/>
      <c r="Z416" s="552"/>
      <c r="AA416" s="147" t="str">
        <f>IFERROR(IF(Y416="ー", "", ROUNDDOWN(Z416*VLOOKUP(N416,【参考】数式用!$AR$2:$AW$50,MATCH(Y416,【参考】数式用!$AT$4:$AW$4)+2,FALSE)*0.5, 0)), "")</f>
        <v/>
      </c>
      <c r="AB416" s="101"/>
      <c r="AC416" s="957" t="str">
        <f>IFERROR(IF(AG416&lt;&gt;"",Z416*VLOOKUP(N416,【参考】数式用!$AG$2:$AL$50,MATCH(Y416,【参考】数式用!$AI$4:$AL$4,0)+2,0), ""), "")</f>
        <v/>
      </c>
      <c r="AD416" s="957"/>
      <c r="AE416" s="421"/>
      <c r="AF416" s="102"/>
      <c r="AG416" s="435" t="str">
        <f>IFERROR(VLOOKUP(O416, 【参考】数式用!$AY$5:$AY$13, 1, FALSE), "")</f>
        <v/>
      </c>
      <c r="AH416" s="436" t="str">
        <f>IFERROR(VLOOKUP(N416, 【参考】数式用!$BA$2:$BB$50, 2, FALSE), "")</f>
        <v/>
      </c>
      <c r="AI416" s="437" t="str">
        <f t="shared" si="13"/>
        <v/>
      </c>
      <c r="AJ416" s="438" t="str">
        <f t="shared" si="14"/>
        <v/>
      </c>
      <c r="AK416" s="137"/>
      <c r="AL416" s="137"/>
      <c r="AM416" s="110"/>
      <c r="AN416" s="110"/>
    </row>
    <row r="417" spans="1:40" ht="30" customHeight="1" thickBot="1">
      <c r="A417" s="144">
        <v>404</v>
      </c>
      <c r="B417" s="950" t="str">
        <f>IF(基本情報入力シート!C442="","",基本情報入力シート!C442)</f>
        <v/>
      </c>
      <c r="C417" s="951"/>
      <c r="D417" s="951"/>
      <c r="E417" s="951"/>
      <c r="F417" s="951"/>
      <c r="G417" s="951"/>
      <c r="H417" s="951"/>
      <c r="I417" s="952"/>
      <c r="J417" s="418" t="str">
        <f>IF(基本情報入力シート!M442="","",基本情報入力シート!M442)</f>
        <v/>
      </c>
      <c r="K417" s="418" t="str">
        <f>IF(基本情報入力シート!R442="","",基本情報入力シート!R442)</f>
        <v/>
      </c>
      <c r="L417" s="418" t="str">
        <f>IF(基本情報入力シート!W442="","",基本情報入力シート!W442)</f>
        <v/>
      </c>
      <c r="M417" s="418" t="str">
        <f>IF(基本情報入力シート!X442="","",基本情報入力シート!X442)</f>
        <v/>
      </c>
      <c r="N417" s="145" t="str">
        <f>IF(基本情報入力シート!Y442="","",基本情報入力シート!Y442)</f>
        <v/>
      </c>
      <c r="O417" s="152"/>
      <c r="P417" s="51"/>
      <c r="Q417" s="953"/>
      <c r="R417" s="954"/>
      <c r="S417" s="146" t="str">
        <f>IFERROR(ROUNDDOWN(Q417*VLOOKUP(N417,【参考】数式用!$AR$2:$AW$50,MATCH(P417,【参考】数式用!$AT$4:$AW$4)+2,FALSE)*0.5, 0), "")</f>
        <v/>
      </c>
      <c r="T417" s="52"/>
      <c r="U417" s="553" t="str">
        <f>IFERROR(IF(AG417&lt;&gt;"",Q417*VLOOKUP(N417,【参考】数式用!$AG$2:$AL$50,MATCH(P417,【参考】数式用!$AI$4:$AL$4,0)+2,0), ""), "")</f>
        <v/>
      </c>
      <c r="V417" s="43"/>
      <c r="W417" s="955"/>
      <c r="X417" s="956"/>
      <c r="Y417" s="91"/>
      <c r="Z417" s="552"/>
      <c r="AA417" s="147" t="str">
        <f>IFERROR(IF(Y417="ー", "", ROUNDDOWN(Z417*VLOOKUP(N417,【参考】数式用!$AR$2:$AW$50,MATCH(Y417,【参考】数式用!$AT$4:$AW$4)+2,FALSE)*0.5, 0)), "")</f>
        <v/>
      </c>
      <c r="AB417" s="101"/>
      <c r="AC417" s="957" t="str">
        <f>IFERROR(IF(AG417&lt;&gt;"",Z417*VLOOKUP(N417,【参考】数式用!$AG$2:$AL$50,MATCH(Y417,【参考】数式用!$AI$4:$AL$4,0)+2,0), ""), "")</f>
        <v/>
      </c>
      <c r="AD417" s="957"/>
      <c r="AE417" s="421"/>
      <c r="AF417" s="102"/>
      <c r="AG417" s="435" t="str">
        <f>IFERROR(VLOOKUP(O417, 【参考】数式用!$AY$5:$AY$13, 1, FALSE), "")</f>
        <v/>
      </c>
      <c r="AH417" s="436" t="str">
        <f>IFERROR(VLOOKUP(N417, 【参考】数式用!$BA$2:$BB$50, 2, FALSE), "")</f>
        <v/>
      </c>
      <c r="AI417" s="437" t="str">
        <f t="shared" si="13"/>
        <v/>
      </c>
      <c r="AJ417" s="438" t="str">
        <f t="shared" si="14"/>
        <v/>
      </c>
      <c r="AK417" s="137"/>
      <c r="AL417" s="137"/>
      <c r="AM417" s="110"/>
      <c r="AN417" s="110"/>
    </row>
    <row r="418" spans="1:40" ht="30" customHeight="1" thickBot="1">
      <c r="A418" s="144">
        <v>405</v>
      </c>
      <c r="B418" s="950" t="str">
        <f>IF(基本情報入力シート!C443="","",基本情報入力シート!C443)</f>
        <v/>
      </c>
      <c r="C418" s="951"/>
      <c r="D418" s="951"/>
      <c r="E418" s="951"/>
      <c r="F418" s="951"/>
      <c r="G418" s="951"/>
      <c r="H418" s="951"/>
      <c r="I418" s="952"/>
      <c r="J418" s="418" t="str">
        <f>IF(基本情報入力シート!M443="","",基本情報入力シート!M443)</f>
        <v/>
      </c>
      <c r="K418" s="418" t="str">
        <f>IF(基本情報入力シート!R443="","",基本情報入力シート!R443)</f>
        <v/>
      </c>
      <c r="L418" s="418" t="str">
        <f>IF(基本情報入力シート!W443="","",基本情報入力シート!W443)</f>
        <v/>
      </c>
      <c r="M418" s="418" t="str">
        <f>IF(基本情報入力シート!X443="","",基本情報入力シート!X443)</f>
        <v/>
      </c>
      <c r="N418" s="145" t="str">
        <f>IF(基本情報入力シート!Y443="","",基本情報入力シート!Y443)</f>
        <v/>
      </c>
      <c r="O418" s="152"/>
      <c r="P418" s="51"/>
      <c r="Q418" s="953"/>
      <c r="R418" s="954"/>
      <c r="S418" s="146" t="str">
        <f>IFERROR(ROUNDDOWN(Q418*VLOOKUP(N418,【参考】数式用!$AR$2:$AW$50,MATCH(P418,【参考】数式用!$AT$4:$AW$4)+2,FALSE)*0.5, 0), "")</f>
        <v/>
      </c>
      <c r="T418" s="52"/>
      <c r="U418" s="553" t="str">
        <f>IFERROR(IF(AG418&lt;&gt;"",Q418*VLOOKUP(N418,【参考】数式用!$AG$2:$AL$50,MATCH(P418,【参考】数式用!$AI$4:$AL$4,0)+2,0), ""), "")</f>
        <v/>
      </c>
      <c r="V418" s="43"/>
      <c r="W418" s="955"/>
      <c r="X418" s="956"/>
      <c r="Y418" s="91"/>
      <c r="Z418" s="552"/>
      <c r="AA418" s="147" t="str">
        <f>IFERROR(IF(Y418="ー", "", ROUNDDOWN(Z418*VLOOKUP(N418,【参考】数式用!$AR$2:$AW$50,MATCH(Y418,【参考】数式用!$AT$4:$AW$4)+2,FALSE)*0.5, 0)), "")</f>
        <v/>
      </c>
      <c r="AB418" s="101"/>
      <c r="AC418" s="957" t="str">
        <f>IFERROR(IF(AG418&lt;&gt;"",Z418*VLOOKUP(N418,【参考】数式用!$AG$2:$AL$50,MATCH(Y418,【参考】数式用!$AI$4:$AL$4,0)+2,0), ""), "")</f>
        <v/>
      </c>
      <c r="AD418" s="957"/>
      <c r="AE418" s="421"/>
      <c r="AF418" s="102"/>
      <c r="AG418" s="435" t="str">
        <f>IFERROR(VLOOKUP(O418, 【参考】数式用!$AY$5:$AY$13, 1, FALSE), "")</f>
        <v/>
      </c>
      <c r="AH418" s="436" t="str">
        <f>IFERROR(VLOOKUP(N418, 【参考】数式用!$BA$2:$BB$50, 2, FALSE), "")</f>
        <v/>
      </c>
      <c r="AI418" s="437" t="str">
        <f t="shared" si="13"/>
        <v/>
      </c>
      <c r="AJ418" s="438" t="str">
        <f t="shared" si="14"/>
        <v/>
      </c>
      <c r="AK418" s="137"/>
      <c r="AL418" s="137"/>
      <c r="AM418" s="110"/>
      <c r="AN418" s="110"/>
    </row>
    <row r="419" spans="1:40" ht="30" customHeight="1" thickBot="1">
      <c r="A419" s="144">
        <v>406</v>
      </c>
      <c r="B419" s="950" t="str">
        <f>IF(基本情報入力シート!C444="","",基本情報入力シート!C444)</f>
        <v/>
      </c>
      <c r="C419" s="951"/>
      <c r="D419" s="951"/>
      <c r="E419" s="951"/>
      <c r="F419" s="951"/>
      <c r="G419" s="951"/>
      <c r="H419" s="951"/>
      <c r="I419" s="952"/>
      <c r="J419" s="418" t="str">
        <f>IF(基本情報入力シート!M444="","",基本情報入力シート!M444)</f>
        <v/>
      </c>
      <c r="K419" s="418" t="str">
        <f>IF(基本情報入力シート!R444="","",基本情報入力シート!R444)</f>
        <v/>
      </c>
      <c r="L419" s="418" t="str">
        <f>IF(基本情報入力シート!W444="","",基本情報入力シート!W444)</f>
        <v/>
      </c>
      <c r="M419" s="418" t="str">
        <f>IF(基本情報入力シート!X444="","",基本情報入力シート!X444)</f>
        <v/>
      </c>
      <c r="N419" s="145" t="str">
        <f>IF(基本情報入力シート!Y444="","",基本情報入力シート!Y444)</f>
        <v/>
      </c>
      <c r="O419" s="152"/>
      <c r="P419" s="51"/>
      <c r="Q419" s="953"/>
      <c r="R419" s="954"/>
      <c r="S419" s="146" t="str">
        <f>IFERROR(ROUNDDOWN(Q419*VLOOKUP(N419,【参考】数式用!$AR$2:$AW$50,MATCH(P419,【参考】数式用!$AT$4:$AW$4)+2,FALSE)*0.5, 0), "")</f>
        <v/>
      </c>
      <c r="T419" s="52"/>
      <c r="U419" s="553" t="str">
        <f>IFERROR(IF(AG419&lt;&gt;"",Q419*VLOOKUP(N419,【参考】数式用!$AG$2:$AL$50,MATCH(P419,【参考】数式用!$AI$4:$AL$4,0)+2,0), ""), "")</f>
        <v/>
      </c>
      <c r="V419" s="43"/>
      <c r="W419" s="955"/>
      <c r="X419" s="956"/>
      <c r="Y419" s="91"/>
      <c r="Z419" s="552"/>
      <c r="AA419" s="147" t="str">
        <f>IFERROR(IF(Y419="ー", "", ROUNDDOWN(Z419*VLOOKUP(N419,【参考】数式用!$AR$2:$AW$50,MATCH(Y419,【参考】数式用!$AT$4:$AW$4)+2,FALSE)*0.5, 0)), "")</f>
        <v/>
      </c>
      <c r="AB419" s="101"/>
      <c r="AC419" s="957" t="str">
        <f>IFERROR(IF(AG419&lt;&gt;"",Z419*VLOOKUP(N419,【参考】数式用!$AG$2:$AL$50,MATCH(Y419,【参考】数式用!$AI$4:$AL$4,0)+2,0), ""), "")</f>
        <v/>
      </c>
      <c r="AD419" s="957"/>
      <c r="AE419" s="421"/>
      <c r="AF419" s="102"/>
      <c r="AG419" s="435" t="str">
        <f>IFERROR(VLOOKUP(O419, 【参考】数式用!$AY$5:$AY$13, 1, FALSE), "")</f>
        <v/>
      </c>
      <c r="AH419" s="436" t="str">
        <f>IFERROR(VLOOKUP(N419, 【参考】数式用!$BA$2:$BB$50, 2, FALSE), "")</f>
        <v/>
      </c>
      <c r="AI419" s="437" t="str">
        <f t="shared" si="13"/>
        <v/>
      </c>
      <c r="AJ419" s="438" t="str">
        <f t="shared" si="14"/>
        <v/>
      </c>
      <c r="AK419" s="137"/>
      <c r="AL419" s="137"/>
      <c r="AM419" s="110"/>
      <c r="AN419" s="110"/>
    </row>
    <row r="420" spans="1:40" ht="30" customHeight="1" thickBot="1">
      <c r="A420" s="144">
        <v>407</v>
      </c>
      <c r="B420" s="950" t="str">
        <f>IF(基本情報入力シート!C445="","",基本情報入力シート!C445)</f>
        <v/>
      </c>
      <c r="C420" s="951"/>
      <c r="D420" s="951"/>
      <c r="E420" s="951"/>
      <c r="F420" s="951"/>
      <c r="G420" s="951"/>
      <c r="H420" s="951"/>
      <c r="I420" s="952"/>
      <c r="J420" s="418" t="str">
        <f>IF(基本情報入力シート!M445="","",基本情報入力シート!M445)</f>
        <v/>
      </c>
      <c r="K420" s="418" t="str">
        <f>IF(基本情報入力シート!R445="","",基本情報入力シート!R445)</f>
        <v/>
      </c>
      <c r="L420" s="418" t="str">
        <f>IF(基本情報入力シート!W445="","",基本情報入力シート!W445)</f>
        <v/>
      </c>
      <c r="M420" s="418" t="str">
        <f>IF(基本情報入力シート!X445="","",基本情報入力シート!X445)</f>
        <v/>
      </c>
      <c r="N420" s="145" t="str">
        <f>IF(基本情報入力シート!Y445="","",基本情報入力シート!Y445)</f>
        <v/>
      </c>
      <c r="O420" s="152"/>
      <c r="P420" s="51"/>
      <c r="Q420" s="953"/>
      <c r="R420" s="954"/>
      <c r="S420" s="146" t="str">
        <f>IFERROR(ROUNDDOWN(Q420*VLOOKUP(N420,【参考】数式用!$AR$2:$AW$50,MATCH(P420,【参考】数式用!$AT$4:$AW$4)+2,FALSE)*0.5, 0), "")</f>
        <v/>
      </c>
      <c r="T420" s="52"/>
      <c r="U420" s="553" t="str">
        <f>IFERROR(IF(AG420&lt;&gt;"",Q420*VLOOKUP(N420,【参考】数式用!$AG$2:$AL$50,MATCH(P420,【参考】数式用!$AI$4:$AL$4,0)+2,0), ""), "")</f>
        <v/>
      </c>
      <c r="V420" s="43"/>
      <c r="W420" s="955"/>
      <c r="X420" s="956"/>
      <c r="Y420" s="91"/>
      <c r="Z420" s="552"/>
      <c r="AA420" s="147" t="str">
        <f>IFERROR(IF(Y420="ー", "", ROUNDDOWN(Z420*VLOOKUP(N420,【参考】数式用!$AR$2:$AW$50,MATCH(Y420,【参考】数式用!$AT$4:$AW$4)+2,FALSE)*0.5, 0)), "")</f>
        <v/>
      </c>
      <c r="AB420" s="101"/>
      <c r="AC420" s="957" t="str">
        <f>IFERROR(IF(AG420&lt;&gt;"",Z420*VLOOKUP(N420,【参考】数式用!$AG$2:$AL$50,MATCH(Y420,【参考】数式用!$AI$4:$AL$4,0)+2,0), ""), "")</f>
        <v/>
      </c>
      <c r="AD420" s="957"/>
      <c r="AE420" s="421"/>
      <c r="AF420" s="102"/>
      <c r="AG420" s="435" t="str">
        <f>IFERROR(VLOOKUP(O420, 【参考】数式用!$AY$5:$AY$13, 1, FALSE), "")</f>
        <v/>
      </c>
      <c r="AH420" s="436" t="str">
        <f>IFERROR(VLOOKUP(N420, 【参考】数式用!$BA$2:$BB$50, 2, FALSE), "")</f>
        <v/>
      </c>
      <c r="AI420" s="437" t="str">
        <f t="shared" si="13"/>
        <v/>
      </c>
      <c r="AJ420" s="438" t="str">
        <f t="shared" si="14"/>
        <v/>
      </c>
      <c r="AK420" s="137"/>
      <c r="AL420" s="137"/>
      <c r="AM420" s="110"/>
      <c r="AN420" s="110"/>
    </row>
    <row r="421" spans="1:40" ht="30" customHeight="1" thickBot="1">
      <c r="A421" s="144">
        <v>408</v>
      </c>
      <c r="B421" s="950" t="str">
        <f>IF(基本情報入力シート!C446="","",基本情報入力シート!C446)</f>
        <v/>
      </c>
      <c r="C421" s="951"/>
      <c r="D421" s="951"/>
      <c r="E421" s="951"/>
      <c r="F421" s="951"/>
      <c r="G421" s="951"/>
      <c r="H421" s="951"/>
      <c r="I421" s="952"/>
      <c r="J421" s="418" t="str">
        <f>IF(基本情報入力シート!M446="","",基本情報入力シート!M446)</f>
        <v/>
      </c>
      <c r="K421" s="418" t="str">
        <f>IF(基本情報入力シート!R446="","",基本情報入力シート!R446)</f>
        <v/>
      </c>
      <c r="L421" s="418" t="str">
        <f>IF(基本情報入力シート!W446="","",基本情報入力シート!W446)</f>
        <v/>
      </c>
      <c r="M421" s="418" t="str">
        <f>IF(基本情報入力シート!X446="","",基本情報入力シート!X446)</f>
        <v/>
      </c>
      <c r="N421" s="145" t="str">
        <f>IF(基本情報入力シート!Y446="","",基本情報入力シート!Y446)</f>
        <v/>
      </c>
      <c r="O421" s="152"/>
      <c r="P421" s="51"/>
      <c r="Q421" s="953"/>
      <c r="R421" s="954"/>
      <c r="S421" s="146" t="str">
        <f>IFERROR(ROUNDDOWN(Q421*VLOOKUP(N421,【参考】数式用!$AR$2:$AW$50,MATCH(P421,【参考】数式用!$AT$4:$AW$4)+2,FALSE)*0.5, 0), "")</f>
        <v/>
      </c>
      <c r="T421" s="52"/>
      <c r="U421" s="553" t="str">
        <f>IFERROR(IF(AG421&lt;&gt;"",Q421*VLOOKUP(N421,【参考】数式用!$AG$2:$AL$50,MATCH(P421,【参考】数式用!$AI$4:$AL$4,0)+2,0), ""), "")</f>
        <v/>
      </c>
      <c r="V421" s="43"/>
      <c r="W421" s="955"/>
      <c r="X421" s="956"/>
      <c r="Y421" s="91"/>
      <c r="Z421" s="552"/>
      <c r="AA421" s="147" t="str">
        <f>IFERROR(IF(Y421="ー", "", ROUNDDOWN(Z421*VLOOKUP(N421,【参考】数式用!$AR$2:$AW$50,MATCH(Y421,【参考】数式用!$AT$4:$AW$4)+2,FALSE)*0.5, 0)), "")</f>
        <v/>
      </c>
      <c r="AB421" s="101"/>
      <c r="AC421" s="957" t="str">
        <f>IFERROR(IF(AG421&lt;&gt;"",Z421*VLOOKUP(N421,【参考】数式用!$AG$2:$AL$50,MATCH(Y421,【参考】数式用!$AI$4:$AL$4,0)+2,0), ""), "")</f>
        <v/>
      </c>
      <c r="AD421" s="957"/>
      <c r="AE421" s="421"/>
      <c r="AF421" s="102"/>
      <c r="AG421" s="435" t="str">
        <f>IFERROR(VLOOKUP(O421, 【参考】数式用!$AY$5:$AY$13, 1, FALSE), "")</f>
        <v/>
      </c>
      <c r="AH421" s="436" t="str">
        <f>IFERROR(VLOOKUP(N421, 【参考】数式用!$BA$2:$BB$50, 2, FALSE), "")</f>
        <v/>
      </c>
      <c r="AI421" s="437" t="str">
        <f t="shared" si="13"/>
        <v/>
      </c>
      <c r="AJ421" s="438" t="str">
        <f t="shared" si="14"/>
        <v/>
      </c>
      <c r="AK421" s="137"/>
      <c r="AL421" s="137"/>
      <c r="AM421" s="110"/>
      <c r="AN421" s="110"/>
    </row>
    <row r="422" spans="1:40" ht="30" customHeight="1" thickBot="1">
      <c r="A422" s="144">
        <v>409</v>
      </c>
      <c r="B422" s="950" t="str">
        <f>IF(基本情報入力シート!C447="","",基本情報入力シート!C447)</f>
        <v/>
      </c>
      <c r="C422" s="951"/>
      <c r="D422" s="951"/>
      <c r="E422" s="951"/>
      <c r="F422" s="951"/>
      <c r="G422" s="951"/>
      <c r="H422" s="951"/>
      <c r="I422" s="952"/>
      <c r="J422" s="418" t="str">
        <f>IF(基本情報入力シート!M447="","",基本情報入力シート!M447)</f>
        <v/>
      </c>
      <c r="K422" s="418" t="str">
        <f>IF(基本情報入力シート!R447="","",基本情報入力シート!R447)</f>
        <v/>
      </c>
      <c r="L422" s="418" t="str">
        <f>IF(基本情報入力シート!W447="","",基本情報入力シート!W447)</f>
        <v/>
      </c>
      <c r="M422" s="418" t="str">
        <f>IF(基本情報入力シート!X447="","",基本情報入力シート!X447)</f>
        <v/>
      </c>
      <c r="N422" s="145" t="str">
        <f>IF(基本情報入力シート!Y447="","",基本情報入力シート!Y447)</f>
        <v/>
      </c>
      <c r="O422" s="152"/>
      <c r="P422" s="51"/>
      <c r="Q422" s="953"/>
      <c r="R422" s="954"/>
      <c r="S422" s="146" t="str">
        <f>IFERROR(ROUNDDOWN(Q422*VLOOKUP(N422,【参考】数式用!$AR$2:$AW$50,MATCH(P422,【参考】数式用!$AT$4:$AW$4)+2,FALSE)*0.5, 0), "")</f>
        <v/>
      </c>
      <c r="T422" s="52"/>
      <c r="U422" s="553" t="str">
        <f>IFERROR(IF(AG422&lt;&gt;"",Q422*VLOOKUP(N422,【参考】数式用!$AG$2:$AL$50,MATCH(P422,【参考】数式用!$AI$4:$AL$4,0)+2,0), ""), "")</f>
        <v/>
      </c>
      <c r="V422" s="43"/>
      <c r="W422" s="955"/>
      <c r="X422" s="956"/>
      <c r="Y422" s="91"/>
      <c r="Z422" s="552"/>
      <c r="AA422" s="147" t="str">
        <f>IFERROR(IF(Y422="ー", "", ROUNDDOWN(Z422*VLOOKUP(N422,【参考】数式用!$AR$2:$AW$50,MATCH(Y422,【参考】数式用!$AT$4:$AW$4)+2,FALSE)*0.5, 0)), "")</f>
        <v/>
      </c>
      <c r="AB422" s="101"/>
      <c r="AC422" s="957" t="str">
        <f>IFERROR(IF(AG422&lt;&gt;"",Z422*VLOOKUP(N422,【参考】数式用!$AG$2:$AL$50,MATCH(Y422,【参考】数式用!$AI$4:$AL$4,0)+2,0), ""), "")</f>
        <v/>
      </c>
      <c r="AD422" s="957"/>
      <c r="AE422" s="421"/>
      <c r="AF422" s="102"/>
      <c r="AG422" s="435" t="str">
        <f>IFERROR(VLOOKUP(O422, 【参考】数式用!$AY$5:$AY$13, 1, FALSE), "")</f>
        <v/>
      </c>
      <c r="AH422" s="436" t="str">
        <f>IFERROR(VLOOKUP(N422, 【参考】数式用!$BA$2:$BB$50, 2, FALSE), "")</f>
        <v/>
      </c>
      <c r="AI422" s="437" t="str">
        <f t="shared" si="13"/>
        <v/>
      </c>
      <c r="AJ422" s="438" t="str">
        <f t="shared" si="14"/>
        <v/>
      </c>
      <c r="AK422" s="137"/>
      <c r="AL422" s="137"/>
      <c r="AM422" s="110"/>
      <c r="AN422" s="110"/>
    </row>
    <row r="423" spans="1:40" ht="30" customHeight="1" thickBot="1">
      <c r="A423" s="144">
        <v>410</v>
      </c>
      <c r="B423" s="950" t="str">
        <f>IF(基本情報入力シート!C448="","",基本情報入力シート!C448)</f>
        <v/>
      </c>
      <c r="C423" s="951"/>
      <c r="D423" s="951"/>
      <c r="E423" s="951"/>
      <c r="F423" s="951"/>
      <c r="G423" s="951"/>
      <c r="H423" s="951"/>
      <c r="I423" s="952"/>
      <c r="J423" s="418" t="str">
        <f>IF(基本情報入力シート!M448="","",基本情報入力シート!M448)</f>
        <v/>
      </c>
      <c r="K423" s="418" t="str">
        <f>IF(基本情報入力シート!R448="","",基本情報入力シート!R448)</f>
        <v/>
      </c>
      <c r="L423" s="418" t="str">
        <f>IF(基本情報入力シート!W448="","",基本情報入力シート!W448)</f>
        <v/>
      </c>
      <c r="M423" s="418" t="str">
        <f>IF(基本情報入力シート!X448="","",基本情報入力シート!X448)</f>
        <v/>
      </c>
      <c r="N423" s="145" t="str">
        <f>IF(基本情報入力シート!Y448="","",基本情報入力シート!Y448)</f>
        <v/>
      </c>
      <c r="O423" s="152"/>
      <c r="P423" s="51"/>
      <c r="Q423" s="953"/>
      <c r="R423" s="954"/>
      <c r="S423" s="146" t="str">
        <f>IFERROR(ROUNDDOWN(Q423*VLOOKUP(N423,【参考】数式用!$AR$2:$AW$50,MATCH(P423,【参考】数式用!$AT$4:$AW$4)+2,FALSE)*0.5, 0), "")</f>
        <v/>
      </c>
      <c r="T423" s="52"/>
      <c r="U423" s="553" t="str">
        <f>IFERROR(IF(AG423&lt;&gt;"",Q423*VLOOKUP(N423,【参考】数式用!$AG$2:$AL$50,MATCH(P423,【参考】数式用!$AI$4:$AL$4,0)+2,0), ""), "")</f>
        <v/>
      </c>
      <c r="V423" s="43"/>
      <c r="W423" s="955"/>
      <c r="X423" s="956"/>
      <c r="Y423" s="91"/>
      <c r="Z423" s="552"/>
      <c r="AA423" s="147" t="str">
        <f>IFERROR(IF(Y423="ー", "", ROUNDDOWN(Z423*VLOOKUP(N423,【参考】数式用!$AR$2:$AW$50,MATCH(Y423,【参考】数式用!$AT$4:$AW$4)+2,FALSE)*0.5, 0)), "")</f>
        <v/>
      </c>
      <c r="AB423" s="101"/>
      <c r="AC423" s="957" t="str">
        <f>IFERROR(IF(AG423&lt;&gt;"",Z423*VLOOKUP(N423,【参考】数式用!$AG$2:$AL$50,MATCH(Y423,【参考】数式用!$AI$4:$AL$4,0)+2,0), ""), "")</f>
        <v/>
      </c>
      <c r="AD423" s="957"/>
      <c r="AE423" s="421"/>
      <c r="AF423" s="102"/>
      <c r="AG423" s="435" t="str">
        <f>IFERROR(VLOOKUP(O423, 【参考】数式用!$AY$5:$AY$13, 1, FALSE), "")</f>
        <v/>
      </c>
      <c r="AH423" s="436" t="str">
        <f>IFERROR(VLOOKUP(N423, 【参考】数式用!$BA$2:$BB$50, 2, FALSE), "")</f>
        <v/>
      </c>
      <c r="AI423" s="437" t="str">
        <f t="shared" si="13"/>
        <v/>
      </c>
      <c r="AJ423" s="438" t="str">
        <f t="shared" si="14"/>
        <v/>
      </c>
      <c r="AK423" s="137"/>
      <c r="AL423" s="137"/>
      <c r="AM423" s="110"/>
      <c r="AN423" s="110"/>
    </row>
    <row r="424" spans="1:40" ht="30" customHeight="1" thickBot="1">
      <c r="A424" s="144">
        <v>411</v>
      </c>
      <c r="B424" s="950" t="str">
        <f>IF(基本情報入力シート!C449="","",基本情報入力シート!C449)</f>
        <v/>
      </c>
      <c r="C424" s="951"/>
      <c r="D424" s="951"/>
      <c r="E424" s="951"/>
      <c r="F424" s="951"/>
      <c r="G424" s="951"/>
      <c r="H424" s="951"/>
      <c r="I424" s="952"/>
      <c r="J424" s="418" t="str">
        <f>IF(基本情報入力シート!M449="","",基本情報入力シート!M449)</f>
        <v/>
      </c>
      <c r="K424" s="418" t="str">
        <f>IF(基本情報入力シート!R449="","",基本情報入力シート!R449)</f>
        <v/>
      </c>
      <c r="L424" s="418" t="str">
        <f>IF(基本情報入力シート!W449="","",基本情報入力シート!W449)</f>
        <v/>
      </c>
      <c r="M424" s="418" t="str">
        <f>IF(基本情報入力シート!X449="","",基本情報入力シート!X449)</f>
        <v/>
      </c>
      <c r="N424" s="145" t="str">
        <f>IF(基本情報入力シート!Y449="","",基本情報入力シート!Y449)</f>
        <v/>
      </c>
      <c r="O424" s="152"/>
      <c r="P424" s="51"/>
      <c r="Q424" s="953"/>
      <c r="R424" s="954"/>
      <c r="S424" s="146" t="str">
        <f>IFERROR(ROUNDDOWN(Q424*VLOOKUP(N424,【参考】数式用!$AR$2:$AW$50,MATCH(P424,【参考】数式用!$AT$4:$AW$4)+2,FALSE)*0.5, 0), "")</f>
        <v/>
      </c>
      <c r="T424" s="52"/>
      <c r="U424" s="553" t="str">
        <f>IFERROR(IF(AG424&lt;&gt;"",Q424*VLOOKUP(N424,【参考】数式用!$AG$2:$AL$50,MATCH(P424,【参考】数式用!$AI$4:$AL$4,0)+2,0), ""), "")</f>
        <v/>
      </c>
      <c r="V424" s="43"/>
      <c r="W424" s="955"/>
      <c r="X424" s="956"/>
      <c r="Y424" s="91"/>
      <c r="Z424" s="552"/>
      <c r="AA424" s="147" t="str">
        <f>IFERROR(IF(Y424="ー", "", ROUNDDOWN(Z424*VLOOKUP(N424,【参考】数式用!$AR$2:$AW$50,MATCH(Y424,【参考】数式用!$AT$4:$AW$4)+2,FALSE)*0.5, 0)), "")</f>
        <v/>
      </c>
      <c r="AB424" s="101"/>
      <c r="AC424" s="957" t="str">
        <f>IFERROR(IF(AG424&lt;&gt;"",Z424*VLOOKUP(N424,【参考】数式用!$AG$2:$AL$50,MATCH(Y424,【参考】数式用!$AI$4:$AL$4,0)+2,0), ""), "")</f>
        <v/>
      </c>
      <c r="AD424" s="957"/>
      <c r="AE424" s="421"/>
      <c r="AF424" s="102"/>
      <c r="AG424" s="435" t="str">
        <f>IFERROR(VLOOKUP(O424, 【参考】数式用!$AY$5:$AY$13, 1, FALSE), "")</f>
        <v/>
      </c>
      <c r="AH424" s="436" t="str">
        <f>IFERROR(VLOOKUP(N424, 【参考】数式用!$BA$2:$BB$50, 2, FALSE), "")</f>
        <v/>
      </c>
      <c r="AI424" s="437" t="str">
        <f t="shared" si="13"/>
        <v/>
      </c>
      <c r="AJ424" s="438" t="str">
        <f t="shared" si="14"/>
        <v/>
      </c>
      <c r="AK424" s="137"/>
      <c r="AL424" s="137"/>
      <c r="AM424" s="110"/>
      <c r="AN424" s="110"/>
    </row>
    <row r="425" spans="1:40" ht="30" customHeight="1" thickBot="1">
      <c r="A425" s="144">
        <v>412</v>
      </c>
      <c r="B425" s="950" t="str">
        <f>IF(基本情報入力シート!C450="","",基本情報入力シート!C450)</f>
        <v/>
      </c>
      <c r="C425" s="951"/>
      <c r="D425" s="951"/>
      <c r="E425" s="951"/>
      <c r="F425" s="951"/>
      <c r="G425" s="951"/>
      <c r="H425" s="951"/>
      <c r="I425" s="952"/>
      <c r="J425" s="418" t="str">
        <f>IF(基本情報入力シート!M450="","",基本情報入力シート!M450)</f>
        <v/>
      </c>
      <c r="K425" s="418" t="str">
        <f>IF(基本情報入力シート!R450="","",基本情報入力シート!R450)</f>
        <v/>
      </c>
      <c r="L425" s="418" t="str">
        <f>IF(基本情報入力シート!W450="","",基本情報入力シート!W450)</f>
        <v/>
      </c>
      <c r="M425" s="418" t="str">
        <f>IF(基本情報入力シート!X450="","",基本情報入力シート!X450)</f>
        <v/>
      </c>
      <c r="N425" s="145" t="str">
        <f>IF(基本情報入力シート!Y450="","",基本情報入力シート!Y450)</f>
        <v/>
      </c>
      <c r="O425" s="152"/>
      <c r="P425" s="51"/>
      <c r="Q425" s="953"/>
      <c r="R425" s="954"/>
      <c r="S425" s="146" t="str">
        <f>IFERROR(ROUNDDOWN(Q425*VLOOKUP(N425,【参考】数式用!$AR$2:$AW$50,MATCH(P425,【参考】数式用!$AT$4:$AW$4)+2,FALSE)*0.5, 0), "")</f>
        <v/>
      </c>
      <c r="T425" s="52"/>
      <c r="U425" s="553" t="str">
        <f>IFERROR(IF(AG425&lt;&gt;"",Q425*VLOOKUP(N425,【参考】数式用!$AG$2:$AL$50,MATCH(P425,【参考】数式用!$AI$4:$AL$4,0)+2,0), ""), "")</f>
        <v/>
      </c>
      <c r="V425" s="43"/>
      <c r="W425" s="955"/>
      <c r="X425" s="956"/>
      <c r="Y425" s="91"/>
      <c r="Z425" s="552"/>
      <c r="AA425" s="147" t="str">
        <f>IFERROR(IF(Y425="ー", "", ROUNDDOWN(Z425*VLOOKUP(N425,【参考】数式用!$AR$2:$AW$50,MATCH(Y425,【参考】数式用!$AT$4:$AW$4)+2,FALSE)*0.5, 0)), "")</f>
        <v/>
      </c>
      <c r="AB425" s="101"/>
      <c r="AC425" s="957" t="str">
        <f>IFERROR(IF(AG425&lt;&gt;"",Z425*VLOOKUP(N425,【参考】数式用!$AG$2:$AL$50,MATCH(Y425,【参考】数式用!$AI$4:$AL$4,0)+2,0), ""), "")</f>
        <v/>
      </c>
      <c r="AD425" s="957"/>
      <c r="AE425" s="421"/>
      <c r="AF425" s="102"/>
      <c r="AG425" s="435" t="str">
        <f>IFERROR(VLOOKUP(O425, 【参考】数式用!$AY$5:$AY$13, 1, FALSE), "")</f>
        <v/>
      </c>
      <c r="AH425" s="436" t="str">
        <f>IFERROR(VLOOKUP(N425, 【参考】数式用!$BA$2:$BB$50, 2, FALSE), "")</f>
        <v/>
      </c>
      <c r="AI425" s="437" t="str">
        <f t="shared" si="13"/>
        <v/>
      </c>
      <c r="AJ425" s="438" t="str">
        <f t="shared" si="14"/>
        <v/>
      </c>
      <c r="AK425" s="137"/>
      <c r="AL425" s="137"/>
      <c r="AM425" s="110"/>
      <c r="AN425" s="110"/>
    </row>
    <row r="426" spans="1:40" ht="30" customHeight="1" thickBot="1">
      <c r="A426" s="144">
        <v>413</v>
      </c>
      <c r="B426" s="950" t="str">
        <f>IF(基本情報入力シート!C451="","",基本情報入力シート!C451)</f>
        <v/>
      </c>
      <c r="C426" s="951"/>
      <c r="D426" s="951"/>
      <c r="E426" s="951"/>
      <c r="F426" s="951"/>
      <c r="G426" s="951"/>
      <c r="H426" s="951"/>
      <c r="I426" s="952"/>
      <c r="J426" s="418" t="str">
        <f>IF(基本情報入力シート!M451="","",基本情報入力シート!M451)</f>
        <v/>
      </c>
      <c r="K426" s="418" t="str">
        <f>IF(基本情報入力シート!R451="","",基本情報入力シート!R451)</f>
        <v/>
      </c>
      <c r="L426" s="418" t="str">
        <f>IF(基本情報入力シート!W451="","",基本情報入力シート!W451)</f>
        <v/>
      </c>
      <c r="M426" s="418" t="str">
        <f>IF(基本情報入力シート!X451="","",基本情報入力シート!X451)</f>
        <v/>
      </c>
      <c r="N426" s="145" t="str">
        <f>IF(基本情報入力シート!Y451="","",基本情報入力シート!Y451)</f>
        <v/>
      </c>
      <c r="O426" s="152"/>
      <c r="P426" s="51"/>
      <c r="Q426" s="953"/>
      <c r="R426" s="954"/>
      <c r="S426" s="146" t="str">
        <f>IFERROR(ROUNDDOWN(Q426*VLOOKUP(N426,【参考】数式用!$AR$2:$AW$50,MATCH(P426,【参考】数式用!$AT$4:$AW$4)+2,FALSE)*0.5, 0), "")</f>
        <v/>
      </c>
      <c r="T426" s="52"/>
      <c r="U426" s="553" t="str">
        <f>IFERROR(IF(AG426&lt;&gt;"",Q426*VLOOKUP(N426,【参考】数式用!$AG$2:$AL$50,MATCH(P426,【参考】数式用!$AI$4:$AL$4,0)+2,0), ""), "")</f>
        <v/>
      </c>
      <c r="V426" s="43"/>
      <c r="W426" s="955"/>
      <c r="X426" s="956"/>
      <c r="Y426" s="91"/>
      <c r="Z426" s="552"/>
      <c r="AA426" s="147" t="str">
        <f>IFERROR(IF(Y426="ー", "", ROUNDDOWN(Z426*VLOOKUP(N426,【参考】数式用!$AR$2:$AW$50,MATCH(Y426,【参考】数式用!$AT$4:$AW$4)+2,FALSE)*0.5, 0)), "")</f>
        <v/>
      </c>
      <c r="AB426" s="101"/>
      <c r="AC426" s="957" t="str">
        <f>IFERROR(IF(AG426&lt;&gt;"",Z426*VLOOKUP(N426,【参考】数式用!$AG$2:$AL$50,MATCH(Y426,【参考】数式用!$AI$4:$AL$4,0)+2,0), ""), "")</f>
        <v/>
      </c>
      <c r="AD426" s="957"/>
      <c r="AE426" s="421"/>
      <c r="AF426" s="102"/>
      <c r="AG426" s="435" t="str">
        <f>IFERROR(VLOOKUP(O426, 【参考】数式用!$AY$5:$AY$13, 1, FALSE), "")</f>
        <v/>
      </c>
      <c r="AH426" s="436" t="str">
        <f>IFERROR(VLOOKUP(N426, 【参考】数式用!$BA$2:$BB$50, 2, FALSE), "")</f>
        <v/>
      </c>
      <c r="AI426" s="437" t="str">
        <f t="shared" si="13"/>
        <v/>
      </c>
      <c r="AJ426" s="438" t="str">
        <f t="shared" si="14"/>
        <v/>
      </c>
      <c r="AK426" s="137"/>
      <c r="AL426" s="137"/>
      <c r="AM426" s="110"/>
      <c r="AN426" s="110"/>
    </row>
    <row r="427" spans="1:40" ht="30" customHeight="1" thickBot="1">
      <c r="A427" s="144">
        <v>414</v>
      </c>
      <c r="B427" s="950" t="str">
        <f>IF(基本情報入力シート!C452="","",基本情報入力シート!C452)</f>
        <v/>
      </c>
      <c r="C427" s="951"/>
      <c r="D427" s="951"/>
      <c r="E427" s="951"/>
      <c r="F427" s="951"/>
      <c r="G427" s="951"/>
      <c r="H427" s="951"/>
      <c r="I427" s="952"/>
      <c r="J427" s="418" t="str">
        <f>IF(基本情報入力シート!M452="","",基本情報入力シート!M452)</f>
        <v/>
      </c>
      <c r="K427" s="418" t="str">
        <f>IF(基本情報入力シート!R452="","",基本情報入力シート!R452)</f>
        <v/>
      </c>
      <c r="L427" s="418" t="str">
        <f>IF(基本情報入力シート!W452="","",基本情報入力シート!W452)</f>
        <v/>
      </c>
      <c r="M427" s="418" t="str">
        <f>IF(基本情報入力シート!X452="","",基本情報入力シート!X452)</f>
        <v/>
      </c>
      <c r="N427" s="145" t="str">
        <f>IF(基本情報入力シート!Y452="","",基本情報入力シート!Y452)</f>
        <v/>
      </c>
      <c r="O427" s="152"/>
      <c r="P427" s="51"/>
      <c r="Q427" s="953"/>
      <c r="R427" s="954"/>
      <c r="S427" s="146" t="str">
        <f>IFERROR(ROUNDDOWN(Q427*VLOOKUP(N427,【参考】数式用!$AR$2:$AW$50,MATCH(P427,【参考】数式用!$AT$4:$AW$4)+2,FALSE)*0.5, 0), "")</f>
        <v/>
      </c>
      <c r="T427" s="52"/>
      <c r="U427" s="553" t="str">
        <f>IFERROR(IF(AG427&lt;&gt;"",Q427*VLOOKUP(N427,【参考】数式用!$AG$2:$AL$50,MATCH(P427,【参考】数式用!$AI$4:$AL$4,0)+2,0), ""), "")</f>
        <v/>
      </c>
      <c r="V427" s="43"/>
      <c r="W427" s="955"/>
      <c r="X427" s="956"/>
      <c r="Y427" s="91"/>
      <c r="Z427" s="552"/>
      <c r="AA427" s="147" t="str">
        <f>IFERROR(IF(Y427="ー", "", ROUNDDOWN(Z427*VLOOKUP(N427,【参考】数式用!$AR$2:$AW$50,MATCH(Y427,【参考】数式用!$AT$4:$AW$4)+2,FALSE)*0.5, 0)), "")</f>
        <v/>
      </c>
      <c r="AB427" s="101"/>
      <c r="AC427" s="957" t="str">
        <f>IFERROR(IF(AG427&lt;&gt;"",Z427*VLOOKUP(N427,【参考】数式用!$AG$2:$AL$50,MATCH(Y427,【参考】数式用!$AI$4:$AL$4,0)+2,0), ""), "")</f>
        <v/>
      </c>
      <c r="AD427" s="957"/>
      <c r="AE427" s="421"/>
      <c r="AF427" s="102"/>
      <c r="AG427" s="435" t="str">
        <f>IFERROR(VLOOKUP(O427, 【参考】数式用!$AY$5:$AY$13, 1, FALSE), "")</f>
        <v/>
      </c>
      <c r="AH427" s="436" t="str">
        <f>IFERROR(VLOOKUP(N427, 【参考】数式用!$BA$2:$BB$50, 2, FALSE), "")</f>
        <v/>
      </c>
      <c r="AI427" s="437" t="str">
        <f t="shared" si="13"/>
        <v/>
      </c>
      <c r="AJ427" s="438" t="str">
        <f t="shared" si="14"/>
        <v/>
      </c>
      <c r="AK427" s="137"/>
      <c r="AL427" s="137"/>
      <c r="AM427" s="110"/>
      <c r="AN427" s="110"/>
    </row>
    <row r="428" spans="1:40" ht="30" customHeight="1" thickBot="1">
      <c r="A428" s="144">
        <v>415</v>
      </c>
      <c r="B428" s="950" t="str">
        <f>IF(基本情報入力シート!C453="","",基本情報入力シート!C453)</f>
        <v/>
      </c>
      <c r="C428" s="951"/>
      <c r="D428" s="951"/>
      <c r="E428" s="951"/>
      <c r="F428" s="951"/>
      <c r="G428" s="951"/>
      <c r="H428" s="951"/>
      <c r="I428" s="952"/>
      <c r="J428" s="418" t="str">
        <f>IF(基本情報入力シート!M453="","",基本情報入力シート!M453)</f>
        <v/>
      </c>
      <c r="K428" s="418" t="str">
        <f>IF(基本情報入力シート!R453="","",基本情報入力シート!R453)</f>
        <v/>
      </c>
      <c r="L428" s="418" t="str">
        <f>IF(基本情報入力シート!W453="","",基本情報入力シート!W453)</f>
        <v/>
      </c>
      <c r="M428" s="418" t="str">
        <f>IF(基本情報入力シート!X453="","",基本情報入力シート!X453)</f>
        <v/>
      </c>
      <c r="N428" s="145" t="str">
        <f>IF(基本情報入力シート!Y453="","",基本情報入力シート!Y453)</f>
        <v/>
      </c>
      <c r="O428" s="152"/>
      <c r="P428" s="51"/>
      <c r="Q428" s="953"/>
      <c r="R428" s="954"/>
      <c r="S428" s="146" t="str">
        <f>IFERROR(ROUNDDOWN(Q428*VLOOKUP(N428,【参考】数式用!$AR$2:$AW$50,MATCH(P428,【参考】数式用!$AT$4:$AW$4)+2,FALSE)*0.5, 0), "")</f>
        <v/>
      </c>
      <c r="T428" s="52"/>
      <c r="U428" s="553" t="str">
        <f>IFERROR(IF(AG428&lt;&gt;"",Q428*VLOOKUP(N428,【参考】数式用!$AG$2:$AL$50,MATCH(P428,【参考】数式用!$AI$4:$AL$4,0)+2,0), ""), "")</f>
        <v/>
      </c>
      <c r="V428" s="43"/>
      <c r="W428" s="955"/>
      <c r="X428" s="956"/>
      <c r="Y428" s="91"/>
      <c r="Z428" s="552"/>
      <c r="AA428" s="147" t="str">
        <f>IFERROR(IF(Y428="ー", "", ROUNDDOWN(Z428*VLOOKUP(N428,【参考】数式用!$AR$2:$AW$50,MATCH(Y428,【参考】数式用!$AT$4:$AW$4)+2,FALSE)*0.5, 0)), "")</f>
        <v/>
      </c>
      <c r="AB428" s="101"/>
      <c r="AC428" s="957" t="str">
        <f>IFERROR(IF(AG428&lt;&gt;"",Z428*VLOOKUP(N428,【参考】数式用!$AG$2:$AL$50,MATCH(Y428,【参考】数式用!$AI$4:$AL$4,0)+2,0), ""), "")</f>
        <v/>
      </c>
      <c r="AD428" s="957"/>
      <c r="AE428" s="421"/>
      <c r="AF428" s="102"/>
      <c r="AG428" s="435" t="str">
        <f>IFERROR(VLOOKUP(O428, 【参考】数式用!$AY$5:$AY$13, 1, FALSE), "")</f>
        <v/>
      </c>
      <c r="AH428" s="436" t="str">
        <f>IFERROR(VLOOKUP(N428, 【参考】数式用!$BA$2:$BB$50, 2, FALSE), "")</f>
        <v/>
      </c>
      <c r="AI428" s="437" t="str">
        <f t="shared" si="13"/>
        <v/>
      </c>
      <c r="AJ428" s="438" t="str">
        <f t="shared" si="14"/>
        <v/>
      </c>
      <c r="AK428" s="137"/>
      <c r="AL428" s="137"/>
      <c r="AM428" s="110"/>
      <c r="AN428" s="110"/>
    </row>
    <row r="429" spans="1:40" ht="30" customHeight="1" thickBot="1">
      <c r="A429" s="144">
        <v>416</v>
      </c>
      <c r="B429" s="950" t="str">
        <f>IF(基本情報入力シート!C454="","",基本情報入力シート!C454)</f>
        <v/>
      </c>
      <c r="C429" s="951"/>
      <c r="D429" s="951"/>
      <c r="E429" s="951"/>
      <c r="F429" s="951"/>
      <c r="G429" s="951"/>
      <c r="H429" s="951"/>
      <c r="I429" s="952"/>
      <c r="J429" s="418" t="str">
        <f>IF(基本情報入力シート!M454="","",基本情報入力シート!M454)</f>
        <v/>
      </c>
      <c r="K429" s="418" t="str">
        <f>IF(基本情報入力シート!R454="","",基本情報入力シート!R454)</f>
        <v/>
      </c>
      <c r="L429" s="418" t="str">
        <f>IF(基本情報入力シート!W454="","",基本情報入力シート!W454)</f>
        <v/>
      </c>
      <c r="M429" s="418" t="str">
        <f>IF(基本情報入力シート!X454="","",基本情報入力シート!X454)</f>
        <v/>
      </c>
      <c r="N429" s="145" t="str">
        <f>IF(基本情報入力シート!Y454="","",基本情報入力シート!Y454)</f>
        <v/>
      </c>
      <c r="O429" s="152"/>
      <c r="P429" s="51"/>
      <c r="Q429" s="953"/>
      <c r="R429" s="954"/>
      <c r="S429" s="146" t="str">
        <f>IFERROR(ROUNDDOWN(Q429*VLOOKUP(N429,【参考】数式用!$AR$2:$AW$50,MATCH(P429,【参考】数式用!$AT$4:$AW$4)+2,FALSE)*0.5, 0), "")</f>
        <v/>
      </c>
      <c r="T429" s="52"/>
      <c r="U429" s="553" t="str">
        <f>IFERROR(IF(AG429&lt;&gt;"",Q429*VLOOKUP(N429,【参考】数式用!$AG$2:$AL$50,MATCH(P429,【参考】数式用!$AI$4:$AL$4,0)+2,0), ""), "")</f>
        <v/>
      </c>
      <c r="V429" s="43"/>
      <c r="W429" s="955"/>
      <c r="X429" s="956"/>
      <c r="Y429" s="91"/>
      <c r="Z429" s="552"/>
      <c r="AA429" s="147" t="str">
        <f>IFERROR(IF(Y429="ー", "", ROUNDDOWN(Z429*VLOOKUP(N429,【参考】数式用!$AR$2:$AW$50,MATCH(Y429,【参考】数式用!$AT$4:$AW$4)+2,FALSE)*0.5, 0)), "")</f>
        <v/>
      </c>
      <c r="AB429" s="101"/>
      <c r="AC429" s="957" t="str">
        <f>IFERROR(IF(AG429&lt;&gt;"",Z429*VLOOKUP(N429,【参考】数式用!$AG$2:$AL$50,MATCH(Y429,【参考】数式用!$AI$4:$AL$4,0)+2,0), ""), "")</f>
        <v/>
      </c>
      <c r="AD429" s="957"/>
      <c r="AE429" s="421"/>
      <c r="AF429" s="102"/>
      <c r="AG429" s="435" t="str">
        <f>IFERROR(VLOOKUP(O429, 【参考】数式用!$AY$5:$AY$13, 1, FALSE), "")</f>
        <v/>
      </c>
      <c r="AH429" s="436" t="str">
        <f>IFERROR(VLOOKUP(N429, 【参考】数式用!$BA$2:$BB$50, 2, FALSE), "")</f>
        <v/>
      </c>
      <c r="AI429" s="437" t="str">
        <f t="shared" si="13"/>
        <v/>
      </c>
      <c r="AJ429" s="438" t="str">
        <f t="shared" si="14"/>
        <v/>
      </c>
      <c r="AK429" s="137"/>
      <c r="AL429" s="137"/>
      <c r="AM429" s="110"/>
      <c r="AN429" s="110"/>
    </row>
    <row r="430" spans="1:40" ht="30" customHeight="1" thickBot="1">
      <c r="A430" s="144">
        <v>417</v>
      </c>
      <c r="B430" s="950" t="str">
        <f>IF(基本情報入力シート!C455="","",基本情報入力シート!C455)</f>
        <v/>
      </c>
      <c r="C430" s="951"/>
      <c r="D430" s="951"/>
      <c r="E430" s="951"/>
      <c r="F430" s="951"/>
      <c r="G430" s="951"/>
      <c r="H430" s="951"/>
      <c r="I430" s="952"/>
      <c r="J430" s="418" t="str">
        <f>IF(基本情報入力シート!M455="","",基本情報入力シート!M455)</f>
        <v/>
      </c>
      <c r="K430" s="418" t="str">
        <f>IF(基本情報入力シート!R455="","",基本情報入力シート!R455)</f>
        <v/>
      </c>
      <c r="L430" s="418" t="str">
        <f>IF(基本情報入力シート!W455="","",基本情報入力シート!W455)</f>
        <v/>
      </c>
      <c r="M430" s="418" t="str">
        <f>IF(基本情報入力シート!X455="","",基本情報入力シート!X455)</f>
        <v/>
      </c>
      <c r="N430" s="145" t="str">
        <f>IF(基本情報入力シート!Y455="","",基本情報入力シート!Y455)</f>
        <v/>
      </c>
      <c r="O430" s="152"/>
      <c r="P430" s="51"/>
      <c r="Q430" s="953"/>
      <c r="R430" s="954"/>
      <c r="S430" s="146" t="str">
        <f>IFERROR(ROUNDDOWN(Q430*VLOOKUP(N430,【参考】数式用!$AR$2:$AW$50,MATCH(P430,【参考】数式用!$AT$4:$AW$4)+2,FALSE)*0.5, 0), "")</f>
        <v/>
      </c>
      <c r="T430" s="52"/>
      <c r="U430" s="553" t="str">
        <f>IFERROR(IF(AG430&lt;&gt;"",Q430*VLOOKUP(N430,【参考】数式用!$AG$2:$AL$50,MATCH(P430,【参考】数式用!$AI$4:$AL$4,0)+2,0), ""), "")</f>
        <v/>
      </c>
      <c r="V430" s="43"/>
      <c r="W430" s="955"/>
      <c r="X430" s="956"/>
      <c r="Y430" s="91"/>
      <c r="Z430" s="552"/>
      <c r="AA430" s="147" t="str">
        <f>IFERROR(IF(Y430="ー", "", ROUNDDOWN(Z430*VLOOKUP(N430,【参考】数式用!$AR$2:$AW$50,MATCH(Y430,【参考】数式用!$AT$4:$AW$4)+2,FALSE)*0.5, 0)), "")</f>
        <v/>
      </c>
      <c r="AB430" s="101"/>
      <c r="AC430" s="957" t="str">
        <f>IFERROR(IF(AG430&lt;&gt;"",Z430*VLOOKUP(N430,【参考】数式用!$AG$2:$AL$50,MATCH(Y430,【参考】数式用!$AI$4:$AL$4,0)+2,0), ""), "")</f>
        <v/>
      </c>
      <c r="AD430" s="957"/>
      <c r="AE430" s="421"/>
      <c r="AF430" s="102"/>
      <c r="AG430" s="435" t="str">
        <f>IFERROR(VLOOKUP(O430, 【参考】数式用!$AY$5:$AY$13, 1, FALSE), "")</f>
        <v/>
      </c>
      <c r="AH430" s="436" t="str">
        <f>IFERROR(VLOOKUP(N430, 【参考】数式用!$BA$2:$BB$50, 2, FALSE), "")</f>
        <v/>
      </c>
      <c r="AI430" s="437" t="str">
        <f t="shared" si="13"/>
        <v/>
      </c>
      <c r="AJ430" s="438" t="str">
        <f t="shared" si="14"/>
        <v/>
      </c>
      <c r="AK430" s="137"/>
      <c r="AL430" s="137"/>
      <c r="AM430" s="110"/>
      <c r="AN430" s="110"/>
    </row>
    <row r="431" spans="1:40" ht="30" customHeight="1" thickBot="1">
      <c r="A431" s="144">
        <v>418</v>
      </c>
      <c r="B431" s="950" t="str">
        <f>IF(基本情報入力シート!C456="","",基本情報入力シート!C456)</f>
        <v/>
      </c>
      <c r="C431" s="951"/>
      <c r="D431" s="951"/>
      <c r="E431" s="951"/>
      <c r="F431" s="951"/>
      <c r="G431" s="951"/>
      <c r="H431" s="951"/>
      <c r="I431" s="952"/>
      <c r="J431" s="418" t="str">
        <f>IF(基本情報入力シート!M456="","",基本情報入力シート!M456)</f>
        <v/>
      </c>
      <c r="K431" s="418" t="str">
        <f>IF(基本情報入力シート!R456="","",基本情報入力シート!R456)</f>
        <v/>
      </c>
      <c r="L431" s="418" t="str">
        <f>IF(基本情報入力シート!W456="","",基本情報入力シート!W456)</f>
        <v/>
      </c>
      <c r="M431" s="418" t="str">
        <f>IF(基本情報入力シート!X456="","",基本情報入力シート!X456)</f>
        <v/>
      </c>
      <c r="N431" s="145" t="str">
        <f>IF(基本情報入力シート!Y456="","",基本情報入力シート!Y456)</f>
        <v/>
      </c>
      <c r="O431" s="152"/>
      <c r="P431" s="51"/>
      <c r="Q431" s="953"/>
      <c r="R431" s="954"/>
      <c r="S431" s="146" t="str">
        <f>IFERROR(ROUNDDOWN(Q431*VLOOKUP(N431,【参考】数式用!$AR$2:$AW$50,MATCH(P431,【参考】数式用!$AT$4:$AW$4)+2,FALSE)*0.5, 0), "")</f>
        <v/>
      </c>
      <c r="T431" s="52"/>
      <c r="U431" s="553" t="str">
        <f>IFERROR(IF(AG431&lt;&gt;"",Q431*VLOOKUP(N431,【参考】数式用!$AG$2:$AL$50,MATCH(P431,【参考】数式用!$AI$4:$AL$4,0)+2,0), ""), "")</f>
        <v/>
      </c>
      <c r="V431" s="43"/>
      <c r="W431" s="955"/>
      <c r="X431" s="956"/>
      <c r="Y431" s="91"/>
      <c r="Z431" s="552"/>
      <c r="AA431" s="147" t="str">
        <f>IFERROR(IF(Y431="ー", "", ROUNDDOWN(Z431*VLOOKUP(N431,【参考】数式用!$AR$2:$AW$50,MATCH(Y431,【参考】数式用!$AT$4:$AW$4)+2,FALSE)*0.5, 0)), "")</f>
        <v/>
      </c>
      <c r="AB431" s="101"/>
      <c r="AC431" s="957" t="str">
        <f>IFERROR(IF(AG431&lt;&gt;"",Z431*VLOOKUP(N431,【参考】数式用!$AG$2:$AL$50,MATCH(Y431,【参考】数式用!$AI$4:$AL$4,0)+2,0), ""), "")</f>
        <v/>
      </c>
      <c r="AD431" s="957"/>
      <c r="AE431" s="421"/>
      <c r="AF431" s="102"/>
      <c r="AG431" s="435" t="str">
        <f>IFERROR(VLOOKUP(O431, 【参考】数式用!$AY$5:$AY$13, 1, FALSE), "")</f>
        <v/>
      </c>
      <c r="AH431" s="436" t="str">
        <f>IFERROR(VLOOKUP(N431, 【参考】数式用!$BA$2:$BB$50, 2, FALSE), "")</f>
        <v/>
      </c>
      <c r="AI431" s="437" t="str">
        <f t="shared" si="13"/>
        <v/>
      </c>
      <c r="AJ431" s="438" t="str">
        <f t="shared" si="14"/>
        <v/>
      </c>
      <c r="AK431" s="137"/>
      <c r="AL431" s="137"/>
      <c r="AM431" s="110"/>
      <c r="AN431" s="110"/>
    </row>
    <row r="432" spans="1:40" ht="30" customHeight="1" thickBot="1">
      <c r="A432" s="144">
        <v>419</v>
      </c>
      <c r="B432" s="950" t="str">
        <f>IF(基本情報入力シート!C457="","",基本情報入力シート!C457)</f>
        <v/>
      </c>
      <c r="C432" s="951"/>
      <c r="D432" s="951"/>
      <c r="E432" s="951"/>
      <c r="F432" s="951"/>
      <c r="G432" s="951"/>
      <c r="H432" s="951"/>
      <c r="I432" s="952"/>
      <c r="J432" s="418" t="str">
        <f>IF(基本情報入力シート!M457="","",基本情報入力シート!M457)</f>
        <v/>
      </c>
      <c r="K432" s="418" t="str">
        <f>IF(基本情報入力シート!R457="","",基本情報入力シート!R457)</f>
        <v/>
      </c>
      <c r="L432" s="418" t="str">
        <f>IF(基本情報入力シート!W457="","",基本情報入力シート!W457)</f>
        <v/>
      </c>
      <c r="M432" s="418" t="str">
        <f>IF(基本情報入力シート!X457="","",基本情報入力シート!X457)</f>
        <v/>
      </c>
      <c r="N432" s="145" t="str">
        <f>IF(基本情報入力シート!Y457="","",基本情報入力シート!Y457)</f>
        <v/>
      </c>
      <c r="O432" s="152"/>
      <c r="P432" s="51"/>
      <c r="Q432" s="953"/>
      <c r="R432" s="954"/>
      <c r="S432" s="146" t="str">
        <f>IFERROR(ROUNDDOWN(Q432*VLOOKUP(N432,【参考】数式用!$AR$2:$AW$50,MATCH(P432,【参考】数式用!$AT$4:$AW$4)+2,FALSE)*0.5, 0), "")</f>
        <v/>
      </c>
      <c r="T432" s="52"/>
      <c r="U432" s="553" t="str">
        <f>IFERROR(IF(AG432&lt;&gt;"",Q432*VLOOKUP(N432,【参考】数式用!$AG$2:$AL$50,MATCH(P432,【参考】数式用!$AI$4:$AL$4,0)+2,0), ""), "")</f>
        <v/>
      </c>
      <c r="V432" s="43"/>
      <c r="W432" s="955"/>
      <c r="X432" s="956"/>
      <c r="Y432" s="91"/>
      <c r="Z432" s="552"/>
      <c r="AA432" s="147" t="str">
        <f>IFERROR(IF(Y432="ー", "", ROUNDDOWN(Z432*VLOOKUP(N432,【参考】数式用!$AR$2:$AW$50,MATCH(Y432,【参考】数式用!$AT$4:$AW$4)+2,FALSE)*0.5, 0)), "")</f>
        <v/>
      </c>
      <c r="AB432" s="101"/>
      <c r="AC432" s="957" t="str">
        <f>IFERROR(IF(AG432&lt;&gt;"",Z432*VLOOKUP(N432,【参考】数式用!$AG$2:$AL$50,MATCH(Y432,【参考】数式用!$AI$4:$AL$4,0)+2,0), ""), "")</f>
        <v/>
      </c>
      <c r="AD432" s="957"/>
      <c r="AE432" s="421"/>
      <c r="AF432" s="102"/>
      <c r="AG432" s="435" t="str">
        <f>IFERROR(VLOOKUP(O432, 【参考】数式用!$AY$5:$AY$13, 1, FALSE), "")</f>
        <v/>
      </c>
      <c r="AH432" s="436" t="str">
        <f>IFERROR(VLOOKUP(N432, 【参考】数式用!$BA$2:$BB$50, 2, FALSE), "")</f>
        <v/>
      </c>
      <c r="AI432" s="437" t="str">
        <f t="shared" si="13"/>
        <v/>
      </c>
      <c r="AJ432" s="438" t="str">
        <f t="shared" si="14"/>
        <v/>
      </c>
      <c r="AK432" s="137"/>
      <c r="AL432" s="137"/>
      <c r="AM432" s="110"/>
      <c r="AN432" s="110"/>
    </row>
    <row r="433" spans="1:40" ht="30" customHeight="1" thickBot="1">
      <c r="A433" s="144">
        <v>420</v>
      </c>
      <c r="B433" s="950" t="str">
        <f>IF(基本情報入力シート!C458="","",基本情報入力シート!C458)</f>
        <v/>
      </c>
      <c r="C433" s="951"/>
      <c r="D433" s="951"/>
      <c r="E433" s="951"/>
      <c r="F433" s="951"/>
      <c r="G433" s="951"/>
      <c r="H433" s="951"/>
      <c r="I433" s="952"/>
      <c r="J433" s="418" t="str">
        <f>IF(基本情報入力シート!M458="","",基本情報入力シート!M458)</f>
        <v/>
      </c>
      <c r="K433" s="418" t="str">
        <f>IF(基本情報入力シート!R458="","",基本情報入力シート!R458)</f>
        <v/>
      </c>
      <c r="L433" s="418" t="str">
        <f>IF(基本情報入力シート!W458="","",基本情報入力シート!W458)</f>
        <v/>
      </c>
      <c r="M433" s="418" t="str">
        <f>IF(基本情報入力シート!X458="","",基本情報入力シート!X458)</f>
        <v/>
      </c>
      <c r="N433" s="145" t="str">
        <f>IF(基本情報入力シート!Y458="","",基本情報入力シート!Y458)</f>
        <v/>
      </c>
      <c r="O433" s="152"/>
      <c r="P433" s="51"/>
      <c r="Q433" s="953"/>
      <c r="R433" s="954"/>
      <c r="S433" s="146" t="str">
        <f>IFERROR(ROUNDDOWN(Q433*VLOOKUP(N433,【参考】数式用!$AR$2:$AW$50,MATCH(P433,【参考】数式用!$AT$4:$AW$4)+2,FALSE)*0.5, 0), "")</f>
        <v/>
      </c>
      <c r="T433" s="52"/>
      <c r="U433" s="553" t="str">
        <f>IFERROR(IF(AG433&lt;&gt;"",Q433*VLOOKUP(N433,【参考】数式用!$AG$2:$AL$50,MATCH(P433,【参考】数式用!$AI$4:$AL$4,0)+2,0), ""), "")</f>
        <v/>
      </c>
      <c r="V433" s="43"/>
      <c r="W433" s="955"/>
      <c r="X433" s="956"/>
      <c r="Y433" s="91"/>
      <c r="Z433" s="552"/>
      <c r="AA433" s="147" t="str">
        <f>IFERROR(IF(Y433="ー", "", ROUNDDOWN(Z433*VLOOKUP(N433,【参考】数式用!$AR$2:$AW$50,MATCH(Y433,【参考】数式用!$AT$4:$AW$4)+2,FALSE)*0.5, 0)), "")</f>
        <v/>
      </c>
      <c r="AB433" s="101"/>
      <c r="AC433" s="957" t="str">
        <f>IFERROR(IF(AG433&lt;&gt;"",Z433*VLOOKUP(N433,【参考】数式用!$AG$2:$AL$50,MATCH(Y433,【参考】数式用!$AI$4:$AL$4,0)+2,0), ""), "")</f>
        <v/>
      </c>
      <c r="AD433" s="957"/>
      <c r="AE433" s="421"/>
      <c r="AF433" s="102"/>
      <c r="AG433" s="435" t="str">
        <f>IFERROR(VLOOKUP(O433, 【参考】数式用!$AY$5:$AY$13, 1, FALSE), "")</f>
        <v/>
      </c>
      <c r="AH433" s="436" t="str">
        <f>IFERROR(VLOOKUP(N433, 【参考】数式用!$BA$2:$BB$50, 2, FALSE), "")</f>
        <v/>
      </c>
      <c r="AI433" s="437" t="str">
        <f t="shared" si="13"/>
        <v/>
      </c>
      <c r="AJ433" s="438" t="str">
        <f t="shared" si="14"/>
        <v/>
      </c>
      <c r="AK433" s="137"/>
      <c r="AL433" s="137"/>
      <c r="AM433" s="110"/>
      <c r="AN433" s="110"/>
    </row>
    <row r="434" spans="1:40" ht="30" customHeight="1" thickBot="1">
      <c r="A434" s="144">
        <v>421</v>
      </c>
      <c r="B434" s="950" t="str">
        <f>IF(基本情報入力シート!C459="","",基本情報入力シート!C459)</f>
        <v/>
      </c>
      <c r="C434" s="951"/>
      <c r="D434" s="951"/>
      <c r="E434" s="951"/>
      <c r="F434" s="951"/>
      <c r="G434" s="951"/>
      <c r="H434" s="951"/>
      <c r="I434" s="952"/>
      <c r="J434" s="418" t="str">
        <f>IF(基本情報入力シート!M459="","",基本情報入力シート!M459)</f>
        <v/>
      </c>
      <c r="K434" s="418" t="str">
        <f>IF(基本情報入力シート!R459="","",基本情報入力シート!R459)</f>
        <v/>
      </c>
      <c r="L434" s="418" t="str">
        <f>IF(基本情報入力シート!W459="","",基本情報入力シート!W459)</f>
        <v/>
      </c>
      <c r="M434" s="418" t="str">
        <f>IF(基本情報入力シート!X459="","",基本情報入力シート!X459)</f>
        <v/>
      </c>
      <c r="N434" s="145" t="str">
        <f>IF(基本情報入力シート!Y459="","",基本情報入力シート!Y459)</f>
        <v/>
      </c>
      <c r="O434" s="152"/>
      <c r="P434" s="51"/>
      <c r="Q434" s="953"/>
      <c r="R434" s="954"/>
      <c r="S434" s="146" t="str">
        <f>IFERROR(ROUNDDOWN(Q434*VLOOKUP(N434,【参考】数式用!$AR$2:$AW$50,MATCH(P434,【参考】数式用!$AT$4:$AW$4)+2,FALSE)*0.5, 0), "")</f>
        <v/>
      </c>
      <c r="T434" s="52"/>
      <c r="U434" s="553" t="str">
        <f>IFERROR(IF(AG434&lt;&gt;"",Q434*VLOOKUP(N434,【参考】数式用!$AG$2:$AL$50,MATCH(P434,【参考】数式用!$AI$4:$AL$4,0)+2,0), ""), "")</f>
        <v/>
      </c>
      <c r="V434" s="43"/>
      <c r="W434" s="955"/>
      <c r="X434" s="956"/>
      <c r="Y434" s="91"/>
      <c r="Z434" s="552"/>
      <c r="AA434" s="147" t="str">
        <f>IFERROR(IF(Y434="ー", "", ROUNDDOWN(Z434*VLOOKUP(N434,【参考】数式用!$AR$2:$AW$50,MATCH(Y434,【参考】数式用!$AT$4:$AW$4)+2,FALSE)*0.5, 0)), "")</f>
        <v/>
      </c>
      <c r="AB434" s="101"/>
      <c r="AC434" s="957" t="str">
        <f>IFERROR(IF(AG434&lt;&gt;"",Z434*VLOOKUP(N434,【参考】数式用!$AG$2:$AL$50,MATCH(Y434,【参考】数式用!$AI$4:$AL$4,0)+2,0), ""), "")</f>
        <v/>
      </c>
      <c r="AD434" s="957"/>
      <c r="AE434" s="421"/>
      <c r="AF434" s="102"/>
      <c r="AG434" s="435" t="str">
        <f>IFERROR(VLOOKUP(O434, 【参考】数式用!$AY$5:$AY$13, 1, FALSE), "")</f>
        <v/>
      </c>
      <c r="AH434" s="436" t="str">
        <f>IFERROR(VLOOKUP(N434, 【参考】数式用!$BA$2:$BB$50, 2, FALSE), "")</f>
        <v/>
      </c>
      <c r="AI434" s="437" t="str">
        <f t="shared" ref="AI434:AI497" si="15">IF(AND(OR(P434="処遇加算Ⅰ",P434="処遇加算Ⅱ"),AH434="対象"), 1,"")</f>
        <v/>
      </c>
      <c r="AJ434" s="438" t="str">
        <f t="shared" ref="AJ434:AJ497" si="16">IF(OR(Y434="処遇加算Ⅰ",Y434="処遇加算Ⅱ"),1,"")</f>
        <v/>
      </c>
      <c r="AK434" s="137"/>
      <c r="AL434" s="137"/>
      <c r="AM434" s="110"/>
      <c r="AN434" s="110"/>
    </row>
    <row r="435" spans="1:40" ht="30" customHeight="1" thickBot="1">
      <c r="A435" s="144">
        <v>422</v>
      </c>
      <c r="B435" s="950" t="str">
        <f>IF(基本情報入力シート!C460="","",基本情報入力シート!C460)</f>
        <v/>
      </c>
      <c r="C435" s="951"/>
      <c r="D435" s="951"/>
      <c r="E435" s="951"/>
      <c r="F435" s="951"/>
      <c r="G435" s="951"/>
      <c r="H435" s="951"/>
      <c r="I435" s="952"/>
      <c r="J435" s="418" t="str">
        <f>IF(基本情報入力シート!M460="","",基本情報入力シート!M460)</f>
        <v/>
      </c>
      <c r="K435" s="418" t="str">
        <f>IF(基本情報入力シート!R460="","",基本情報入力シート!R460)</f>
        <v/>
      </c>
      <c r="L435" s="418" t="str">
        <f>IF(基本情報入力シート!W460="","",基本情報入力シート!W460)</f>
        <v/>
      </c>
      <c r="M435" s="418" t="str">
        <f>IF(基本情報入力シート!X460="","",基本情報入力シート!X460)</f>
        <v/>
      </c>
      <c r="N435" s="145" t="str">
        <f>IF(基本情報入力シート!Y460="","",基本情報入力シート!Y460)</f>
        <v/>
      </c>
      <c r="O435" s="152"/>
      <c r="P435" s="51"/>
      <c r="Q435" s="953"/>
      <c r="R435" s="954"/>
      <c r="S435" s="146" t="str">
        <f>IFERROR(ROUNDDOWN(Q435*VLOOKUP(N435,【参考】数式用!$AR$2:$AW$50,MATCH(P435,【参考】数式用!$AT$4:$AW$4)+2,FALSE)*0.5, 0), "")</f>
        <v/>
      </c>
      <c r="T435" s="52"/>
      <c r="U435" s="553" t="str">
        <f>IFERROR(IF(AG435&lt;&gt;"",Q435*VLOOKUP(N435,【参考】数式用!$AG$2:$AL$50,MATCH(P435,【参考】数式用!$AI$4:$AL$4,0)+2,0), ""), "")</f>
        <v/>
      </c>
      <c r="V435" s="43"/>
      <c r="W435" s="955"/>
      <c r="X435" s="956"/>
      <c r="Y435" s="91"/>
      <c r="Z435" s="552"/>
      <c r="AA435" s="147" t="str">
        <f>IFERROR(IF(Y435="ー", "", ROUNDDOWN(Z435*VLOOKUP(N435,【参考】数式用!$AR$2:$AW$50,MATCH(Y435,【参考】数式用!$AT$4:$AW$4)+2,FALSE)*0.5, 0)), "")</f>
        <v/>
      </c>
      <c r="AB435" s="101"/>
      <c r="AC435" s="957" t="str">
        <f>IFERROR(IF(AG435&lt;&gt;"",Z435*VLOOKUP(N435,【参考】数式用!$AG$2:$AL$50,MATCH(Y435,【参考】数式用!$AI$4:$AL$4,0)+2,0), ""), "")</f>
        <v/>
      </c>
      <c r="AD435" s="957"/>
      <c r="AE435" s="421"/>
      <c r="AF435" s="102"/>
      <c r="AG435" s="435" t="str">
        <f>IFERROR(VLOOKUP(O435, 【参考】数式用!$AY$5:$AY$13, 1, FALSE), "")</f>
        <v/>
      </c>
      <c r="AH435" s="436" t="str">
        <f>IFERROR(VLOOKUP(N435, 【参考】数式用!$BA$2:$BB$50, 2, FALSE), "")</f>
        <v/>
      </c>
      <c r="AI435" s="437" t="str">
        <f t="shared" si="15"/>
        <v/>
      </c>
      <c r="AJ435" s="438" t="str">
        <f t="shared" si="16"/>
        <v/>
      </c>
      <c r="AK435" s="137"/>
      <c r="AL435" s="137"/>
      <c r="AM435" s="110"/>
      <c r="AN435" s="110"/>
    </row>
    <row r="436" spans="1:40" ht="30" customHeight="1" thickBot="1">
      <c r="A436" s="144">
        <v>423</v>
      </c>
      <c r="B436" s="950" t="str">
        <f>IF(基本情報入力シート!C461="","",基本情報入力シート!C461)</f>
        <v/>
      </c>
      <c r="C436" s="951"/>
      <c r="D436" s="951"/>
      <c r="E436" s="951"/>
      <c r="F436" s="951"/>
      <c r="G436" s="951"/>
      <c r="H436" s="951"/>
      <c r="I436" s="952"/>
      <c r="J436" s="418" t="str">
        <f>IF(基本情報入力シート!M461="","",基本情報入力シート!M461)</f>
        <v/>
      </c>
      <c r="K436" s="418" t="str">
        <f>IF(基本情報入力シート!R461="","",基本情報入力シート!R461)</f>
        <v/>
      </c>
      <c r="L436" s="418" t="str">
        <f>IF(基本情報入力シート!W461="","",基本情報入力シート!W461)</f>
        <v/>
      </c>
      <c r="M436" s="418" t="str">
        <f>IF(基本情報入力シート!X461="","",基本情報入力シート!X461)</f>
        <v/>
      </c>
      <c r="N436" s="145" t="str">
        <f>IF(基本情報入力シート!Y461="","",基本情報入力シート!Y461)</f>
        <v/>
      </c>
      <c r="O436" s="152"/>
      <c r="P436" s="51"/>
      <c r="Q436" s="953"/>
      <c r="R436" s="954"/>
      <c r="S436" s="146" t="str">
        <f>IFERROR(ROUNDDOWN(Q436*VLOOKUP(N436,【参考】数式用!$AR$2:$AW$50,MATCH(P436,【参考】数式用!$AT$4:$AW$4)+2,FALSE)*0.5, 0), "")</f>
        <v/>
      </c>
      <c r="T436" s="52"/>
      <c r="U436" s="553" t="str">
        <f>IFERROR(IF(AG436&lt;&gt;"",Q436*VLOOKUP(N436,【参考】数式用!$AG$2:$AL$50,MATCH(P436,【参考】数式用!$AI$4:$AL$4,0)+2,0), ""), "")</f>
        <v/>
      </c>
      <c r="V436" s="43"/>
      <c r="W436" s="955"/>
      <c r="X436" s="956"/>
      <c r="Y436" s="91"/>
      <c r="Z436" s="552"/>
      <c r="AA436" s="147" t="str">
        <f>IFERROR(IF(Y436="ー", "", ROUNDDOWN(Z436*VLOOKUP(N436,【参考】数式用!$AR$2:$AW$50,MATCH(Y436,【参考】数式用!$AT$4:$AW$4)+2,FALSE)*0.5, 0)), "")</f>
        <v/>
      </c>
      <c r="AB436" s="101"/>
      <c r="AC436" s="957" t="str">
        <f>IFERROR(IF(AG436&lt;&gt;"",Z436*VLOOKUP(N436,【参考】数式用!$AG$2:$AL$50,MATCH(Y436,【参考】数式用!$AI$4:$AL$4,0)+2,0), ""), "")</f>
        <v/>
      </c>
      <c r="AD436" s="957"/>
      <c r="AE436" s="421"/>
      <c r="AF436" s="102"/>
      <c r="AG436" s="435" t="str">
        <f>IFERROR(VLOOKUP(O436, 【参考】数式用!$AY$5:$AY$13, 1, FALSE), "")</f>
        <v/>
      </c>
      <c r="AH436" s="436" t="str">
        <f>IFERROR(VLOOKUP(N436, 【参考】数式用!$BA$2:$BB$50, 2, FALSE), "")</f>
        <v/>
      </c>
      <c r="AI436" s="437" t="str">
        <f t="shared" si="15"/>
        <v/>
      </c>
      <c r="AJ436" s="438" t="str">
        <f t="shared" si="16"/>
        <v/>
      </c>
      <c r="AK436" s="137"/>
      <c r="AL436" s="137"/>
      <c r="AM436" s="110"/>
      <c r="AN436" s="110"/>
    </row>
    <row r="437" spans="1:40" ht="30" customHeight="1" thickBot="1">
      <c r="A437" s="144">
        <v>424</v>
      </c>
      <c r="B437" s="950" t="str">
        <f>IF(基本情報入力シート!C462="","",基本情報入力シート!C462)</f>
        <v/>
      </c>
      <c r="C437" s="951"/>
      <c r="D437" s="951"/>
      <c r="E437" s="951"/>
      <c r="F437" s="951"/>
      <c r="G437" s="951"/>
      <c r="H437" s="951"/>
      <c r="I437" s="952"/>
      <c r="J437" s="418" t="str">
        <f>IF(基本情報入力シート!M462="","",基本情報入力シート!M462)</f>
        <v/>
      </c>
      <c r="K437" s="418" t="str">
        <f>IF(基本情報入力シート!R462="","",基本情報入力シート!R462)</f>
        <v/>
      </c>
      <c r="L437" s="418" t="str">
        <f>IF(基本情報入力シート!W462="","",基本情報入力シート!W462)</f>
        <v/>
      </c>
      <c r="M437" s="418" t="str">
        <f>IF(基本情報入力シート!X462="","",基本情報入力シート!X462)</f>
        <v/>
      </c>
      <c r="N437" s="145" t="str">
        <f>IF(基本情報入力シート!Y462="","",基本情報入力シート!Y462)</f>
        <v/>
      </c>
      <c r="O437" s="152"/>
      <c r="P437" s="51"/>
      <c r="Q437" s="953"/>
      <c r="R437" s="954"/>
      <c r="S437" s="146" t="str">
        <f>IFERROR(ROUNDDOWN(Q437*VLOOKUP(N437,【参考】数式用!$AR$2:$AW$50,MATCH(P437,【参考】数式用!$AT$4:$AW$4)+2,FALSE)*0.5, 0), "")</f>
        <v/>
      </c>
      <c r="T437" s="52"/>
      <c r="U437" s="553" t="str">
        <f>IFERROR(IF(AG437&lt;&gt;"",Q437*VLOOKUP(N437,【参考】数式用!$AG$2:$AL$50,MATCH(P437,【参考】数式用!$AI$4:$AL$4,0)+2,0), ""), "")</f>
        <v/>
      </c>
      <c r="V437" s="43"/>
      <c r="W437" s="955"/>
      <c r="X437" s="956"/>
      <c r="Y437" s="91"/>
      <c r="Z437" s="552"/>
      <c r="AA437" s="147" t="str">
        <f>IFERROR(IF(Y437="ー", "", ROUNDDOWN(Z437*VLOOKUP(N437,【参考】数式用!$AR$2:$AW$50,MATCH(Y437,【参考】数式用!$AT$4:$AW$4)+2,FALSE)*0.5, 0)), "")</f>
        <v/>
      </c>
      <c r="AB437" s="101"/>
      <c r="AC437" s="957" t="str">
        <f>IFERROR(IF(AG437&lt;&gt;"",Z437*VLOOKUP(N437,【参考】数式用!$AG$2:$AL$50,MATCH(Y437,【参考】数式用!$AI$4:$AL$4,0)+2,0), ""), "")</f>
        <v/>
      </c>
      <c r="AD437" s="957"/>
      <c r="AE437" s="421"/>
      <c r="AF437" s="102"/>
      <c r="AG437" s="435" t="str">
        <f>IFERROR(VLOOKUP(O437, 【参考】数式用!$AY$5:$AY$13, 1, FALSE), "")</f>
        <v/>
      </c>
      <c r="AH437" s="436" t="str">
        <f>IFERROR(VLOOKUP(N437, 【参考】数式用!$BA$2:$BB$50, 2, FALSE), "")</f>
        <v/>
      </c>
      <c r="AI437" s="437" t="str">
        <f t="shared" si="15"/>
        <v/>
      </c>
      <c r="AJ437" s="438" t="str">
        <f t="shared" si="16"/>
        <v/>
      </c>
      <c r="AK437" s="137"/>
      <c r="AL437" s="137"/>
      <c r="AM437" s="110"/>
      <c r="AN437" s="110"/>
    </row>
    <row r="438" spans="1:40" ht="30" customHeight="1" thickBot="1">
      <c r="A438" s="144">
        <v>425</v>
      </c>
      <c r="B438" s="950" t="str">
        <f>IF(基本情報入力シート!C463="","",基本情報入力シート!C463)</f>
        <v/>
      </c>
      <c r="C438" s="951"/>
      <c r="D438" s="951"/>
      <c r="E438" s="951"/>
      <c r="F438" s="951"/>
      <c r="G438" s="951"/>
      <c r="H438" s="951"/>
      <c r="I438" s="952"/>
      <c r="J438" s="418" t="str">
        <f>IF(基本情報入力シート!M463="","",基本情報入力シート!M463)</f>
        <v/>
      </c>
      <c r="K438" s="418" t="str">
        <f>IF(基本情報入力シート!R463="","",基本情報入力シート!R463)</f>
        <v/>
      </c>
      <c r="L438" s="418" t="str">
        <f>IF(基本情報入力シート!W463="","",基本情報入力シート!W463)</f>
        <v/>
      </c>
      <c r="M438" s="418" t="str">
        <f>IF(基本情報入力シート!X463="","",基本情報入力シート!X463)</f>
        <v/>
      </c>
      <c r="N438" s="145" t="str">
        <f>IF(基本情報入力シート!Y463="","",基本情報入力シート!Y463)</f>
        <v/>
      </c>
      <c r="O438" s="152"/>
      <c r="P438" s="51"/>
      <c r="Q438" s="953"/>
      <c r="R438" s="954"/>
      <c r="S438" s="146" t="str">
        <f>IFERROR(ROUNDDOWN(Q438*VLOOKUP(N438,【参考】数式用!$AR$2:$AW$50,MATCH(P438,【参考】数式用!$AT$4:$AW$4)+2,FALSE)*0.5, 0), "")</f>
        <v/>
      </c>
      <c r="T438" s="52"/>
      <c r="U438" s="553" t="str">
        <f>IFERROR(IF(AG438&lt;&gt;"",Q438*VLOOKUP(N438,【参考】数式用!$AG$2:$AL$50,MATCH(P438,【参考】数式用!$AI$4:$AL$4,0)+2,0), ""), "")</f>
        <v/>
      </c>
      <c r="V438" s="43"/>
      <c r="W438" s="955"/>
      <c r="X438" s="956"/>
      <c r="Y438" s="91"/>
      <c r="Z438" s="552"/>
      <c r="AA438" s="147" t="str">
        <f>IFERROR(IF(Y438="ー", "", ROUNDDOWN(Z438*VLOOKUP(N438,【参考】数式用!$AR$2:$AW$50,MATCH(Y438,【参考】数式用!$AT$4:$AW$4)+2,FALSE)*0.5, 0)), "")</f>
        <v/>
      </c>
      <c r="AB438" s="101"/>
      <c r="AC438" s="957" t="str">
        <f>IFERROR(IF(AG438&lt;&gt;"",Z438*VLOOKUP(N438,【参考】数式用!$AG$2:$AL$50,MATCH(Y438,【参考】数式用!$AI$4:$AL$4,0)+2,0), ""), "")</f>
        <v/>
      </c>
      <c r="AD438" s="957"/>
      <c r="AE438" s="421"/>
      <c r="AF438" s="102"/>
      <c r="AG438" s="435" t="str">
        <f>IFERROR(VLOOKUP(O438, 【参考】数式用!$AY$5:$AY$13, 1, FALSE), "")</f>
        <v/>
      </c>
      <c r="AH438" s="436" t="str">
        <f>IFERROR(VLOOKUP(N438, 【参考】数式用!$BA$2:$BB$50, 2, FALSE), "")</f>
        <v/>
      </c>
      <c r="AI438" s="437" t="str">
        <f t="shared" si="15"/>
        <v/>
      </c>
      <c r="AJ438" s="438" t="str">
        <f t="shared" si="16"/>
        <v/>
      </c>
      <c r="AK438" s="137"/>
      <c r="AL438" s="137"/>
      <c r="AM438" s="110"/>
      <c r="AN438" s="110"/>
    </row>
    <row r="439" spans="1:40" ht="30" customHeight="1" thickBot="1">
      <c r="A439" s="144">
        <v>426</v>
      </c>
      <c r="B439" s="950" t="str">
        <f>IF(基本情報入力シート!C464="","",基本情報入力シート!C464)</f>
        <v/>
      </c>
      <c r="C439" s="951"/>
      <c r="D439" s="951"/>
      <c r="E439" s="951"/>
      <c r="F439" s="951"/>
      <c r="G439" s="951"/>
      <c r="H439" s="951"/>
      <c r="I439" s="952"/>
      <c r="J439" s="418" t="str">
        <f>IF(基本情報入力シート!M464="","",基本情報入力シート!M464)</f>
        <v/>
      </c>
      <c r="K439" s="418" t="str">
        <f>IF(基本情報入力シート!R464="","",基本情報入力シート!R464)</f>
        <v/>
      </c>
      <c r="L439" s="418" t="str">
        <f>IF(基本情報入力シート!W464="","",基本情報入力シート!W464)</f>
        <v/>
      </c>
      <c r="M439" s="418" t="str">
        <f>IF(基本情報入力シート!X464="","",基本情報入力シート!X464)</f>
        <v/>
      </c>
      <c r="N439" s="145" t="str">
        <f>IF(基本情報入力シート!Y464="","",基本情報入力シート!Y464)</f>
        <v/>
      </c>
      <c r="O439" s="152"/>
      <c r="P439" s="51"/>
      <c r="Q439" s="953"/>
      <c r="R439" s="954"/>
      <c r="S439" s="146" t="str">
        <f>IFERROR(ROUNDDOWN(Q439*VLOOKUP(N439,【参考】数式用!$AR$2:$AW$50,MATCH(P439,【参考】数式用!$AT$4:$AW$4)+2,FALSE)*0.5, 0), "")</f>
        <v/>
      </c>
      <c r="T439" s="52"/>
      <c r="U439" s="553" t="str">
        <f>IFERROR(IF(AG439&lt;&gt;"",Q439*VLOOKUP(N439,【参考】数式用!$AG$2:$AL$50,MATCH(P439,【参考】数式用!$AI$4:$AL$4,0)+2,0), ""), "")</f>
        <v/>
      </c>
      <c r="V439" s="43"/>
      <c r="W439" s="955"/>
      <c r="X439" s="956"/>
      <c r="Y439" s="91"/>
      <c r="Z439" s="552"/>
      <c r="AA439" s="147" t="str">
        <f>IFERROR(IF(Y439="ー", "", ROUNDDOWN(Z439*VLOOKUP(N439,【参考】数式用!$AR$2:$AW$50,MATCH(Y439,【参考】数式用!$AT$4:$AW$4)+2,FALSE)*0.5, 0)), "")</f>
        <v/>
      </c>
      <c r="AB439" s="101"/>
      <c r="AC439" s="957" t="str">
        <f>IFERROR(IF(AG439&lt;&gt;"",Z439*VLOOKUP(N439,【参考】数式用!$AG$2:$AL$50,MATCH(Y439,【参考】数式用!$AI$4:$AL$4,0)+2,0), ""), "")</f>
        <v/>
      </c>
      <c r="AD439" s="957"/>
      <c r="AE439" s="421"/>
      <c r="AF439" s="102"/>
      <c r="AG439" s="435" t="str">
        <f>IFERROR(VLOOKUP(O439, 【参考】数式用!$AY$5:$AY$13, 1, FALSE), "")</f>
        <v/>
      </c>
      <c r="AH439" s="436" t="str">
        <f>IFERROR(VLOOKUP(N439, 【参考】数式用!$BA$2:$BB$50, 2, FALSE), "")</f>
        <v/>
      </c>
      <c r="AI439" s="437" t="str">
        <f t="shared" si="15"/>
        <v/>
      </c>
      <c r="AJ439" s="438" t="str">
        <f t="shared" si="16"/>
        <v/>
      </c>
      <c r="AK439" s="137"/>
      <c r="AL439" s="137"/>
      <c r="AM439" s="110"/>
      <c r="AN439" s="110"/>
    </row>
    <row r="440" spans="1:40" ht="30" customHeight="1" thickBot="1">
      <c r="A440" s="144">
        <v>427</v>
      </c>
      <c r="B440" s="950" t="str">
        <f>IF(基本情報入力シート!C465="","",基本情報入力シート!C465)</f>
        <v/>
      </c>
      <c r="C440" s="951"/>
      <c r="D440" s="951"/>
      <c r="E440" s="951"/>
      <c r="F440" s="951"/>
      <c r="G440" s="951"/>
      <c r="H440" s="951"/>
      <c r="I440" s="952"/>
      <c r="J440" s="418" t="str">
        <f>IF(基本情報入力シート!M465="","",基本情報入力シート!M465)</f>
        <v/>
      </c>
      <c r="K440" s="418" t="str">
        <f>IF(基本情報入力シート!R465="","",基本情報入力シート!R465)</f>
        <v/>
      </c>
      <c r="L440" s="418" t="str">
        <f>IF(基本情報入力シート!W465="","",基本情報入力シート!W465)</f>
        <v/>
      </c>
      <c r="M440" s="418" t="str">
        <f>IF(基本情報入力シート!X465="","",基本情報入力シート!X465)</f>
        <v/>
      </c>
      <c r="N440" s="145" t="str">
        <f>IF(基本情報入力シート!Y465="","",基本情報入力シート!Y465)</f>
        <v/>
      </c>
      <c r="O440" s="152"/>
      <c r="P440" s="51"/>
      <c r="Q440" s="953"/>
      <c r="R440" s="954"/>
      <c r="S440" s="146" t="str">
        <f>IFERROR(ROUNDDOWN(Q440*VLOOKUP(N440,【参考】数式用!$AR$2:$AW$50,MATCH(P440,【参考】数式用!$AT$4:$AW$4)+2,FALSE)*0.5, 0), "")</f>
        <v/>
      </c>
      <c r="T440" s="52"/>
      <c r="U440" s="553" t="str">
        <f>IFERROR(IF(AG440&lt;&gt;"",Q440*VLOOKUP(N440,【参考】数式用!$AG$2:$AL$50,MATCH(P440,【参考】数式用!$AI$4:$AL$4,0)+2,0), ""), "")</f>
        <v/>
      </c>
      <c r="V440" s="43"/>
      <c r="W440" s="955"/>
      <c r="X440" s="956"/>
      <c r="Y440" s="91"/>
      <c r="Z440" s="552"/>
      <c r="AA440" s="147" t="str">
        <f>IFERROR(IF(Y440="ー", "", ROUNDDOWN(Z440*VLOOKUP(N440,【参考】数式用!$AR$2:$AW$50,MATCH(Y440,【参考】数式用!$AT$4:$AW$4)+2,FALSE)*0.5, 0)), "")</f>
        <v/>
      </c>
      <c r="AB440" s="101"/>
      <c r="AC440" s="957" t="str">
        <f>IFERROR(IF(AG440&lt;&gt;"",Z440*VLOOKUP(N440,【参考】数式用!$AG$2:$AL$50,MATCH(Y440,【参考】数式用!$AI$4:$AL$4,0)+2,0), ""), "")</f>
        <v/>
      </c>
      <c r="AD440" s="957"/>
      <c r="AE440" s="421"/>
      <c r="AF440" s="102"/>
      <c r="AG440" s="435" t="str">
        <f>IFERROR(VLOOKUP(O440, 【参考】数式用!$AY$5:$AY$13, 1, FALSE), "")</f>
        <v/>
      </c>
      <c r="AH440" s="436" t="str">
        <f>IFERROR(VLOOKUP(N440, 【参考】数式用!$BA$2:$BB$50, 2, FALSE), "")</f>
        <v/>
      </c>
      <c r="AI440" s="437" t="str">
        <f t="shared" si="15"/>
        <v/>
      </c>
      <c r="AJ440" s="438" t="str">
        <f t="shared" si="16"/>
        <v/>
      </c>
      <c r="AK440" s="137"/>
      <c r="AL440" s="137"/>
      <c r="AM440" s="110"/>
      <c r="AN440" s="110"/>
    </row>
    <row r="441" spans="1:40" ht="30" customHeight="1" thickBot="1">
      <c r="A441" s="144">
        <v>428</v>
      </c>
      <c r="B441" s="950" t="str">
        <f>IF(基本情報入力シート!C466="","",基本情報入力シート!C466)</f>
        <v/>
      </c>
      <c r="C441" s="951"/>
      <c r="D441" s="951"/>
      <c r="E441" s="951"/>
      <c r="F441" s="951"/>
      <c r="G441" s="951"/>
      <c r="H441" s="951"/>
      <c r="I441" s="952"/>
      <c r="J441" s="418" t="str">
        <f>IF(基本情報入力シート!M466="","",基本情報入力シート!M466)</f>
        <v/>
      </c>
      <c r="K441" s="418" t="str">
        <f>IF(基本情報入力シート!R466="","",基本情報入力シート!R466)</f>
        <v/>
      </c>
      <c r="L441" s="418" t="str">
        <f>IF(基本情報入力シート!W466="","",基本情報入力シート!W466)</f>
        <v/>
      </c>
      <c r="M441" s="418" t="str">
        <f>IF(基本情報入力シート!X466="","",基本情報入力シート!X466)</f>
        <v/>
      </c>
      <c r="N441" s="145" t="str">
        <f>IF(基本情報入力シート!Y466="","",基本情報入力シート!Y466)</f>
        <v/>
      </c>
      <c r="O441" s="152"/>
      <c r="P441" s="51"/>
      <c r="Q441" s="953"/>
      <c r="R441" s="954"/>
      <c r="S441" s="146" t="str">
        <f>IFERROR(ROUNDDOWN(Q441*VLOOKUP(N441,【参考】数式用!$AR$2:$AW$50,MATCH(P441,【参考】数式用!$AT$4:$AW$4)+2,FALSE)*0.5, 0), "")</f>
        <v/>
      </c>
      <c r="T441" s="52"/>
      <c r="U441" s="553" t="str">
        <f>IFERROR(IF(AG441&lt;&gt;"",Q441*VLOOKUP(N441,【参考】数式用!$AG$2:$AL$50,MATCH(P441,【参考】数式用!$AI$4:$AL$4,0)+2,0), ""), "")</f>
        <v/>
      </c>
      <c r="V441" s="43"/>
      <c r="W441" s="955"/>
      <c r="X441" s="956"/>
      <c r="Y441" s="91"/>
      <c r="Z441" s="552"/>
      <c r="AA441" s="147" t="str">
        <f>IFERROR(IF(Y441="ー", "", ROUNDDOWN(Z441*VLOOKUP(N441,【参考】数式用!$AR$2:$AW$50,MATCH(Y441,【参考】数式用!$AT$4:$AW$4)+2,FALSE)*0.5, 0)), "")</f>
        <v/>
      </c>
      <c r="AB441" s="101"/>
      <c r="AC441" s="957" t="str">
        <f>IFERROR(IF(AG441&lt;&gt;"",Z441*VLOOKUP(N441,【参考】数式用!$AG$2:$AL$50,MATCH(Y441,【参考】数式用!$AI$4:$AL$4,0)+2,0), ""), "")</f>
        <v/>
      </c>
      <c r="AD441" s="957"/>
      <c r="AE441" s="421"/>
      <c r="AF441" s="102"/>
      <c r="AG441" s="435" t="str">
        <f>IFERROR(VLOOKUP(O441, 【参考】数式用!$AY$5:$AY$13, 1, FALSE), "")</f>
        <v/>
      </c>
      <c r="AH441" s="436" t="str">
        <f>IFERROR(VLOOKUP(N441, 【参考】数式用!$BA$2:$BB$50, 2, FALSE), "")</f>
        <v/>
      </c>
      <c r="AI441" s="437" t="str">
        <f t="shared" si="15"/>
        <v/>
      </c>
      <c r="AJ441" s="438" t="str">
        <f t="shared" si="16"/>
        <v/>
      </c>
      <c r="AK441" s="137"/>
      <c r="AL441" s="137"/>
      <c r="AM441" s="110"/>
      <c r="AN441" s="110"/>
    </row>
    <row r="442" spans="1:40" ht="30" customHeight="1" thickBot="1">
      <c r="A442" s="144">
        <v>429</v>
      </c>
      <c r="B442" s="950" t="str">
        <f>IF(基本情報入力シート!C467="","",基本情報入力シート!C467)</f>
        <v/>
      </c>
      <c r="C442" s="951"/>
      <c r="D442" s="951"/>
      <c r="E442" s="951"/>
      <c r="F442" s="951"/>
      <c r="G442" s="951"/>
      <c r="H442" s="951"/>
      <c r="I442" s="952"/>
      <c r="J442" s="418" t="str">
        <f>IF(基本情報入力シート!M467="","",基本情報入力シート!M467)</f>
        <v/>
      </c>
      <c r="K442" s="418" t="str">
        <f>IF(基本情報入力シート!R467="","",基本情報入力シート!R467)</f>
        <v/>
      </c>
      <c r="L442" s="418" t="str">
        <f>IF(基本情報入力シート!W467="","",基本情報入力シート!W467)</f>
        <v/>
      </c>
      <c r="M442" s="418" t="str">
        <f>IF(基本情報入力シート!X467="","",基本情報入力シート!X467)</f>
        <v/>
      </c>
      <c r="N442" s="145" t="str">
        <f>IF(基本情報入力シート!Y467="","",基本情報入力シート!Y467)</f>
        <v/>
      </c>
      <c r="O442" s="152"/>
      <c r="P442" s="51"/>
      <c r="Q442" s="953"/>
      <c r="R442" s="954"/>
      <c r="S442" s="146" t="str">
        <f>IFERROR(ROUNDDOWN(Q442*VLOOKUP(N442,【参考】数式用!$AR$2:$AW$50,MATCH(P442,【参考】数式用!$AT$4:$AW$4)+2,FALSE)*0.5, 0), "")</f>
        <v/>
      </c>
      <c r="T442" s="52"/>
      <c r="U442" s="553" t="str">
        <f>IFERROR(IF(AG442&lt;&gt;"",Q442*VLOOKUP(N442,【参考】数式用!$AG$2:$AL$50,MATCH(P442,【参考】数式用!$AI$4:$AL$4,0)+2,0), ""), "")</f>
        <v/>
      </c>
      <c r="V442" s="43"/>
      <c r="W442" s="955"/>
      <c r="X442" s="956"/>
      <c r="Y442" s="91"/>
      <c r="Z442" s="552"/>
      <c r="AA442" s="147" t="str">
        <f>IFERROR(IF(Y442="ー", "", ROUNDDOWN(Z442*VLOOKUP(N442,【参考】数式用!$AR$2:$AW$50,MATCH(Y442,【参考】数式用!$AT$4:$AW$4)+2,FALSE)*0.5, 0)), "")</f>
        <v/>
      </c>
      <c r="AB442" s="101"/>
      <c r="AC442" s="957" t="str">
        <f>IFERROR(IF(AG442&lt;&gt;"",Z442*VLOOKUP(N442,【参考】数式用!$AG$2:$AL$50,MATCH(Y442,【参考】数式用!$AI$4:$AL$4,0)+2,0), ""), "")</f>
        <v/>
      </c>
      <c r="AD442" s="957"/>
      <c r="AE442" s="421"/>
      <c r="AF442" s="102"/>
      <c r="AG442" s="435" t="str">
        <f>IFERROR(VLOOKUP(O442, 【参考】数式用!$AY$5:$AY$13, 1, FALSE), "")</f>
        <v/>
      </c>
      <c r="AH442" s="436" t="str">
        <f>IFERROR(VLOOKUP(N442, 【参考】数式用!$BA$2:$BB$50, 2, FALSE), "")</f>
        <v/>
      </c>
      <c r="AI442" s="437" t="str">
        <f t="shared" si="15"/>
        <v/>
      </c>
      <c r="AJ442" s="438" t="str">
        <f t="shared" si="16"/>
        <v/>
      </c>
      <c r="AK442" s="137"/>
      <c r="AL442" s="137"/>
      <c r="AM442" s="110"/>
      <c r="AN442" s="110"/>
    </row>
    <row r="443" spans="1:40" ht="30" customHeight="1" thickBot="1">
      <c r="A443" s="144">
        <v>430</v>
      </c>
      <c r="B443" s="950" t="str">
        <f>IF(基本情報入力シート!C468="","",基本情報入力シート!C468)</f>
        <v/>
      </c>
      <c r="C443" s="951"/>
      <c r="D443" s="951"/>
      <c r="E443" s="951"/>
      <c r="F443" s="951"/>
      <c r="G443" s="951"/>
      <c r="H443" s="951"/>
      <c r="I443" s="952"/>
      <c r="J443" s="418" t="str">
        <f>IF(基本情報入力シート!M468="","",基本情報入力シート!M468)</f>
        <v/>
      </c>
      <c r="K443" s="418" t="str">
        <f>IF(基本情報入力シート!R468="","",基本情報入力シート!R468)</f>
        <v/>
      </c>
      <c r="L443" s="418" t="str">
        <f>IF(基本情報入力シート!W468="","",基本情報入力シート!W468)</f>
        <v/>
      </c>
      <c r="M443" s="418" t="str">
        <f>IF(基本情報入力シート!X468="","",基本情報入力シート!X468)</f>
        <v/>
      </c>
      <c r="N443" s="145" t="str">
        <f>IF(基本情報入力シート!Y468="","",基本情報入力シート!Y468)</f>
        <v/>
      </c>
      <c r="O443" s="152"/>
      <c r="P443" s="51"/>
      <c r="Q443" s="953"/>
      <c r="R443" s="954"/>
      <c r="S443" s="146" t="str">
        <f>IFERROR(ROUNDDOWN(Q443*VLOOKUP(N443,【参考】数式用!$AR$2:$AW$50,MATCH(P443,【参考】数式用!$AT$4:$AW$4)+2,FALSE)*0.5, 0), "")</f>
        <v/>
      </c>
      <c r="T443" s="52"/>
      <c r="U443" s="553" t="str">
        <f>IFERROR(IF(AG443&lt;&gt;"",Q443*VLOOKUP(N443,【参考】数式用!$AG$2:$AL$50,MATCH(P443,【参考】数式用!$AI$4:$AL$4,0)+2,0), ""), "")</f>
        <v/>
      </c>
      <c r="V443" s="43"/>
      <c r="W443" s="955"/>
      <c r="X443" s="956"/>
      <c r="Y443" s="91"/>
      <c r="Z443" s="552"/>
      <c r="AA443" s="147" t="str">
        <f>IFERROR(IF(Y443="ー", "", ROUNDDOWN(Z443*VLOOKUP(N443,【参考】数式用!$AR$2:$AW$50,MATCH(Y443,【参考】数式用!$AT$4:$AW$4)+2,FALSE)*0.5, 0)), "")</f>
        <v/>
      </c>
      <c r="AB443" s="101"/>
      <c r="AC443" s="957" t="str">
        <f>IFERROR(IF(AG443&lt;&gt;"",Z443*VLOOKUP(N443,【参考】数式用!$AG$2:$AL$50,MATCH(Y443,【参考】数式用!$AI$4:$AL$4,0)+2,0), ""), "")</f>
        <v/>
      </c>
      <c r="AD443" s="957"/>
      <c r="AE443" s="421"/>
      <c r="AF443" s="102"/>
      <c r="AG443" s="435" t="str">
        <f>IFERROR(VLOOKUP(O443, 【参考】数式用!$AY$5:$AY$13, 1, FALSE), "")</f>
        <v/>
      </c>
      <c r="AH443" s="436" t="str">
        <f>IFERROR(VLOOKUP(N443, 【参考】数式用!$BA$2:$BB$50, 2, FALSE), "")</f>
        <v/>
      </c>
      <c r="AI443" s="437" t="str">
        <f t="shared" si="15"/>
        <v/>
      </c>
      <c r="AJ443" s="438" t="str">
        <f t="shared" si="16"/>
        <v/>
      </c>
      <c r="AK443" s="137"/>
      <c r="AL443" s="137"/>
      <c r="AM443" s="110"/>
      <c r="AN443" s="110"/>
    </row>
    <row r="444" spans="1:40" ht="30" customHeight="1" thickBot="1">
      <c r="A444" s="144">
        <v>431</v>
      </c>
      <c r="B444" s="950" t="str">
        <f>IF(基本情報入力シート!C469="","",基本情報入力シート!C469)</f>
        <v/>
      </c>
      <c r="C444" s="951"/>
      <c r="D444" s="951"/>
      <c r="E444" s="951"/>
      <c r="F444" s="951"/>
      <c r="G444" s="951"/>
      <c r="H444" s="951"/>
      <c r="I444" s="952"/>
      <c r="J444" s="418" t="str">
        <f>IF(基本情報入力シート!M469="","",基本情報入力シート!M469)</f>
        <v/>
      </c>
      <c r="K444" s="418" t="str">
        <f>IF(基本情報入力シート!R469="","",基本情報入力シート!R469)</f>
        <v/>
      </c>
      <c r="L444" s="418" t="str">
        <f>IF(基本情報入力シート!W469="","",基本情報入力シート!W469)</f>
        <v/>
      </c>
      <c r="M444" s="418" t="str">
        <f>IF(基本情報入力シート!X469="","",基本情報入力シート!X469)</f>
        <v/>
      </c>
      <c r="N444" s="145" t="str">
        <f>IF(基本情報入力シート!Y469="","",基本情報入力シート!Y469)</f>
        <v/>
      </c>
      <c r="O444" s="152"/>
      <c r="P444" s="51"/>
      <c r="Q444" s="953"/>
      <c r="R444" s="954"/>
      <c r="S444" s="146" t="str">
        <f>IFERROR(ROUNDDOWN(Q444*VLOOKUP(N444,【参考】数式用!$AR$2:$AW$50,MATCH(P444,【参考】数式用!$AT$4:$AW$4)+2,FALSE)*0.5, 0), "")</f>
        <v/>
      </c>
      <c r="T444" s="52"/>
      <c r="U444" s="553" t="str">
        <f>IFERROR(IF(AG444&lt;&gt;"",Q444*VLOOKUP(N444,【参考】数式用!$AG$2:$AL$50,MATCH(P444,【参考】数式用!$AI$4:$AL$4,0)+2,0), ""), "")</f>
        <v/>
      </c>
      <c r="V444" s="43"/>
      <c r="W444" s="955"/>
      <c r="X444" s="956"/>
      <c r="Y444" s="91"/>
      <c r="Z444" s="552"/>
      <c r="AA444" s="147" t="str">
        <f>IFERROR(IF(Y444="ー", "", ROUNDDOWN(Z444*VLOOKUP(N444,【参考】数式用!$AR$2:$AW$50,MATCH(Y444,【参考】数式用!$AT$4:$AW$4)+2,FALSE)*0.5, 0)), "")</f>
        <v/>
      </c>
      <c r="AB444" s="101"/>
      <c r="AC444" s="957" t="str">
        <f>IFERROR(IF(AG444&lt;&gt;"",Z444*VLOOKUP(N444,【参考】数式用!$AG$2:$AL$50,MATCH(Y444,【参考】数式用!$AI$4:$AL$4,0)+2,0), ""), "")</f>
        <v/>
      </c>
      <c r="AD444" s="957"/>
      <c r="AE444" s="421"/>
      <c r="AF444" s="102"/>
      <c r="AG444" s="435" t="str">
        <f>IFERROR(VLOOKUP(O444, 【参考】数式用!$AY$5:$AY$13, 1, FALSE), "")</f>
        <v/>
      </c>
      <c r="AH444" s="436" t="str">
        <f>IFERROR(VLOOKUP(N444, 【参考】数式用!$BA$2:$BB$50, 2, FALSE), "")</f>
        <v/>
      </c>
      <c r="AI444" s="437" t="str">
        <f t="shared" si="15"/>
        <v/>
      </c>
      <c r="AJ444" s="438" t="str">
        <f t="shared" si="16"/>
        <v/>
      </c>
      <c r="AK444" s="137"/>
      <c r="AL444" s="137"/>
      <c r="AM444" s="110"/>
      <c r="AN444" s="110"/>
    </row>
    <row r="445" spans="1:40" ht="30" customHeight="1" thickBot="1">
      <c r="A445" s="144">
        <v>432</v>
      </c>
      <c r="B445" s="950" t="str">
        <f>IF(基本情報入力シート!C470="","",基本情報入力シート!C470)</f>
        <v/>
      </c>
      <c r="C445" s="951"/>
      <c r="D445" s="951"/>
      <c r="E445" s="951"/>
      <c r="F445" s="951"/>
      <c r="G445" s="951"/>
      <c r="H445" s="951"/>
      <c r="I445" s="952"/>
      <c r="J445" s="418" t="str">
        <f>IF(基本情報入力シート!M470="","",基本情報入力シート!M470)</f>
        <v/>
      </c>
      <c r="K445" s="418" t="str">
        <f>IF(基本情報入力シート!R470="","",基本情報入力シート!R470)</f>
        <v/>
      </c>
      <c r="L445" s="418" t="str">
        <f>IF(基本情報入力シート!W470="","",基本情報入力シート!W470)</f>
        <v/>
      </c>
      <c r="M445" s="418" t="str">
        <f>IF(基本情報入力シート!X470="","",基本情報入力シート!X470)</f>
        <v/>
      </c>
      <c r="N445" s="145" t="str">
        <f>IF(基本情報入力シート!Y470="","",基本情報入力シート!Y470)</f>
        <v/>
      </c>
      <c r="O445" s="152"/>
      <c r="P445" s="51"/>
      <c r="Q445" s="953"/>
      <c r="R445" s="954"/>
      <c r="S445" s="146" t="str">
        <f>IFERROR(ROUNDDOWN(Q445*VLOOKUP(N445,【参考】数式用!$AR$2:$AW$50,MATCH(P445,【参考】数式用!$AT$4:$AW$4)+2,FALSE)*0.5, 0), "")</f>
        <v/>
      </c>
      <c r="T445" s="52"/>
      <c r="U445" s="553" t="str">
        <f>IFERROR(IF(AG445&lt;&gt;"",Q445*VLOOKUP(N445,【参考】数式用!$AG$2:$AL$50,MATCH(P445,【参考】数式用!$AI$4:$AL$4,0)+2,0), ""), "")</f>
        <v/>
      </c>
      <c r="V445" s="43"/>
      <c r="W445" s="955"/>
      <c r="X445" s="956"/>
      <c r="Y445" s="91"/>
      <c r="Z445" s="552"/>
      <c r="AA445" s="147" t="str">
        <f>IFERROR(IF(Y445="ー", "", ROUNDDOWN(Z445*VLOOKUP(N445,【参考】数式用!$AR$2:$AW$50,MATCH(Y445,【参考】数式用!$AT$4:$AW$4)+2,FALSE)*0.5, 0)), "")</f>
        <v/>
      </c>
      <c r="AB445" s="101"/>
      <c r="AC445" s="957" t="str">
        <f>IFERROR(IF(AG445&lt;&gt;"",Z445*VLOOKUP(N445,【参考】数式用!$AG$2:$AL$50,MATCH(Y445,【参考】数式用!$AI$4:$AL$4,0)+2,0), ""), "")</f>
        <v/>
      </c>
      <c r="AD445" s="957"/>
      <c r="AE445" s="421"/>
      <c r="AF445" s="102"/>
      <c r="AG445" s="435" t="str">
        <f>IFERROR(VLOOKUP(O445, 【参考】数式用!$AY$5:$AY$13, 1, FALSE), "")</f>
        <v/>
      </c>
      <c r="AH445" s="436" t="str">
        <f>IFERROR(VLOOKUP(N445, 【参考】数式用!$BA$2:$BB$50, 2, FALSE), "")</f>
        <v/>
      </c>
      <c r="AI445" s="437" t="str">
        <f t="shared" si="15"/>
        <v/>
      </c>
      <c r="AJ445" s="438" t="str">
        <f t="shared" si="16"/>
        <v/>
      </c>
      <c r="AK445" s="137"/>
      <c r="AL445" s="137"/>
      <c r="AM445" s="110"/>
      <c r="AN445" s="110"/>
    </row>
    <row r="446" spans="1:40" ht="30" customHeight="1" thickBot="1">
      <c r="A446" s="144">
        <v>433</v>
      </c>
      <c r="B446" s="950" t="str">
        <f>IF(基本情報入力シート!C471="","",基本情報入力シート!C471)</f>
        <v/>
      </c>
      <c r="C446" s="951"/>
      <c r="D446" s="951"/>
      <c r="E446" s="951"/>
      <c r="F446" s="951"/>
      <c r="G446" s="951"/>
      <c r="H446" s="951"/>
      <c r="I446" s="952"/>
      <c r="J446" s="418" t="str">
        <f>IF(基本情報入力シート!M471="","",基本情報入力シート!M471)</f>
        <v/>
      </c>
      <c r="K446" s="418" t="str">
        <f>IF(基本情報入力シート!R471="","",基本情報入力シート!R471)</f>
        <v/>
      </c>
      <c r="L446" s="418" t="str">
        <f>IF(基本情報入力シート!W471="","",基本情報入力シート!W471)</f>
        <v/>
      </c>
      <c r="M446" s="418" t="str">
        <f>IF(基本情報入力シート!X471="","",基本情報入力シート!X471)</f>
        <v/>
      </c>
      <c r="N446" s="145" t="str">
        <f>IF(基本情報入力シート!Y471="","",基本情報入力シート!Y471)</f>
        <v/>
      </c>
      <c r="O446" s="152"/>
      <c r="P446" s="51"/>
      <c r="Q446" s="953"/>
      <c r="R446" s="954"/>
      <c r="S446" s="146" t="str">
        <f>IFERROR(ROUNDDOWN(Q446*VLOOKUP(N446,【参考】数式用!$AR$2:$AW$50,MATCH(P446,【参考】数式用!$AT$4:$AW$4)+2,FALSE)*0.5, 0), "")</f>
        <v/>
      </c>
      <c r="T446" s="52"/>
      <c r="U446" s="553" t="str">
        <f>IFERROR(IF(AG446&lt;&gt;"",Q446*VLOOKUP(N446,【参考】数式用!$AG$2:$AL$50,MATCH(P446,【参考】数式用!$AI$4:$AL$4,0)+2,0), ""), "")</f>
        <v/>
      </c>
      <c r="V446" s="43"/>
      <c r="W446" s="955"/>
      <c r="X446" s="956"/>
      <c r="Y446" s="91"/>
      <c r="Z446" s="552"/>
      <c r="AA446" s="147" t="str">
        <f>IFERROR(IF(Y446="ー", "", ROUNDDOWN(Z446*VLOOKUP(N446,【参考】数式用!$AR$2:$AW$50,MATCH(Y446,【参考】数式用!$AT$4:$AW$4)+2,FALSE)*0.5, 0)), "")</f>
        <v/>
      </c>
      <c r="AB446" s="101"/>
      <c r="AC446" s="957" t="str">
        <f>IFERROR(IF(AG446&lt;&gt;"",Z446*VLOOKUP(N446,【参考】数式用!$AG$2:$AL$50,MATCH(Y446,【参考】数式用!$AI$4:$AL$4,0)+2,0), ""), "")</f>
        <v/>
      </c>
      <c r="AD446" s="957"/>
      <c r="AE446" s="421"/>
      <c r="AF446" s="102"/>
      <c r="AG446" s="435" t="str">
        <f>IFERROR(VLOOKUP(O446, 【参考】数式用!$AY$5:$AY$13, 1, FALSE), "")</f>
        <v/>
      </c>
      <c r="AH446" s="436" t="str">
        <f>IFERROR(VLOOKUP(N446, 【参考】数式用!$BA$2:$BB$50, 2, FALSE), "")</f>
        <v/>
      </c>
      <c r="AI446" s="437" t="str">
        <f t="shared" si="15"/>
        <v/>
      </c>
      <c r="AJ446" s="438" t="str">
        <f t="shared" si="16"/>
        <v/>
      </c>
      <c r="AK446" s="137"/>
      <c r="AL446" s="137"/>
      <c r="AM446" s="110"/>
      <c r="AN446" s="110"/>
    </row>
    <row r="447" spans="1:40" ht="30" customHeight="1" thickBot="1">
      <c r="A447" s="144">
        <v>434</v>
      </c>
      <c r="B447" s="950" t="str">
        <f>IF(基本情報入力シート!C472="","",基本情報入力シート!C472)</f>
        <v/>
      </c>
      <c r="C447" s="951"/>
      <c r="D447" s="951"/>
      <c r="E447" s="951"/>
      <c r="F447" s="951"/>
      <c r="G447" s="951"/>
      <c r="H447" s="951"/>
      <c r="I447" s="952"/>
      <c r="J447" s="418" t="str">
        <f>IF(基本情報入力シート!M472="","",基本情報入力シート!M472)</f>
        <v/>
      </c>
      <c r="K447" s="418" t="str">
        <f>IF(基本情報入力シート!R472="","",基本情報入力シート!R472)</f>
        <v/>
      </c>
      <c r="L447" s="418" t="str">
        <f>IF(基本情報入力シート!W472="","",基本情報入力シート!W472)</f>
        <v/>
      </c>
      <c r="M447" s="418" t="str">
        <f>IF(基本情報入力シート!X472="","",基本情報入力シート!X472)</f>
        <v/>
      </c>
      <c r="N447" s="145" t="str">
        <f>IF(基本情報入力シート!Y472="","",基本情報入力シート!Y472)</f>
        <v/>
      </c>
      <c r="O447" s="152"/>
      <c r="P447" s="51"/>
      <c r="Q447" s="953"/>
      <c r="R447" s="954"/>
      <c r="S447" s="146" t="str">
        <f>IFERROR(ROUNDDOWN(Q447*VLOOKUP(N447,【参考】数式用!$AR$2:$AW$50,MATCH(P447,【参考】数式用!$AT$4:$AW$4)+2,FALSE)*0.5, 0), "")</f>
        <v/>
      </c>
      <c r="T447" s="52"/>
      <c r="U447" s="553" t="str">
        <f>IFERROR(IF(AG447&lt;&gt;"",Q447*VLOOKUP(N447,【参考】数式用!$AG$2:$AL$50,MATCH(P447,【参考】数式用!$AI$4:$AL$4,0)+2,0), ""), "")</f>
        <v/>
      </c>
      <c r="V447" s="43"/>
      <c r="W447" s="955"/>
      <c r="X447" s="956"/>
      <c r="Y447" s="91"/>
      <c r="Z447" s="552"/>
      <c r="AA447" s="147" t="str">
        <f>IFERROR(IF(Y447="ー", "", ROUNDDOWN(Z447*VLOOKUP(N447,【参考】数式用!$AR$2:$AW$50,MATCH(Y447,【参考】数式用!$AT$4:$AW$4)+2,FALSE)*0.5, 0)), "")</f>
        <v/>
      </c>
      <c r="AB447" s="101"/>
      <c r="AC447" s="957" t="str">
        <f>IFERROR(IF(AG447&lt;&gt;"",Z447*VLOOKUP(N447,【参考】数式用!$AG$2:$AL$50,MATCH(Y447,【参考】数式用!$AI$4:$AL$4,0)+2,0), ""), "")</f>
        <v/>
      </c>
      <c r="AD447" s="957"/>
      <c r="AE447" s="421"/>
      <c r="AF447" s="102"/>
      <c r="AG447" s="435" t="str">
        <f>IFERROR(VLOOKUP(O447, 【参考】数式用!$AY$5:$AY$13, 1, FALSE), "")</f>
        <v/>
      </c>
      <c r="AH447" s="436" t="str">
        <f>IFERROR(VLOOKUP(N447, 【参考】数式用!$BA$2:$BB$50, 2, FALSE), "")</f>
        <v/>
      </c>
      <c r="AI447" s="437" t="str">
        <f t="shared" si="15"/>
        <v/>
      </c>
      <c r="AJ447" s="438" t="str">
        <f t="shared" si="16"/>
        <v/>
      </c>
      <c r="AK447" s="137"/>
      <c r="AL447" s="137"/>
      <c r="AM447" s="110"/>
      <c r="AN447" s="110"/>
    </row>
    <row r="448" spans="1:40" ht="30" customHeight="1" thickBot="1">
      <c r="A448" s="144">
        <v>435</v>
      </c>
      <c r="B448" s="950" t="str">
        <f>IF(基本情報入力シート!C473="","",基本情報入力シート!C473)</f>
        <v/>
      </c>
      <c r="C448" s="951"/>
      <c r="D448" s="951"/>
      <c r="E448" s="951"/>
      <c r="F448" s="951"/>
      <c r="G448" s="951"/>
      <c r="H448" s="951"/>
      <c r="I448" s="952"/>
      <c r="J448" s="418" t="str">
        <f>IF(基本情報入力シート!M473="","",基本情報入力シート!M473)</f>
        <v/>
      </c>
      <c r="K448" s="418" t="str">
        <f>IF(基本情報入力シート!R473="","",基本情報入力シート!R473)</f>
        <v/>
      </c>
      <c r="L448" s="418" t="str">
        <f>IF(基本情報入力シート!W473="","",基本情報入力シート!W473)</f>
        <v/>
      </c>
      <c r="M448" s="418" t="str">
        <f>IF(基本情報入力シート!X473="","",基本情報入力シート!X473)</f>
        <v/>
      </c>
      <c r="N448" s="145" t="str">
        <f>IF(基本情報入力シート!Y473="","",基本情報入力シート!Y473)</f>
        <v/>
      </c>
      <c r="O448" s="152"/>
      <c r="P448" s="51"/>
      <c r="Q448" s="953"/>
      <c r="R448" s="954"/>
      <c r="S448" s="146" t="str">
        <f>IFERROR(ROUNDDOWN(Q448*VLOOKUP(N448,【参考】数式用!$AR$2:$AW$50,MATCH(P448,【参考】数式用!$AT$4:$AW$4)+2,FALSE)*0.5, 0), "")</f>
        <v/>
      </c>
      <c r="T448" s="52"/>
      <c r="U448" s="553" t="str">
        <f>IFERROR(IF(AG448&lt;&gt;"",Q448*VLOOKUP(N448,【参考】数式用!$AG$2:$AL$50,MATCH(P448,【参考】数式用!$AI$4:$AL$4,0)+2,0), ""), "")</f>
        <v/>
      </c>
      <c r="V448" s="43"/>
      <c r="W448" s="955"/>
      <c r="X448" s="956"/>
      <c r="Y448" s="91"/>
      <c r="Z448" s="552"/>
      <c r="AA448" s="147" t="str">
        <f>IFERROR(IF(Y448="ー", "", ROUNDDOWN(Z448*VLOOKUP(N448,【参考】数式用!$AR$2:$AW$50,MATCH(Y448,【参考】数式用!$AT$4:$AW$4)+2,FALSE)*0.5, 0)), "")</f>
        <v/>
      </c>
      <c r="AB448" s="101"/>
      <c r="AC448" s="957" t="str">
        <f>IFERROR(IF(AG448&lt;&gt;"",Z448*VLOOKUP(N448,【参考】数式用!$AG$2:$AL$50,MATCH(Y448,【参考】数式用!$AI$4:$AL$4,0)+2,0), ""), "")</f>
        <v/>
      </c>
      <c r="AD448" s="957"/>
      <c r="AE448" s="421"/>
      <c r="AF448" s="102"/>
      <c r="AG448" s="435" t="str">
        <f>IFERROR(VLOOKUP(O448, 【参考】数式用!$AY$5:$AY$13, 1, FALSE), "")</f>
        <v/>
      </c>
      <c r="AH448" s="436" t="str">
        <f>IFERROR(VLOOKUP(N448, 【参考】数式用!$BA$2:$BB$50, 2, FALSE), "")</f>
        <v/>
      </c>
      <c r="AI448" s="437" t="str">
        <f t="shared" si="15"/>
        <v/>
      </c>
      <c r="AJ448" s="438" t="str">
        <f t="shared" si="16"/>
        <v/>
      </c>
      <c r="AK448" s="137"/>
      <c r="AL448" s="137"/>
      <c r="AM448" s="110"/>
      <c r="AN448" s="110"/>
    </row>
    <row r="449" spans="1:40" ht="30" customHeight="1" thickBot="1">
      <c r="A449" s="144">
        <v>436</v>
      </c>
      <c r="B449" s="950" t="str">
        <f>IF(基本情報入力シート!C474="","",基本情報入力シート!C474)</f>
        <v/>
      </c>
      <c r="C449" s="951"/>
      <c r="D449" s="951"/>
      <c r="E449" s="951"/>
      <c r="F449" s="951"/>
      <c r="G449" s="951"/>
      <c r="H449" s="951"/>
      <c r="I449" s="952"/>
      <c r="J449" s="418" t="str">
        <f>IF(基本情報入力シート!M474="","",基本情報入力シート!M474)</f>
        <v/>
      </c>
      <c r="K449" s="418" t="str">
        <f>IF(基本情報入力シート!R474="","",基本情報入力シート!R474)</f>
        <v/>
      </c>
      <c r="L449" s="418" t="str">
        <f>IF(基本情報入力シート!W474="","",基本情報入力シート!W474)</f>
        <v/>
      </c>
      <c r="M449" s="418" t="str">
        <f>IF(基本情報入力シート!X474="","",基本情報入力シート!X474)</f>
        <v/>
      </c>
      <c r="N449" s="145" t="str">
        <f>IF(基本情報入力シート!Y474="","",基本情報入力シート!Y474)</f>
        <v/>
      </c>
      <c r="O449" s="152"/>
      <c r="P449" s="51"/>
      <c r="Q449" s="953"/>
      <c r="R449" s="954"/>
      <c r="S449" s="146" t="str">
        <f>IFERROR(ROUNDDOWN(Q449*VLOOKUP(N449,【参考】数式用!$AR$2:$AW$50,MATCH(P449,【参考】数式用!$AT$4:$AW$4)+2,FALSE)*0.5, 0), "")</f>
        <v/>
      </c>
      <c r="T449" s="52"/>
      <c r="U449" s="553" t="str">
        <f>IFERROR(IF(AG449&lt;&gt;"",Q449*VLOOKUP(N449,【参考】数式用!$AG$2:$AL$50,MATCH(P449,【参考】数式用!$AI$4:$AL$4,0)+2,0), ""), "")</f>
        <v/>
      </c>
      <c r="V449" s="43"/>
      <c r="W449" s="955"/>
      <c r="X449" s="956"/>
      <c r="Y449" s="91"/>
      <c r="Z449" s="552"/>
      <c r="AA449" s="147" t="str">
        <f>IFERROR(IF(Y449="ー", "", ROUNDDOWN(Z449*VLOOKUP(N449,【参考】数式用!$AR$2:$AW$50,MATCH(Y449,【参考】数式用!$AT$4:$AW$4)+2,FALSE)*0.5, 0)), "")</f>
        <v/>
      </c>
      <c r="AB449" s="101"/>
      <c r="AC449" s="957" t="str">
        <f>IFERROR(IF(AG449&lt;&gt;"",Z449*VLOOKUP(N449,【参考】数式用!$AG$2:$AL$50,MATCH(Y449,【参考】数式用!$AI$4:$AL$4,0)+2,0), ""), "")</f>
        <v/>
      </c>
      <c r="AD449" s="957"/>
      <c r="AE449" s="421"/>
      <c r="AF449" s="102"/>
      <c r="AG449" s="435" t="str">
        <f>IFERROR(VLOOKUP(O449, 【参考】数式用!$AY$5:$AY$13, 1, FALSE), "")</f>
        <v/>
      </c>
      <c r="AH449" s="436" t="str">
        <f>IFERROR(VLOOKUP(N449, 【参考】数式用!$BA$2:$BB$50, 2, FALSE), "")</f>
        <v/>
      </c>
      <c r="AI449" s="437" t="str">
        <f t="shared" si="15"/>
        <v/>
      </c>
      <c r="AJ449" s="438" t="str">
        <f t="shared" si="16"/>
        <v/>
      </c>
      <c r="AK449" s="137"/>
      <c r="AL449" s="137"/>
      <c r="AM449" s="110"/>
      <c r="AN449" s="110"/>
    </row>
    <row r="450" spans="1:40" ht="30" customHeight="1" thickBot="1">
      <c r="A450" s="144">
        <v>437</v>
      </c>
      <c r="B450" s="950" t="str">
        <f>IF(基本情報入力シート!C475="","",基本情報入力シート!C475)</f>
        <v/>
      </c>
      <c r="C450" s="951"/>
      <c r="D450" s="951"/>
      <c r="E450" s="951"/>
      <c r="F450" s="951"/>
      <c r="G450" s="951"/>
      <c r="H450" s="951"/>
      <c r="I450" s="952"/>
      <c r="J450" s="418" t="str">
        <f>IF(基本情報入力シート!M475="","",基本情報入力シート!M475)</f>
        <v/>
      </c>
      <c r="K450" s="418" t="str">
        <f>IF(基本情報入力シート!R475="","",基本情報入力シート!R475)</f>
        <v/>
      </c>
      <c r="L450" s="418" t="str">
        <f>IF(基本情報入力シート!W475="","",基本情報入力シート!W475)</f>
        <v/>
      </c>
      <c r="M450" s="418" t="str">
        <f>IF(基本情報入力シート!X475="","",基本情報入力シート!X475)</f>
        <v/>
      </c>
      <c r="N450" s="145" t="str">
        <f>IF(基本情報入力シート!Y475="","",基本情報入力シート!Y475)</f>
        <v/>
      </c>
      <c r="O450" s="152"/>
      <c r="P450" s="51"/>
      <c r="Q450" s="953"/>
      <c r="R450" s="954"/>
      <c r="S450" s="146" t="str">
        <f>IFERROR(ROUNDDOWN(Q450*VLOOKUP(N450,【参考】数式用!$AR$2:$AW$50,MATCH(P450,【参考】数式用!$AT$4:$AW$4)+2,FALSE)*0.5, 0), "")</f>
        <v/>
      </c>
      <c r="T450" s="52"/>
      <c r="U450" s="553" t="str">
        <f>IFERROR(IF(AG450&lt;&gt;"",Q450*VLOOKUP(N450,【参考】数式用!$AG$2:$AL$50,MATCH(P450,【参考】数式用!$AI$4:$AL$4,0)+2,0), ""), "")</f>
        <v/>
      </c>
      <c r="V450" s="43"/>
      <c r="W450" s="955"/>
      <c r="X450" s="956"/>
      <c r="Y450" s="91"/>
      <c r="Z450" s="552"/>
      <c r="AA450" s="147" t="str">
        <f>IFERROR(IF(Y450="ー", "", ROUNDDOWN(Z450*VLOOKUP(N450,【参考】数式用!$AR$2:$AW$50,MATCH(Y450,【参考】数式用!$AT$4:$AW$4)+2,FALSE)*0.5, 0)), "")</f>
        <v/>
      </c>
      <c r="AB450" s="101"/>
      <c r="AC450" s="957" t="str">
        <f>IFERROR(IF(AG450&lt;&gt;"",Z450*VLOOKUP(N450,【参考】数式用!$AG$2:$AL$50,MATCH(Y450,【参考】数式用!$AI$4:$AL$4,0)+2,0), ""), "")</f>
        <v/>
      </c>
      <c r="AD450" s="957"/>
      <c r="AE450" s="421"/>
      <c r="AF450" s="102"/>
      <c r="AG450" s="435" t="str">
        <f>IFERROR(VLOOKUP(O450, 【参考】数式用!$AY$5:$AY$13, 1, FALSE), "")</f>
        <v/>
      </c>
      <c r="AH450" s="436" t="str">
        <f>IFERROR(VLOOKUP(N450, 【参考】数式用!$BA$2:$BB$50, 2, FALSE), "")</f>
        <v/>
      </c>
      <c r="AI450" s="437" t="str">
        <f t="shared" si="15"/>
        <v/>
      </c>
      <c r="AJ450" s="438" t="str">
        <f t="shared" si="16"/>
        <v/>
      </c>
      <c r="AK450" s="137"/>
      <c r="AL450" s="137"/>
      <c r="AM450" s="110"/>
      <c r="AN450" s="110"/>
    </row>
    <row r="451" spans="1:40" ht="30" customHeight="1" thickBot="1">
      <c r="A451" s="144">
        <v>438</v>
      </c>
      <c r="B451" s="950" t="str">
        <f>IF(基本情報入力シート!C476="","",基本情報入力シート!C476)</f>
        <v/>
      </c>
      <c r="C451" s="951"/>
      <c r="D451" s="951"/>
      <c r="E451" s="951"/>
      <c r="F451" s="951"/>
      <c r="G451" s="951"/>
      <c r="H451" s="951"/>
      <c r="I451" s="952"/>
      <c r="J451" s="418" t="str">
        <f>IF(基本情報入力シート!M476="","",基本情報入力シート!M476)</f>
        <v/>
      </c>
      <c r="K451" s="418" t="str">
        <f>IF(基本情報入力シート!R476="","",基本情報入力シート!R476)</f>
        <v/>
      </c>
      <c r="L451" s="418" t="str">
        <f>IF(基本情報入力シート!W476="","",基本情報入力シート!W476)</f>
        <v/>
      </c>
      <c r="M451" s="418" t="str">
        <f>IF(基本情報入力シート!X476="","",基本情報入力シート!X476)</f>
        <v/>
      </c>
      <c r="N451" s="145" t="str">
        <f>IF(基本情報入力シート!Y476="","",基本情報入力シート!Y476)</f>
        <v/>
      </c>
      <c r="O451" s="152"/>
      <c r="P451" s="51"/>
      <c r="Q451" s="953"/>
      <c r="R451" s="954"/>
      <c r="S451" s="146" t="str">
        <f>IFERROR(ROUNDDOWN(Q451*VLOOKUP(N451,【参考】数式用!$AR$2:$AW$50,MATCH(P451,【参考】数式用!$AT$4:$AW$4)+2,FALSE)*0.5, 0), "")</f>
        <v/>
      </c>
      <c r="T451" s="52"/>
      <c r="U451" s="553" t="str">
        <f>IFERROR(IF(AG451&lt;&gt;"",Q451*VLOOKUP(N451,【参考】数式用!$AG$2:$AL$50,MATCH(P451,【参考】数式用!$AI$4:$AL$4,0)+2,0), ""), "")</f>
        <v/>
      </c>
      <c r="V451" s="43"/>
      <c r="W451" s="955"/>
      <c r="X451" s="956"/>
      <c r="Y451" s="91"/>
      <c r="Z451" s="552"/>
      <c r="AA451" s="147" t="str">
        <f>IFERROR(IF(Y451="ー", "", ROUNDDOWN(Z451*VLOOKUP(N451,【参考】数式用!$AR$2:$AW$50,MATCH(Y451,【参考】数式用!$AT$4:$AW$4)+2,FALSE)*0.5, 0)), "")</f>
        <v/>
      </c>
      <c r="AB451" s="101"/>
      <c r="AC451" s="957" t="str">
        <f>IFERROR(IF(AG451&lt;&gt;"",Z451*VLOOKUP(N451,【参考】数式用!$AG$2:$AL$50,MATCH(Y451,【参考】数式用!$AI$4:$AL$4,0)+2,0), ""), "")</f>
        <v/>
      </c>
      <c r="AD451" s="957"/>
      <c r="AE451" s="421"/>
      <c r="AF451" s="102"/>
      <c r="AG451" s="435" t="str">
        <f>IFERROR(VLOOKUP(O451, 【参考】数式用!$AY$5:$AY$13, 1, FALSE), "")</f>
        <v/>
      </c>
      <c r="AH451" s="436" t="str">
        <f>IFERROR(VLOOKUP(N451, 【参考】数式用!$BA$2:$BB$50, 2, FALSE), "")</f>
        <v/>
      </c>
      <c r="AI451" s="437" t="str">
        <f t="shared" si="15"/>
        <v/>
      </c>
      <c r="AJ451" s="438" t="str">
        <f t="shared" si="16"/>
        <v/>
      </c>
      <c r="AK451" s="137"/>
      <c r="AL451" s="137"/>
      <c r="AM451" s="110"/>
      <c r="AN451" s="110"/>
    </row>
    <row r="452" spans="1:40" ht="30" customHeight="1" thickBot="1">
      <c r="A452" s="144">
        <v>439</v>
      </c>
      <c r="B452" s="950" t="str">
        <f>IF(基本情報入力シート!C477="","",基本情報入力シート!C477)</f>
        <v/>
      </c>
      <c r="C452" s="951"/>
      <c r="D452" s="951"/>
      <c r="E452" s="951"/>
      <c r="F452" s="951"/>
      <c r="G452" s="951"/>
      <c r="H452" s="951"/>
      <c r="I452" s="952"/>
      <c r="J452" s="418" t="str">
        <f>IF(基本情報入力シート!M477="","",基本情報入力シート!M477)</f>
        <v/>
      </c>
      <c r="K452" s="418" t="str">
        <f>IF(基本情報入力シート!R477="","",基本情報入力シート!R477)</f>
        <v/>
      </c>
      <c r="L452" s="418" t="str">
        <f>IF(基本情報入力シート!W477="","",基本情報入力シート!W477)</f>
        <v/>
      </c>
      <c r="M452" s="418" t="str">
        <f>IF(基本情報入力シート!X477="","",基本情報入力シート!X477)</f>
        <v/>
      </c>
      <c r="N452" s="145" t="str">
        <f>IF(基本情報入力シート!Y477="","",基本情報入力シート!Y477)</f>
        <v/>
      </c>
      <c r="O452" s="152"/>
      <c r="P452" s="51"/>
      <c r="Q452" s="953"/>
      <c r="R452" s="954"/>
      <c r="S452" s="146" t="str">
        <f>IFERROR(ROUNDDOWN(Q452*VLOOKUP(N452,【参考】数式用!$AR$2:$AW$50,MATCH(P452,【参考】数式用!$AT$4:$AW$4)+2,FALSE)*0.5, 0), "")</f>
        <v/>
      </c>
      <c r="T452" s="52"/>
      <c r="U452" s="553" t="str">
        <f>IFERROR(IF(AG452&lt;&gt;"",Q452*VLOOKUP(N452,【参考】数式用!$AG$2:$AL$50,MATCH(P452,【参考】数式用!$AI$4:$AL$4,0)+2,0), ""), "")</f>
        <v/>
      </c>
      <c r="V452" s="43"/>
      <c r="W452" s="955"/>
      <c r="X452" s="956"/>
      <c r="Y452" s="91"/>
      <c r="Z452" s="552"/>
      <c r="AA452" s="147" t="str">
        <f>IFERROR(IF(Y452="ー", "", ROUNDDOWN(Z452*VLOOKUP(N452,【参考】数式用!$AR$2:$AW$50,MATCH(Y452,【参考】数式用!$AT$4:$AW$4)+2,FALSE)*0.5, 0)), "")</f>
        <v/>
      </c>
      <c r="AB452" s="101"/>
      <c r="AC452" s="957" t="str">
        <f>IFERROR(IF(AG452&lt;&gt;"",Z452*VLOOKUP(N452,【参考】数式用!$AG$2:$AL$50,MATCH(Y452,【参考】数式用!$AI$4:$AL$4,0)+2,0), ""), "")</f>
        <v/>
      </c>
      <c r="AD452" s="957"/>
      <c r="AE452" s="421"/>
      <c r="AF452" s="102"/>
      <c r="AG452" s="435" t="str">
        <f>IFERROR(VLOOKUP(O452, 【参考】数式用!$AY$5:$AY$13, 1, FALSE), "")</f>
        <v/>
      </c>
      <c r="AH452" s="436" t="str">
        <f>IFERROR(VLOOKUP(N452, 【参考】数式用!$BA$2:$BB$50, 2, FALSE), "")</f>
        <v/>
      </c>
      <c r="AI452" s="437" t="str">
        <f t="shared" si="15"/>
        <v/>
      </c>
      <c r="AJ452" s="438" t="str">
        <f t="shared" si="16"/>
        <v/>
      </c>
      <c r="AK452" s="137"/>
      <c r="AL452" s="137"/>
      <c r="AM452" s="110"/>
      <c r="AN452" s="110"/>
    </row>
    <row r="453" spans="1:40" ht="30" customHeight="1" thickBot="1">
      <c r="A453" s="144">
        <v>440</v>
      </c>
      <c r="B453" s="950" t="str">
        <f>IF(基本情報入力シート!C478="","",基本情報入力シート!C478)</f>
        <v/>
      </c>
      <c r="C453" s="951"/>
      <c r="D453" s="951"/>
      <c r="E453" s="951"/>
      <c r="F453" s="951"/>
      <c r="G453" s="951"/>
      <c r="H453" s="951"/>
      <c r="I453" s="952"/>
      <c r="J453" s="418" t="str">
        <f>IF(基本情報入力シート!M478="","",基本情報入力シート!M478)</f>
        <v/>
      </c>
      <c r="K453" s="418" t="str">
        <f>IF(基本情報入力シート!R478="","",基本情報入力シート!R478)</f>
        <v/>
      </c>
      <c r="L453" s="418" t="str">
        <f>IF(基本情報入力シート!W478="","",基本情報入力シート!W478)</f>
        <v/>
      </c>
      <c r="M453" s="418" t="str">
        <f>IF(基本情報入力シート!X478="","",基本情報入力シート!X478)</f>
        <v/>
      </c>
      <c r="N453" s="145" t="str">
        <f>IF(基本情報入力シート!Y478="","",基本情報入力シート!Y478)</f>
        <v/>
      </c>
      <c r="O453" s="152"/>
      <c r="P453" s="51"/>
      <c r="Q453" s="953"/>
      <c r="R453" s="954"/>
      <c r="S453" s="146" t="str">
        <f>IFERROR(ROUNDDOWN(Q453*VLOOKUP(N453,【参考】数式用!$AR$2:$AW$50,MATCH(P453,【参考】数式用!$AT$4:$AW$4)+2,FALSE)*0.5, 0), "")</f>
        <v/>
      </c>
      <c r="T453" s="52"/>
      <c r="U453" s="553" t="str">
        <f>IFERROR(IF(AG453&lt;&gt;"",Q453*VLOOKUP(N453,【参考】数式用!$AG$2:$AL$50,MATCH(P453,【参考】数式用!$AI$4:$AL$4,0)+2,0), ""), "")</f>
        <v/>
      </c>
      <c r="V453" s="43"/>
      <c r="W453" s="955"/>
      <c r="X453" s="956"/>
      <c r="Y453" s="91"/>
      <c r="Z453" s="552"/>
      <c r="AA453" s="147" t="str">
        <f>IFERROR(IF(Y453="ー", "", ROUNDDOWN(Z453*VLOOKUP(N453,【参考】数式用!$AR$2:$AW$50,MATCH(Y453,【参考】数式用!$AT$4:$AW$4)+2,FALSE)*0.5, 0)), "")</f>
        <v/>
      </c>
      <c r="AB453" s="101"/>
      <c r="AC453" s="957" t="str">
        <f>IFERROR(IF(AG453&lt;&gt;"",Z453*VLOOKUP(N453,【参考】数式用!$AG$2:$AL$50,MATCH(Y453,【参考】数式用!$AI$4:$AL$4,0)+2,0), ""), "")</f>
        <v/>
      </c>
      <c r="AD453" s="957"/>
      <c r="AE453" s="421"/>
      <c r="AF453" s="102"/>
      <c r="AG453" s="435" t="str">
        <f>IFERROR(VLOOKUP(O453, 【参考】数式用!$AY$5:$AY$13, 1, FALSE), "")</f>
        <v/>
      </c>
      <c r="AH453" s="436" t="str">
        <f>IFERROR(VLOOKUP(N453, 【参考】数式用!$BA$2:$BB$50, 2, FALSE), "")</f>
        <v/>
      </c>
      <c r="AI453" s="437" t="str">
        <f t="shared" si="15"/>
        <v/>
      </c>
      <c r="AJ453" s="438" t="str">
        <f t="shared" si="16"/>
        <v/>
      </c>
      <c r="AK453" s="137"/>
      <c r="AL453" s="137"/>
      <c r="AM453" s="110"/>
      <c r="AN453" s="110"/>
    </row>
    <row r="454" spans="1:40" ht="30" customHeight="1" thickBot="1">
      <c r="A454" s="144">
        <v>441</v>
      </c>
      <c r="B454" s="950" t="str">
        <f>IF(基本情報入力シート!C479="","",基本情報入力シート!C479)</f>
        <v/>
      </c>
      <c r="C454" s="951"/>
      <c r="D454" s="951"/>
      <c r="E454" s="951"/>
      <c r="F454" s="951"/>
      <c r="G454" s="951"/>
      <c r="H454" s="951"/>
      <c r="I454" s="952"/>
      <c r="J454" s="418" t="str">
        <f>IF(基本情報入力シート!M479="","",基本情報入力シート!M479)</f>
        <v/>
      </c>
      <c r="K454" s="418" t="str">
        <f>IF(基本情報入力シート!R479="","",基本情報入力シート!R479)</f>
        <v/>
      </c>
      <c r="L454" s="418" t="str">
        <f>IF(基本情報入力シート!W479="","",基本情報入力シート!W479)</f>
        <v/>
      </c>
      <c r="M454" s="418" t="str">
        <f>IF(基本情報入力シート!X479="","",基本情報入力シート!X479)</f>
        <v/>
      </c>
      <c r="N454" s="145" t="str">
        <f>IF(基本情報入力シート!Y479="","",基本情報入力シート!Y479)</f>
        <v/>
      </c>
      <c r="O454" s="152"/>
      <c r="P454" s="51"/>
      <c r="Q454" s="953"/>
      <c r="R454" s="954"/>
      <c r="S454" s="146" t="str">
        <f>IFERROR(ROUNDDOWN(Q454*VLOOKUP(N454,【参考】数式用!$AR$2:$AW$50,MATCH(P454,【参考】数式用!$AT$4:$AW$4)+2,FALSE)*0.5, 0), "")</f>
        <v/>
      </c>
      <c r="T454" s="52"/>
      <c r="U454" s="553" t="str">
        <f>IFERROR(IF(AG454&lt;&gt;"",Q454*VLOOKUP(N454,【参考】数式用!$AG$2:$AL$50,MATCH(P454,【参考】数式用!$AI$4:$AL$4,0)+2,0), ""), "")</f>
        <v/>
      </c>
      <c r="V454" s="43"/>
      <c r="W454" s="955"/>
      <c r="X454" s="956"/>
      <c r="Y454" s="91"/>
      <c r="Z454" s="552"/>
      <c r="AA454" s="147" t="str">
        <f>IFERROR(IF(Y454="ー", "", ROUNDDOWN(Z454*VLOOKUP(N454,【参考】数式用!$AR$2:$AW$50,MATCH(Y454,【参考】数式用!$AT$4:$AW$4)+2,FALSE)*0.5, 0)), "")</f>
        <v/>
      </c>
      <c r="AB454" s="101"/>
      <c r="AC454" s="957" t="str">
        <f>IFERROR(IF(AG454&lt;&gt;"",Z454*VLOOKUP(N454,【参考】数式用!$AG$2:$AL$50,MATCH(Y454,【参考】数式用!$AI$4:$AL$4,0)+2,0), ""), "")</f>
        <v/>
      </c>
      <c r="AD454" s="957"/>
      <c r="AE454" s="421"/>
      <c r="AF454" s="102"/>
      <c r="AG454" s="435" t="str">
        <f>IFERROR(VLOOKUP(O454, 【参考】数式用!$AY$5:$AY$13, 1, FALSE), "")</f>
        <v/>
      </c>
      <c r="AH454" s="436" t="str">
        <f>IFERROR(VLOOKUP(N454, 【参考】数式用!$BA$2:$BB$50, 2, FALSE), "")</f>
        <v/>
      </c>
      <c r="AI454" s="437" t="str">
        <f t="shared" si="15"/>
        <v/>
      </c>
      <c r="AJ454" s="438" t="str">
        <f t="shared" si="16"/>
        <v/>
      </c>
      <c r="AK454" s="137"/>
      <c r="AL454" s="137"/>
      <c r="AM454" s="110"/>
      <c r="AN454" s="110"/>
    </row>
    <row r="455" spans="1:40" ht="30" customHeight="1" thickBot="1">
      <c r="A455" s="144">
        <v>442</v>
      </c>
      <c r="B455" s="950" t="str">
        <f>IF(基本情報入力シート!C480="","",基本情報入力シート!C480)</f>
        <v/>
      </c>
      <c r="C455" s="951"/>
      <c r="D455" s="951"/>
      <c r="E455" s="951"/>
      <c r="F455" s="951"/>
      <c r="G455" s="951"/>
      <c r="H455" s="951"/>
      <c r="I455" s="952"/>
      <c r="J455" s="418" t="str">
        <f>IF(基本情報入力シート!M480="","",基本情報入力シート!M480)</f>
        <v/>
      </c>
      <c r="K455" s="418" t="str">
        <f>IF(基本情報入力シート!R480="","",基本情報入力シート!R480)</f>
        <v/>
      </c>
      <c r="L455" s="418" t="str">
        <f>IF(基本情報入力シート!W480="","",基本情報入力シート!W480)</f>
        <v/>
      </c>
      <c r="M455" s="418" t="str">
        <f>IF(基本情報入力シート!X480="","",基本情報入力シート!X480)</f>
        <v/>
      </c>
      <c r="N455" s="145" t="str">
        <f>IF(基本情報入力シート!Y480="","",基本情報入力シート!Y480)</f>
        <v/>
      </c>
      <c r="O455" s="152"/>
      <c r="P455" s="51"/>
      <c r="Q455" s="953"/>
      <c r="R455" s="954"/>
      <c r="S455" s="146" t="str">
        <f>IFERROR(ROUNDDOWN(Q455*VLOOKUP(N455,【参考】数式用!$AR$2:$AW$50,MATCH(P455,【参考】数式用!$AT$4:$AW$4)+2,FALSE)*0.5, 0), "")</f>
        <v/>
      </c>
      <c r="T455" s="52"/>
      <c r="U455" s="553" t="str">
        <f>IFERROR(IF(AG455&lt;&gt;"",Q455*VLOOKUP(N455,【参考】数式用!$AG$2:$AL$50,MATCH(P455,【参考】数式用!$AI$4:$AL$4,0)+2,0), ""), "")</f>
        <v/>
      </c>
      <c r="V455" s="43"/>
      <c r="W455" s="955"/>
      <c r="X455" s="956"/>
      <c r="Y455" s="91"/>
      <c r="Z455" s="552"/>
      <c r="AA455" s="147" t="str">
        <f>IFERROR(IF(Y455="ー", "", ROUNDDOWN(Z455*VLOOKUP(N455,【参考】数式用!$AR$2:$AW$50,MATCH(Y455,【参考】数式用!$AT$4:$AW$4)+2,FALSE)*0.5, 0)), "")</f>
        <v/>
      </c>
      <c r="AB455" s="101"/>
      <c r="AC455" s="957" t="str">
        <f>IFERROR(IF(AG455&lt;&gt;"",Z455*VLOOKUP(N455,【参考】数式用!$AG$2:$AL$50,MATCH(Y455,【参考】数式用!$AI$4:$AL$4,0)+2,0), ""), "")</f>
        <v/>
      </c>
      <c r="AD455" s="957"/>
      <c r="AE455" s="421"/>
      <c r="AF455" s="102"/>
      <c r="AG455" s="435" t="str">
        <f>IFERROR(VLOOKUP(O455, 【参考】数式用!$AY$5:$AY$13, 1, FALSE), "")</f>
        <v/>
      </c>
      <c r="AH455" s="436" t="str">
        <f>IFERROR(VLOOKUP(N455, 【参考】数式用!$BA$2:$BB$50, 2, FALSE), "")</f>
        <v/>
      </c>
      <c r="AI455" s="437" t="str">
        <f t="shared" si="15"/>
        <v/>
      </c>
      <c r="AJ455" s="438" t="str">
        <f t="shared" si="16"/>
        <v/>
      </c>
      <c r="AK455" s="137"/>
      <c r="AL455" s="137"/>
      <c r="AM455" s="110"/>
      <c r="AN455" s="110"/>
    </row>
    <row r="456" spans="1:40" ht="30" customHeight="1" thickBot="1">
      <c r="A456" s="144">
        <v>443</v>
      </c>
      <c r="B456" s="950" t="str">
        <f>IF(基本情報入力シート!C481="","",基本情報入力シート!C481)</f>
        <v/>
      </c>
      <c r="C456" s="951"/>
      <c r="D456" s="951"/>
      <c r="E456" s="951"/>
      <c r="F456" s="951"/>
      <c r="G456" s="951"/>
      <c r="H456" s="951"/>
      <c r="I456" s="952"/>
      <c r="J456" s="418" t="str">
        <f>IF(基本情報入力シート!M481="","",基本情報入力シート!M481)</f>
        <v/>
      </c>
      <c r="K456" s="418" t="str">
        <f>IF(基本情報入力シート!R481="","",基本情報入力シート!R481)</f>
        <v/>
      </c>
      <c r="L456" s="418" t="str">
        <f>IF(基本情報入力シート!W481="","",基本情報入力シート!W481)</f>
        <v/>
      </c>
      <c r="M456" s="418" t="str">
        <f>IF(基本情報入力シート!X481="","",基本情報入力シート!X481)</f>
        <v/>
      </c>
      <c r="N456" s="145" t="str">
        <f>IF(基本情報入力シート!Y481="","",基本情報入力シート!Y481)</f>
        <v/>
      </c>
      <c r="O456" s="152"/>
      <c r="P456" s="51"/>
      <c r="Q456" s="953"/>
      <c r="R456" s="954"/>
      <c r="S456" s="146" t="str">
        <f>IFERROR(ROUNDDOWN(Q456*VLOOKUP(N456,【参考】数式用!$AR$2:$AW$50,MATCH(P456,【参考】数式用!$AT$4:$AW$4)+2,FALSE)*0.5, 0), "")</f>
        <v/>
      </c>
      <c r="T456" s="52"/>
      <c r="U456" s="553" t="str">
        <f>IFERROR(IF(AG456&lt;&gt;"",Q456*VLOOKUP(N456,【参考】数式用!$AG$2:$AL$50,MATCH(P456,【参考】数式用!$AI$4:$AL$4,0)+2,0), ""), "")</f>
        <v/>
      </c>
      <c r="V456" s="43"/>
      <c r="W456" s="955"/>
      <c r="X456" s="956"/>
      <c r="Y456" s="91"/>
      <c r="Z456" s="552"/>
      <c r="AA456" s="147" t="str">
        <f>IFERROR(IF(Y456="ー", "", ROUNDDOWN(Z456*VLOOKUP(N456,【参考】数式用!$AR$2:$AW$50,MATCH(Y456,【参考】数式用!$AT$4:$AW$4)+2,FALSE)*0.5, 0)), "")</f>
        <v/>
      </c>
      <c r="AB456" s="101"/>
      <c r="AC456" s="957" t="str">
        <f>IFERROR(IF(AG456&lt;&gt;"",Z456*VLOOKUP(N456,【参考】数式用!$AG$2:$AL$50,MATCH(Y456,【参考】数式用!$AI$4:$AL$4,0)+2,0), ""), "")</f>
        <v/>
      </c>
      <c r="AD456" s="957"/>
      <c r="AE456" s="421"/>
      <c r="AF456" s="102"/>
      <c r="AG456" s="435" t="str">
        <f>IFERROR(VLOOKUP(O456, 【参考】数式用!$AY$5:$AY$13, 1, FALSE), "")</f>
        <v/>
      </c>
      <c r="AH456" s="436" t="str">
        <f>IFERROR(VLOOKUP(N456, 【参考】数式用!$BA$2:$BB$50, 2, FALSE), "")</f>
        <v/>
      </c>
      <c r="AI456" s="437" t="str">
        <f t="shared" si="15"/>
        <v/>
      </c>
      <c r="AJ456" s="438" t="str">
        <f t="shared" si="16"/>
        <v/>
      </c>
      <c r="AK456" s="137"/>
      <c r="AL456" s="137"/>
      <c r="AM456" s="110"/>
      <c r="AN456" s="110"/>
    </row>
    <row r="457" spans="1:40" ht="30" customHeight="1" thickBot="1">
      <c r="A457" s="144">
        <v>444</v>
      </c>
      <c r="B457" s="950" t="str">
        <f>IF(基本情報入力シート!C482="","",基本情報入力シート!C482)</f>
        <v/>
      </c>
      <c r="C457" s="951"/>
      <c r="D457" s="951"/>
      <c r="E457" s="951"/>
      <c r="F457" s="951"/>
      <c r="G457" s="951"/>
      <c r="H457" s="951"/>
      <c r="I457" s="952"/>
      <c r="J457" s="418" t="str">
        <f>IF(基本情報入力シート!M482="","",基本情報入力シート!M482)</f>
        <v/>
      </c>
      <c r="K457" s="418" t="str">
        <f>IF(基本情報入力シート!R482="","",基本情報入力シート!R482)</f>
        <v/>
      </c>
      <c r="L457" s="418" t="str">
        <f>IF(基本情報入力シート!W482="","",基本情報入力シート!W482)</f>
        <v/>
      </c>
      <c r="M457" s="418" t="str">
        <f>IF(基本情報入力シート!X482="","",基本情報入力シート!X482)</f>
        <v/>
      </c>
      <c r="N457" s="145" t="str">
        <f>IF(基本情報入力シート!Y482="","",基本情報入力シート!Y482)</f>
        <v/>
      </c>
      <c r="O457" s="152"/>
      <c r="P457" s="51"/>
      <c r="Q457" s="953"/>
      <c r="R457" s="954"/>
      <c r="S457" s="146" t="str">
        <f>IFERROR(ROUNDDOWN(Q457*VLOOKUP(N457,【参考】数式用!$AR$2:$AW$50,MATCH(P457,【参考】数式用!$AT$4:$AW$4)+2,FALSE)*0.5, 0), "")</f>
        <v/>
      </c>
      <c r="T457" s="52"/>
      <c r="U457" s="553" t="str">
        <f>IFERROR(IF(AG457&lt;&gt;"",Q457*VLOOKUP(N457,【参考】数式用!$AG$2:$AL$50,MATCH(P457,【参考】数式用!$AI$4:$AL$4,0)+2,0), ""), "")</f>
        <v/>
      </c>
      <c r="V457" s="43"/>
      <c r="W457" s="955"/>
      <c r="X457" s="956"/>
      <c r="Y457" s="91"/>
      <c r="Z457" s="552"/>
      <c r="AA457" s="147" t="str">
        <f>IFERROR(IF(Y457="ー", "", ROUNDDOWN(Z457*VLOOKUP(N457,【参考】数式用!$AR$2:$AW$50,MATCH(Y457,【参考】数式用!$AT$4:$AW$4)+2,FALSE)*0.5, 0)), "")</f>
        <v/>
      </c>
      <c r="AB457" s="101"/>
      <c r="AC457" s="957" t="str">
        <f>IFERROR(IF(AG457&lt;&gt;"",Z457*VLOOKUP(N457,【参考】数式用!$AG$2:$AL$50,MATCH(Y457,【参考】数式用!$AI$4:$AL$4,0)+2,0), ""), "")</f>
        <v/>
      </c>
      <c r="AD457" s="957"/>
      <c r="AE457" s="421"/>
      <c r="AF457" s="102"/>
      <c r="AG457" s="435" t="str">
        <f>IFERROR(VLOOKUP(O457, 【参考】数式用!$AY$5:$AY$13, 1, FALSE), "")</f>
        <v/>
      </c>
      <c r="AH457" s="436" t="str">
        <f>IFERROR(VLOOKUP(N457, 【参考】数式用!$BA$2:$BB$50, 2, FALSE), "")</f>
        <v/>
      </c>
      <c r="AI457" s="437" t="str">
        <f t="shared" si="15"/>
        <v/>
      </c>
      <c r="AJ457" s="438" t="str">
        <f t="shared" si="16"/>
        <v/>
      </c>
      <c r="AK457" s="137"/>
      <c r="AL457" s="137"/>
      <c r="AM457" s="110"/>
      <c r="AN457" s="110"/>
    </row>
    <row r="458" spans="1:40" ht="30" customHeight="1" thickBot="1">
      <c r="A458" s="144">
        <v>445</v>
      </c>
      <c r="B458" s="950" t="str">
        <f>IF(基本情報入力シート!C483="","",基本情報入力シート!C483)</f>
        <v/>
      </c>
      <c r="C458" s="951"/>
      <c r="D458" s="951"/>
      <c r="E458" s="951"/>
      <c r="F458" s="951"/>
      <c r="G458" s="951"/>
      <c r="H458" s="951"/>
      <c r="I458" s="952"/>
      <c r="J458" s="418" t="str">
        <f>IF(基本情報入力シート!M483="","",基本情報入力シート!M483)</f>
        <v/>
      </c>
      <c r="K458" s="418" t="str">
        <f>IF(基本情報入力シート!R483="","",基本情報入力シート!R483)</f>
        <v/>
      </c>
      <c r="L458" s="418" t="str">
        <f>IF(基本情報入力シート!W483="","",基本情報入力シート!W483)</f>
        <v/>
      </c>
      <c r="M458" s="418" t="str">
        <f>IF(基本情報入力シート!X483="","",基本情報入力シート!X483)</f>
        <v/>
      </c>
      <c r="N458" s="145" t="str">
        <f>IF(基本情報入力シート!Y483="","",基本情報入力シート!Y483)</f>
        <v/>
      </c>
      <c r="O458" s="152"/>
      <c r="P458" s="51"/>
      <c r="Q458" s="953"/>
      <c r="R458" s="954"/>
      <c r="S458" s="146" t="str">
        <f>IFERROR(ROUNDDOWN(Q458*VLOOKUP(N458,【参考】数式用!$AR$2:$AW$50,MATCH(P458,【参考】数式用!$AT$4:$AW$4)+2,FALSE)*0.5, 0), "")</f>
        <v/>
      </c>
      <c r="T458" s="52"/>
      <c r="U458" s="553" t="str">
        <f>IFERROR(IF(AG458&lt;&gt;"",Q458*VLOOKUP(N458,【参考】数式用!$AG$2:$AL$50,MATCH(P458,【参考】数式用!$AI$4:$AL$4,0)+2,0), ""), "")</f>
        <v/>
      </c>
      <c r="V458" s="43"/>
      <c r="W458" s="955"/>
      <c r="X458" s="956"/>
      <c r="Y458" s="91"/>
      <c r="Z458" s="552"/>
      <c r="AA458" s="147" t="str">
        <f>IFERROR(IF(Y458="ー", "", ROUNDDOWN(Z458*VLOOKUP(N458,【参考】数式用!$AR$2:$AW$50,MATCH(Y458,【参考】数式用!$AT$4:$AW$4)+2,FALSE)*0.5, 0)), "")</f>
        <v/>
      </c>
      <c r="AB458" s="101"/>
      <c r="AC458" s="957" t="str">
        <f>IFERROR(IF(AG458&lt;&gt;"",Z458*VLOOKUP(N458,【参考】数式用!$AG$2:$AL$50,MATCH(Y458,【参考】数式用!$AI$4:$AL$4,0)+2,0), ""), "")</f>
        <v/>
      </c>
      <c r="AD458" s="957"/>
      <c r="AE458" s="421"/>
      <c r="AF458" s="102"/>
      <c r="AG458" s="435" t="str">
        <f>IFERROR(VLOOKUP(O458, 【参考】数式用!$AY$5:$AY$13, 1, FALSE), "")</f>
        <v/>
      </c>
      <c r="AH458" s="436" t="str">
        <f>IFERROR(VLOOKUP(N458, 【参考】数式用!$BA$2:$BB$50, 2, FALSE), "")</f>
        <v/>
      </c>
      <c r="AI458" s="437" t="str">
        <f t="shared" si="15"/>
        <v/>
      </c>
      <c r="AJ458" s="438" t="str">
        <f t="shared" si="16"/>
        <v/>
      </c>
      <c r="AK458" s="137"/>
      <c r="AL458" s="137"/>
      <c r="AM458" s="110"/>
      <c r="AN458" s="110"/>
    </row>
    <row r="459" spans="1:40" ht="30" customHeight="1" thickBot="1">
      <c r="A459" s="144">
        <v>446</v>
      </c>
      <c r="B459" s="950" t="str">
        <f>IF(基本情報入力シート!C484="","",基本情報入力シート!C484)</f>
        <v/>
      </c>
      <c r="C459" s="951"/>
      <c r="D459" s="951"/>
      <c r="E459" s="951"/>
      <c r="F459" s="951"/>
      <c r="G459" s="951"/>
      <c r="H459" s="951"/>
      <c r="I459" s="952"/>
      <c r="J459" s="418" t="str">
        <f>IF(基本情報入力シート!M484="","",基本情報入力シート!M484)</f>
        <v/>
      </c>
      <c r="K459" s="418" t="str">
        <f>IF(基本情報入力シート!R484="","",基本情報入力シート!R484)</f>
        <v/>
      </c>
      <c r="L459" s="418" t="str">
        <f>IF(基本情報入力シート!W484="","",基本情報入力シート!W484)</f>
        <v/>
      </c>
      <c r="M459" s="418" t="str">
        <f>IF(基本情報入力シート!X484="","",基本情報入力シート!X484)</f>
        <v/>
      </c>
      <c r="N459" s="145" t="str">
        <f>IF(基本情報入力シート!Y484="","",基本情報入力シート!Y484)</f>
        <v/>
      </c>
      <c r="O459" s="152"/>
      <c r="P459" s="51"/>
      <c r="Q459" s="953"/>
      <c r="R459" s="954"/>
      <c r="S459" s="146" t="str">
        <f>IFERROR(ROUNDDOWN(Q459*VLOOKUP(N459,【参考】数式用!$AR$2:$AW$50,MATCH(P459,【参考】数式用!$AT$4:$AW$4)+2,FALSE)*0.5, 0), "")</f>
        <v/>
      </c>
      <c r="T459" s="52"/>
      <c r="U459" s="553" t="str">
        <f>IFERROR(IF(AG459&lt;&gt;"",Q459*VLOOKUP(N459,【参考】数式用!$AG$2:$AL$50,MATCH(P459,【参考】数式用!$AI$4:$AL$4,0)+2,0), ""), "")</f>
        <v/>
      </c>
      <c r="V459" s="43"/>
      <c r="W459" s="955"/>
      <c r="X459" s="956"/>
      <c r="Y459" s="91"/>
      <c r="Z459" s="552"/>
      <c r="AA459" s="147" t="str">
        <f>IFERROR(IF(Y459="ー", "", ROUNDDOWN(Z459*VLOOKUP(N459,【参考】数式用!$AR$2:$AW$50,MATCH(Y459,【参考】数式用!$AT$4:$AW$4)+2,FALSE)*0.5, 0)), "")</f>
        <v/>
      </c>
      <c r="AB459" s="101"/>
      <c r="AC459" s="957" t="str">
        <f>IFERROR(IF(AG459&lt;&gt;"",Z459*VLOOKUP(N459,【参考】数式用!$AG$2:$AL$50,MATCH(Y459,【参考】数式用!$AI$4:$AL$4,0)+2,0), ""), "")</f>
        <v/>
      </c>
      <c r="AD459" s="957"/>
      <c r="AE459" s="421"/>
      <c r="AF459" s="102"/>
      <c r="AG459" s="435" t="str">
        <f>IFERROR(VLOOKUP(O459, 【参考】数式用!$AY$5:$AY$13, 1, FALSE), "")</f>
        <v/>
      </c>
      <c r="AH459" s="436" t="str">
        <f>IFERROR(VLOOKUP(N459, 【参考】数式用!$BA$2:$BB$50, 2, FALSE), "")</f>
        <v/>
      </c>
      <c r="AI459" s="437" t="str">
        <f t="shared" si="15"/>
        <v/>
      </c>
      <c r="AJ459" s="438" t="str">
        <f t="shared" si="16"/>
        <v/>
      </c>
      <c r="AK459" s="137"/>
      <c r="AL459" s="137"/>
      <c r="AM459" s="110"/>
      <c r="AN459" s="110"/>
    </row>
    <row r="460" spans="1:40" ht="30" customHeight="1" thickBot="1">
      <c r="A460" s="144">
        <v>447</v>
      </c>
      <c r="B460" s="950" t="str">
        <f>IF(基本情報入力シート!C485="","",基本情報入力シート!C485)</f>
        <v/>
      </c>
      <c r="C460" s="951"/>
      <c r="D460" s="951"/>
      <c r="E460" s="951"/>
      <c r="F460" s="951"/>
      <c r="G460" s="951"/>
      <c r="H460" s="951"/>
      <c r="I460" s="952"/>
      <c r="J460" s="418" t="str">
        <f>IF(基本情報入力シート!M485="","",基本情報入力シート!M485)</f>
        <v/>
      </c>
      <c r="K460" s="418" t="str">
        <f>IF(基本情報入力シート!R485="","",基本情報入力シート!R485)</f>
        <v/>
      </c>
      <c r="L460" s="418" t="str">
        <f>IF(基本情報入力シート!W485="","",基本情報入力シート!W485)</f>
        <v/>
      </c>
      <c r="M460" s="418" t="str">
        <f>IF(基本情報入力シート!X485="","",基本情報入力シート!X485)</f>
        <v/>
      </c>
      <c r="N460" s="145" t="str">
        <f>IF(基本情報入力シート!Y485="","",基本情報入力シート!Y485)</f>
        <v/>
      </c>
      <c r="O460" s="152"/>
      <c r="P460" s="51"/>
      <c r="Q460" s="953"/>
      <c r="R460" s="954"/>
      <c r="S460" s="146" t="str">
        <f>IFERROR(ROUNDDOWN(Q460*VLOOKUP(N460,【参考】数式用!$AR$2:$AW$50,MATCH(P460,【参考】数式用!$AT$4:$AW$4)+2,FALSE)*0.5, 0), "")</f>
        <v/>
      </c>
      <c r="T460" s="52"/>
      <c r="U460" s="553" t="str">
        <f>IFERROR(IF(AG460&lt;&gt;"",Q460*VLOOKUP(N460,【参考】数式用!$AG$2:$AL$50,MATCH(P460,【参考】数式用!$AI$4:$AL$4,0)+2,0), ""), "")</f>
        <v/>
      </c>
      <c r="V460" s="43"/>
      <c r="W460" s="955"/>
      <c r="X460" s="956"/>
      <c r="Y460" s="91"/>
      <c r="Z460" s="552"/>
      <c r="AA460" s="147" t="str">
        <f>IFERROR(IF(Y460="ー", "", ROUNDDOWN(Z460*VLOOKUP(N460,【参考】数式用!$AR$2:$AW$50,MATCH(Y460,【参考】数式用!$AT$4:$AW$4)+2,FALSE)*0.5, 0)), "")</f>
        <v/>
      </c>
      <c r="AB460" s="101"/>
      <c r="AC460" s="957" t="str">
        <f>IFERROR(IF(AG460&lt;&gt;"",Z460*VLOOKUP(N460,【参考】数式用!$AG$2:$AL$50,MATCH(Y460,【参考】数式用!$AI$4:$AL$4,0)+2,0), ""), "")</f>
        <v/>
      </c>
      <c r="AD460" s="957"/>
      <c r="AE460" s="421"/>
      <c r="AF460" s="102"/>
      <c r="AG460" s="435" t="str">
        <f>IFERROR(VLOOKUP(O460, 【参考】数式用!$AY$5:$AY$13, 1, FALSE), "")</f>
        <v/>
      </c>
      <c r="AH460" s="436" t="str">
        <f>IFERROR(VLOOKUP(N460, 【参考】数式用!$BA$2:$BB$50, 2, FALSE), "")</f>
        <v/>
      </c>
      <c r="AI460" s="437" t="str">
        <f t="shared" si="15"/>
        <v/>
      </c>
      <c r="AJ460" s="438" t="str">
        <f t="shared" si="16"/>
        <v/>
      </c>
      <c r="AK460" s="137"/>
      <c r="AL460" s="137"/>
      <c r="AM460" s="110"/>
      <c r="AN460" s="110"/>
    </row>
    <row r="461" spans="1:40" ht="30" customHeight="1" thickBot="1">
      <c r="A461" s="144">
        <v>448</v>
      </c>
      <c r="B461" s="950" t="str">
        <f>IF(基本情報入力シート!C486="","",基本情報入力シート!C486)</f>
        <v/>
      </c>
      <c r="C461" s="951"/>
      <c r="D461" s="951"/>
      <c r="E461" s="951"/>
      <c r="F461" s="951"/>
      <c r="G461" s="951"/>
      <c r="H461" s="951"/>
      <c r="I461" s="952"/>
      <c r="J461" s="418" t="str">
        <f>IF(基本情報入力シート!M486="","",基本情報入力シート!M486)</f>
        <v/>
      </c>
      <c r="K461" s="418" t="str">
        <f>IF(基本情報入力シート!R486="","",基本情報入力シート!R486)</f>
        <v/>
      </c>
      <c r="L461" s="418" t="str">
        <f>IF(基本情報入力シート!W486="","",基本情報入力シート!W486)</f>
        <v/>
      </c>
      <c r="M461" s="418" t="str">
        <f>IF(基本情報入力シート!X486="","",基本情報入力シート!X486)</f>
        <v/>
      </c>
      <c r="N461" s="145" t="str">
        <f>IF(基本情報入力シート!Y486="","",基本情報入力シート!Y486)</f>
        <v/>
      </c>
      <c r="O461" s="152"/>
      <c r="P461" s="51"/>
      <c r="Q461" s="953"/>
      <c r="R461" s="954"/>
      <c r="S461" s="146" t="str">
        <f>IFERROR(ROUNDDOWN(Q461*VLOOKUP(N461,【参考】数式用!$AR$2:$AW$50,MATCH(P461,【参考】数式用!$AT$4:$AW$4)+2,FALSE)*0.5, 0), "")</f>
        <v/>
      </c>
      <c r="T461" s="52"/>
      <c r="U461" s="553" t="str">
        <f>IFERROR(IF(AG461&lt;&gt;"",Q461*VLOOKUP(N461,【参考】数式用!$AG$2:$AL$50,MATCH(P461,【参考】数式用!$AI$4:$AL$4,0)+2,0), ""), "")</f>
        <v/>
      </c>
      <c r="V461" s="43"/>
      <c r="W461" s="955"/>
      <c r="X461" s="956"/>
      <c r="Y461" s="91"/>
      <c r="Z461" s="552"/>
      <c r="AA461" s="147" t="str">
        <f>IFERROR(IF(Y461="ー", "", ROUNDDOWN(Z461*VLOOKUP(N461,【参考】数式用!$AR$2:$AW$50,MATCH(Y461,【参考】数式用!$AT$4:$AW$4)+2,FALSE)*0.5, 0)), "")</f>
        <v/>
      </c>
      <c r="AB461" s="101"/>
      <c r="AC461" s="957" t="str">
        <f>IFERROR(IF(AG461&lt;&gt;"",Z461*VLOOKUP(N461,【参考】数式用!$AG$2:$AL$50,MATCH(Y461,【参考】数式用!$AI$4:$AL$4,0)+2,0), ""), "")</f>
        <v/>
      </c>
      <c r="AD461" s="957"/>
      <c r="AE461" s="421"/>
      <c r="AF461" s="102"/>
      <c r="AG461" s="435" t="str">
        <f>IFERROR(VLOOKUP(O461, 【参考】数式用!$AY$5:$AY$13, 1, FALSE), "")</f>
        <v/>
      </c>
      <c r="AH461" s="436" t="str">
        <f>IFERROR(VLOOKUP(N461, 【参考】数式用!$BA$2:$BB$50, 2, FALSE), "")</f>
        <v/>
      </c>
      <c r="AI461" s="437" t="str">
        <f t="shared" si="15"/>
        <v/>
      </c>
      <c r="AJ461" s="438" t="str">
        <f t="shared" si="16"/>
        <v/>
      </c>
      <c r="AK461" s="137"/>
      <c r="AL461" s="137"/>
      <c r="AM461" s="110"/>
      <c r="AN461" s="110"/>
    </row>
    <row r="462" spans="1:40" ht="30" customHeight="1" thickBot="1">
      <c r="A462" s="144">
        <v>449</v>
      </c>
      <c r="B462" s="950" t="str">
        <f>IF(基本情報入力シート!C487="","",基本情報入力シート!C487)</f>
        <v/>
      </c>
      <c r="C462" s="951"/>
      <c r="D462" s="951"/>
      <c r="E462" s="951"/>
      <c r="F462" s="951"/>
      <c r="G462" s="951"/>
      <c r="H462" s="951"/>
      <c r="I462" s="952"/>
      <c r="J462" s="418" t="str">
        <f>IF(基本情報入力シート!M487="","",基本情報入力シート!M487)</f>
        <v/>
      </c>
      <c r="K462" s="418" t="str">
        <f>IF(基本情報入力シート!R487="","",基本情報入力シート!R487)</f>
        <v/>
      </c>
      <c r="L462" s="418" t="str">
        <f>IF(基本情報入力シート!W487="","",基本情報入力シート!W487)</f>
        <v/>
      </c>
      <c r="M462" s="418" t="str">
        <f>IF(基本情報入力シート!X487="","",基本情報入力シート!X487)</f>
        <v/>
      </c>
      <c r="N462" s="145" t="str">
        <f>IF(基本情報入力シート!Y487="","",基本情報入力シート!Y487)</f>
        <v/>
      </c>
      <c r="O462" s="152"/>
      <c r="P462" s="51"/>
      <c r="Q462" s="953"/>
      <c r="R462" s="954"/>
      <c r="S462" s="146" t="str">
        <f>IFERROR(ROUNDDOWN(Q462*VLOOKUP(N462,【参考】数式用!$AR$2:$AW$50,MATCH(P462,【参考】数式用!$AT$4:$AW$4)+2,FALSE)*0.5, 0), "")</f>
        <v/>
      </c>
      <c r="T462" s="52"/>
      <c r="U462" s="553" t="str">
        <f>IFERROR(IF(AG462&lt;&gt;"",Q462*VLOOKUP(N462,【参考】数式用!$AG$2:$AL$50,MATCH(P462,【参考】数式用!$AI$4:$AL$4,0)+2,0), ""), "")</f>
        <v/>
      </c>
      <c r="V462" s="43"/>
      <c r="W462" s="955"/>
      <c r="X462" s="956"/>
      <c r="Y462" s="91"/>
      <c r="Z462" s="552"/>
      <c r="AA462" s="147" t="str">
        <f>IFERROR(IF(Y462="ー", "", ROUNDDOWN(Z462*VLOOKUP(N462,【参考】数式用!$AR$2:$AW$50,MATCH(Y462,【参考】数式用!$AT$4:$AW$4)+2,FALSE)*0.5, 0)), "")</f>
        <v/>
      </c>
      <c r="AB462" s="101"/>
      <c r="AC462" s="957" t="str">
        <f>IFERROR(IF(AG462&lt;&gt;"",Z462*VLOOKUP(N462,【参考】数式用!$AG$2:$AL$50,MATCH(Y462,【参考】数式用!$AI$4:$AL$4,0)+2,0), ""), "")</f>
        <v/>
      </c>
      <c r="AD462" s="957"/>
      <c r="AE462" s="421"/>
      <c r="AF462" s="102"/>
      <c r="AG462" s="435" t="str">
        <f>IFERROR(VLOOKUP(O462, 【参考】数式用!$AY$5:$AY$13, 1, FALSE), "")</f>
        <v/>
      </c>
      <c r="AH462" s="436" t="str">
        <f>IFERROR(VLOOKUP(N462, 【参考】数式用!$BA$2:$BB$50, 2, FALSE), "")</f>
        <v/>
      </c>
      <c r="AI462" s="437" t="str">
        <f t="shared" si="15"/>
        <v/>
      </c>
      <c r="AJ462" s="438" t="str">
        <f t="shared" si="16"/>
        <v/>
      </c>
      <c r="AK462" s="137"/>
      <c r="AL462" s="137"/>
      <c r="AM462" s="110"/>
      <c r="AN462" s="110"/>
    </row>
    <row r="463" spans="1:40" ht="30" customHeight="1" thickBot="1">
      <c r="A463" s="144">
        <v>450</v>
      </c>
      <c r="B463" s="950" t="str">
        <f>IF(基本情報入力シート!C488="","",基本情報入力シート!C488)</f>
        <v/>
      </c>
      <c r="C463" s="951"/>
      <c r="D463" s="951"/>
      <c r="E463" s="951"/>
      <c r="F463" s="951"/>
      <c r="G463" s="951"/>
      <c r="H463" s="951"/>
      <c r="I463" s="952"/>
      <c r="J463" s="418" t="str">
        <f>IF(基本情報入力シート!M488="","",基本情報入力シート!M488)</f>
        <v/>
      </c>
      <c r="K463" s="418" t="str">
        <f>IF(基本情報入力シート!R488="","",基本情報入力シート!R488)</f>
        <v/>
      </c>
      <c r="L463" s="418" t="str">
        <f>IF(基本情報入力シート!W488="","",基本情報入力シート!W488)</f>
        <v/>
      </c>
      <c r="M463" s="418" t="str">
        <f>IF(基本情報入力シート!X488="","",基本情報入力シート!X488)</f>
        <v/>
      </c>
      <c r="N463" s="145" t="str">
        <f>IF(基本情報入力シート!Y488="","",基本情報入力シート!Y488)</f>
        <v/>
      </c>
      <c r="O463" s="152"/>
      <c r="P463" s="51"/>
      <c r="Q463" s="953"/>
      <c r="R463" s="954"/>
      <c r="S463" s="146" t="str">
        <f>IFERROR(ROUNDDOWN(Q463*VLOOKUP(N463,【参考】数式用!$AR$2:$AW$50,MATCH(P463,【参考】数式用!$AT$4:$AW$4)+2,FALSE)*0.5, 0), "")</f>
        <v/>
      </c>
      <c r="T463" s="52"/>
      <c r="U463" s="553" t="str">
        <f>IFERROR(IF(AG463&lt;&gt;"",Q463*VLOOKUP(N463,【参考】数式用!$AG$2:$AL$50,MATCH(P463,【参考】数式用!$AI$4:$AL$4,0)+2,0), ""), "")</f>
        <v/>
      </c>
      <c r="V463" s="43"/>
      <c r="W463" s="955"/>
      <c r="X463" s="956"/>
      <c r="Y463" s="91"/>
      <c r="Z463" s="552"/>
      <c r="AA463" s="147" t="str">
        <f>IFERROR(IF(Y463="ー", "", ROUNDDOWN(Z463*VLOOKUP(N463,【参考】数式用!$AR$2:$AW$50,MATCH(Y463,【参考】数式用!$AT$4:$AW$4)+2,FALSE)*0.5, 0)), "")</f>
        <v/>
      </c>
      <c r="AB463" s="101"/>
      <c r="AC463" s="957" t="str">
        <f>IFERROR(IF(AG463&lt;&gt;"",Z463*VLOOKUP(N463,【参考】数式用!$AG$2:$AL$50,MATCH(Y463,【参考】数式用!$AI$4:$AL$4,0)+2,0), ""), "")</f>
        <v/>
      </c>
      <c r="AD463" s="957"/>
      <c r="AE463" s="421"/>
      <c r="AF463" s="102"/>
      <c r="AG463" s="435" t="str">
        <f>IFERROR(VLOOKUP(O463, 【参考】数式用!$AY$5:$AY$13, 1, FALSE), "")</f>
        <v/>
      </c>
      <c r="AH463" s="436" t="str">
        <f>IFERROR(VLOOKUP(N463, 【参考】数式用!$BA$2:$BB$50, 2, FALSE), "")</f>
        <v/>
      </c>
      <c r="AI463" s="437" t="str">
        <f t="shared" si="15"/>
        <v/>
      </c>
      <c r="AJ463" s="438" t="str">
        <f t="shared" si="16"/>
        <v/>
      </c>
      <c r="AK463" s="137"/>
      <c r="AL463" s="137"/>
      <c r="AM463" s="110"/>
      <c r="AN463" s="110"/>
    </row>
    <row r="464" spans="1:40" ht="30" customHeight="1" thickBot="1">
      <c r="A464" s="144">
        <v>451</v>
      </c>
      <c r="B464" s="950" t="str">
        <f>IF(基本情報入力シート!C489="","",基本情報入力シート!C489)</f>
        <v/>
      </c>
      <c r="C464" s="951"/>
      <c r="D464" s="951"/>
      <c r="E464" s="951"/>
      <c r="F464" s="951"/>
      <c r="G464" s="951"/>
      <c r="H464" s="951"/>
      <c r="I464" s="952"/>
      <c r="J464" s="418" t="str">
        <f>IF(基本情報入力シート!M489="","",基本情報入力シート!M489)</f>
        <v/>
      </c>
      <c r="K464" s="418" t="str">
        <f>IF(基本情報入力シート!R489="","",基本情報入力シート!R489)</f>
        <v/>
      </c>
      <c r="L464" s="418" t="str">
        <f>IF(基本情報入力シート!W489="","",基本情報入力シート!W489)</f>
        <v/>
      </c>
      <c r="M464" s="418" t="str">
        <f>IF(基本情報入力シート!X489="","",基本情報入力シート!X489)</f>
        <v/>
      </c>
      <c r="N464" s="145" t="str">
        <f>IF(基本情報入力シート!Y489="","",基本情報入力シート!Y489)</f>
        <v/>
      </c>
      <c r="O464" s="152"/>
      <c r="P464" s="51"/>
      <c r="Q464" s="953"/>
      <c r="R464" s="954"/>
      <c r="S464" s="146" t="str">
        <f>IFERROR(ROUNDDOWN(Q464*VLOOKUP(N464,【参考】数式用!$AR$2:$AW$50,MATCH(P464,【参考】数式用!$AT$4:$AW$4)+2,FALSE)*0.5, 0), "")</f>
        <v/>
      </c>
      <c r="T464" s="52"/>
      <c r="U464" s="553" t="str">
        <f>IFERROR(IF(AG464&lt;&gt;"",Q464*VLOOKUP(N464,【参考】数式用!$AG$2:$AL$50,MATCH(P464,【参考】数式用!$AI$4:$AL$4,0)+2,0), ""), "")</f>
        <v/>
      </c>
      <c r="V464" s="43"/>
      <c r="W464" s="955"/>
      <c r="X464" s="956"/>
      <c r="Y464" s="91"/>
      <c r="Z464" s="552"/>
      <c r="AA464" s="147" t="str">
        <f>IFERROR(IF(Y464="ー", "", ROUNDDOWN(Z464*VLOOKUP(N464,【参考】数式用!$AR$2:$AW$50,MATCH(Y464,【参考】数式用!$AT$4:$AW$4)+2,FALSE)*0.5, 0)), "")</f>
        <v/>
      </c>
      <c r="AB464" s="101"/>
      <c r="AC464" s="957" t="str">
        <f>IFERROR(IF(AG464&lt;&gt;"",Z464*VLOOKUP(N464,【参考】数式用!$AG$2:$AL$50,MATCH(Y464,【参考】数式用!$AI$4:$AL$4,0)+2,0), ""), "")</f>
        <v/>
      </c>
      <c r="AD464" s="957"/>
      <c r="AE464" s="421"/>
      <c r="AF464" s="102"/>
      <c r="AG464" s="435" t="str">
        <f>IFERROR(VLOOKUP(O464, 【参考】数式用!$AY$5:$AY$13, 1, FALSE), "")</f>
        <v/>
      </c>
      <c r="AH464" s="436" t="str">
        <f>IFERROR(VLOOKUP(N464, 【参考】数式用!$BA$2:$BB$50, 2, FALSE), "")</f>
        <v/>
      </c>
      <c r="AI464" s="437" t="str">
        <f t="shared" si="15"/>
        <v/>
      </c>
      <c r="AJ464" s="438" t="str">
        <f t="shared" si="16"/>
        <v/>
      </c>
      <c r="AK464" s="137"/>
      <c r="AL464" s="137"/>
      <c r="AM464" s="110"/>
      <c r="AN464" s="110"/>
    </row>
    <row r="465" spans="1:40" ht="30" customHeight="1" thickBot="1">
      <c r="A465" s="144">
        <v>452</v>
      </c>
      <c r="B465" s="950" t="str">
        <f>IF(基本情報入力シート!C490="","",基本情報入力シート!C490)</f>
        <v/>
      </c>
      <c r="C465" s="951"/>
      <c r="D465" s="951"/>
      <c r="E465" s="951"/>
      <c r="F465" s="951"/>
      <c r="G465" s="951"/>
      <c r="H465" s="951"/>
      <c r="I465" s="952"/>
      <c r="J465" s="418" t="str">
        <f>IF(基本情報入力シート!M490="","",基本情報入力シート!M490)</f>
        <v/>
      </c>
      <c r="K465" s="418" t="str">
        <f>IF(基本情報入力シート!R490="","",基本情報入力シート!R490)</f>
        <v/>
      </c>
      <c r="L465" s="418" t="str">
        <f>IF(基本情報入力シート!W490="","",基本情報入力シート!W490)</f>
        <v/>
      </c>
      <c r="M465" s="418" t="str">
        <f>IF(基本情報入力シート!X490="","",基本情報入力シート!X490)</f>
        <v/>
      </c>
      <c r="N465" s="145" t="str">
        <f>IF(基本情報入力シート!Y490="","",基本情報入力シート!Y490)</f>
        <v/>
      </c>
      <c r="O465" s="152"/>
      <c r="P465" s="51"/>
      <c r="Q465" s="953"/>
      <c r="R465" s="954"/>
      <c r="S465" s="146" t="str">
        <f>IFERROR(ROUNDDOWN(Q465*VLOOKUP(N465,【参考】数式用!$AR$2:$AW$50,MATCH(P465,【参考】数式用!$AT$4:$AW$4)+2,FALSE)*0.5, 0), "")</f>
        <v/>
      </c>
      <c r="T465" s="52"/>
      <c r="U465" s="553" t="str">
        <f>IFERROR(IF(AG465&lt;&gt;"",Q465*VLOOKUP(N465,【参考】数式用!$AG$2:$AL$50,MATCH(P465,【参考】数式用!$AI$4:$AL$4,0)+2,0), ""), "")</f>
        <v/>
      </c>
      <c r="V465" s="43"/>
      <c r="W465" s="955"/>
      <c r="X465" s="956"/>
      <c r="Y465" s="91"/>
      <c r="Z465" s="552"/>
      <c r="AA465" s="147" t="str">
        <f>IFERROR(IF(Y465="ー", "", ROUNDDOWN(Z465*VLOOKUP(N465,【参考】数式用!$AR$2:$AW$50,MATCH(Y465,【参考】数式用!$AT$4:$AW$4)+2,FALSE)*0.5, 0)), "")</f>
        <v/>
      </c>
      <c r="AB465" s="101"/>
      <c r="AC465" s="957" t="str">
        <f>IFERROR(IF(AG465&lt;&gt;"",Z465*VLOOKUP(N465,【参考】数式用!$AG$2:$AL$50,MATCH(Y465,【参考】数式用!$AI$4:$AL$4,0)+2,0), ""), "")</f>
        <v/>
      </c>
      <c r="AD465" s="957"/>
      <c r="AE465" s="421"/>
      <c r="AF465" s="102"/>
      <c r="AG465" s="435" t="str">
        <f>IFERROR(VLOOKUP(O465, 【参考】数式用!$AY$5:$AY$13, 1, FALSE), "")</f>
        <v/>
      </c>
      <c r="AH465" s="436" t="str">
        <f>IFERROR(VLOOKUP(N465, 【参考】数式用!$BA$2:$BB$50, 2, FALSE), "")</f>
        <v/>
      </c>
      <c r="AI465" s="437" t="str">
        <f t="shared" si="15"/>
        <v/>
      </c>
      <c r="AJ465" s="438" t="str">
        <f t="shared" si="16"/>
        <v/>
      </c>
      <c r="AK465" s="137"/>
      <c r="AL465" s="137"/>
      <c r="AM465" s="110"/>
      <c r="AN465" s="110"/>
    </row>
    <row r="466" spans="1:40" ht="30" customHeight="1" thickBot="1">
      <c r="A466" s="144">
        <v>453</v>
      </c>
      <c r="B466" s="950" t="str">
        <f>IF(基本情報入力シート!C491="","",基本情報入力シート!C491)</f>
        <v/>
      </c>
      <c r="C466" s="951"/>
      <c r="D466" s="951"/>
      <c r="E466" s="951"/>
      <c r="F466" s="951"/>
      <c r="G466" s="951"/>
      <c r="H466" s="951"/>
      <c r="I466" s="952"/>
      <c r="J466" s="418" t="str">
        <f>IF(基本情報入力シート!M491="","",基本情報入力シート!M491)</f>
        <v/>
      </c>
      <c r="K466" s="418" t="str">
        <f>IF(基本情報入力シート!R491="","",基本情報入力シート!R491)</f>
        <v/>
      </c>
      <c r="L466" s="418" t="str">
        <f>IF(基本情報入力シート!W491="","",基本情報入力シート!W491)</f>
        <v/>
      </c>
      <c r="M466" s="418" t="str">
        <f>IF(基本情報入力シート!X491="","",基本情報入力シート!X491)</f>
        <v/>
      </c>
      <c r="N466" s="145" t="str">
        <f>IF(基本情報入力シート!Y491="","",基本情報入力シート!Y491)</f>
        <v/>
      </c>
      <c r="O466" s="152"/>
      <c r="P466" s="51"/>
      <c r="Q466" s="953"/>
      <c r="R466" s="954"/>
      <c r="S466" s="146" t="str">
        <f>IFERROR(ROUNDDOWN(Q466*VLOOKUP(N466,【参考】数式用!$AR$2:$AW$50,MATCH(P466,【参考】数式用!$AT$4:$AW$4)+2,FALSE)*0.5, 0), "")</f>
        <v/>
      </c>
      <c r="T466" s="52"/>
      <c r="U466" s="553" t="str">
        <f>IFERROR(IF(AG466&lt;&gt;"",Q466*VLOOKUP(N466,【参考】数式用!$AG$2:$AL$50,MATCH(P466,【参考】数式用!$AI$4:$AL$4,0)+2,0), ""), "")</f>
        <v/>
      </c>
      <c r="V466" s="43"/>
      <c r="W466" s="955"/>
      <c r="X466" s="956"/>
      <c r="Y466" s="91"/>
      <c r="Z466" s="552"/>
      <c r="AA466" s="147" t="str">
        <f>IFERROR(IF(Y466="ー", "", ROUNDDOWN(Z466*VLOOKUP(N466,【参考】数式用!$AR$2:$AW$50,MATCH(Y466,【参考】数式用!$AT$4:$AW$4)+2,FALSE)*0.5, 0)), "")</f>
        <v/>
      </c>
      <c r="AB466" s="101"/>
      <c r="AC466" s="957" t="str">
        <f>IFERROR(IF(AG466&lt;&gt;"",Z466*VLOOKUP(N466,【参考】数式用!$AG$2:$AL$50,MATCH(Y466,【参考】数式用!$AI$4:$AL$4,0)+2,0), ""), "")</f>
        <v/>
      </c>
      <c r="AD466" s="957"/>
      <c r="AE466" s="421"/>
      <c r="AF466" s="102"/>
      <c r="AG466" s="435" t="str">
        <f>IFERROR(VLOOKUP(O466, 【参考】数式用!$AY$5:$AY$13, 1, FALSE), "")</f>
        <v/>
      </c>
      <c r="AH466" s="436" t="str">
        <f>IFERROR(VLOOKUP(N466, 【参考】数式用!$BA$2:$BB$50, 2, FALSE), "")</f>
        <v/>
      </c>
      <c r="AI466" s="437" t="str">
        <f t="shared" si="15"/>
        <v/>
      </c>
      <c r="AJ466" s="438" t="str">
        <f t="shared" si="16"/>
        <v/>
      </c>
      <c r="AK466" s="137"/>
      <c r="AL466" s="137"/>
      <c r="AM466" s="110"/>
      <c r="AN466" s="110"/>
    </row>
    <row r="467" spans="1:40" ht="30" customHeight="1" thickBot="1">
      <c r="A467" s="144">
        <v>454</v>
      </c>
      <c r="B467" s="950" t="str">
        <f>IF(基本情報入力シート!C492="","",基本情報入力シート!C492)</f>
        <v/>
      </c>
      <c r="C467" s="951"/>
      <c r="D467" s="951"/>
      <c r="E467" s="951"/>
      <c r="F467" s="951"/>
      <c r="G467" s="951"/>
      <c r="H467" s="951"/>
      <c r="I467" s="952"/>
      <c r="J467" s="418" t="str">
        <f>IF(基本情報入力シート!M492="","",基本情報入力シート!M492)</f>
        <v/>
      </c>
      <c r="K467" s="418" t="str">
        <f>IF(基本情報入力シート!R492="","",基本情報入力シート!R492)</f>
        <v/>
      </c>
      <c r="L467" s="418" t="str">
        <f>IF(基本情報入力シート!W492="","",基本情報入力シート!W492)</f>
        <v/>
      </c>
      <c r="M467" s="418" t="str">
        <f>IF(基本情報入力シート!X492="","",基本情報入力シート!X492)</f>
        <v/>
      </c>
      <c r="N467" s="145" t="str">
        <f>IF(基本情報入力シート!Y492="","",基本情報入力シート!Y492)</f>
        <v/>
      </c>
      <c r="O467" s="152"/>
      <c r="P467" s="51"/>
      <c r="Q467" s="953"/>
      <c r="R467" s="954"/>
      <c r="S467" s="146" t="str">
        <f>IFERROR(ROUNDDOWN(Q467*VLOOKUP(N467,【参考】数式用!$AR$2:$AW$50,MATCH(P467,【参考】数式用!$AT$4:$AW$4)+2,FALSE)*0.5, 0), "")</f>
        <v/>
      </c>
      <c r="T467" s="52"/>
      <c r="U467" s="553" t="str">
        <f>IFERROR(IF(AG467&lt;&gt;"",Q467*VLOOKUP(N467,【参考】数式用!$AG$2:$AL$50,MATCH(P467,【参考】数式用!$AI$4:$AL$4,0)+2,0), ""), "")</f>
        <v/>
      </c>
      <c r="V467" s="43"/>
      <c r="W467" s="955"/>
      <c r="X467" s="956"/>
      <c r="Y467" s="91"/>
      <c r="Z467" s="552"/>
      <c r="AA467" s="147" t="str">
        <f>IFERROR(IF(Y467="ー", "", ROUNDDOWN(Z467*VLOOKUP(N467,【参考】数式用!$AR$2:$AW$50,MATCH(Y467,【参考】数式用!$AT$4:$AW$4)+2,FALSE)*0.5, 0)), "")</f>
        <v/>
      </c>
      <c r="AB467" s="101"/>
      <c r="AC467" s="957" t="str">
        <f>IFERROR(IF(AG467&lt;&gt;"",Z467*VLOOKUP(N467,【参考】数式用!$AG$2:$AL$50,MATCH(Y467,【参考】数式用!$AI$4:$AL$4,0)+2,0), ""), "")</f>
        <v/>
      </c>
      <c r="AD467" s="957"/>
      <c r="AE467" s="421"/>
      <c r="AF467" s="102"/>
      <c r="AG467" s="435" t="str">
        <f>IFERROR(VLOOKUP(O467, 【参考】数式用!$AY$5:$AY$13, 1, FALSE), "")</f>
        <v/>
      </c>
      <c r="AH467" s="436" t="str">
        <f>IFERROR(VLOOKUP(N467, 【参考】数式用!$BA$2:$BB$50, 2, FALSE), "")</f>
        <v/>
      </c>
      <c r="AI467" s="437" t="str">
        <f t="shared" si="15"/>
        <v/>
      </c>
      <c r="AJ467" s="438" t="str">
        <f t="shared" si="16"/>
        <v/>
      </c>
      <c r="AK467" s="137"/>
      <c r="AL467" s="137"/>
      <c r="AM467" s="110"/>
      <c r="AN467" s="110"/>
    </row>
    <row r="468" spans="1:40" ht="30" customHeight="1" thickBot="1">
      <c r="A468" s="144">
        <v>455</v>
      </c>
      <c r="B468" s="950" t="str">
        <f>IF(基本情報入力シート!C493="","",基本情報入力シート!C493)</f>
        <v/>
      </c>
      <c r="C468" s="951"/>
      <c r="D468" s="951"/>
      <c r="E468" s="951"/>
      <c r="F468" s="951"/>
      <c r="G468" s="951"/>
      <c r="H468" s="951"/>
      <c r="I468" s="952"/>
      <c r="J468" s="418" t="str">
        <f>IF(基本情報入力シート!M493="","",基本情報入力シート!M493)</f>
        <v/>
      </c>
      <c r="K468" s="418" t="str">
        <f>IF(基本情報入力シート!R493="","",基本情報入力シート!R493)</f>
        <v/>
      </c>
      <c r="L468" s="418" t="str">
        <f>IF(基本情報入力シート!W493="","",基本情報入力シート!W493)</f>
        <v/>
      </c>
      <c r="M468" s="418" t="str">
        <f>IF(基本情報入力シート!X493="","",基本情報入力シート!X493)</f>
        <v/>
      </c>
      <c r="N468" s="145" t="str">
        <f>IF(基本情報入力シート!Y493="","",基本情報入力シート!Y493)</f>
        <v/>
      </c>
      <c r="O468" s="152"/>
      <c r="P468" s="51"/>
      <c r="Q468" s="953"/>
      <c r="R468" s="954"/>
      <c r="S468" s="146" t="str">
        <f>IFERROR(ROUNDDOWN(Q468*VLOOKUP(N468,【参考】数式用!$AR$2:$AW$50,MATCH(P468,【参考】数式用!$AT$4:$AW$4)+2,FALSE)*0.5, 0), "")</f>
        <v/>
      </c>
      <c r="T468" s="52"/>
      <c r="U468" s="553" t="str">
        <f>IFERROR(IF(AG468&lt;&gt;"",Q468*VLOOKUP(N468,【参考】数式用!$AG$2:$AL$50,MATCH(P468,【参考】数式用!$AI$4:$AL$4,0)+2,0), ""), "")</f>
        <v/>
      </c>
      <c r="V468" s="43"/>
      <c r="W468" s="955"/>
      <c r="X468" s="956"/>
      <c r="Y468" s="91"/>
      <c r="Z468" s="552"/>
      <c r="AA468" s="147" t="str">
        <f>IFERROR(IF(Y468="ー", "", ROUNDDOWN(Z468*VLOOKUP(N468,【参考】数式用!$AR$2:$AW$50,MATCH(Y468,【参考】数式用!$AT$4:$AW$4)+2,FALSE)*0.5, 0)), "")</f>
        <v/>
      </c>
      <c r="AB468" s="101"/>
      <c r="AC468" s="957" t="str">
        <f>IFERROR(IF(AG468&lt;&gt;"",Z468*VLOOKUP(N468,【参考】数式用!$AG$2:$AL$50,MATCH(Y468,【参考】数式用!$AI$4:$AL$4,0)+2,0), ""), "")</f>
        <v/>
      </c>
      <c r="AD468" s="957"/>
      <c r="AE468" s="421"/>
      <c r="AF468" s="102"/>
      <c r="AG468" s="435" t="str">
        <f>IFERROR(VLOOKUP(O468, 【参考】数式用!$AY$5:$AY$13, 1, FALSE), "")</f>
        <v/>
      </c>
      <c r="AH468" s="436" t="str">
        <f>IFERROR(VLOOKUP(N468, 【参考】数式用!$BA$2:$BB$50, 2, FALSE), "")</f>
        <v/>
      </c>
      <c r="AI468" s="437" t="str">
        <f t="shared" si="15"/>
        <v/>
      </c>
      <c r="AJ468" s="438" t="str">
        <f t="shared" si="16"/>
        <v/>
      </c>
      <c r="AK468" s="137"/>
      <c r="AL468" s="137"/>
      <c r="AM468" s="110"/>
      <c r="AN468" s="110"/>
    </row>
    <row r="469" spans="1:40" ht="30" customHeight="1" thickBot="1">
      <c r="A469" s="144">
        <v>456</v>
      </c>
      <c r="B469" s="950" t="str">
        <f>IF(基本情報入力シート!C494="","",基本情報入力シート!C494)</f>
        <v/>
      </c>
      <c r="C469" s="951"/>
      <c r="D469" s="951"/>
      <c r="E469" s="951"/>
      <c r="F469" s="951"/>
      <c r="G469" s="951"/>
      <c r="H469" s="951"/>
      <c r="I469" s="952"/>
      <c r="J469" s="418" t="str">
        <f>IF(基本情報入力シート!M494="","",基本情報入力シート!M494)</f>
        <v/>
      </c>
      <c r="K469" s="418" t="str">
        <f>IF(基本情報入力シート!R494="","",基本情報入力シート!R494)</f>
        <v/>
      </c>
      <c r="L469" s="418" t="str">
        <f>IF(基本情報入力シート!W494="","",基本情報入力シート!W494)</f>
        <v/>
      </c>
      <c r="M469" s="418" t="str">
        <f>IF(基本情報入力シート!X494="","",基本情報入力シート!X494)</f>
        <v/>
      </c>
      <c r="N469" s="145" t="str">
        <f>IF(基本情報入力シート!Y494="","",基本情報入力シート!Y494)</f>
        <v/>
      </c>
      <c r="O469" s="152"/>
      <c r="P469" s="51"/>
      <c r="Q469" s="953"/>
      <c r="R469" s="954"/>
      <c r="S469" s="146" t="str">
        <f>IFERROR(ROUNDDOWN(Q469*VLOOKUP(N469,【参考】数式用!$AR$2:$AW$50,MATCH(P469,【参考】数式用!$AT$4:$AW$4)+2,FALSE)*0.5, 0), "")</f>
        <v/>
      </c>
      <c r="T469" s="52"/>
      <c r="U469" s="553" t="str">
        <f>IFERROR(IF(AG469&lt;&gt;"",Q469*VLOOKUP(N469,【参考】数式用!$AG$2:$AL$50,MATCH(P469,【参考】数式用!$AI$4:$AL$4,0)+2,0), ""), "")</f>
        <v/>
      </c>
      <c r="V469" s="43"/>
      <c r="W469" s="955"/>
      <c r="X469" s="956"/>
      <c r="Y469" s="91"/>
      <c r="Z469" s="552"/>
      <c r="AA469" s="147" t="str">
        <f>IFERROR(IF(Y469="ー", "", ROUNDDOWN(Z469*VLOOKUP(N469,【参考】数式用!$AR$2:$AW$50,MATCH(Y469,【参考】数式用!$AT$4:$AW$4)+2,FALSE)*0.5, 0)), "")</f>
        <v/>
      </c>
      <c r="AB469" s="101"/>
      <c r="AC469" s="957" t="str">
        <f>IFERROR(IF(AG469&lt;&gt;"",Z469*VLOOKUP(N469,【参考】数式用!$AG$2:$AL$50,MATCH(Y469,【参考】数式用!$AI$4:$AL$4,0)+2,0), ""), "")</f>
        <v/>
      </c>
      <c r="AD469" s="957"/>
      <c r="AE469" s="421"/>
      <c r="AF469" s="102"/>
      <c r="AG469" s="435" t="str">
        <f>IFERROR(VLOOKUP(O469, 【参考】数式用!$AY$5:$AY$13, 1, FALSE), "")</f>
        <v/>
      </c>
      <c r="AH469" s="436" t="str">
        <f>IFERROR(VLOOKUP(N469, 【参考】数式用!$BA$2:$BB$50, 2, FALSE), "")</f>
        <v/>
      </c>
      <c r="AI469" s="437" t="str">
        <f t="shared" si="15"/>
        <v/>
      </c>
      <c r="AJ469" s="438" t="str">
        <f t="shared" si="16"/>
        <v/>
      </c>
      <c r="AK469" s="137"/>
      <c r="AL469" s="137"/>
      <c r="AM469" s="110"/>
      <c r="AN469" s="110"/>
    </row>
    <row r="470" spans="1:40" ht="30" customHeight="1" thickBot="1">
      <c r="A470" s="144">
        <v>457</v>
      </c>
      <c r="B470" s="950" t="str">
        <f>IF(基本情報入力シート!C495="","",基本情報入力シート!C495)</f>
        <v/>
      </c>
      <c r="C470" s="951"/>
      <c r="D470" s="951"/>
      <c r="E470" s="951"/>
      <c r="F470" s="951"/>
      <c r="G470" s="951"/>
      <c r="H470" s="951"/>
      <c r="I470" s="952"/>
      <c r="J470" s="418" t="str">
        <f>IF(基本情報入力シート!M495="","",基本情報入力シート!M495)</f>
        <v/>
      </c>
      <c r="K470" s="418" t="str">
        <f>IF(基本情報入力シート!R495="","",基本情報入力シート!R495)</f>
        <v/>
      </c>
      <c r="L470" s="418" t="str">
        <f>IF(基本情報入力シート!W495="","",基本情報入力シート!W495)</f>
        <v/>
      </c>
      <c r="M470" s="418" t="str">
        <f>IF(基本情報入力シート!X495="","",基本情報入力シート!X495)</f>
        <v/>
      </c>
      <c r="N470" s="145" t="str">
        <f>IF(基本情報入力シート!Y495="","",基本情報入力シート!Y495)</f>
        <v/>
      </c>
      <c r="O470" s="152"/>
      <c r="P470" s="51"/>
      <c r="Q470" s="953"/>
      <c r="R470" s="954"/>
      <c r="S470" s="146" t="str">
        <f>IFERROR(ROUNDDOWN(Q470*VLOOKUP(N470,【参考】数式用!$AR$2:$AW$50,MATCH(P470,【参考】数式用!$AT$4:$AW$4)+2,FALSE)*0.5, 0), "")</f>
        <v/>
      </c>
      <c r="T470" s="52"/>
      <c r="U470" s="553" t="str">
        <f>IFERROR(IF(AG470&lt;&gt;"",Q470*VLOOKUP(N470,【参考】数式用!$AG$2:$AL$50,MATCH(P470,【参考】数式用!$AI$4:$AL$4,0)+2,0), ""), "")</f>
        <v/>
      </c>
      <c r="V470" s="43"/>
      <c r="W470" s="955"/>
      <c r="X470" s="956"/>
      <c r="Y470" s="91"/>
      <c r="Z470" s="552"/>
      <c r="AA470" s="147" t="str">
        <f>IFERROR(IF(Y470="ー", "", ROUNDDOWN(Z470*VLOOKUP(N470,【参考】数式用!$AR$2:$AW$50,MATCH(Y470,【参考】数式用!$AT$4:$AW$4)+2,FALSE)*0.5, 0)), "")</f>
        <v/>
      </c>
      <c r="AB470" s="101"/>
      <c r="AC470" s="957" t="str">
        <f>IFERROR(IF(AG470&lt;&gt;"",Z470*VLOOKUP(N470,【参考】数式用!$AG$2:$AL$50,MATCH(Y470,【参考】数式用!$AI$4:$AL$4,0)+2,0), ""), "")</f>
        <v/>
      </c>
      <c r="AD470" s="957"/>
      <c r="AE470" s="421"/>
      <c r="AF470" s="102"/>
      <c r="AG470" s="435" t="str">
        <f>IFERROR(VLOOKUP(O470, 【参考】数式用!$AY$5:$AY$13, 1, FALSE), "")</f>
        <v/>
      </c>
      <c r="AH470" s="436" t="str">
        <f>IFERROR(VLOOKUP(N470, 【参考】数式用!$BA$2:$BB$50, 2, FALSE), "")</f>
        <v/>
      </c>
      <c r="AI470" s="437" t="str">
        <f t="shared" si="15"/>
        <v/>
      </c>
      <c r="AJ470" s="438" t="str">
        <f t="shared" si="16"/>
        <v/>
      </c>
      <c r="AK470" s="137"/>
      <c r="AL470" s="137"/>
      <c r="AM470" s="110"/>
      <c r="AN470" s="110"/>
    </row>
    <row r="471" spans="1:40" ht="30" customHeight="1" thickBot="1">
      <c r="A471" s="144">
        <v>458</v>
      </c>
      <c r="B471" s="950" t="str">
        <f>IF(基本情報入力シート!C496="","",基本情報入力シート!C496)</f>
        <v/>
      </c>
      <c r="C471" s="951"/>
      <c r="D471" s="951"/>
      <c r="E471" s="951"/>
      <c r="F471" s="951"/>
      <c r="G471" s="951"/>
      <c r="H471" s="951"/>
      <c r="I471" s="952"/>
      <c r="J471" s="418" t="str">
        <f>IF(基本情報入力シート!M496="","",基本情報入力シート!M496)</f>
        <v/>
      </c>
      <c r="K471" s="418" t="str">
        <f>IF(基本情報入力シート!R496="","",基本情報入力シート!R496)</f>
        <v/>
      </c>
      <c r="L471" s="418" t="str">
        <f>IF(基本情報入力シート!W496="","",基本情報入力シート!W496)</f>
        <v/>
      </c>
      <c r="M471" s="418" t="str">
        <f>IF(基本情報入力シート!X496="","",基本情報入力シート!X496)</f>
        <v/>
      </c>
      <c r="N471" s="145" t="str">
        <f>IF(基本情報入力シート!Y496="","",基本情報入力シート!Y496)</f>
        <v/>
      </c>
      <c r="O471" s="152"/>
      <c r="P471" s="51"/>
      <c r="Q471" s="953"/>
      <c r="R471" s="954"/>
      <c r="S471" s="146" t="str">
        <f>IFERROR(ROUNDDOWN(Q471*VLOOKUP(N471,【参考】数式用!$AR$2:$AW$50,MATCH(P471,【参考】数式用!$AT$4:$AW$4)+2,FALSE)*0.5, 0), "")</f>
        <v/>
      </c>
      <c r="T471" s="52"/>
      <c r="U471" s="553" t="str">
        <f>IFERROR(IF(AG471&lt;&gt;"",Q471*VLOOKUP(N471,【参考】数式用!$AG$2:$AL$50,MATCH(P471,【参考】数式用!$AI$4:$AL$4,0)+2,0), ""), "")</f>
        <v/>
      </c>
      <c r="V471" s="43"/>
      <c r="W471" s="955"/>
      <c r="X471" s="956"/>
      <c r="Y471" s="91"/>
      <c r="Z471" s="552"/>
      <c r="AA471" s="147" t="str">
        <f>IFERROR(IF(Y471="ー", "", ROUNDDOWN(Z471*VLOOKUP(N471,【参考】数式用!$AR$2:$AW$50,MATCH(Y471,【参考】数式用!$AT$4:$AW$4)+2,FALSE)*0.5, 0)), "")</f>
        <v/>
      </c>
      <c r="AB471" s="101"/>
      <c r="AC471" s="957" t="str">
        <f>IFERROR(IF(AG471&lt;&gt;"",Z471*VLOOKUP(N471,【参考】数式用!$AG$2:$AL$50,MATCH(Y471,【参考】数式用!$AI$4:$AL$4,0)+2,0), ""), "")</f>
        <v/>
      </c>
      <c r="AD471" s="957"/>
      <c r="AE471" s="421"/>
      <c r="AF471" s="102"/>
      <c r="AG471" s="435" t="str">
        <f>IFERROR(VLOOKUP(O471, 【参考】数式用!$AY$5:$AY$13, 1, FALSE), "")</f>
        <v/>
      </c>
      <c r="AH471" s="436" t="str">
        <f>IFERROR(VLOOKUP(N471, 【参考】数式用!$BA$2:$BB$50, 2, FALSE), "")</f>
        <v/>
      </c>
      <c r="AI471" s="437" t="str">
        <f t="shared" si="15"/>
        <v/>
      </c>
      <c r="AJ471" s="438" t="str">
        <f t="shared" si="16"/>
        <v/>
      </c>
      <c r="AK471" s="137"/>
      <c r="AL471" s="137"/>
      <c r="AM471" s="110"/>
      <c r="AN471" s="110"/>
    </row>
    <row r="472" spans="1:40" ht="30" customHeight="1" thickBot="1">
      <c r="A472" s="144">
        <v>459</v>
      </c>
      <c r="B472" s="950" t="str">
        <f>IF(基本情報入力シート!C497="","",基本情報入力シート!C497)</f>
        <v/>
      </c>
      <c r="C472" s="951"/>
      <c r="D472" s="951"/>
      <c r="E472" s="951"/>
      <c r="F472" s="951"/>
      <c r="G472" s="951"/>
      <c r="H472" s="951"/>
      <c r="I472" s="952"/>
      <c r="J472" s="418" t="str">
        <f>IF(基本情報入力シート!M497="","",基本情報入力シート!M497)</f>
        <v/>
      </c>
      <c r="K472" s="418" t="str">
        <f>IF(基本情報入力シート!R497="","",基本情報入力シート!R497)</f>
        <v/>
      </c>
      <c r="L472" s="418" t="str">
        <f>IF(基本情報入力シート!W497="","",基本情報入力シート!W497)</f>
        <v/>
      </c>
      <c r="M472" s="418" t="str">
        <f>IF(基本情報入力シート!X497="","",基本情報入力シート!X497)</f>
        <v/>
      </c>
      <c r="N472" s="145" t="str">
        <f>IF(基本情報入力シート!Y497="","",基本情報入力シート!Y497)</f>
        <v/>
      </c>
      <c r="O472" s="152"/>
      <c r="P472" s="51"/>
      <c r="Q472" s="953"/>
      <c r="R472" s="954"/>
      <c r="S472" s="146" t="str">
        <f>IFERROR(ROUNDDOWN(Q472*VLOOKUP(N472,【参考】数式用!$AR$2:$AW$50,MATCH(P472,【参考】数式用!$AT$4:$AW$4)+2,FALSE)*0.5, 0), "")</f>
        <v/>
      </c>
      <c r="T472" s="52"/>
      <c r="U472" s="553" t="str">
        <f>IFERROR(IF(AG472&lt;&gt;"",Q472*VLOOKUP(N472,【参考】数式用!$AG$2:$AL$50,MATCH(P472,【参考】数式用!$AI$4:$AL$4,0)+2,0), ""), "")</f>
        <v/>
      </c>
      <c r="V472" s="43"/>
      <c r="W472" s="955"/>
      <c r="X472" s="956"/>
      <c r="Y472" s="91"/>
      <c r="Z472" s="552"/>
      <c r="AA472" s="147" t="str">
        <f>IFERROR(IF(Y472="ー", "", ROUNDDOWN(Z472*VLOOKUP(N472,【参考】数式用!$AR$2:$AW$50,MATCH(Y472,【参考】数式用!$AT$4:$AW$4)+2,FALSE)*0.5, 0)), "")</f>
        <v/>
      </c>
      <c r="AB472" s="101"/>
      <c r="AC472" s="957" t="str">
        <f>IFERROR(IF(AG472&lt;&gt;"",Z472*VLOOKUP(N472,【参考】数式用!$AG$2:$AL$50,MATCH(Y472,【参考】数式用!$AI$4:$AL$4,0)+2,0), ""), "")</f>
        <v/>
      </c>
      <c r="AD472" s="957"/>
      <c r="AE472" s="421"/>
      <c r="AF472" s="102"/>
      <c r="AG472" s="435" t="str">
        <f>IFERROR(VLOOKUP(O472, 【参考】数式用!$AY$5:$AY$13, 1, FALSE), "")</f>
        <v/>
      </c>
      <c r="AH472" s="436" t="str">
        <f>IFERROR(VLOOKUP(N472, 【参考】数式用!$BA$2:$BB$50, 2, FALSE), "")</f>
        <v/>
      </c>
      <c r="AI472" s="437" t="str">
        <f t="shared" si="15"/>
        <v/>
      </c>
      <c r="AJ472" s="438" t="str">
        <f t="shared" si="16"/>
        <v/>
      </c>
      <c r="AK472" s="137"/>
      <c r="AL472" s="137"/>
      <c r="AM472" s="110"/>
      <c r="AN472" s="110"/>
    </row>
    <row r="473" spans="1:40" ht="30" customHeight="1" thickBot="1">
      <c r="A473" s="144">
        <v>460</v>
      </c>
      <c r="B473" s="950" t="str">
        <f>IF(基本情報入力シート!C498="","",基本情報入力シート!C498)</f>
        <v/>
      </c>
      <c r="C473" s="951"/>
      <c r="D473" s="951"/>
      <c r="E473" s="951"/>
      <c r="F473" s="951"/>
      <c r="G473" s="951"/>
      <c r="H473" s="951"/>
      <c r="I473" s="952"/>
      <c r="J473" s="418" t="str">
        <f>IF(基本情報入力シート!M498="","",基本情報入力シート!M498)</f>
        <v/>
      </c>
      <c r="K473" s="418" t="str">
        <f>IF(基本情報入力シート!R498="","",基本情報入力シート!R498)</f>
        <v/>
      </c>
      <c r="L473" s="418" t="str">
        <f>IF(基本情報入力シート!W498="","",基本情報入力シート!W498)</f>
        <v/>
      </c>
      <c r="M473" s="418" t="str">
        <f>IF(基本情報入力シート!X498="","",基本情報入力シート!X498)</f>
        <v/>
      </c>
      <c r="N473" s="145" t="str">
        <f>IF(基本情報入力シート!Y498="","",基本情報入力シート!Y498)</f>
        <v/>
      </c>
      <c r="O473" s="152"/>
      <c r="P473" s="51"/>
      <c r="Q473" s="953"/>
      <c r="R473" s="954"/>
      <c r="S473" s="146" t="str">
        <f>IFERROR(ROUNDDOWN(Q473*VLOOKUP(N473,【参考】数式用!$AR$2:$AW$50,MATCH(P473,【参考】数式用!$AT$4:$AW$4)+2,FALSE)*0.5, 0), "")</f>
        <v/>
      </c>
      <c r="T473" s="52"/>
      <c r="U473" s="553" t="str">
        <f>IFERROR(IF(AG473&lt;&gt;"",Q473*VLOOKUP(N473,【参考】数式用!$AG$2:$AL$50,MATCH(P473,【参考】数式用!$AI$4:$AL$4,0)+2,0), ""), "")</f>
        <v/>
      </c>
      <c r="V473" s="43"/>
      <c r="W473" s="955"/>
      <c r="X473" s="956"/>
      <c r="Y473" s="91"/>
      <c r="Z473" s="552"/>
      <c r="AA473" s="147" t="str">
        <f>IFERROR(IF(Y473="ー", "", ROUNDDOWN(Z473*VLOOKUP(N473,【参考】数式用!$AR$2:$AW$50,MATCH(Y473,【参考】数式用!$AT$4:$AW$4)+2,FALSE)*0.5, 0)), "")</f>
        <v/>
      </c>
      <c r="AB473" s="101"/>
      <c r="AC473" s="957" t="str">
        <f>IFERROR(IF(AG473&lt;&gt;"",Z473*VLOOKUP(N473,【参考】数式用!$AG$2:$AL$50,MATCH(Y473,【参考】数式用!$AI$4:$AL$4,0)+2,0), ""), "")</f>
        <v/>
      </c>
      <c r="AD473" s="957"/>
      <c r="AE473" s="421"/>
      <c r="AF473" s="102"/>
      <c r="AG473" s="435" t="str">
        <f>IFERROR(VLOOKUP(O473, 【参考】数式用!$AY$5:$AY$13, 1, FALSE), "")</f>
        <v/>
      </c>
      <c r="AH473" s="436" t="str">
        <f>IFERROR(VLOOKUP(N473, 【参考】数式用!$BA$2:$BB$50, 2, FALSE), "")</f>
        <v/>
      </c>
      <c r="AI473" s="437" t="str">
        <f t="shared" si="15"/>
        <v/>
      </c>
      <c r="AJ473" s="438" t="str">
        <f t="shared" si="16"/>
        <v/>
      </c>
      <c r="AK473" s="137"/>
      <c r="AL473" s="137"/>
      <c r="AM473" s="110"/>
      <c r="AN473" s="110"/>
    </row>
    <row r="474" spans="1:40" ht="30" customHeight="1" thickBot="1">
      <c r="A474" s="144">
        <v>461</v>
      </c>
      <c r="B474" s="950" t="str">
        <f>IF(基本情報入力シート!C499="","",基本情報入力シート!C499)</f>
        <v/>
      </c>
      <c r="C474" s="951"/>
      <c r="D474" s="951"/>
      <c r="E474" s="951"/>
      <c r="F474" s="951"/>
      <c r="G474" s="951"/>
      <c r="H474" s="951"/>
      <c r="I474" s="952"/>
      <c r="J474" s="418" t="str">
        <f>IF(基本情報入力シート!M499="","",基本情報入力シート!M499)</f>
        <v/>
      </c>
      <c r="K474" s="418" t="str">
        <f>IF(基本情報入力シート!R499="","",基本情報入力シート!R499)</f>
        <v/>
      </c>
      <c r="L474" s="418" t="str">
        <f>IF(基本情報入力シート!W499="","",基本情報入力シート!W499)</f>
        <v/>
      </c>
      <c r="M474" s="418" t="str">
        <f>IF(基本情報入力シート!X499="","",基本情報入力シート!X499)</f>
        <v/>
      </c>
      <c r="N474" s="145" t="str">
        <f>IF(基本情報入力シート!Y499="","",基本情報入力シート!Y499)</f>
        <v/>
      </c>
      <c r="O474" s="152"/>
      <c r="P474" s="51"/>
      <c r="Q474" s="953"/>
      <c r="R474" s="954"/>
      <c r="S474" s="146" t="str">
        <f>IFERROR(ROUNDDOWN(Q474*VLOOKUP(N474,【参考】数式用!$AR$2:$AW$50,MATCH(P474,【参考】数式用!$AT$4:$AW$4)+2,FALSE)*0.5, 0), "")</f>
        <v/>
      </c>
      <c r="T474" s="52"/>
      <c r="U474" s="553" t="str">
        <f>IFERROR(IF(AG474&lt;&gt;"",Q474*VLOOKUP(N474,【参考】数式用!$AG$2:$AL$50,MATCH(P474,【参考】数式用!$AI$4:$AL$4,0)+2,0), ""), "")</f>
        <v/>
      </c>
      <c r="V474" s="43"/>
      <c r="W474" s="955"/>
      <c r="X474" s="956"/>
      <c r="Y474" s="91"/>
      <c r="Z474" s="552"/>
      <c r="AA474" s="147" t="str">
        <f>IFERROR(IF(Y474="ー", "", ROUNDDOWN(Z474*VLOOKUP(N474,【参考】数式用!$AR$2:$AW$50,MATCH(Y474,【参考】数式用!$AT$4:$AW$4)+2,FALSE)*0.5, 0)), "")</f>
        <v/>
      </c>
      <c r="AB474" s="101"/>
      <c r="AC474" s="957" t="str">
        <f>IFERROR(IF(AG474&lt;&gt;"",Z474*VLOOKUP(N474,【参考】数式用!$AG$2:$AL$50,MATCH(Y474,【参考】数式用!$AI$4:$AL$4,0)+2,0), ""), "")</f>
        <v/>
      </c>
      <c r="AD474" s="957"/>
      <c r="AE474" s="421"/>
      <c r="AF474" s="102"/>
      <c r="AG474" s="435" t="str">
        <f>IFERROR(VLOOKUP(O474, 【参考】数式用!$AY$5:$AY$13, 1, FALSE), "")</f>
        <v/>
      </c>
      <c r="AH474" s="436" t="str">
        <f>IFERROR(VLOOKUP(N474, 【参考】数式用!$BA$2:$BB$50, 2, FALSE), "")</f>
        <v/>
      </c>
      <c r="AI474" s="437" t="str">
        <f t="shared" si="15"/>
        <v/>
      </c>
      <c r="AJ474" s="438" t="str">
        <f t="shared" si="16"/>
        <v/>
      </c>
      <c r="AK474" s="137"/>
      <c r="AL474" s="137"/>
      <c r="AM474" s="110"/>
      <c r="AN474" s="110"/>
    </row>
    <row r="475" spans="1:40" ht="30" customHeight="1" thickBot="1">
      <c r="A475" s="144">
        <v>462</v>
      </c>
      <c r="B475" s="950" t="str">
        <f>IF(基本情報入力シート!C500="","",基本情報入力シート!C500)</f>
        <v/>
      </c>
      <c r="C475" s="951"/>
      <c r="D475" s="951"/>
      <c r="E475" s="951"/>
      <c r="F475" s="951"/>
      <c r="G475" s="951"/>
      <c r="H475" s="951"/>
      <c r="I475" s="952"/>
      <c r="J475" s="418" t="str">
        <f>IF(基本情報入力シート!M500="","",基本情報入力シート!M500)</f>
        <v/>
      </c>
      <c r="K475" s="418" t="str">
        <f>IF(基本情報入力シート!R500="","",基本情報入力シート!R500)</f>
        <v/>
      </c>
      <c r="L475" s="418" t="str">
        <f>IF(基本情報入力シート!W500="","",基本情報入力シート!W500)</f>
        <v/>
      </c>
      <c r="M475" s="418" t="str">
        <f>IF(基本情報入力シート!X500="","",基本情報入力シート!X500)</f>
        <v/>
      </c>
      <c r="N475" s="145" t="str">
        <f>IF(基本情報入力シート!Y500="","",基本情報入力シート!Y500)</f>
        <v/>
      </c>
      <c r="O475" s="152"/>
      <c r="P475" s="51"/>
      <c r="Q475" s="953"/>
      <c r="R475" s="954"/>
      <c r="S475" s="146" t="str">
        <f>IFERROR(ROUNDDOWN(Q475*VLOOKUP(N475,【参考】数式用!$AR$2:$AW$50,MATCH(P475,【参考】数式用!$AT$4:$AW$4)+2,FALSE)*0.5, 0), "")</f>
        <v/>
      </c>
      <c r="T475" s="52"/>
      <c r="U475" s="553" t="str">
        <f>IFERROR(IF(AG475&lt;&gt;"",Q475*VLOOKUP(N475,【参考】数式用!$AG$2:$AL$50,MATCH(P475,【参考】数式用!$AI$4:$AL$4,0)+2,0), ""), "")</f>
        <v/>
      </c>
      <c r="V475" s="43"/>
      <c r="W475" s="955"/>
      <c r="X475" s="956"/>
      <c r="Y475" s="91"/>
      <c r="Z475" s="552"/>
      <c r="AA475" s="147" t="str">
        <f>IFERROR(IF(Y475="ー", "", ROUNDDOWN(Z475*VLOOKUP(N475,【参考】数式用!$AR$2:$AW$50,MATCH(Y475,【参考】数式用!$AT$4:$AW$4)+2,FALSE)*0.5, 0)), "")</f>
        <v/>
      </c>
      <c r="AB475" s="101"/>
      <c r="AC475" s="957" t="str">
        <f>IFERROR(IF(AG475&lt;&gt;"",Z475*VLOOKUP(N475,【参考】数式用!$AG$2:$AL$50,MATCH(Y475,【参考】数式用!$AI$4:$AL$4,0)+2,0), ""), "")</f>
        <v/>
      </c>
      <c r="AD475" s="957"/>
      <c r="AE475" s="421"/>
      <c r="AF475" s="102"/>
      <c r="AG475" s="435" t="str">
        <f>IFERROR(VLOOKUP(O475, 【参考】数式用!$AY$5:$AY$13, 1, FALSE), "")</f>
        <v/>
      </c>
      <c r="AH475" s="436" t="str">
        <f>IFERROR(VLOOKUP(N475, 【参考】数式用!$BA$2:$BB$50, 2, FALSE), "")</f>
        <v/>
      </c>
      <c r="AI475" s="437" t="str">
        <f t="shared" si="15"/>
        <v/>
      </c>
      <c r="AJ475" s="438" t="str">
        <f t="shared" si="16"/>
        <v/>
      </c>
      <c r="AK475" s="137"/>
      <c r="AL475" s="137"/>
      <c r="AM475" s="110"/>
      <c r="AN475" s="110"/>
    </row>
    <row r="476" spans="1:40" ht="30" customHeight="1" thickBot="1">
      <c r="A476" s="144">
        <v>463</v>
      </c>
      <c r="B476" s="950" t="str">
        <f>IF(基本情報入力シート!C501="","",基本情報入力シート!C501)</f>
        <v/>
      </c>
      <c r="C476" s="951"/>
      <c r="D476" s="951"/>
      <c r="E476" s="951"/>
      <c r="F476" s="951"/>
      <c r="G476" s="951"/>
      <c r="H476" s="951"/>
      <c r="I476" s="952"/>
      <c r="J476" s="418" t="str">
        <f>IF(基本情報入力シート!M501="","",基本情報入力シート!M501)</f>
        <v/>
      </c>
      <c r="K476" s="418" t="str">
        <f>IF(基本情報入力シート!R501="","",基本情報入力シート!R501)</f>
        <v/>
      </c>
      <c r="L476" s="418" t="str">
        <f>IF(基本情報入力シート!W501="","",基本情報入力シート!W501)</f>
        <v/>
      </c>
      <c r="M476" s="418" t="str">
        <f>IF(基本情報入力シート!X501="","",基本情報入力シート!X501)</f>
        <v/>
      </c>
      <c r="N476" s="145" t="str">
        <f>IF(基本情報入力シート!Y501="","",基本情報入力シート!Y501)</f>
        <v/>
      </c>
      <c r="O476" s="152"/>
      <c r="P476" s="51"/>
      <c r="Q476" s="953"/>
      <c r="R476" s="954"/>
      <c r="S476" s="146" t="str">
        <f>IFERROR(ROUNDDOWN(Q476*VLOOKUP(N476,【参考】数式用!$AR$2:$AW$50,MATCH(P476,【参考】数式用!$AT$4:$AW$4)+2,FALSE)*0.5, 0), "")</f>
        <v/>
      </c>
      <c r="T476" s="52"/>
      <c r="U476" s="553" t="str">
        <f>IFERROR(IF(AG476&lt;&gt;"",Q476*VLOOKUP(N476,【参考】数式用!$AG$2:$AL$50,MATCH(P476,【参考】数式用!$AI$4:$AL$4,0)+2,0), ""), "")</f>
        <v/>
      </c>
      <c r="V476" s="43"/>
      <c r="W476" s="955"/>
      <c r="X476" s="956"/>
      <c r="Y476" s="91"/>
      <c r="Z476" s="552"/>
      <c r="AA476" s="147" t="str">
        <f>IFERROR(IF(Y476="ー", "", ROUNDDOWN(Z476*VLOOKUP(N476,【参考】数式用!$AR$2:$AW$50,MATCH(Y476,【参考】数式用!$AT$4:$AW$4)+2,FALSE)*0.5, 0)), "")</f>
        <v/>
      </c>
      <c r="AB476" s="101"/>
      <c r="AC476" s="957" t="str">
        <f>IFERROR(IF(AG476&lt;&gt;"",Z476*VLOOKUP(N476,【参考】数式用!$AG$2:$AL$50,MATCH(Y476,【参考】数式用!$AI$4:$AL$4,0)+2,0), ""), "")</f>
        <v/>
      </c>
      <c r="AD476" s="957"/>
      <c r="AE476" s="421"/>
      <c r="AF476" s="102"/>
      <c r="AG476" s="435" t="str">
        <f>IFERROR(VLOOKUP(O476, 【参考】数式用!$AY$5:$AY$13, 1, FALSE), "")</f>
        <v/>
      </c>
      <c r="AH476" s="436" t="str">
        <f>IFERROR(VLOOKUP(N476, 【参考】数式用!$BA$2:$BB$50, 2, FALSE), "")</f>
        <v/>
      </c>
      <c r="AI476" s="437" t="str">
        <f t="shared" si="15"/>
        <v/>
      </c>
      <c r="AJ476" s="438" t="str">
        <f t="shared" si="16"/>
        <v/>
      </c>
      <c r="AK476" s="137"/>
      <c r="AL476" s="137"/>
      <c r="AM476" s="110"/>
      <c r="AN476" s="110"/>
    </row>
    <row r="477" spans="1:40" ht="30" customHeight="1" thickBot="1">
      <c r="A477" s="144">
        <v>464</v>
      </c>
      <c r="B477" s="950" t="str">
        <f>IF(基本情報入力シート!C502="","",基本情報入力シート!C502)</f>
        <v/>
      </c>
      <c r="C477" s="951"/>
      <c r="D477" s="951"/>
      <c r="E477" s="951"/>
      <c r="F477" s="951"/>
      <c r="G477" s="951"/>
      <c r="H477" s="951"/>
      <c r="I477" s="952"/>
      <c r="J477" s="418" t="str">
        <f>IF(基本情報入力シート!M502="","",基本情報入力シート!M502)</f>
        <v/>
      </c>
      <c r="K477" s="418" t="str">
        <f>IF(基本情報入力シート!R502="","",基本情報入力シート!R502)</f>
        <v/>
      </c>
      <c r="L477" s="418" t="str">
        <f>IF(基本情報入力シート!W502="","",基本情報入力シート!W502)</f>
        <v/>
      </c>
      <c r="M477" s="418" t="str">
        <f>IF(基本情報入力シート!X502="","",基本情報入力シート!X502)</f>
        <v/>
      </c>
      <c r="N477" s="145" t="str">
        <f>IF(基本情報入力シート!Y502="","",基本情報入力シート!Y502)</f>
        <v/>
      </c>
      <c r="O477" s="152"/>
      <c r="P477" s="51"/>
      <c r="Q477" s="953"/>
      <c r="R477" s="954"/>
      <c r="S477" s="146" t="str">
        <f>IFERROR(ROUNDDOWN(Q477*VLOOKUP(N477,【参考】数式用!$AR$2:$AW$50,MATCH(P477,【参考】数式用!$AT$4:$AW$4)+2,FALSE)*0.5, 0), "")</f>
        <v/>
      </c>
      <c r="T477" s="52"/>
      <c r="U477" s="553" t="str">
        <f>IFERROR(IF(AG477&lt;&gt;"",Q477*VLOOKUP(N477,【参考】数式用!$AG$2:$AL$50,MATCH(P477,【参考】数式用!$AI$4:$AL$4,0)+2,0), ""), "")</f>
        <v/>
      </c>
      <c r="V477" s="43"/>
      <c r="W477" s="955"/>
      <c r="X477" s="956"/>
      <c r="Y477" s="91"/>
      <c r="Z477" s="552"/>
      <c r="AA477" s="147" t="str">
        <f>IFERROR(IF(Y477="ー", "", ROUNDDOWN(Z477*VLOOKUP(N477,【参考】数式用!$AR$2:$AW$50,MATCH(Y477,【参考】数式用!$AT$4:$AW$4)+2,FALSE)*0.5, 0)), "")</f>
        <v/>
      </c>
      <c r="AB477" s="101"/>
      <c r="AC477" s="957" t="str">
        <f>IFERROR(IF(AG477&lt;&gt;"",Z477*VLOOKUP(N477,【参考】数式用!$AG$2:$AL$50,MATCH(Y477,【参考】数式用!$AI$4:$AL$4,0)+2,0), ""), "")</f>
        <v/>
      </c>
      <c r="AD477" s="957"/>
      <c r="AE477" s="421"/>
      <c r="AF477" s="102"/>
      <c r="AG477" s="435" t="str">
        <f>IFERROR(VLOOKUP(O477, 【参考】数式用!$AY$5:$AY$13, 1, FALSE), "")</f>
        <v/>
      </c>
      <c r="AH477" s="436" t="str">
        <f>IFERROR(VLOOKUP(N477, 【参考】数式用!$BA$2:$BB$50, 2, FALSE), "")</f>
        <v/>
      </c>
      <c r="AI477" s="437" t="str">
        <f t="shared" si="15"/>
        <v/>
      </c>
      <c r="AJ477" s="438" t="str">
        <f t="shared" si="16"/>
        <v/>
      </c>
      <c r="AK477" s="137"/>
      <c r="AL477" s="137"/>
      <c r="AM477" s="110"/>
      <c r="AN477" s="110"/>
    </row>
    <row r="478" spans="1:40" ht="30" customHeight="1" thickBot="1">
      <c r="A478" s="144">
        <v>465</v>
      </c>
      <c r="B478" s="950" t="str">
        <f>IF(基本情報入力シート!C503="","",基本情報入力シート!C503)</f>
        <v/>
      </c>
      <c r="C478" s="951"/>
      <c r="D478" s="951"/>
      <c r="E478" s="951"/>
      <c r="F478" s="951"/>
      <c r="G478" s="951"/>
      <c r="H478" s="951"/>
      <c r="I478" s="952"/>
      <c r="J478" s="418" t="str">
        <f>IF(基本情報入力シート!M503="","",基本情報入力シート!M503)</f>
        <v/>
      </c>
      <c r="K478" s="418" t="str">
        <f>IF(基本情報入力シート!R503="","",基本情報入力シート!R503)</f>
        <v/>
      </c>
      <c r="L478" s="418" t="str">
        <f>IF(基本情報入力シート!W503="","",基本情報入力シート!W503)</f>
        <v/>
      </c>
      <c r="M478" s="418" t="str">
        <f>IF(基本情報入力シート!X503="","",基本情報入力シート!X503)</f>
        <v/>
      </c>
      <c r="N478" s="145" t="str">
        <f>IF(基本情報入力シート!Y503="","",基本情報入力シート!Y503)</f>
        <v/>
      </c>
      <c r="O478" s="152"/>
      <c r="P478" s="51"/>
      <c r="Q478" s="953"/>
      <c r="R478" s="954"/>
      <c r="S478" s="146" t="str">
        <f>IFERROR(ROUNDDOWN(Q478*VLOOKUP(N478,【参考】数式用!$AR$2:$AW$50,MATCH(P478,【参考】数式用!$AT$4:$AW$4)+2,FALSE)*0.5, 0), "")</f>
        <v/>
      </c>
      <c r="T478" s="52"/>
      <c r="U478" s="553" t="str">
        <f>IFERROR(IF(AG478&lt;&gt;"",Q478*VLOOKUP(N478,【参考】数式用!$AG$2:$AL$50,MATCH(P478,【参考】数式用!$AI$4:$AL$4,0)+2,0), ""), "")</f>
        <v/>
      </c>
      <c r="V478" s="43"/>
      <c r="W478" s="955"/>
      <c r="X478" s="956"/>
      <c r="Y478" s="91"/>
      <c r="Z478" s="552"/>
      <c r="AA478" s="147" t="str">
        <f>IFERROR(IF(Y478="ー", "", ROUNDDOWN(Z478*VLOOKUP(N478,【参考】数式用!$AR$2:$AW$50,MATCH(Y478,【参考】数式用!$AT$4:$AW$4)+2,FALSE)*0.5, 0)), "")</f>
        <v/>
      </c>
      <c r="AB478" s="101"/>
      <c r="AC478" s="957" t="str">
        <f>IFERROR(IF(AG478&lt;&gt;"",Z478*VLOOKUP(N478,【参考】数式用!$AG$2:$AL$50,MATCH(Y478,【参考】数式用!$AI$4:$AL$4,0)+2,0), ""), "")</f>
        <v/>
      </c>
      <c r="AD478" s="957"/>
      <c r="AE478" s="421"/>
      <c r="AF478" s="102"/>
      <c r="AG478" s="435" t="str">
        <f>IFERROR(VLOOKUP(O478, 【参考】数式用!$AY$5:$AY$13, 1, FALSE), "")</f>
        <v/>
      </c>
      <c r="AH478" s="436" t="str">
        <f>IFERROR(VLOOKUP(N478, 【参考】数式用!$BA$2:$BB$50, 2, FALSE), "")</f>
        <v/>
      </c>
      <c r="AI478" s="437" t="str">
        <f t="shared" si="15"/>
        <v/>
      </c>
      <c r="AJ478" s="438" t="str">
        <f t="shared" si="16"/>
        <v/>
      </c>
      <c r="AK478" s="137"/>
      <c r="AL478" s="137"/>
      <c r="AM478" s="110"/>
      <c r="AN478" s="110"/>
    </row>
    <row r="479" spans="1:40" ht="30" customHeight="1" thickBot="1">
      <c r="A479" s="144">
        <v>466</v>
      </c>
      <c r="B479" s="950" t="str">
        <f>IF(基本情報入力シート!C504="","",基本情報入力シート!C504)</f>
        <v/>
      </c>
      <c r="C479" s="951"/>
      <c r="D479" s="951"/>
      <c r="E479" s="951"/>
      <c r="F479" s="951"/>
      <c r="G479" s="951"/>
      <c r="H479" s="951"/>
      <c r="I479" s="952"/>
      <c r="J479" s="418" t="str">
        <f>IF(基本情報入力シート!M504="","",基本情報入力シート!M504)</f>
        <v/>
      </c>
      <c r="K479" s="418" t="str">
        <f>IF(基本情報入力シート!R504="","",基本情報入力シート!R504)</f>
        <v/>
      </c>
      <c r="L479" s="418" t="str">
        <f>IF(基本情報入力シート!W504="","",基本情報入力シート!W504)</f>
        <v/>
      </c>
      <c r="M479" s="418" t="str">
        <f>IF(基本情報入力シート!X504="","",基本情報入力シート!X504)</f>
        <v/>
      </c>
      <c r="N479" s="145" t="str">
        <f>IF(基本情報入力シート!Y504="","",基本情報入力シート!Y504)</f>
        <v/>
      </c>
      <c r="O479" s="152"/>
      <c r="P479" s="51"/>
      <c r="Q479" s="953"/>
      <c r="R479" s="954"/>
      <c r="S479" s="146" t="str">
        <f>IFERROR(ROUNDDOWN(Q479*VLOOKUP(N479,【参考】数式用!$AR$2:$AW$50,MATCH(P479,【参考】数式用!$AT$4:$AW$4)+2,FALSE)*0.5, 0), "")</f>
        <v/>
      </c>
      <c r="T479" s="52"/>
      <c r="U479" s="553" t="str">
        <f>IFERROR(IF(AG479&lt;&gt;"",Q479*VLOOKUP(N479,【参考】数式用!$AG$2:$AL$50,MATCH(P479,【参考】数式用!$AI$4:$AL$4,0)+2,0), ""), "")</f>
        <v/>
      </c>
      <c r="V479" s="43"/>
      <c r="W479" s="955"/>
      <c r="X479" s="956"/>
      <c r="Y479" s="91"/>
      <c r="Z479" s="552"/>
      <c r="AA479" s="147" t="str">
        <f>IFERROR(IF(Y479="ー", "", ROUNDDOWN(Z479*VLOOKUP(N479,【参考】数式用!$AR$2:$AW$50,MATCH(Y479,【参考】数式用!$AT$4:$AW$4)+2,FALSE)*0.5, 0)), "")</f>
        <v/>
      </c>
      <c r="AB479" s="101"/>
      <c r="AC479" s="957" t="str">
        <f>IFERROR(IF(AG479&lt;&gt;"",Z479*VLOOKUP(N479,【参考】数式用!$AG$2:$AL$50,MATCH(Y479,【参考】数式用!$AI$4:$AL$4,0)+2,0), ""), "")</f>
        <v/>
      </c>
      <c r="AD479" s="957"/>
      <c r="AE479" s="421"/>
      <c r="AF479" s="102"/>
      <c r="AG479" s="435" t="str">
        <f>IFERROR(VLOOKUP(O479, 【参考】数式用!$AY$5:$AY$13, 1, FALSE), "")</f>
        <v/>
      </c>
      <c r="AH479" s="436" t="str">
        <f>IFERROR(VLOOKUP(N479, 【参考】数式用!$BA$2:$BB$50, 2, FALSE), "")</f>
        <v/>
      </c>
      <c r="AI479" s="437" t="str">
        <f t="shared" si="15"/>
        <v/>
      </c>
      <c r="AJ479" s="438" t="str">
        <f t="shared" si="16"/>
        <v/>
      </c>
      <c r="AK479" s="137"/>
      <c r="AL479" s="137"/>
      <c r="AM479" s="110"/>
      <c r="AN479" s="110"/>
    </row>
    <row r="480" spans="1:40" ht="30" customHeight="1" thickBot="1">
      <c r="A480" s="144">
        <v>467</v>
      </c>
      <c r="B480" s="950" t="str">
        <f>IF(基本情報入力シート!C505="","",基本情報入力シート!C505)</f>
        <v/>
      </c>
      <c r="C480" s="951"/>
      <c r="D480" s="951"/>
      <c r="E480" s="951"/>
      <c r="F480" s="951"/>
      <c r="G480" s="951"/>
      <c r="H480" s="951"/>
      <c r="I480" s="952"/>
      <c r="J480" s="418" t="str">
        <f>IF(基本情報入力シート!M505="","",基本情報入力シート!M505)</f>
        <v/>
      </c>
      <c r="K480" s="418" t="str">
        <f>IF(基本情報入力シート!R505="","",基本情報入力シート!R505)</f>
        <v/>
      </c>
      <c r="L480" s="418" t="str">
        <f>IF(基本情報入力シート!W505="","",基本情報入力シート!W505)</f>
        <v/>
      </c>
      <c r="M480" s="418" t="str">
        <f>IF(基本情報入力シート!X505="","",基本情報入力シート!X505)</f>
        <v/>
      </c>
      <c r="N480" s="145" t="str">
        <f>IF(基本情報入力シート!Y505="","",基本情報入力シート!Y505)</f>
        <v/>
      </c>
      <c r="O480" s="152"/>
      <c r="P480" s="51"/>
      <c r="Q480" s="953"/>
      <c r="R480" s="954"/>
      <c r="S480" s="146" t="str">
        <f>IFERROR(ROUNDDOWN(Q480*VLOOKUP(N480,【参考】数式用!$AR$2:$AW$50,MATCH(P480,【参考】数式用!$AT$4:$AW$4)+2,FALSE)*0.5, 0), "")</f>
        <v/>
      </c>
      <c r="T480" s="52"/>
      <c r="U480" s="553" t="str">
        <f>IFERROR(IF(AG480&lt;&gt;"",Q480*VLOOKUP(N480,【参考】数式用!$AG$2:$AL$50,MATCH(P480,【参考】数式用!$AI$4:$AL$4,0)+2,0), ""), "")</f>
        <v/>
      </c>
      <c r="V480" s="43"/>
      <c r="W480" s="955"/>
      <c r="X480" s="956"/>
      <c r="Y480" s="91"/>
      <c r="Z480" s="552"/>
      <c r="AA480" s="147" t="str">
        <f>IFERROR(IF(Y480="ー", "", ROUNDDOWN(Z480*VLOOKUP(N480,【参考】数式用!$AR$2:$AW$50,MATCH(Y480,【参考】数式用!$AT$4:$AW$4)+2,FALSE)*0.5, 0)), "")</f>
        <v/>
      </c>
      <c r="AB480" s="101"/>
      <c r="AC480" s="957" t="str">
        <f>IFERROR(IF(AG480&lt;&gt;"",Z480*VLOOKUP(N480,【参考】数式用!$AG$2:$AL$50,MATCH(Y480,【参考】数式用!$AI$4:$AL$4,0)+2,0), ""), "")</f>
        <v/>
      </c>
      <c r="AD480" s="957"/>
      <c r="AE480" s="421"/>
      <c r="AF480" s="102"/>
      <c r="AG480" s="435" t="str">
        <f>IFERROR(VLOOKUP(O480, 【参考】数式用!$AY$5:$AY$13, 1, FALSE), "")</f>
        <v/>
      </c>
      <c r="AH480" s="436" t="str">
        <f>IFERROR(VLOOKUP(N480, 【参考】数式用!$BA$2:$BB$50, 2, FALSE), "")</f>
        <v/>
      </c>
      <c r="AI480" s="437" t="str">
        <f t="shared" si="15"/>
        <v/>
      </c>
      <c r="AJ480" s="438" t="str">
        <f t="shared" si="16"/>
        <v/>
      </c>
      <c r="AK480" s="137"/>
      <c r="AL480" s="137"/>
      <c r="AM480" s="110"/>
      <c r="AN480" s="110"/>
    </row>
    <row r="481" spans="1:40" ht="30" customHeight="1" thickBot="1">
      <c r="A481" s="144">
        <v>468</v>
      </c>
      <c r="B481" s="950" t="str">
        <f>IF(基本情報入力シート!C506="","",基本情報入力シート!C506)</f>
        <v/>
      </c>
      <c r="C481" s="951"/>
      <c r="D481" s="951"/>
      <c r="E481" s="951"/>
      <c r="F481" s="951"/>
      <c r="G481" s="951"/>
      <c r="H481" s="951"/>
      <c r="I481" s="952"/>
      <c r="J481" s="418" t="str">
        <f>IF(基本情報入力シート!M506="","",基本情報入力シート!M506)</f>
        <v/>
      </c>
      <c r="K481" s="418" t="str">
        <f>IF(基本情報入力シート!R506="","",基本情報入力シート!R506)</f>
        <v/>
      </c>
      <c r="L481" s="418" t="str">
        <f>IF(基本情報入力シート!W506="","",基本情報入力シート!W506)</f>
        <v/>
      </c>
      <c r="M481" s="418" t="str">
        <f>IF(基本情報入力シート!X506="","",基本情報入力シート!X506)</f>
        <v/>
      </c>
      <c r="N481" s="145" t="str">
        <f>IF(基本情報入力シート!Y506="","",基本情報入力シート!Y506)</f>
        <v/>
      </c>
      <c r="O481" s="152"/>
      <c r="P481" s="51"/>
      <c r="Q481" s="953"/>
      <c r="R481" s="954"/>
      <c r="S481" s="146" t="str">
        <f>IFERROR(ROUNDDOWN(Q481*VLOOKUP(N481,【参考】数式用!$AR$2:$AW$50,MATCH(P481,【参考】数式用!$AT$4:$AW$4)+2,FALSE)*0.5, 0), "")</f>
        <v/>
      </c>
      <c r="T481" s="52"/>
      <c r="U481" s="553" t="str">
        <f>IFERROR(IF(AG481&lt;&gt;"",Q481*VLOOKUP(N481,【参考】数式用!$AG$2:$AL$50,MATCH(P481,【参考】数式用!$AI$4:$AL$4,0)+2,0), ""), "")</f>
        <v/>
      </c>
      <c r="V481" s="43"/>
      <c r="W481" s="955"/>
      <c r="X481" s="956"/>
      <c r="Y481" s="91"/>
      <c r="Z481" s="552"/>
      <c r="AA481" s="147" t="str">
        <f>IFERROR(IF(Y481="ー", "", ROUNDDOWN(Z481*VLOOKUP(N481,【参考】数式用!$AR$2:$AW$50,MATCH(Y481,【参考】数式用!$AT$4:$AW$4)+2,FALSE)*0.5, 0)), "")</f>
        <v/>
      </c>
      <c r="AB481" s="101"/>
      <c r="AC481" s="957" t="str">
        <f>IFERROR(IF(AG481&lt;&gt;"",Z481*VLOOKUP(N481,【参考】数式用!$AG$2:$AL$50,MATCH(Y481,【参考】数式用!$AI$4:$AL$4,0)+2,0), ""), "")</f>
        <v/>
      </c>
      <c r="AD481" s="957"/>
      <c r="AE481" s="421"/>
      <c r="AF481" s="102"/>
      <c r="AG481" s="435" t="str">
        <f>IFERROR(VLOOKUP(O481, 【参考】数式用!$AY$5:$AY$13, 1, FALSE), "")</f>
        <v/>
      </c>
      <c r="AH481" s="436" t="str">
        <f>IFERROR(VLOOKUP(N481, 【参考】数式用!$BA$2:$BB$50, 2, FALSE), "")</f>
        <v/>
      </c>
      <c r="AI481" s="437" t="str">
        <f t="shared" si="15"/>
        <v/>
      </c>
      <c r="AJ481" s="438" t="str">
        <f t="shared" si="16"/>
        <v/>
      </c>
      <c r="AK481" s="137"/>
      <c r="AL481" s="137"/>
      <c r="AM481" s="110"/>
      <c r="AN481" s="110"/>
    </row>
    <row r="482" spans="1:40" ht="30" customHeight="1" thickBot="1">
      <c r="A482" s="144">
        <v>469</v>
      </c>
      <c r="B482" s="950" t="str">
        <f>IF(基本情報入力シート!C507="","",基本情報入力シート!C507)</f>
        <v/>
      </c>
      <c r="C482" s="951"/>
      <c r="D482" s="951"/>
      <c r="E482" s="951"/>
      <c r="F482" s="951"/>
      <c r="G482" s="951"/>
      <c r="H482" s="951"/>
      <c r="I482" s="952"/>
      <c r="J482" s="418" t="str">
        <f>IF(基本情報入力シート!M507="","",基本情報入力シート!M507)</f>
        <v/>
      </c>
      <c r="K482" s="418" t="str">
        <f>IF(基本情報入力シート!R507="","",基本情報入力シート!R507)</f>
        <v/>
      </c>
      <c r="L482" s="418" t="str">
        <f>IF(基本情報入力シート!W507="","",基本情報入力シート!W507)</f>
        <v/>
      </c>
      <c r="M482" s="418" t="str">
        <f>IF(基本情報入力シート!X507="","",基本情報入力シート!X507)</f>
        <v/>
      </c>
      <c r="N482" s="145" t="str">
        <f>IF(基本情報入力シート!Y507="","",基本情報入力シート!Y507)</f>
        <v/>
      </c>
      <c r="O482" s="152"/>
      <c r="P482" s="51"/>
      <c r="Q482" s="953"/>
      <c r="R482" s="954"/>
      <c r="S482" s="146" t="str">
        <f>IFERROR(ROUNDDOWN(Q482*VLOOKUP(N482,【参考】数式用!$AR$2:$AW$50,MATCH(P482,【参考】数式用!$AT$4:$AW$4)+2,FALSE)*0.5, 0), "")</f>
        <v/>
      </c>
      <c r="T482" s="52"/>
      <c r="U482" s="553" t="str">
        <f>IFERROR(IF(AG482&lt;&gt;"",Q482*VLOOKUP(N482,【参考】数式用!$AG$2:$AL$50,MATCH(P482,【参考】数式用!$AI$4:$AL$4,0)+2,0), ""), "")</f>
        <v/>
      </c>
      <c r="V482" s="43"/>
      <c r="W482" s="955"/>
      <c r="X482" s="956"/>
      <c r="Y482" s="91"/>
      <c r="Z482" s="552"/>
      <c r="AA482" s="147" t="str">
        <f>IFERROR(IF(Y482="ー", "", ROUNDDOWN(Z482*VLOOKUP(N482,【参考】数式用!$AR$2:$AW$50,MATCH(Y482,【参考】数式用!$AT$4:$AW$4)+2,FALSE)*0.5, 0)), "")</f>
        <v/>
      </c>
      <c r="AB482" s="101"/>
      <c r="AC482" s="957" t="str">
        <f>IFERROR(IF(AG482&lt;&gt;"",Z482*VLOOKUP(N482,【参考】数式用!$AG$2:$AL$50,MATCH(Y482,【参考】数式用!$AI$4:$AL$4,0)+2,0), ""), "")</f>
        <v/>
      </c>
      <c r="AD482" s="957"/>
      <c r="AE482" s="421"/>
      <c r="AF482" s="102"/>
      <c r="AG482" s="435" t="str">
        <f>IFERROR(VLOOKUP(O482, 【参考】数式用!$AY$5:$AY$13, 1, FALSE), "")</f>
        <v/>
      </c>
      <c r="AH482" s="436" t="str">
        <f>IFERROR(VLOOKUP(N482, 【参考】数式用!$BA$2:$BB$50, 2, FALSE), "")</f>
        <v/>
      </c>
      <c r="AI482" s="437" t="str">
        <f t="shared" si="15"/>
        <v/>
      </c>
      <c r="AJ482" s="438" t="str">
        <f t="shared" si="16"/>
        <v/>
      </c>
      <c r="AK482" s="137"/>
      <c r="AL482" s="137"/>
      <c r="AM482" s="110"/>
      <c r="AN482" s="110"/>
    </row>
    <row r="483" spans="1:40" ht="30" customHeight="1" thickBot="1">
      <c r="A483" s="144">
        <v>470</v>
      </c>
      <c r="B483" s="950" t="str">
        <f>IF(基本情報入力シート!C508="","",基本情報入力シート!C508)</f>
        <v/>
      </c>
      <c r="C483" s="951"/>
      <c r="D483" s="951"/>
      <c r="E483" s="951"/>
      <c r="F483" s="951"/>
      <c r="G483" s="951"/>
      <c r="H483" s="951"/>
      <c r="I483" s="952"/>
      <c r="J483" s="418" t="str">
        <f>IF(基本情報入力シート!M508="","",基本情報入力シート!M508)</f>
        <v/>
      </c>
      <c r="K483" s="418" t="str">
        <f>IF(基本情報入力シート!R508="","",基本情報入力シート!R508)</f>
        <v/>
      </c>
      <c r="L483" s="418" t="str">
        <f>IF(基本情報入力シート!W508="","",基本情報入力シート!W508)</f>
        <v/>
      </c>
      <c r="M483" s="418" t="str">
        <f>IF(基本情報入力シート!X508="","",基本情報入力シート!X508)</f>
        <v/>
      </c>
      <c r="N483" s="145" t="str">
        <f>IF(基本情報入力シート!Y508="","",基本情報入力シート!Y508)</f>
        <v/>
      </c>
      <c r="O483" s="152"/>
      <c r="P483" s="51"/>
      <c r="Q483" s="953"/>
      <c r="R483" s="954"/>
      <c r="S483" s="146" t="str">
        <f>IFERROR(ROUNDDOWN(Q483*VLOOKUP(N483,【参考】数式用!$AR$2:$AW$50,MATCH(P483,【参考】数式用!$AT$4:$AW$4)+2,FALSE)*0.5, 0), "")</f>
        <v/>
      </c>
      <c r="T483" s="52"/>
      <c r="U483" s="553" t="str">
        <f>IFERROR(IF(AG483&lt;&gt;"",Q483*VLOOKUP(N483,【参考】数式用!$AG$2:$AL$50,MATCH(P483,【参考】数式用!$AI$4:$AL$4,0)+2,0), ""), "")</f>
        <v/>
      </c>
      <c r="V483" s="43"/>
      <c r="W483" s="955"/>
      <c r="X483" s="956"/>
      <c r="Y483" s="91"/>
      <c r="Z483" s="552"/>
      <c r="AA483" s="147" t="str">
        <f>IFERROR(IF(Y483="ー", "", ROUNDDOWN(Z483*VLOOKUP(N483,【参考】数式用!$AR$2:$AW$50,MATCH(Y483,【参考】数式用!$AT$4:$AW$4)+2,FALSE)*0.5, 0)), "")</f>
        <v/>
      </c>
      <c r="AB483" s="101"/>
      <c r="AC483" s="957" t="str">
        <f>IFERROR(IF(AG483&lt;&gt;"",Z483*VLOOKUP(N483,【参考】数式用!$AG$2:$AL$50,MATCH(Y483,【参考】数式用!$AI$4:$AL$4,0)+2,0), ""), "")</f>
        <v/>
      </c>
      <c r="AD483" s="957"/>
      <c r="AE483" s="421"/>
      <c r="AF483" s="102"/>
      <c r="AG483" s="435" t="str">
        <f>IFERROR(VLOOKUP(O483, 【参考】数式用!$AY$5:$AY$13, 1, FALSE), "")</f>
        <v/>
      </c>
      <c r="AH483" s="436" t="str">
        <f>IFERROR(VLOOKUP(N483, 【参考】数式用!$BA$2:$BB$50, 2, FALSE), "")</f>
        <v/>
      </c>
      <c r="AI483" s="437" t="str">
        <f t="shared" si="15"/>
        <v/>
      </c>
      <c r="AJ483" s="438" t="str">
        <f t="shared" si="16"/>
        <v/>
      </c>
      <c r="AK483" s="137"/>
      <c r="AL483" s="137"/>
      <c r="AM483" s="110"/>
      <c r="AN483" s="110"/>
    </row>
    <row r="484" spans="1:40" ht="30" customHeight="1" thickBot="1">
      <c r="A484" s="144">
        <v>471</v>
      </c>
      <c r="B484" s="950" t="str">
        <f>IF(基本情報入力シート!C509="","",基本情報入力シート!C509)</f>
        <v/>
      </c>
      <c r="C484" s="951"/>
      <c r="D484" s="951"/>
      <c r="E484" s="951"/>
      <c r="F484" s="951"/>
      <c r="G484" s="951"/>
      <c r="H484" s="951"/>
      <c r="I484" s="952"/>
      <c r="J484" s="418" t="str">
        <f>IF(基本情報入力シート!M509="","",基本情報入力シート!M509)</f>
        <v/>
      </c>
      <c r="K484" s="418" t="str">
        <f>IF(基本情報入力シート!R509="","",基本情報入力シート!R509)</f>
        <v/>
      </c>
      <c r="L484" s="418" t="str">
        <f>IF(基本情報入力シート!W509="","",基本情報入力シート!W509)</f>
        <v/>
      </c>
      <c r="M484" s="418" t="str">
        <f>IF(基本情報入力シート!X509="","",基本情報入力シート!X509)</f>
        <v/>
      </c>
      <c r="N484" s="145" t="str">
        <f>IF(基本情報入力シート!Y509="","",基本情報入力シート!Y509)</f>
        <v/>
      </c>
      <c r="O484" s="152"/>
      <c r="P484" s="51"/>
      <c r="Q484" s="953"/>
      <c r="R484" s="954"/>
      <c r="S484" s="146" t="str">
        <f>IFERROR(ROUNDDOWN(Q484*VLOOKUP(N484,【参考】数式用!$AR$2:$AW$50,MATCH(P484,【参考】数式用!$AT$4:$AW$4)+2,FALSE)*0.5, 0), "")</f>
        <v/>
      </c>
      <c r="T484" s="52"/>
      <c r="U484" s="553" t="str">
        <f>IFERROR(IF(AG484&lt;&gt;"",Q484*VLOOKUP(N484,【参考】数式用!$AG$2:$AL$50,MATCH(P484,【参考】数式用!$AI$4:$AL$4,0)+2,0), ""), "")</f>
        <v/>
      </c>
      <c r="V484" s="43"/>
      <c r="W484" s="955"/>
      <c r="X484" s="956"/>
      <c r="Y484" s="91"/>
      <c r="Z484" s="552"/>
      <c r="AA484" s="147" t="str">
        <f>IFERROR(IF(Y484="ー", "", ROUNDDOWN(Z484*VLOOKUP(N484,【参考】数式用!$AR$2:$AW$50,MATCH(Y484,【参考】数式用!$AT$4:$AW$4)+2,FALSE)*0.5, 0)), "")</f>
        <v/>
      </c>
      <c r="AB484" s="101"/>
      <c r="AC484" s="957" t="str">
        <f>IFERROR(IF(AG484&lt;&gt;"",Z484*VLOOKUP(N484,【参考】数式用!$AG$2:$AL$50,MATCH(Y484,【参考】数式用!$AI$4:$AL$4,0)+2,0), ""), "")</f>
        <v/>
      </c>
      <c r="AD484" s="957"/>
      <c r="AE484" s="421"/>
      <c r="AF484" s="102"/>
      <c r="AG484" s="435" t="str">
        <f>IFERROR(VLOOKUP(O484, 【参考】数式用!$AY$5:$AY$13, 1, FALSE), "")</f>
        <v/>
      </c>
      <c r="AH484" s="436" t="str">
        <f>IFERROR(VLOOKUP(N484, 【参考】数式用!$BA$2:$BB$50, 2, FALSE), "")</f>
        <v/>
      </c>
      <c r="AI484" s="437" t="str">
        <f t="shared" si="15"/>
        <v/>
      </c>
      <c r="AJ484" s="438" t="str">
        <f t="shared" si="16"/>
        <v/>
      </c>
      <c r="AK484" s="137"/>
      <c r="AL484" s="137"/>
      <c r="AM484" s="110"/>
      <c r="AN484" s="110"/>
    </row>
    <row r="485" spans="1:40" ht="30" customHeight="1" thickBot="1">
      <c r="A485" s="144">
        <v>472</v>
      </c>
      <c r="B485" s="950" t="str">
        <f>IF(基本情報入力シート!C510="","",基本情報入力シート!C510)</f>
        <v/>
      </c>
      <c r="C485" s="951"/>
      <c r="D485" s="951"/>
      <c r="E485" s="951"/>
      <c r="F485" s="951"/>
      <c r="G485" s="951"/>
      <c r="H485" s="951"/>
      <c r="I485" s="952"/>
      <c r="J485" s="418" t="str">
        <f>IF(基本情報入力シート!M510="","",基本情報入力シート!M510)</f>
        <v/>
      </c>
      <c r="K485" s="418" t="str">
        <f>IF(基本情報入力シート!R510="","",基本情報入力シート!R510)</f>
        <v/>
      </c>
      <c r="L485" s="418" t="str">
        <f>IF(基本情報入力シート!W510="","",基本情報入力シート!W510)</f>
        <v/>
      </c>
      <c r="M485" s="418" t="str">
        <f>IF(基本情報入力シート!X510="","",基本情報入力シート!X510)</f>
        <v/>
      </c>
      <c r="N485" s="145" t="str">
        <f>IF(基本情報入力シート!Y510="","",基本情報入力シート!Y510)</f>
        <v/>
      </c>
      <c r="O485" s="152"/>
      <c r="P485" s="51"/>
      <c r="Q485" s="953"/>
      <c r="R485" s="954"/>
      <c r="S485" s="146" t="str">
        <f>IFERROR(ROUNDDOWN(Q485*VLOOKUP(N485,【参考】数式用!$AR$2:$AW$50,MATCH(P485,【参考】数式用!$AT$4:$AW$4)+2,FALSE)*0.5, 0), "")</f>
        <v/>
      </c>
      <c r="T485" s="52"/>
      <c r="U485" s="553" t="str">
        <f>IFERROR(IF(AG485&lt;&gt;"",Q485*VLOOKUP(N485,【参考】数式用!$AG$2:$AL$50,MATCH(P485,【参考】数式用!$AI$4:$AL$4,0)+2,0), ""), "")</f>
        <v/>
      </c>
      <c r="V485" s="43"/>
      <c r="W485" s="955"/>
      <c r="X485" s="956"/>
      <c r="Y485" s="91"/>
      <c r="Z485" s="552"/>
      <c r="AA485" s="147" t="str">
        <f>IFERROR(IF(Y485="ー", "", ROUNDDOWN(Z485*VLOOKUP(N485,【参考】数式用!$AR$2:$AW$50,MATCH(Y485,【参考】数式用!$AT$4:$AW$4)+2,FALSE)*0.5, 0)), "")</f>
        <v/>
      </c>
      <c r="AB485" s="101"/>
      <c r="AC485" s="957" t="str">
        <f>IFERROR(IF(AG485&lt;&gt;"",Z485*VLOOKUP(N485,【参考】数式用!$AG$2:$AL$50,MATCH(Y485,【参考】数式用!$AI$4:$AL$4,0)+2,0), ""), "")</f>
        <v/>
      </c>
      <c r="AD485" s="957"/>
      <c r="AE485" s="421"/>
      <c r="AF485" s="102"/>
      <c r="AG485" s="435" t="str">
        <f>IFERROR(VLOOKUP(O485, 【参考】数式用!$AY$5:$AY$13, 1, FALSE), "")</f>
        <v/>
      </c>
      <c r="AH485" s="436" t="str">
        <f>IFERROR(VLOOKUP(N485, 【参考】数式用!$BA$2:$BB$50, 2, FALSE), "")</f>
        <v/>
      </c>
      <c r="AI485" s="437" t="str">
        <f t="shared" si="15"/>
        <v/>
      </c>
      <c r="AJ485" s="438" t="str">
        <f t="shared" si="16"/>
        <v/>
      </c>
      <c r="AK485" s="137"/>
      <c r="AL485" s="137"/>
      <c r="AM485" s="110"/>
      <c r="AN485" s="110"/>
    </row>
    <row r="486" spans="1:40" ht="30" customHeight="1" thickBot="1">
      <c r="A486" s="144">
        <v>473</v>
      </c>
      <c r="B486" s="950" t="str">
        <f>IF(基本情報入力シート!C511="","",基本情報入力シート!C511)</f>
        <v/>
      </c>
      <c r="C486" s="951"/>
      <c r="D486" s="951"/>
      <c r="E486" s="951"/>
      <c r="F486" s="951"/>
      <c r="G486" s="951"/>
      <c r="H486" s="951"/>
      <c r="I486" s="952"/>
      <c r="J486" s="418" t="str">
        <f>IF(基本情報入力シート!M511="","",基本情報入力シート!M511)</f>
        <v/>
      </c>
      <c r="K486" s="418" t="str">
        <f>IF(基本情報入力シート!R511="","",基本情報入力シート!R511)</f>
        <v/>
      </c>
      <c r="L486" s="418" t="str">
        <f>IF(基本情報入力シート!W511="","",基本情報入力シート!W511)</f>
        <v/>
      </c>
      <c r="M486" s="418" t="str">
        <f>IF(基本情報入力シート!X511="","",基本情報入力シート!X511)</f>
        <v/>
      </c>
      <c r="N486" s="145" t="str">
        <f>IF(基本情報入力シート!Y511="","",基本情報入力シート!Y511)</f>
        <v/>
      </c>
      <c r="O486" s="152"/>
      <c r="P486" s="51"/>
      <c r="Q486" s="953"/>
      <c r="R486" s="954"/>
      <c r="S486" s="146" t="str">
        <f>IFERROR(ROUNDDOWN(Q486*VLOOKUP(N486,【参考】数式用!$AR$2:$AW$50,MATCH(P486,【参考】数式用!$AT$4:$AW$4)+2,FALSE)*0.5, 0), "")</f>
        <v/>
      </c>
      <c r="T486" s="52"/>
      <c r="U486" s="553" t="str">
        <f>IFERROR(IF(AG486&lt;&gt;"",Q486*VLOOKUP(N486,【参考】数式用!$AG$2:$AL$50,MATCH(P486,【参考】数式用!$AI$4:$AL$4,0)+2,0), ""), "")</f>
        <v/>
      </c>
      <c r="V486" s="43"/>
      <c r="W486" s="955"/>
      <c r="X486" s="956"/>
      <c r="Y486" s="91"/>
      <c r="Z486" s="552"/>
      <c r="AA486" s="147" t="str">
        <f>IFERROR(IF(Y486="ー", "", ROUNDDOWN(Z486*VLOOKUP(N486,【参考】数式用!$AR$2:$AW$50,MATCH(Y486,【参考】数式用!$AT$4:$AW$4)+2,FALSE)*0.5, 0)), "")</f>
        <v/>
      </c>
      <c r="AB486" s="101"/>
      <c r="AC486" s="957" t="str">
        <f>IFERROR(IF(AG486&lt;&gt;"",Z486*VLOOKUP(N486,【参考】数式用!$AG$2:$AL$50,MATCH(Y486,【参考】数式用!$AI$4:$AL$4,0)+2,0), ""), "")</f>
        <v/>
      </c>
      <c r="AD486" s="957"/>
      <c r="AE486" s="421"/>
      <c r="AF486" s="102"/>
      <c r="AG486" s="435" t="str">
        <f>IFERROR(VLOOKUP(O486, 【参考】数式用!$AY$5:$AY$13, 1, FALSE), "")</f>
        <v/>
      </c>
      <c r="AH486" s="436" t="str">
        <f>IFERROR(VLOOKUP(N486, 【参考】数式用!$BA$2:$BB$50, 2, FALSE), "")</f>
        <v/>
      </c>
      <c r="AI486" s="437" t="str">
        <f t="shared" si="15"/>
        <v/>
      </c>
      <c r="AJ486" s="438" t="str">
        <f t="shared" si="16"/>
        <v/>
      </c>
      <c r="AK486" s="137"/>
      <c r="AL486" s="137"/>
      <c r="AM486" s="110"/>
      <c r="AN486" s="110"/>
    </row>
    <row r="487" spans="1:40" ht="30" customHeight="1" thickBot="1">
      <c r="A487" s="144">
        <v>474</v>
      </c>
      <c r="B487" s="950" t="str">
        <f>IF(基本情報入力シート!C512="","",基本情報入力シート!C512)</f>
        <v/>
      </c>
      <c r="C487" s="951"/>
      <c r="D487" s="951"/>
      <c r="E487" s="951"/>
      <c r="F487" s="951"/>
      <c r="G487" s="951"/>
      <c r="H487" s="951"/>
      <c r="I487" s="952"/>
      <c r="J487" s="418" t="str">
        <f>IF(基本情報入力シート!M512="","",基本情報入力シート!M512)</f>
        <v/>
      </c>
      <c r="K487" s="418" t="str">
        <f>IF(基本情報入力シート!R512="","",基本情報入力シート!R512)</f>
        <v/>
      </c>
      <c r="L487" s="418" t="str">
        <f>IF(基本情報入力シート!W512="","",基本情報入力シート!W512)</f>
        <v/>
      </c>
      <c r="M487" s="418" t="str">
        <f>IF(基本情報入力シート!X512="","",基本情報入力シート!X512)</f>
        <v/>
      </c>
      <c r="N487" s="145" t="str">
        <f>IF(基本情報入力シート!Y512="","",基本情報入力シート!Y512)</f>
        <v/>
      </c>
      <c r="O487" s="152"/>
      <c r="P487" s="51"/>
      <c r="Q487" s="953"/>
      <c r="R487" s="954"/>
      <c r="S487" s="146" t="str">
        <f>IFERROR(ROUNDDOWN(Q487*VLOOKUP(N487,【参考】数式用!$AR$2:$AW$50,MATCH(P487,【参考】数式用!$AT$4:$AW$4)+2,FALSE)*0.5, 0), "")</f>
        <v/>
      </c>
      <c r="T487" s="52"/>
      <c r="U487" s="553" t="str">
        <f>IFERROR(IF(AG487&lt;&gt;"",Q487*VLOOKUP(N487,【参考】数式用!$AG$2:$AL$50,MATCH(P487,【参考】数式用!$AI$4:$AL$4,0)+2,0), ""), "")</f>
        <v/>
      </c>
      <c r="V487" s="43"/>
      <c r="W487" s="955"/>
      <c r="X487" s="956"/>
      <c r="Y487" s="91"/>
      <c r="Z487" s="552"/>
      <c r="AA487" s="147" t="str">
        <f>IFERROR(IF(Y487="ー", "", ROUNDDOWN(Z487*VLOOKUP(N487,【参考】数式用!$AR$2:$AW$50,MATCH(Y487,【参考】数式用!$AT$4:$AW$4)+2,FALSE)*0.5, 0)), "")</f>
        <v/>
      </c>
      <c r="AB487" s="101"/>
      <c r="AC487" s="957" t="str">
        <f>IFERROR(IF(AG487&lt;&gt;"",Z487*VLOOKUP(N487,【参考】数式用!$AG$2:$AL$50,MATCH(Y487,【参考】数式用!$AI$4:$AL$4,0)+2,0), ""), "")</f>
        <v/>
      </c>
      <c r="AD487" s="957"/>
      <c r="AE487" s="421"/>
      <c r="AF487" s="102"/>
      <c r="AG487" s="435" t="str">
        <f>IFERROR(VLOOKUP(O487, 【参考】数式用!$AY$5:$AY$13, 1, FALSE), "")</f>
        <v/>
      </c>
      <c r="AH487" s="436" t="str">
        <f>IFERROR(VLOOKUP(N487, 【参考】数式用!$BA$2:$BB$50, 2, FALSE), "")</f>
        <v/>
      </c>
      <c r="AI487" s="437" t="str">
        <f t="shared" si="15"/>
        <v/>
      </c>
      <c r="AJ487" s="438" t="str">
        <f t="shared" si="16"/>
        <v/>
      </c>
      <c r="AK487" s="137"/>
      <c r="AL487" s="137"/>
      <c r="AM487" s="110"/>
      <c r="AN487" s="110"/>
    </row>
    <row r="488" spans="1:40" ht="30" customHeight="1" thickBot="1">
      <c r="A488" s="144">
        <v>475</v>
      </c>
      <c r="B488" s="950" t="str">
        <f>IF(基本情報入力シート!C513="","",基本情報入力シート!C513)</f>
        <v/>
      </c>
      <c r="C488" s="951"/>
      <c r="D488" s="951"/>
      <c r="E488" s="951"/>
      <c r="F488" s="951"/>
      <c r="G488" s="951"/>
      <c r="H488" s="951"/>
      <c r="I488" s="952"/>
      <c r="J488" s="418" t="str">
        <f>IF(基本情報入力シート!M513="","",基本情報入力シート!M513)</f>
        <v/>
      </c>
      <c r="K488" s="418" t="str">
        <f>IF(基本情報入力シート!R513="","",基本情報入力シート!R513)</f>
        <v/>
      </c>
      <c r="L488" s="418" t="str">
        <f>IF(基本情報入力シート!W513="","",基本情報入力シート!W513)</f>
        <v/>
      </c>
      <c r="M488" s="418" t="str">
        <f>IF(基本情報入力シート!X513="","",基本情報入力シート!X513)</f>
        <v/>
      </c>
      <c r="N488" s="145" t="str">
        <f>IF(基本情報入力シート!Y513="","",基本情報入力シート!Y513)</f>
        <v/>
      </c>
      <c r="O488" s="152"/>
      <c r="P488" s="51"/>
      <c r="Q488" s="953"/>
      <c r="R488" s="954"/>
      <c r="S488" s="146" t="str">
        <f>IFERROR(ROUNDDOWN(Q488*VLOOKUP(N488,【参考】数式用!$AR$2:$AW$50,MATCH(P488,【参考】数式用!$AT$4:$AW$4)+2,FALSE)*0.5, 0), "")</f>
        <v/>
      </c>
      <c r="T488" s="52"/>
      <c r="U488" s="553" t="str">
        <f>IFERROR(IF(AG488&lt;&gt;"",Q488*VLOOKUP(N488,【参考】数式用!$AG$2:$AL$50,MATCH(P488,【参考】数式用!$AI$4:$AL$4,0)+2,0), ""), "")</f>
        <v/>
      </c>
      <c r="V488" s="43"/>
      <c r="W488" s="955"/>
      <c r="X488" s="956"/>
      <c r="Y488" s="91"/>
      <c r="Z488" s="552"/>
      <c r="AA488" s="147" t="str">
        <f>IFERROR(IF(Y488="ー", "", ROUNDDOWN(Z488*VLOOKUP(N488,【参考】数式用!$AR$2:$AW$50,MATCH(Y488,【参考】数式用!$AT$4:$AW$4)+2,FALSE)*0.5, 0)), "")</f>
        <v/>
      </c>
      <c r="AB488" s="101"/>
      <c r="AC488" s="957" t="str">
        <f>IFERROR(IF(AG488&lt;&gt;"",Z488*VLOOKUP(N488,【参考】数式用!$AG$2:$AL$50,MATCH(Y488,【参考】数式用!$AI$4:$AL$4,0)+2,0), ""), "")</f>
        <v/>
      </c>
      <c r="AD488" s="957"/>
      <c r="AE488" s="421"/>
      <c r="AF488" s="102"/>
      <c r="AG488" s="435" t="str">
        <f>IFERROR(VLOOKUP(O488, 【参考】数式用!$AY$5:$AY$13, 1, FALSE), "")</f>
        <v/>
      </c>
      <c r="AH488" s="436" t="str">
        <f>IFERROR(VLOOKUP(N488, 【参考】数式用!$BA$2:$BB$50, 2, FALSE), "")</f>
        <v/>
      </c>
      <c r="AI488" s="437" t="str">
        <f t="shared" si="15"/>
        <v/>
      </c>
      <c r="AJ488" s="438" t="str">
        <f t="shared" si="16"/>
        <v/>
      </c>
      <c r="AK488" s="137"/>
      <c r="AL488" s="137"/>
      <c r="AM488" s="110"/>
      <c r="AN488" s="110"/>
    </row>
    <row r="489" spans="1:40" ht="30" customHeight="1" thickBot="1">
      <c r="A489" s="144">
        <v>476</v>
      </c>
      <c r="B489" s="950" t="str">
        <f>IF(基本情報入力シート!C514="","",基本情報入力シート!C514)</f>
        <v/>
      </c>
      <c r="C489" s="951"/>
      <c r="D489" s="951"/>
      <c r="E489" s="951"/>
      <c r="F489" s="951"/>
      <c r="G489" s="951"/>
      <c r="H489" s="951"/>
      <c r="I489" s="952"/>
      <c r="J489" s="418" t="str">
        <f>IF(基本情報入力シート!M514="","",基本情報入力シート!M514)</f>
        <v/>
      </c>
      <c r="K489" s="418" t="str">
        <f>IF(基本情報入力シート!R514="","",基本情報入力シート!R514)</f>
        <v/>
      </c>
      <c r="L489" s="418" t="str">
        <f>IF(基本情報入力シート!W514="","",基本情報入力シート!W514)</f>
        <v/>
      </c>
      <c r="M489" s="418" t="str">
        <f>IF(基本情報入力シート!X514="","",基本情報入力シート!X514)</f>
        <v/>
      </c>
      <c r="N489" s="145" t="str">
        <f>IF(基本情報入力シート!Y514="","",基本情報入力シート!Y514)</f>
        <v/>
      </c>
      <c r="O489" s="152"/>
      <c r="P489" s="51"/>
      <c r="Q489" s="953"/>
      <c r="R489" s="954"/>
      <c r="S489" s="146" t="str">
        <f>IFERROR(ROUNDDOWN(Q489*VLOOKUP(N489,【参考】数式用!$AR$2:$AW$50,MATCH(P489,【参考】数式用!$AT$4:$AW$4)+2,FALSE)*0.5, 0), "")</f>
        <v/>
      </c>
      <c r="T489" s="52"/>
      <c r="U489" s="553" t="str">
        <f>IFERROR(IF(AG489&lt;&gt;"",Q489*VLOOKUP(N489,【参考】数式用!$AG$2:$AL$50,MATCH(P489,【参考】数式用!$AI$4:$AL$4,0)+2,0), ""), "")</f>
        <v/>
      </c>
      <c r="V489" s="43"/>
      <c r="W489" s="955"/>
      <c r="X489" s="956"/>
      <c r="Y489" s="91"/>
      <c r="Z489" s="552"/>
      <c r="AA489" s="147" t="str">
        <f>IFERROR(IF(Y489="ー", "", ROUNDDOWN(Z489*VLOOKUP(N489,【参考】数式用!$AR$2:$AW$50,MATCH(Y489,【参考】数式用!$AT$4:$AW$4)+2,FALSE)*0.5, 0)), "")</f>
        <v/>
      </c>
      <c r="AB489" s="101"/>
      <c r="AC489" s="957" t="str">
        <f>IFERROR(IF(AG489&lt;&gt;"",Z489*VLOOKUP(N489,【参考】数式用!$AG$2:$AL$50,MATCH(Y489,【参考】数式用!$AI$4:$AL$4,0)+2,0), ""), "")</f>
        <v/>
      </c>
      <c r="AD489" s="957"/>
      <c r="AE489" s="421"/>
      <c r="AF489" s="102"/>
      <c r="AG489" s="435" t="str">
        <f>IFERROR(VLOOKUP(O489, 【参考】数式用!$AY$5:$AY$13, 1, FALSE), "")</f>
        <v/>
      </c>
      <c r="AH489" s="436" t="str">
        <f>IFERROR(VLOOKUP(N489, 【参考】数式用!$BA$2:$BB$50, 2, FALSE), "")</f>
        <v/>
      </c>
      <c r="AI489" s="437" t="str">
        <f t="shared" si="15"/>
        <v/>
      </c>
      <c r="AJ489" s="438" t="str">
        <f t="shared" si="16"/>
        <v/>
      </c>
      <c r="AK489" s="137"/>
      <c r="AL489" s="137"/>
      <c r="AM489" s="110"/>
      <c r="AN489" s="110"/>
    </row>
    <row r="490" spans="1:40" ht="30" customHeight="1" thickBot="1">
      <c r="A490" s="144">
        <v>477</v>
      </c>
      <c r="B490" s="950" t="str">
        <f>IF(基本情報入力シート!C515="","",基本情報入力シート!C515)</f>
        <v/>
      </c>
      <c r="C490" s="951"/>
      <c r="D490" s="951"/>
      <c r="E490" s="951"/>
      <c r="F490" s="951"/>
      <c r="G490" s="951"/>
      <c r="H490" s="951"/>
      <c r="I490" s="952"/>
      <c r="J490" s="418" t="str">
        <f>IF(基本情報入力シート!M515="","",基本情報入力シート!M515)</f>
        <v/>
      </c>
      <c r="K490" s="418" t="str">
        <f>IF(基本情報入力シート!R515="","",基本情報入力シート!R515)</f>
        <v/>
      </c>
      <c r="L490" s="418" t="str">
        <f>IF(基本情報入力シート!W515="","",基本情報入力シート!W515)</f>
        <v/>
      </c>
      <c r="M490" s="418" t="str">
        <f>IF(基本情報入力シート!X515="","",基本情報入力シート!X515)</f>
        <v/>
      </c>
      <c r="N490" s="145" t="str">
        <f>IF(基本情報入力シート!Y515="","",基本情報入力シート!Y515)</f>
        <v/>
      </c>
      <c r="O490" s="152"/>
      <c r="P490" s="51"/>
      <c r="Q490" s="953"/>
      <c r="R490" s="954"/>
      <c r="S490" s="146" t="str">
        <f>IFERROR(ROUNDDOWN(Q490*VLOOKUP(N490,【参考】数式用!$AR$2:$AW$50,MATCH(P490,【参考】数式用!$AT$4:$AW$4)+2,FALSE)*0.5, 0), "")</f>
        <v/>
      </c>
      <c r="T490" s="52"/>
      <c r="U490" s="553" t="str">
        <f>IFERROR(IF(AG490&lt;&gt;"",Q490*VLOOKUP(N490,【参考】数式用!$AG$2:$AL$50,MATCH(P490,【参考】数式用!$AI$4:$AL$4,0)+2,0), ""), "")</f>
        <v/>
      </c>
      <c r="V490" s="43"/>
      <c r="W490" s="955"/>
      <c r="X490" s="956"/>
      <c r="Y490" s="91"/>
      <c r="Z490" s="552"/>
      <c r="AA490" s="147" t="str">
        <f>IFERROR(IF(Y490="ー", "", ROUNDDOWN(Z490*VLOOKUP(N490,【参考】数式用!$AR$2:$AW$50,MATCH(Y490,【参考】数式用!$AT$4:$AW$4)+2,FALSE)*0.5, 0)), "")</f>
        <v/>
      </c>
      <c r="AB490" s="101"/>
      <c r="AC490" s="957" t="str">
        <f>IFERROR(IF(AG490&lt;&gt;"",Z490*VLOOKUP(N490,【参考】数式用!$AG$2:$AL$50,MATCH(Y490,【参考】数式用!$AI$4:$AL$4,0)+2,0), ""), "")</f>
        <v/>
      </c>
      <c r="AD490" s="957"/>
      <c r="AE490" s="421"/>
      <c r="AF490" s="102"/>
      <c r="AG490" s="435" t="str">
        <f>IFERROR(VLOOKUP(O490, 【参考】数式用!$AY$5:$AY$13, 1, FALSE), "")</f>
        <v/>
      </c>
      <c r="AH490" s="436" t="str">
        <f>IFERROR(VLOOKUP(N490, 【参考】数式用!$BA$2:$BB$50, 2, FALSE), "")</f>
        <v/>
      </c>
      <c r="AI490" s="437" t="str">
        <f t="shared" si="15"/>
        <v/>
      </c>
      <c r="AJ490" s="438" t="str">
        <f t="shared" si="16"/>
        <v/>
      </c>
      <c r="AK490" s="137"/>
      <c r="AL490" s="137"/>
      <c r="AM490" s="110"/>
      <c r="AN490" s="110"/>
    </row>
    <row r="491" spans="1:40" ht="30" customHeight="1" thickBot="1">
      <c r="A491" s="144">
        <v>478</v>
      </c>
      <c r="B491" s="950" t="str">
        <f>IF(基本情報入力シート!C516="","",基本情報入力シート!C516)</f>
        <v/>
      </c>
      <c r="C491" s="951"/>
      <c r="D491" s="951"/>
      <c r="E491" s="951"/>
      <c r="F491" s="951"/>
      <c r="G491" s="951"/>
      <c r="H491" s="951"/>
      <c r="I491" s="952"/>
      <c r="J491" s="418" t="str">
        <f>IF(基本情報入力シート!M516="","",基本情報入力シート!M516)</f>
        <v/>
      </c>
      <c r="K491" s="418" t="str">
        <f>IF(基本情報入力シート!R516="","",基本情報入力シート!R516)</f>
        <v/>
      </c>
      <c r="L491" s="418" t="str">
        <f>IF(基本情報入力シート!W516="","",基本情報入力シート!W516)</f>
        <v/>
      </c>
      <c r="M491" s="418" t="str">
        <f>IF(基本情報入力シート!X516="","",基本情報入力シート!X516)</f>
        <v/>
      </c>
      <c r="N491" s="145" t="str">
        <f>IF(基本情報入力シート!Y516="","",基本情報入力シート!Y516)</f>
        <v/>
      </c>
      <c r="O491" s="152"/>
      <c r="P491" s="51"/>
      <c r="Q491" s="953"/>
      <c r="R491" s="954"/>
      <c r="S491" s="146" t="str">
        <f>IFERROR(ROUNDDOWN(Q491*VLOOKUP(N491,【参考】数式用!$AR$2:$AW$50,MATCH(P491,【参考】数式用!$AT$4:$AW$4)+2,FALSE)*0.5, 0), "")</f>
        <v/>
      </c>
      <c r="T491" s="52"/>
      <c r="U491" s="553" t="str">
        <f>IFERROR(IF(AG491&lt;&gt;"",Q491*VLOOKUP(N491,【参考】数式用!$AG$2:$AL$50,MATCH(P491,【参考】数式用!$AI$4:$AL$4,0)+2,0), ""), "")</f>
        <v/>
      </c>
      <c r="V491" s="43"/>
      <c r="W491" s="955"/>
      <c r="X491" s="956"/>
      <c r="Y491" s="91"/>
      <c r="Z491" s="552"/>
      <c r="AA491" s="147" t="str">
        <f>IFERROR(IF(Y491="ー", "", ROUNDDOWN(Z491*VLOOKUP(N491,【参考】数式用!$AR$2:$AW$50,MATCH(Y491,【参考】数式用!$AT$4:$AW$4)+2,FALSE)*0.5, 0)), "")</f>
        <v/>
      </c>
      <c r="AB491" s="101"/>
      <c r="AC491" s="957" t="str">
        <f>IFERROR(IF(AG491&lt;&gt;"",Z491*VLOOKUP(N491,【参考】数式用!$AG$2:$AL$50,MATCH(Y491,【参考】数式用!$AI$4:$AL$4,0)+2,0), ""), "")</f>
        <v/>
      </c>
      <c r="AD491" s="957"/>
      <c r="AE491" s="421"/>
      <c r="AF491" s="102"/>
      <c r="AG491" s="435" t="str">
        <f>IFERROR(VLOOKUP(O491, 【参考】数式用!$AY$5:$AY$13, 1, FALSE), "")</f>
        <v/>
      </c>
      <c r="AH491" s="436" t="str">
        <f>IFERROR(VLOOKUP(N491, 【参考】数式用!$BA$2:$BB$50, 2, FALSE), "")</f>
        <v/>
      </c>
      <c r="AI491" s="437" t="str">
        <f t="shared" si="15"/>
        <v/>
      </c>
      <c r="AJ491" s="438" t="str">
        <f t="shared" si="16"/>
        <v/>
      </c>
      <c r="AK491" s="137"/>
      <c r="AL491" s="137"/>
      <c r="AM491" s="110"/>
      <c r="AN491" s="110"/>
    </row>
    <row r="492" spans="1:40" ht="30" customHeight="1" thickBot="1">
      <c r="A492" s="144">
        <v>479</v>
      </c>
      <c r="B492" s="950" t="str">
        <f>IF(基本情報入力シート!C517="","",基本情報入力シート!C517)</f>
        <v/>
      </c>
      <c r="C492" s="951"/>
      <c r="D492" s="951"/>
      <c r="E492" s="951"/>
      <c r="F492" s="951"/>
      <c r="G492" s="951"/>
      <c r="H492" s="951"/>
      <c r="I492" s="952"/>
      <c r="J492" s="418" t="str">
        <f>IF(基本情報入力シート!M517="","",基本情報入力シート!M517)</f>
        <v/>
      </c>
      <c r="K492" s="418" t="str">
        <f>IF(基本情報入力シート!R517="","",基本情報入力シート!R517)</f>
        <v/>
      </c>
      <c r="L492" s="418" t="str">
        <f>IF(基本情報入力シート!W517="","",基本情報入力シート!W517)</f>
        <v/>
      </c>
      <c r="M492" s="418" t="str">
        <f>IF(基本情報入力シート!X517="","",基本情報入力シート!X517)</f>
        <v/>
      </c>
      <c r="N492" s="145" t="str">
        <f>IF(基本情報入力シート!Y517="","",基本情報入力シート!Y517)</f>
        <v/>
      </c>
      <c r="O492" s="152"/>
      <c r="P492" s="51"/>
      <c r="Q492" s="953"/>
      <c r="R492" s="954"/>
      <c r="S492" s="146" t="str">
        <f>IFERROR(ROUNDDOWN(Q492*VLOOKUP(N492,【参考】数式用!$AR$2:$AW$50,MATCH(P492,【参考】数式用!$AT$4:$AW$4)+2,FALSE)*0.5, 0), "")</f>
        <v/>
      </c>
      <c r="T492" s="52"/>
      <c r="U492" s="553" t="str">
        <f>IFERROR(IF(AG492&lt;&gt;"",Q492*VLOOKUP(N492,【参考】数式用!$AG$2:$AL$50,MATCH(P492,【参考】数式用!$AI$4:$AL$4,0)+2,0), ""), "")</f>
        <v/>
      </c>
      <c r="V492" s="43"/>
      <c r="W492" s="955"/>
      <c r="X492" s="956"/>
      <c r="Y492" s="91"/>
      <c r="Z492" s="552"/>
      <c r="AA492" s="147" t="str">
        <f>IFERROR(IF(Y492="ー", "", ROUNDDOWN(Z492*VLOOKUP(N492,【参考】数式用!$AR$2:$AW$50,MATCH(Y492,【参考】数式用!$AT$4:$AW$4)+2,FALSE)*0.5, 0)), "")</f>
        <v/>
      </c>
      <c r="AB492" s="101"/>
      <c r="AC492" s="957" t="str">
        <f>IFERROR(IF(AG492&lt;&gt;"",Z492*VLOOKUP(N492,【参考】数式用!$AG$2:$AL$50,MATCH(Y492,【参考】数式用!$AI$4:$AL$4,0)+2,0), ""), "")</f>
        <v/>
      </c>
      <c r="AD492" s="957"/>
      <c r="AE492" s="421"/>
      <c r="AF492" s="102"/>
      <c r="AG492" s="435" t="str">
        <f>IFERROR(VLOOKUP(O492, 【参考】数式用!$AY$5:$AY$13, 1, FALSE), "")</f>
        <v/>
      </c>
      <c r="AH492" s="436" t="str">
        <f>IFERROR(VLOOKUP(N492, 【参考】数式用!$BA$2:$BB$50, 2, FALSE), "")</f>
        <v/>
      </c>
      <c r="AI492" s="437" t="str">
        <f t="shared" si="15"/>
        <v/>
      </c>
      <c r="AJ492" s="438" t="str">
        <f t="shared" si="16"/>
        <v/>
      </c>
      <c r="AK492" s="137"/>
      <c r="AL492" s="137"/>
      <c r="AM492" s="110"/>
      <c r="AN492" s="110"/>
    </row>
    <row r="493" spans="1:40" ht="30" customHeight="1" thickBot="1">
      <c r="A493" s="144">
        <v>480</v>
      </c>
      <c r="B493" s="950" t="str">
        <f>IF(基本情報入力シート!C518="","",基本情報入力シート!C518)</f>
        <v/>
      </c>
      <c r="C493" s="951"/>
      <c r="D493" s="951"/>
      <c r="E493" s="951"/>
      <c r="F493" s="951"/>
      <c r="G493" s="951"/>
      <c r="H493" s="951"/>
      <c r="I493" s="952"/>
      <c r="J493" s="418" t="str">
        <f>IF(基本情報入力シート!M518="","",基本情報入力シート!M518)</f>
        <v/>
      </c>
      <c r="K493" s="418" t="str">
        <f>IF(基本情報入力シート!R518="","",基本情報入力シート!R518)</f>
        <v/>
      </c>
      <c r="L493" s="418" t="str">
        <f>IF(基本情報入力シート!W518="","",基本情報入力シート!W518)</f>
        <v/>
      </c>
      <c r="M493" s="418" t="str">
        <f>IF(基本情報入力シート!X518="","",基本情報入力シート!X518)</f>
        <v/>
      </c>
      <c r="N493" s="145" t="str">
        <f>IF(基本情報入力シート!Y518="","",基本情報入力シート!Y518)</f>
        <v/>
      </c>
      <c r="O493" s="152"/>
      <c r="P493" s="51"/>
      <c r="Q493" s="953"/>
      <c r="R493" s="954"/>
      <c r="S493" s="146" t="str">
        <f>IFERROR(ROUNDDOWN(Q493*VLOOKUP(N493,【参考】数式用!$AR$2:$AW$50,MATCH(P493,【参考】数式用!$AT$4:$AW$4)+2,FALSE)*0.5, 0), "")</f>
        <v/>
      </c>
      <c r="T493" s="52"/>
      <c r="U493" s="553" t="str">
        <f>IFERROR(IF(AG493&lt;&gt;"",Q493*VLOOKUP(N493,【参考】数式用!$AG$2:$AL$50,MATCH(P493,【参考】数式用!$AI$4:$AL$4,0)+2,0), ""), "")</f>
        <v/>
      </c>
      <c r="V493" s="43"/>
      <c r="W493" s="955"/>
      <c r="X493" s="956"/>
      <c r="Y493" s="91"/>
      <c r="Z493" s="552"/>
      <c r="AA493" s="147" t="str">
        <f>IFERROR(IF(Y493="ー", "", ROUNDDOWN(Z493*VLOOKUP(N493,【参考】数式用!$AR$2:$AW$50,MATCH(Y493,【参考】数式用!$AT$4:$AW$4)+2,FALSE)*0.5, 0)), "")</f>
        <v/>
      </c>
      <c r="AB493" s="101"/>
      <c r="AC493" s="957" t="str">
        <f>IFERROR(IF(AG493&lt;&gt;"",Z493*VLOOKUP(N493,【参考】数式用!$AG$2:$AL$50,MATCH(Y493,【参考】数式用!$AI$4:$AL$4,0)+2,0), ""), "")</f>
        <v/>
      </c>
      <c r="AD493" s="957"/>
      <c r="AE493" s="421"/>
      <c r="AF493" s="102"/>
      <c r="AG493" s="435" t="str">
        <f>IFERROR(VLOOKUP(O493, 【参考】数式用!$AY$5:$AY$13, 1, FALSE), "")</f>
        <v/>
      </c>
      <c r="AH493" s="436" t="str">
        <f>IFERROR(VLOOKUP(N493, 【参考】数式用!$BA$2:$BB$50, 2, FALSE), "")</f>
        <v/>
      </c>
      <c r="AI493" s="437" t="str">
        <f t="shared" si="15"/>
        <v/>
      </c>
      <c r="AJ493" s="438" t="str">
        <f t="shared" si="16"/>
        <v/>
      </c>
      <c r="AK493" s="137"/>
      <c r="AL493" s="137"/>
      <c r="AM493" s="110"/>
      <c r="AN493" s="110"/>
    </row>
    <row r="494" spans="1:40" ht="30" customHeight="1" thickBot="1">
      <c r="A494" s="144">
        <v>481</v>
      </c>
      <c r="B494" s="950" t="str">
        <f>IF(基本情報入力シート!C519="","",基本情報入力シート!C519)</f>
        <v/>
      </c>
      <c r="C494" s="951"/>
      <c r="D494" s="951"/>
      <c r="E494" s="951"/>
      <c r="F494" s="951"/>
      <c r="G494" s="951"/>
      <c r="H494" s="951"/>
      <c r="I494" s="952"/>
      <c r="J494" s="418" t="str">
        <f>IF(基本情報入力シート!M519="","",基本情報入力シート!M519)</f>
        <v/>
      </c>
      <c r="K494" s="418" t="str">
        <f>IF(基本情報入力シート!R519="","",基本情報入力シート!R519)</f>
        <v/>
      </c>
      <c r="L494" s="418" t="str">
        <f>IF(基本情報入力シート!W519="","",基本情報入力シート!W519)</f>
        <v/>
      </c>
      <c r="M494" s="418" t="str">
        <f>IF(基本情報入力シート!X519="","",基本情報入力シート!X519)</f>
        <v/>
      </c>
      <c r="N494" s="145" t="str">
        <f>IF(基本情報入力シート!Y519="","",基本情報入力シート!Y519)</f>
        <v/>
      </c>
      <c r="O494" s="152"/>
      <c r="P494" s="51"/>
      <c r="Q494" s="953"/>
      <c r="R494" s="954"/>
      <c r="S494" s="146" t="str">
        <f>IFERROR(ROUNDDOWN(Q494*VLOOKUP(N494,【参考】数式用!$AR$2:$AW$50,MATCH(P494,【参考】数式用!$AT$4:$AW$4)+2,FALSE)*0.5, 0), "")</f>
        <v/>
      </c>
      <c r="T494" s="52"/>
      <c r="U494" s="553" t="str">
        <f>IFERROR(IF(AG494&lt;&gt;"",Q494*VLOOKUP(N494,【参考】数式用!$AG$2:$AL$50,MATCH(P494,【参考】数式用!$AI$4:$AL$4,0)+2,0), ""), "")</f>
        <v/>
      </c>
      <c r="V494" s="43"/>
      <c r="W494" s="955"/>
      <c r="X494" s="956"/>
      <c r="Y494" s="91"/>
      <c r="Z494" s="552"/>
      <c r="AA494" s="147" t="str">
        <f>IFERROR(IF(Y494="ー", "", ROUNDDOWN(Z494*VLOOKUP(N494,【参考】数式用!$AR$2:$AW$50,MATCH(Y494,【参考】数式用!$AT$4:$AW$4)+2,FALSE)*0.5, 0)), "")</f>
        <v/>
      </c>
      <c r="AB494" s="101"/>
      <c r="AC494" s="957" t="str">
        <f>IFERROR(IF(AG494&lt;&gt;"",Z494*VLOOKUP(N494,【参考】数式用!$AG$2:$AL$50,MATCH(Y494,【参考】数式用!$AI$4:$AL$4,0)+2,0), ""), "")</f>
        <v/>
      </c>
      <c r="AD494" s="957"/>
      <c r="AE494" s="421"/>
      <c r="AF494" s="102"/>
      <c r="AG494" s="435" t="str">
        <f>IFERROR(VLOOKUP(O494, 【参考】数式用!$AY$5:$AY$13, 1, FALSE), "")</f>
        <v/>
      </c>
      <c r="AH494" s="436" t="str">
        <f>IFERROR(VLOOKUP(N494, 【参考】数式用!$BA$2:$BB$50, 2, FALSE), "")</f>
        <v/>
      </c>
      <c r="AI494" s="437" t="str">
        <f t="shared" si="15"/>
        <v/>
      </c>
      <c r="AJ494" s="438" t="str">
        <f t="shared" si="16"/>
        <v/>
      </c>
      <c r="AK494" s="137"/>
      <c r="AL494" s="137"/>
      <c r="AM494" s="110"/>
      <c r="AN494" s="110"/>
    </row>
    <row r="495" spans="1:40" ht="30" customHeight="1" thickBot="1">
      <c r="A495" s="144">
        <v>482</v>
      </c>
      <c r="B495" s="950" t="str">
        <f>IF(基本情報入力シート!C520="","",基本情報入力シート!C520)</f>
        <v/>
      </c>
      <c r="C495" s="951"/>
      <c r="D495" s="951"/>
      <c r="E495" s="951"/>
      <c r="F495" s="951"/>
      <c r="G495" s="951"/>
      <c r="H495" s="951"/>
      <c r="I495" s="952"/>
      <c r="J495" s="418" t="str">
        <f>IF(基本情報入力シート!M520="","",基本情報入力シート!M520)</f>
        <v/>
      </c>
      <c r="K495" s="418" t="str">
        <f>IF(基本情報入力シート!R520="","",基本情報入力シート!R520)</f>
        <v/>
      </c>
      <c r="L495" s="418" t="str">
        <f>IF(基本情報入力シート!W520="","",基本情報入力シート!W520)</f>
        <v/>
      </c>
      <c r="M495" s="418" t="str">
        <f>IF(基本情報入力シート!X520="","",基本情報入力シート!X520)</f>
        <v/>
      </c>
      <c r="N495" s="145" t="str">
        <f>IF(基本情報入力シート!Y520="","",基本情報入力シート!Y520)</f>
        <v/>
      </c>
      <c r="O495" s="152"/>
      <c r="P495" s="51"/>
      <c r="Q495" s="953"/>
      <c r="R495" s="954"/>
      <c r="S495" s="146" t="str">
        <f>IFERROR(ROUNDDOWN(Q495*VLOOKUP(N495,【参考】数式用!$AR$2:$AW$50,MATCH(P495,【参考】数式用!$AT$4:$AW$4)+2,FALSE)*0.5, 0), "")</f>
        <v/>
      </c>
      <c r="T495" s="52"/>
      <c r="U495" s="553" t="str">
        <f>IFERROR(IF(AG495&lt;&gt;"",Q495*VLOOKUP(N495,【参考】数式用!$AG$2:$AL$50,MATCH(P495,【参考】数式用!$AI$4:$AL$4,0)+2,0), ""), "")</f>
        <v/>
      </c>
      <c r="V495" s="43"/>
      <c r="W495" s="955"/>
      <c r="X495" s="956"/>
      <c r="Y495" s="91"/>
      <c r="Z495" s="552"/>
      <c r="AA495" s="147" t="str">
        <f>IFERROR(IF(Y495="ー", "", ROUNDDOWN(Z495*VLOOKUP(N495,【参考】数式用!$AR$2:$AW$50,MATCH(Y495,【参考】数式用!$AT$4:$AW$4)+2,FALSE)*0.5, 0)), "")</f>
        <v/>
      </c>
      <c r="AB495" s="101"/>
      <c r="AC495" s="957" t="str">
        <f>IFERROR(IF(AG495&lt;&gt;"",Z495*VLOOKUP(N495,【参考】数式用!$AG$2:$AL$50,MATCH(Y495,【参考】数式用!$AI$4:$AL$4,0)+2,0), ""), "")</f>
        <v/>
      </c>
      <c r="AD495" s="957"/>
      <c r="AE495" s="421"/>
      <c r="AF495" s="102"/>
      <c r="AG495" s="435" t="str">
        <f>IFERROR(VLOOKUP(O495, 【参考】数式用!$AY$5:$AY$13, 1, FALSE), "")</f>
        <v/>
      </c>
      <c r="AH495" s="436" t="str">
        <f>IFERROR(VLOOKUP(N495, 【参考】数式用!$BA$2:$BB$50, 2, FALSE), "")</f>
        <v/>
      </c>
      <c r="AI495" s="437" t="str">
        <f t="shared" si="15"/>
        <v/>
      </c>
      <c r="AJ495" s="438" t="str">
        <f t="shared" si="16"/>
        <v/>
      </c>
      <c r="AK495" s="137"/>
      <c r="AL495" s="137"/>
      <c r="AM495" s="110"/>
      <c r="AN495" s="110"/>
    </row>
    <row r="496" spans="1:40" ht="30" customHeight="1" thickBot="1">
      <c r="A496" s="144">
        <v>483</v>
      </c>
      <c r="B496" s="950" t="str">
        <f>IF(基本情報入力シート!C521="","",基本情報入力シート!C521)</f>
        <v/>
      </c>
      <c r="C496" s="951"/>
      <c r="D496" s="951"/>
      <c r="E496" s="951"/>
      <c r="F496" s="951"/>
      <c r="G496" s="951"/>
      <c r="H496" s="951"/>
      <c r="I496" s="952"/>
      <c r="J496" s="418" t="str">
        <f>IF(基本情報入力シート!M521="","",基本情報入力シート!M521)</f>
        <v/>
      </c>
      <c r="K496" s="418" t="str">
        <f>IF(基本情報入力シート!R521="","",基本情報入力シート!R521)</f>
        <v/>
      </c>
      <c r="L496" s="418" t="str">
        <f>IF(基本情報入力シート!W521="","",基本情報入力シート!W521)</f>
        <v/>
      </c>
      <c r="M496" s="418" t="str">
        <f>IF(基本情報入力シート!X521="","",基本情報入力シート!X521)</f>
        <v/>
      </c>
      <c r="N496" s="145" t="str">
        <f>IF(基本情報入力シート!Y521="","",基本情報入力シート!Y521)</f>
        <v/>
      </c>
      <c r="O496" s="152"/>
      <c r="P496" s="51"/>
      <c r="Q496" s="953"/>
      <c r="R496" s="954"/>
      <c r="S496" s="146" t="str">
        <f>IFERROR(ROUNDDOWN(Q496*VLOOKUP(N496,【参考】数式用!$AR$2:$AW$50,MATCH(P496,【参考】数式用!$AT$4:$AW$4)+2,FALSE)*0.5, 0), "")</f>
        <v/>
      </c>
      <c r="T496" s="52"/>
      <c r="U496" s="553" t="str">
        <f>IFERROR(IF(AG496&lt;&gt;"",Q496*VLOOKUP(N496,【参考】数式用!$AG$2:$AL$50,MATCH(P496,【参考】数式用!$AI$4:$AL$4,0)+2,0), ""), "")</f>
        <v/>
      </c>
      <c r="V496" s="43"/>
      <c r="W496" s="955"/>
      <c r="X496" s="956"/>
      <c r="Y496" s="91"/>
      <c r="Z496" s="552"/>
      <c r="AA496" s="147" t="str">
        <f>IFERROR(IF(Y496="ー", "", ROUNDDOWN(Z496*VLOOKUP(N496,【参考】数式用!$AR$2:$AW$50,MATCH(Y496,【参考】数式用!$AT$4:$AW$4)+2,FALSE)*0.5, 0)), "")</f>
        <v/>
      </c>
      <c r="AB496" s="101"/>
      <c r="AC496" s="957" t="str">
        <f>IFERROR(IF(AG496&lt;&gt;"",Z496*VLOOKUP(N496,【参考】数式用!$AG$2:$AL$50,MATCH(Y496,【参考】数式用!$AI$4:$AL$4,0)+2,0), ""), "")</f>
        <v/>
      </c>
      <c r="AD496" s="957"/>
      <c r="AE496" s="421"/>
      <c r="AF496" s="102"/>
      <c r="AG496" s="435" t="str">
        <f>IFERROR(VLOOKUP(O496, 【参考】数式用!$AY$5:$AY$13, 1, FALSE), "")</f>
        <v/>
      </c>
      <c r="AH496" s="436" t="str">
        <f>IFERROR(VLOOKUP(N496, 【参考】数式用!$BA$2:$BB$50, 2, FALSE), "")</f>
        <v/>
      </c>
      <c r="AI496" s="437" t="str">
        <f t="shared" si="15"/>
        <v/>
      </c>
      <c r="AJ496" s="438" t="str">
        <f t="shared" si="16"/>
        <v/>
      </c>
      <c r="AK496" s="137"/>
      <c r="AL496" s="137"/>
      <c r="AM496" s="110"/>
      <c r="AN496" s="110"/>
    </row>
    <row r="497" spans="1:40" ht="30" customHeight="1" thickBot="1">
      <c r="A497" s="144">
        <v>484</v>
      </c>
      <c r="B497" s="950" t="str">
        <f>IF(基本情報入力シート!C522="","",基本情報入力シート!C522)</f>
        <v/>
      </c>
      <c r="C497" s="951"/>
      <c r="D497" s="951"/>
      <c r="E497" s="951"/>
      <c r="F497" s="951"/>
      <c r="G497" s="951"/>
      <c r="H497" s="951"/>
      <c r="I497" s="952"/>
      <c r="J497" s="418" t="str">
        <f>IF(基本情報入力シート!M522="","",基本情報入力シート!M522)</f>
        <v/>
      </c>
      <c r="K497" s="418" t="str">
        <f>IF(基本情報入力シート!R522="","",基本情報入力シート!R522)</f>
        <v/>
      </c>
      <c r="L497" s="418" t="str">
        <f>IF(基本情報入力シート!W522="","",基本情報入力シート!W522)</f>
        <v/>
      </c>
      <c r="M497" s="418" t="str">
        <f>IF(基本情報入力シート!X522="","",基本情報入力シート!X522)</f>
        <v/>
      </c>
      <c r="N497" s="145" t="str">
        <f>IF(基本情報入力シート!Y522="","",基本情報入力シート!Y522)</f>
        <v/>
      </c>
      <c r="O497" s="152"/>
      <c r="P497" s="51"/>
      <c r="Q497" s="953"/>
      <c r="R497" s="954"/>
      <c r="S497" s="146" t="str">
        <f>IFERROR(ROUNDDOWN(Q497*VLOOKUP(N497,【参考】数式用!$AR$2:$AW$50,MATCH(P497,【参考】数式用!$AT$4:$AW$4)+2,FALSE)*0.5, 0), "")</f>
        <v/>
      </c>
      <c r="T497" s="52"/>
      <c r="U497" s="553" t="str">
        <f>IFERROR(IF(AG497&lt;&gt;"",Q497*VLOOKUP(N497,【参考】数式用!$AG$2:$AL$50,MATCH(P497,【参考】数式用!$AI$4:$AL$4,0)+2,0), ""), "")</f>
        <v/>
      </c>
      <c r="V497" s="43"/>
      <c r="W497" s="955"/>
      <c r="X497" s="956"/>
      <c r="Y497" s="91"/>
      <c r="Z497" s="552"/>
      <c r="AA497" s="147" t="str">
        <f>IFERROR(IF(Y497="ー", "", ROUNDDOWN(Z497*VLOOKUP(N497,【参考】数式用!$AR$2:$AW$50,MATCH(Y497,【参考】数式用!$AT$4:$AW$4)+2,FALSE)*0.5, 0)), "")</f>
        <v/>
      </c>
      <c r="AB497" s="101"/>
      <c r="AC497" s="957" t="str">
        <f>IFERROR(IF(AG497&lt;&gt;"",Z497*VLOOKUP(N497,【参考】数式用!$AG$2:$AL$50,MATCH(Y497,【参考】数式用!$AI$4:$AL$4,0)+2,0), ""), "")</f>
        <v/>
      </c>
      <c r="AD497" s="957"/>
      <c r="AE497" s="421"/>
      <c r="AF497" s="102"/>
      <c r="AG497" s="435" t="str">
        <f>IFERROR(VLOOKUP(O497, 【参考】数式用!$AY$5:$AY$13, 1, FALSE), "")</f>
        <v/>
      </c>
      <c r="AH497" s="436" t="str">
        <f>IFERROR(VLOOKUP(N497, 【参考】数式用!$BA$2:$BB$50, 2, FALSE), "")</f>
        <v/>
      </c>
      <c r="AI497" s="437" t="str">
        <f t="shared" si="15"/>
        <v/>
      </c>
      <c r="AJ497" s="438" t="str">
        <f t="shared" si="16"/>
        <v/>
      </c>
      <c r="AK497" s="137"/>
      <c r="AL497" s="137"/>
      <c r="AM497" s="110"/>
      <c r="AN497" s="110"/>
    </row>
    <row r="498" spans="1:40" ht="30" customHeight="1" thickBot="1">
      <c r="A498" s="144">
        <v>485</v>
      </c>
      <c r="B498" s="950" t="str">
        <f>IF(基本情報入力シート!C523="","",基本情報入力シート!C523)</f>
        <v/>
      </c>
      <c r="C498" s="951"/>
      <c r="D498" s="951"/>
      <c r="E498" s="951"/>
      <c r="F498" s="951"/>
      <c r="G498" s="951"/>
      <c r="H498" s="951"/>
      <c r="I498" s="952"/>
      <c r="J498" s="418" t="str">
        <f>IF(基本情報入力シート!M523="","",基本情報入力シート!M523)</f>
        <v/>
      </c>
      <c r="K498" s="418" t="str">
        <f>IF(基本情報入力シート!R523="","",基本情報入力シート!R523)</f>
        <v/>
      </c>
      <c r="L498" s="418" t="str">
        <f>IF(基本情報入力シート!W523="","",基本情報入力シート!W523)</f>
        <v/>
      </c>
      <c r="M498" s="418" t="str">
        <f>IF(基本情報入力シート!X523="","",基本情報入力シート!X523)</f>
        <v/>
      </c>
      <c r="N498" s="145" t="str">
        <f>IF(基本情報入力シート!Y523="","",基本情報入力シート!Y523)</f>
        <v/>
      </c>
      <c r="O498" s="152"/>
      <c r="P498" s="51"/>
      <c r="Q498" s="953"/>
      <c r="R498" s="954"/>
      <c r="S498" s="146" t="str">
        <f>IFERROR(ROUNDDOWN(Q498*VLOOKUP(N498,【参考】数式用!$AR$2:$AW$50,MATCH(P498,【参考】数式用!$AT$4:$AW$4)+2,FALSE)*0.5, 0), "")</f>
        <v/>
      </c>
      <c r="T498" s="52"/>
      <c r="U498" s="553" t="str">
        <f>IFERROR(IF(AG498&lt;&gt;"",Q498*VLOOKUP(N498,【参考】数式用!$AG$2:$AL$50,MATCH(P498,【参考】数式用!$AI$4:$AL$4,0)+2,0), ""), "")</f>
        <v/>
      </c>
      <c r="V498" s="43"/>
      <c r="W498" s="955"/>
      <c r="X498" s="956"/>
      <c r="Y498" s="91"/>
      <c r="Z498" s="552"/>
      <c r="AA498" s="147" t="str">
        <f>IFERROR(IF(Y498="ー", "", ROUNDDOWN(Z498*VLOOKUP(N498,【参考】数式用!$AR$2:$AW$50,MATCH(Y498,【参考】数式用!$AT$4:$AW$4)+2,FALSE)*0.5, 0)), "")</f>
        <v/>
      </c>
      <c r="AB498" s="101"/>
      <c r="AC498" s="957" t="str">
        <f>IFERROR(IF(AG498&lt;&gt;"",Z498*VLOOKUP(N498,【参考】数式用!$AG$2:$AL$50,MATCH(Y498,【参考】数式用!$AI$4:$AL$4,0)+2,0), ""), "")</f>
        <v/>
      </c>
      <c r="AD498" s="957"/>
      <c r="AE498" s="421"/>
      <c r="AF498" s="102"/>
      <c r="AG498" s="435" t="str">
        <f>IFERROR(VLOOKUP(O498, 【参考】数式用!$AY$5:$AY$13, 1, FALSE), "")</f>
        <v/>
      </c>
      <c r="AH498" s="436" t="str">
        <f>IFERROR(VLOOKUP(N498, 【参考】数式用!$BA$2:$BB$50, 2, FALSE), "")</f>
        <v/>
      </c>
      <c r="AI498" s="437" t="str">
        <f t="shared" ref="AI498:AI561" si="17">IF(AND(OR(P498="処遇加算Ⅰ",P498="処遇加算Ⅱ"),AH498="対象"), 1,"")</f>
        <v/>
      </c>
      <c r="AJ498" s="438" t="str">
        <f t="shared" ref="AJ498:AJ561" si="18">IF(OR(Y498="処遇加算Ⅰ",Y498="処遇加算Ⅱ"),1,"")</f>
        <v/>
      </c>
      <c r="AK498" s="137"/>
      <c r="AL498" s="137"/>
      <c r="AM498" s="110"/>
      <c r="AN498" s="110"/>
    </row>
    <row r="499" spans="1:40" ht="30" customHeight="1" thickBot="1">
      <c r="A499" s="144">
        <v>486</v>
      </c>
      <c r="B499" s="950" t="str">
        <f>IF(基本情報入力シート!C524="","",基本情報入力シート!C524)</f>
        <v/>
      </c>
      <c r="C499" s="951"/>
      <c r="D499" s="951"/>
      <c r="E499" s="951"/>
      <c r="F499" s="951"/>
      <c r="G499" s="951"/>
      <c r="H499" s="951"/>
      <c r="I499" s="952"/>
      <c r="J499" s="418" t="str">
        <f>IF(基本情報入力シート!M524="","",基本情報入力シート!M524)</f>
        <v/>
      </c>
      <c r="K499" s="418" t="str">
        <f>IF(基本情報入力シート!R524="","",基本情報入力シート!R524)</f>
        <v/>
      </c>
      <c r="L499" s="418" t="str">
        <f>IF(基本情報入力シート!W524="","",基本情報入力シート!W524)</f>
        <v/>
      </c>
      <c r="M499" s="418" t="str">
        <f>IF(基本情報入力シート!X524="","",基本情報入力シート!X524)</f>
        <v/>
      </c>
      <c r="N499" s="145" t="str">
        <f>IF(基本情報入力シート!Y524="","",基本情報入力シート!Y524)</f>
        <v/>
      </c>
      <c r="O499" s="152"/>
      <c r="P499" s="51"/>
      <c r="Q499" s="953"/>
      <c r="R499" s="954"/>
      <c r="S499" s="146" t="str">
        <f>IFERROR(ROUNDDOWN(Q499*VLOOKUP(N499,【参考】数式用!$AR$2:$AW$50,MATCH(P499,【参考】数式用!$AT$4:$AW$4)+2,FALSE)*0.5, 0), "")</f>
        <v/>
      </c>
      <c r="T499" s="52"/>
      <c r="U499" s="553" t="str">
        <f>IFERROR(IF(AG499&lt;&gt;"",Q499*VLOOKUP(N499,【参考】数式用!$AG$2:$AL$50,MATCH(P499,【参考】数式用!$AI$4:$AL$4,0)+2,0), ""), "")</f>
        <v/>
      </c>
      <c r="V499" s="43"/>
      <c r="W499" s="955"/>
      <c r="X499" s="956"/>
      <c r="Y499" s="91"/>
      <c r="Z499" s="552"/>
      <c r="AA499" s="147" t="str">
        <f>IFERROR(IF(Y499="ー", "", ROUNDDOWN(Z499*VLOOKUP(N499,【参考】数式用!$AR$2:$AW$50,MATCH(Y499,【参考】数式用!$AT$4:$AW$4)+2,FALSE)*0.5, 0)), "")</f>
        <v/>
      </c>
      <c r="AB499" s="101"/>
      <c r="AC499" s="957" t="str">
        <f>IFERROR(IF(AG499&lt;&gt;"",Z499*VLOOKUP(N499,【参考】数式用!$AG$2:$AL$50,MATCH(Y499,【参考】数式用!$AI$4:$AL$4,0)+2,0), ""), "")</f>
        <v/>
      </c>
      <c r="AD499" s="957"/>
      <c r="AE499" s="421"/>
      <c r="AF499" s="102"/>
      <c r="AG499" s="435" t="str">
        <f>IFERROR(VLOOKUP(O499, 【参考】数式用!$AY$5:$AY$13, 1, FALSE), "")</f>
        <v/>
      </c>
      <c r="AH499" s="436" t="str">
        <f>IFERROR(VLOOKUP(N499, 【参考】数式用!$BA$2:$BB$50, 2, FALSE), "")</f>
        <v/>
      </c>
      <c r="AI499" s="437" t="str">
        <f t="shared" si="17"/>
        <v/>
      </c>
      <c r="AJ499" s="438" t="str">
        <f t="shared" si="18"/>
        <v/>
      </c>
      <c r="AK499" s="137"/>
      <c r="AL499" s="137"/>
      <c r="AM499" s="110"/>
      <c r="AN499" s="110"/>
    </row>
    <row r="500" spans="1:40" ht="30" customHeight="1" thickBot="1">
      <c r="A500" s="144">
        <v>487</v>
      </c>
      <c r="B500" s="950" t="str">
        <f>IF(基本情報入力シート!C525="","",基本情報入力シート!C525)</f>
        <v/>
      </c>
      <c r="C500" s="951"/>
      <c r="D500" s="951"/>
      <c r="E500" s="951"/>
      <c r="F500" s="951"/>
      <c r="G500" s="951"/>
      <c r="H500" s="951"/>
      <c r="I500" s="952"/>
      <c r="J500" s="418" t="str">
        <f>IF(基本情報入力シート!M525="","",基本情報入力シート!M525)</f>
        <v/>
      </c>
      <c r="K500" s="418" t="str">
        <f>IF(基本情報入力シート!R525="","",基本情報入力シート!R525)</f>
        <v/>
      </c>
      <c r="L500" s="418" t="str">
        <f>IF(基本情報入力シート!W525="","",基本情報入力シート!W525)</f>
        <v/>
      </c>
      <c r="M500" s="418" t="str">
        <f>IF(基本情報入力シート!X525="","",基本情報入力シート!X525)</f>
        <v/>
      </c>
      <c r="N500" s="145" t="str">
        <f>IF(基本情報入力シート!Y525="","",基本情報入力シート!Y525)</f>
        <v/>
      </c>
      <c r="O500" s="152"/>
      <c r="P500" s="51"/>
      <c r="Q500" s="953"/>
      <c r="R500" s="954"/>
      <c r="S500" s="146" t="str">
        <f>IFERROR(ROUNDDOWN(Q500*VLOOKUP(N500,【参考】数式用!$AR$2:$AW$50,MATCH(P500,【参考】数式用!$AT$4:$AW$4)+2,FALSE)*0.5, 0), "")</f>
        <v/>
      </c>
      <c r="T500" s="52"/>
      <c r="U500" s="553" t="str">
        <f>IFERROR(IF(AG500&lt;&gt;"",Q500*VLOOKUP(N500,【参考】数式用!$AG$2:$AL$50,MATCH(P500,【参考】数式用!$AI$4:$AL$4,0)+2,0), ""), "")</f>
        <v/>
      </c>
      <c r="V500" s="43"/>
      <c r="W500" s="955"/>
      <c r="X500" s="956"/>
      <c r="Y500" s="91"/>
      <c r="Z500" s="552"/>
      <c r="AA500" s="147" t="str">
        <f>IFERROR(IF(Y500="ー", "", ROUNDDOWN(Z500*VLOOKUP(N500,【参考】数式用!$AR$2:$AW$50,MATCH(Y500,【参考】数式用!$AT$4:$AW$4)+2,FALSE)*0.5, 0)), "")</f>
        <v/>
      </c>
      <c r="AB500" s="101"/>
      <c r="AC500" s="957" t="str">
        <f>IFERROR(IF(AG500&lt;&gt;"",Z500*VLOOKUP(N500,【参考】数式用!$AG$2:$AL$50,MATCH(Y500,【参考】数式用!$AI$4:$AL$4,0)+2,0), ""), "")</f>
        <v/>
      </c>
      <c r="AD500" s="957"/>
      <c r="AE500" s="421"/>
      <c r="AF500" s="102"/>
      <c r="AG500" s="435" t="str">
        <f>IFERROR(VLOOKUP(O500, 【参考】数式用!$AY$5:$AY$13, 1, FALSE), "")</f>
        <v/>
      </c>
      <c r="AH500" s="436" t="str">
        <f>IFERROR(VLOOKUP(N500, 【参考】数式用!$BA$2:$BB$50, 2, FALSE), "")</f>
        <v/>
      </c>
      <c r="AI500" s="437" t="str">
        <f t="shared" si="17"/>
        <v/>
      </c>
      <c r="AJ500" s="438" t="str">
        <f t="shared" si="18"/>
        <v/>
      </c>
      <c r="AK500" s="137"/>
      <c r="AL500" s="137"/>
      <c r="AM500" s="110"/>
      <c r="AN500" s="110"/>
    </row>
    <row r="501" spans="1:40" ht="30" customHeight="1" thickBot="1">
      <c r="A501" s="144">
        <v>488</v>
      </c>
      <c r="B501" s="950" t="str">
        <f>IF(基本情報入力シート!C526="","",基本情報入力シート!C526)</f>
        <v/>
      </c>
      <c r="C501" s="951"/>
      <c r="D501" s="951"/>
      <c r="E501" s="951"/>
      <c r="F501" s="951"/>
      <c r="G501" s="951"/>
      <c r="H501" s="951"/>
      <c r="I501" s="952"/>
      <c r="J501" s="418" t="str">
        <f>IF(基本情報入力シート!M526="","",基本情報入力シート!M526)</f>
        <v/>
      </c>
      <c r="K501" s="418" t="str">
        <f>IF(基本情報入力シート!R526="","",基本情報入力シート!R526)</f>
        <v/>
      </c>
      <c r="L501" s="418" t="str">
        <f>IF(基本情報入力シート!W526="","",基本情報入力シート!W526)</f>
        <v/>
      </c>
      <c r="M501" s="418" t="str">
        <f>IF(基本情報入力シート!X526="","",基本情報入力シート!X526)</f>
        <v/>
      </c>
      <c r="N501" s="145" t="str">
        <f>IF(基本情報入力シート!Y526="","",基本情報入力シート!Y526)</f>
        <v/>
      </c>
      <c r="O501" s="152"/>
      <c r="P501" s="51"/>
      <c r="Q501" s="953"/>
      <c r="R501" s="954"/>
      <c r="S501" s="146" t="str">
        <f>IFERROR(ROUNDDOWN(Q501*VLOOKUP(N501,【参考】数式用!$AR$2:$AW$50,MATCH(P501,【参考】数式用!$AT$4:$AW$4)+2,FALSE)*0.5, 0), "")</f>
        <v/>
      </c>
      <c r="T501" s="52"/>
      <c r="U501" s="553" t="str">
        <f>IFERROR(IF(AG501&lt;&gt;"",Q501*VLOOKUP(N501,【参考】数式用!$AG$2:$AL$50,MATCH(P501,【参考】数式用!$AI$4:$AL$4,0)+2,0), ""), "")</f>
        <v/>
      </c>
      <c r="V501" s="43"/>
      <c r="W501" s="955"/>
      <c r="X501" s="956"/>
      <c r="Y501" s="91"/>
      <c r="Z501" s="552"/>
      <c r="AA501" s="147" t="str">
        <f>IFERROR(IF(Y501="ー", "", ROUNDDOWN(Z501*VLOOKUP(N501,【参考】数式用!$AR$2:$AW$50,MATCH(Y501,【参考】数式用!$AT$4:$AW$4)+2,FALSE)*0.5, 0)), "")</f>
        <v/>
      </c>
      <c r="AB501" s="101"/>
      <c r="AC501" s="957" t="str">
        <f>IFERROR(IF(AG501&lt;&gt;"",Z501*VLOOKUP(N501,【参考】数式用!$AG$2:$AL$50,MATCH(Y501,【参考】数式用!$AI$4:$AL$4,0)+2,0), ""), "")</f>
        <v/>
      </c>
      <c r="AD501" s="957"/>
      <c r="AE501" s="421"/>
      <c r="AF501" s="102"/>
      <c r="AG501" s="435" t="str">
        <f>IFERROR(VLOOKUP(O501, 【参考】数式用!$AY$5:$AY$13, 1, FALSE), "")</f>
        <v/>
      </c>
      <c r="AH501" s="436" t="str">
        <f>IFERROR(VLOOKUP(N501, 【参考】数式用!$BA$2:$BB$50, 2, FALSE), "")</f>
        <v/>
      </c>
      <c r="AI501" s="437" t="str">
        <f t="shared" si="17"/>
        <v/>
      </c>
      <c r="AJ501" s="438" t="str">
        <f t="shared" si="18"/>
        <v/>
      </c>
      <c r="AK501" s="137"/>
      <c r="AL501" s="137"/>
      <c r="AM501" s="110"/>
      <c r="AN501" s="110"/>
    </row>
    <row r="502" spans="1:40" ht="30" customHeight="1" thickBot="1">
      <c r="A502" s="144">
        <v>489</v>
      </c>
      <c r="B502" s="950" t="str">
        <f>IF(基本情報入力シート!C527="","",基本情報入力シート!C527)</f>
        <v/>
      </c>
      <c r="C502" s="951"/>
      <c r="D502" s="951"/>
      <c r="E502" s="951"/>
      <c r="F502" s="951"/>
      <c r="G502" s="951"/>
      <c r="H502" s="951"/>
      <c r="I502" s="952"/>
      <c r="J502" s="418" t="str">
        <f>IF(基本情報入力シート!M527="","",基本情報入力シート!M527)</f>
        <v/>
      </c>
      <c r="K502" s="418" t="str">
        <f>IF(基本情報入力シート!R527="","",基本情報入力シート!R527)</f>
        <v/>
      </c>
      <c r="L502" s="418" t="str">
        <f>IF(基本情報入力シート!W527="","",基本情報入力シート!W527)</f>
        <v/>
      </c>
      <c r="M502" s="418" t="str">
        <f>IF(基本情報入力シート!X527="","",基本情報入力シート!X527)</f>
        <v/>
      </c>
      <c r="N502" s="145" t="str">
        <f>IF(基本情報入力シート!Y527="","",基本情報入力シート!Y527)</f>
        <v/>
      </c>
      <c r="O502" s="152"/>
      <c r="P502" s="51"/>
      <c r="Q502" s="953"/>
      <c r="R502" s="954"/>
      <c r="S502" s="146" t="str">
        <f>IFERROR(ROUNDDOWN(Q502*VLOOKUP(N502,【参考】数式用!$AR$2:$AW$50,MATCH(P502,【参考】数式用!$AT$4:$AW$4)+2,FALSE)*0.5, 0), "")</f>
        <v/>
      </c>
      <c r="T502" s="52"/>
      <c r="U502" s="553" t="str">
        <f>IFERROR(IF(AG502&lt;&gt;"",Q502*VLOOKUP(N502,【参考】数式用!$AG$2:$AL$50,MATCH(P502,【参考】数式用!$AI$4:$AL$4,0)+2,0), ""), "")</f>
        <v/>
      </c>
      <c r="V502" s="43"/>
      <c r="W502" s="955"/>
      <c r="X502" s="956"/>
      <c r="Y502" s="91"/>
      <c r="Z502" s="552"/>
      <c r="AA502" s="147" t="str">
        <f>IFERROR(IF(Y502="ー", "", ROUNDDOWN(Z502*VLOOKUP(N502,【参考】数式用!$AR$2:$AW$50,MATCH(Y502,【参考】数式用!$AT$4:$AW$4)+2,FALSE)*0.5, 0)), "")</f>
        <v/>
      </c>
      <c r="AB502" s="101"/>
      <c r="AC502" s="957" t="str">
        <f>IFERROR(IF(AG502&lt;&gt;"",Z502*VLOOKUP(N502,【参考】数式用!$AG$2:$AL$50,MATCH(Y502,【参考】数式用!$AI$4:$AL$4,0)+2,0), ""), "")</f>
        <v/>
      </c>
      <c r="AD502" s="957"/>
      <c r="AE502" s="421"/>
      <c r="AF502" s="102"/>
      <c r="AG502" s="435" t="str">
        <f>IFERROR(VLOOKUP(O502, 【参考】数式用!$AY$5:$AY$13, 1, FALSE), "")</f>
        <v/>
      </c>
      <c r="AH502" s="436" t="str">
        <f>IFERROR(VLOOKUP(N502, 【参考】数式用!$BA$2:$BB$50, 2, FALSE), "")</f>
        <v/>
      </c>
      <c r="AI502" s="437" t="str">
        <f t="shared" si="17"/>
        <v/>
      </c>
      <c r="AJ502" s="438" t="str">
        <f t="shared" si="18"/>
        <v/>
      </c>
      <c r="AK502" s="137"/>
      <c r="AL502" s="137"/>
      <c r="AM502" s="110"/>
      <c r="AN502" s="110"/>
    </row>
    <row r="503" spans="1:40" ht="30" customHeight="1" thickBot="1">
      <c r="A503" s="144">
        <v>490</v>
      </c>
      <c r="B503" s="950" t="str">
        <f>IF(基本情報入力シート!C528="","",基本情報入力シート!C528)</f>
        <v/>
      </c>
      <c r="C503" s="951"/>
      <c r="D503" s="951"/>
      <c r="E503" s="951"/>
      <c r="F503" s="951"/>
      <c r="G503" s="951"/>
      <c r="H503" s="951"/>
      <c r="I503" s="952"/>
      <c r="J503" s="418" t="str">
        <f>IF(基本情報入力シート!M528="","",基本情報入力シート!M528)</f>
        <v/>
      </c>
      <c r="K503" s="418" t="str">
        <f>IF(基本情報入力シート!R528="","",基本情報入力シート!R528)</f>
        <v/>
      </c>
      <c r="L503" s="418" t="str">
        <f>IF(基本情報入力シート!W528="","",基本情報入力シート!W528)</f>
        <v/>
      </c>
      <c r="M503" s="418" t="str">
        <f>IF(基本情報入力シート!X528="","",基本情報入力シート!X528)</f>
        <v/>
      </c>
      <c r="N503" s="145" t="str">
        <f>IF(基本情報入力シート!Y528="","",基本情報入力シート!Y528)</f>
        <v/>
      </c>
      <c r="O503" s="152"/>
      <c r="P503" s="51"/>
      <c r="Q503" s="953"/>
      <c r="R503" s="954"/>
      <c r="S503" s="146" t="str">
        <f>IFERROR(ROUNDDOWN(Q503*VLOOKUP(N503,【参考】数式用!$AR$2:$AW$50,MATCH(P503,【参考】数式用!$AT$4:$AW$4)+2,FALSE)*0.5, 0), "")</f>
        <v/>
      </c>
      <c r="T503" s="52"/>
      <c r="U503" s="553" t="str">
        <f>IFERROR(IF(AG503&lt;&gt;"",Q503*VLOOKUP(N503,【参考】数式用!$AG$2:$AL$50,MATCH(P503,【参考】数式用!$AI$4:$AL$4,0)+2,0), ""), "")</f>
        <v/>
      </c>
      <c r="V503" s="43"/>
      <c r="W503" s="955"/>
      <c r="X503" s="956"/>
      <c r="Y503" s="91"/>
      <c r="Z503" s="552"/>
      <c r="AA503" s="147" t="str">
        <f>IFERROR(IF(Y503="ー", "", ROUNDDOWN(Z503*VLOOKUP(N503,【参考】数式用!$AR$2:$AW$50,MATCH(Y503,【参考】数式用!$AT$4:$AW$4)+2,FALSE)*0.5, 0)), "")</f>
        <v/>
      </c>
      <c r="AB503" s="101"/>
      <c r="AC503" s="957" t="str">
        <f>IFERROR(IF(AG503&lt;&gt;"",Z503*VLOOKUP(N503,【参考】数式用!$AG$2:$AL$50,MATCH(Y503,【参考】数式用!$AI$4:$AL$4,0)+2,0), ""), "")</f>
        <v/>
      </c>
      <c r="AD503" s="957"/>
      <c r="AE503" s="421"/>
      <c r="AF503" s="102"/>
      <c r="AG503" s="435" t="str">
        <f>IFERROR(VLOOKUP(O503, 【参考】数式用!$AY$5:$AY$13, 1, FALSE), "")</f>
        <v/>
      </c>
      <c r="AH503" s="436" t="str">
        <f>IFERROR(VLOOKUP(N503, 【参考】数式用!$BA$2:$BB$50, 2, FALSE), "")</f>
        <v/>
      </c>
      <c r="AI503" s="437" t="str">
        <f t="shared" si="17"/>
        <v/>
      </c>
      <c r="AJ503" s="438" t="str">
        <f t="shared" si="18"/>
        <v/>
      </c>
      <c r="AK503" s="137"/>
      <c r="AL503" s="137"/>
      <c r="AM503" s="110"/>
      <c r="AN503" s="110"/>
    </row>
    <row r="504" spans="1:40" ht="30" customHeight="1" thickBot="1">
      <c r="A504" s="144">
        <v>491</v>
      </c>
      <c r="B504" s="950" t="str">
        <f>IF(基本情報入力シート!C529="","",基本情報入力シート!C529)</f>
        <v/>
      </c>
      <c r="C504" s="951"/>
      <c r="D504" s="951"/>
      <c r="E504" s="951"/>
      <c r="F504" s="951"/>
      <c r="G504" s="951"/>
      <c r="H504" s="951"/>
      <c r="I504" s="952"/>
      <c r="J504" s="418" t="str">
        <f>IF(基本情報入力シート!M529="","",基本情報入力シート!M529)</f>
        <v/>
      </c>
      <c r="K504" s="418" t="str">
        <f>IF(基本情報入力シート!R529="","",基本情報入力シート!R529)</f>
        <v/>
      </c>
      <c r="L504" s="418" t="str">
        <f>IF(基本情報入力シート!W529="","",基本情報入力シート!W529)</f>
        <v/>
      </c>
      <c r="M504" s="418" t="str">
        <f>IF(基本情報入力シート!X529="","",基本情報入力シート!X529)</f>
        <v/>
      </c>
      <c r="N504" s="145" t="str">
        <f>IF(基本情報入力シート!Y529="","",基本情報入力シート!Y529)</f>
        <v/>
      </c>
      <c r="O504" s="152"/>
      <c r="P504" s="51"/>
      <c r="Q504" s="953"/>
      <c r="R504" s="954"/>
      <c r="S504" s="146" t="str">
        <f>IFERROR(ROUNDDOWN(Q504*VLOOKUP(N504,【参考】数式用!$AR$2:$AW$50,MATCH(P504,【参考】数式用!$AT$4:$AW$4)+2,FALSE)*0.5, 0), "")</f>
        <v/>
      </c>
      <c r="T504" s="52"/>
      <c r="U504" s="553" t="str">
        <f>IFERROR(IF(AG504&lt;&gt;"",Q504*VLOOKUP(N504,【参考】数式用!$AG$2:$AL$50,MATCH(P504,【参考】数式用!$AI$4:$AL$4,0)+2,0), ""), "")</f>
        <v/>
      </c>
      <c r="V504" s="43"/>
      <c r="W504" s="955"/>
      <c r="X504" s="956"/>
      <c r="Y504" s="91"/>
      <c r="Z504" s="552"/>
      <c r="AA504" s="147" t="str">
        <f>IFERROR(IF(Y504="ー", "", ROUNDDOWN(Z504*VLOOKUP(N504,【参考】数式用!$AR$2:$AW$50,MATCH(Y504,【参考】数式用!$AT$4:$AW$4)+2,FALSE)*0.5, 0)), "")</f>
        <v/>
      </c>
      <c r="AB504" s="101"/>
      <c r="AC504" s="957" t="str">
        <f>IFERROR(IF(AG504&lt;&gt;"",Z504*VLOOKUP(N504,【参考】数式用!$AG$2:$AL$50,MATCH(Y504,【参考】数式用!$AI$4:$AL$4,0)+2,0), ""), "")</f>
        <v/>
      </c>
      <c r="AD504" s="957"/>
      <c r="AE504" s="421"/>
      <c r="AF504" s="102"/>
      <c r="AG504" s="435" t="str">
        <f>IFERROR(VLOOKUP(O504, 【参考】数式用!$AY$5:$AY$13, 1, FALSE), "")</f>
        <v/>
      </c>
      <c r="AH504" s="436" t="str">
        <f>IFERROR(VLOOKUP(N504, 【参考】数式用!$BA$2:$BB$50, 2, FALSE), "")</f>
        <v/>
      </c>
      <c r="AI504" s="437" t="str">
        <f t="shared" si="17"/>
        <v/>
      </c>
      <c r="AJ504" s="438" t="str">
        <f t="shared" si="18"/>
        <v/>
      </c>
      <c r="AK504" s="137"/>
      <c r="AL504" s="137"/>
      <c r="AM504" s="110"/>
      <c r="AN504" s="110"/>
    </row>
    <row r="505" spans="1:40" ht="30" customHeight="1" thickBot="1">
      <c r="A505" s="144">
        <v>492</v>
      </c>
      <c r="B505" s="950" t="str">
        <f>IF(基本情報入力シート!C530="","",基本情報入力シート!C530)</f>
        <v/>
      </c>
      <c r="C505" s="951"/>
      <c r="D505" s="951"/>
      <c r="E505" s="951"/>
      <c r="F505" s="951"/>
      <c r="G505" s="951"/>
      <c r="H505" s="951"/>
      <c r="I505" s="952"/>
      <c r="J505" s="418" t="str">
        <f>IF(基本情報入力シート!M530="","",基本情報入力シート!M530)</f>
        <v/>
      </c>
      <c r="K505" s="418" t="str">
        <f>IF(基本情報入力シート!R530="","",基本情報入力シート!R530)</f>
        <v/>
      </c>
      <c r="L505" s="418" t="str">
        <f>IF(基本情報入力シート!W530="","",基本情報入力シート!W530)</f>
        <v/>
      </c>
      <c r="M505" s="418" t="str">
        <f>IF(基本情報入力シート!X530="","",基本情報入力シート!X530)</f>
        <v/>
      </c>
      <c r="N505" s="145" t="str">
        <f>IF(基本情報入力シート!Y530="","",基本情報入力シート!Y530)</f>
        <v/>
      </c>
      <c r="O505" s="152"/>
      <c r="P505" s="51"/>
      <c r="Q505" s="953"/>
      <c r="R505" s="954"/>
      <c r="S505" s="146" t="str">
        <f>IFERROR(ROUNDDOWN(Q505*VLOOKUP(N505,【参考】数式用!$AR$2:$AW$50,MATCH(P505,【参考】数式用!$AT$4:$AW$4)+2,FALSE)*0.5, 0), "")</f>
        <v/>
      </c>
      <c r="T505" s="52"/>
      <c r="U505" s="553" t="str">
        <f>IFERROR(IF(AG505&lt;&gt;"",Q505*VLOOKUP(N505,【参考】数式用!$AG$2:$AL$50,MATCH(P505,【参考】数式用!$AI$4:$AL$4,0)+2,0), ""), "")</f>
        <v/>
      </c>
      <c r="V505" s="43"/>
      <c r="W505" s="955"/>
      <c r="X505" s="956"/>
      <c r="Y505" s="91"/>
      <c r="Z505" s="552"/>
      <c r="AA505" s="147" t="str">
        <f>IFERROR(IF(Y505="ー", "", ROUNDDOWN(Z505*VLOOKUP(N505,【参考】数式用!$AR$2:$AW$50,MATCH(Y505,【参考】数式用!$AT$4:$AW$4)+2,FALSE)*0.5, 0)), "")</f>
        <v/>
      </c>
      <c r="AB505" s="101"/>
      <c r="AC505" s="957" t="str">
        <f>IFERROR(IF(AG505&lt;&gt;"",Z505*VLOOKUP(N505,【参考】数式用!$AG$2:$AL$50,MATCH(Y505,【参考】数式用!$AI$4:$AL$4,0)+2,0), ""), "")</f>
        <v/>
      </c>
      <c r="AD505" s="957"/>
      <c r="AE505" s="421"/>
      <c r="AF505" s="102"/>
      <c r="AG505" s="435" t="str">
        <f>IFERROR(VLOOKUP(O505, 【参考】数式用!$AY$5:$AY$13, 1, FALSE), "")</f>
        <v/>
      </c>
      <c r="AH505" s="436" t="str">
        <f>IFERROR(VLOOKUP(N505, 【参考】数式用!$BA$2:$BB$50, 2, FALSE), "")</f>
        <v/>
      </c>
      <c r="AI505" s="437" t="str">
        <f t="shared" si="17"/>
        <v/>
      </c>
      <c r="AJ505" s="438" t="str">
        <f t="shared" si="18"/>
        <v/>
      </c>
      <c r="AK505" s="137"/>
      <c r="AL505" s="137"/>
      <c r="AM505" s="110"/>
      <c r="AN505" s="110"/>
    </row>
    <row r="506" spans="1:40" ht="30" customHeight="1" thickBot="1">
      <c r="A506" s="144">
        <v>493</v>
      </c>
      <c r="B506" s="950" t="str">
        <f>IF(基本情報入力シート!C531="","",基本情報入力シート!C531)</f>
        <v/>
      </c>
      <c r="C506" s="951"/>
      <c r="D506" s="951"/>
      <c r="E506" s="951"/>
      <c r="F506" s="951"/>
      <c r="G506" s="951"/>
      <c r="H506" s="951"/>
      <c r="I506" s="952"/>
      <c r="J506" s="418" t="str">
        <f>IF(基本情報入力シート!M531="","",基本情報入力シート!M531)</f>
        <v/>
      </c>
      <c r="K506" s="418" t="str">
        <f>IF(基本情報入力シート!R531="","",基本情報入力シート!R531)</f>
        <v/>
      </c>
      <c r="L506" s="418" t="str">
        <f>IF(基本情報入力シート!W531="","",基本情報入力シート!W531)</f>
        <v/>
      </c>
      <c r="M506" s="418" t="str">
        <f>IF(基本情報入力シート!X531="","",基本情報入力シート!X531)</f>
        <v/>
      </c>
      <c r="N506" s="145" t="str">
        <f>IF(基本情報入力シート!Y531="","",基本情報入力シート!Y531)</f>
        <v/>
      </c>
      <c r="O506" s="152"/>
      <c r="P506" s="51"/>
      <c r="Q506" s="953"/>
      <c r="R506" s="954"/>
      <c r="S506" s="146" t="str">
        <f>IFERROR(ROUNDDOWN(Q506*VLOOKUP(N506,【参考】数式用!$AR$2:$AW$50,MATCH(P506,【参考】数式用!$AT$4:$AW$4)+2,FALSE)*0.5, 0), "")</f>
        <v/>
      </c>
      <c r="T506" s="52"/>
      <c r="U506" s="553" t="str">
        <f>IFERROR(IF(AG506&lt;&gt;"",Q506*VLOOKUP(N506,【参考】数式用!$AG$2:$AL$50,MATCH(P506,【参考】数式用!$AI$4:$AL$4,0)+2,0), ""), "")</f>
        <v/>
      </c>
      <c r="V506" s="43"/>
      <c r="W506" s="955"/>
      <c r="X506" s="956"/>
      <c r="Y506" s="91"/>
      <c r="Z506" s="552"/>
      <c r="AA506" s="147" t="str">
        <f>IFERROR(IF(Y506="ー", "", ROUNDDOWN(Z506*VLOOKUP(N506,【参考】数式用!$AR$2:$AW$50,MATCH(Y506,【参考】数式用!$AT$4:$AW$4)+2,FALSE)*0.5, 0)), "")</f>
        <v/>
      </c>
      <c r="AB506" s="101"/>
      <c r="AC506" s="957" t="str">
        <f>IFERROR(IF(AG506&lt;&gt;"",Z506*VLOOKUP(N506,【参考】数式用!$AG$2:$AL$50,MATCH(Y506,【参考】数式用!$AI$4:$AL$4,0)+2,0), ""), "")</f>
        <v/>
      </c>
      <c r="AD506" s="957"/>
      <c r="AE506" s="421"/>
      <c r="AF506" s="102"/>
      <c r="AG506" s="435" t="str">
        <f>IFERROR(VLOOKUP(O506, 【参考】数式用!$AY$5:$AY$13, 1, FALSE), "")</f>
        <v/>
      </c>
      <c r="AH506" s="436" t="str">
        <f>IFERROR(VLOOKUP(N506, 【参考】数式用!$BA$2:$BB$50, 2, FALSE), "")</f>
        <v/>
      </c>
      <c r="AI506" s="437" t="str">
        <f t="shared" si="17"/>
        <v/>
      </c>
      <c r="AJ506" s="438" t="str">
        <f t="shared" si="18"/>
        <v/>
      </c>
      <c r="AK506" s="137"/>
      <c r="AL506" s="137"/>
      <c r="AM506" s="110"/>
      <c r="AN506" s="110"/>
    </row>
    <row r="507" spans="1:40" ht="30" customHeight="1" thickBot="1">
      <c r="A507" s="144">
        <v>494</v>
      </c>
      <c r="B507" s="950" t="str">
        <f>IF(基本情報入力シート!C532="","",基本情報入力シート!C532)</f>
        <v/>
      </c>
      <c r="C507" s="951"/>
      <c r="D507" s="951"/>
      <c r="E507" s="951"/>
      <c r="F507" s="951"/>
      <c r="G507" s="951"/>
      <c r="H507" s="951"/>
      <c r="I507" s="952"/>
      <c r="J507" s="418" t="str">
        <f>IF(基本情報入力シート!M532="","",基本情報入力シート!M532)</f>
        <v/>
      </c>
      <c r="K507" s="418" t="str">
        <f>IF(基本情報入力シート!R532="","",基本情報入力シート!R532)</f>
        <v/>
      </c>
      <c r="L507" s="418" t="str">
        <f>IF(基本情報入力シート!W532="","",基本情報入力シート!W532)</f>
        <v/>
      </c>
      <c r="M507" s="418" t="str">
        <f>IF(基本情報入力シート!X532="","",基本情報入力シート!X532)</f>
        <v/>
      </c>
      <c r="N507" s="145" t="str">
        <f>IF(基本情報入力シート!Y532="","",基本情報入力シート!Y532)</f>
        <v/>
      </c>
      <c r="O507" s="152"/>
      <c r="P507" s="51"/>
      <c r="Q507" s="953"/>
      <c r="R507" s="954"/>
      <c r="S507" s="146" t="str">
        <f>IFERROR(ROUNDDOWN(Q507*VLOOKUP(N507,【参考】数式用!$AR$2:$AW$50,MATCH(P507,【参考】数式用!$AT$4:$AW$4)+2,FALSE)*0.5, 0), "")</f>
        <v/>
      </c>
      <c r="T507" s="52"/>
      <c r="U507" s="553" t="str">
        <f>IFERROR(IF(AG507&lt;&gt;"",Q507*VLOOKUP(N507,【参考】数式用!$AG$2:$AL$50,MATCH(P507,【参考】数式用!$AI$4:$AL$4,0)+2,0), ""), "")</f>
        <v/>
      </c>
      <c r="V507" s="43"/>
      <c r="W507" s="955"/>
      <c r="X507" s="956"/>
      <c r="Y507" s="91"/>
      <c r="Z507" s="552"/>
      <c r="AA507" s="147" t="str">
        <f>IFERROR(IF(Y507="ー", "", ROUNDDOWN(Z507*VLOOKUP(N507,【参考】数式用!$AR$2:$AW$50,MATCH(Y507,【参考】数式用!$AT$4:$AW$4)+2,FALSE)*0.5, 0)), "")</f>
        <v/>
      </c>
      <c r="AB507" s="101"/>
      <c r="AC507" s="957" t="str">
        <f>IFERROR(IF(AG507&lt;&gt;"",Z507*VLOOKUP(N507,【参考】数式用!$AG$2:$AL$50,MATCH(Y507,【参考】数式用!$AI$4:$AL$4,0)+2,0), ""), "")</f>
        <v/>
      </c>
      <c r="AD507" s="957"/>
      <c r="AE507" s="421"/>
      <c r="AF507" s="102"/>
      <c r="AG507" s="435" t="str">
        <f>IFERROR(VLOOKUP(O507, 【参考】数式用!$AY$5:$AY$13, 1, FALSE), "")</f>
        <v/>
      </c>
      <c r="AH507" s="436" t="str">
        <f>IFERROR(VLOOKUP(N507, 【参考】数式用!$BA$2:$BB$50, 2, FALSE), "")</f>
        <v/>
      </c>
      <c r="AI507" s="437" t="str">
        <f t="shared" si="17"/>
        <v/>
      </c>
      <c r="AJ507" s="438" t="str">
        <f t="shared" si="18"/>
        <v/>
      </c>
      <c r="AK507" s="137"/>
      <c r="AL507" s="137"/>
      <c r="AM507" s="110"/>
      <c r="AN507" s="110"/>
    </row>
    <row r="508" spans="1:40" ht="30" customHeight="1" thickBot="1">
      <c r="A508" s="144">
        <v>495</v>
      </c>
      <c r="B508" s="950" t="str">
        <f>IF(基本情報入力シート!C533="","",基本情報入力シート!C533)</f>
        <v/>
      </c>
      <c r="C508" s="951"/>
      <c r="D508" s="951"/>
      <c r="E508" s="951"/>
      <c r="F508" s="951"/>
      <c r="G508" s="951"/>
      <c r="H508" s="951"/>
      <c r="I508" s="952"/>
      <c r="J508" s="418" t="str">
        <f>IF(基本情報入力シート!M533="","",基本情報入力シート!M533)</f>
        <v/>
      </c>
      <c r="K508" s="418" t="str">
        <f>IF(基本情報入力シート!R533="","",基本情報入力シート!R533)</f>
        <v/>
      </c>
      <c r="L508" s="418" t="str">
        <f>IF(基本情報入力シート!W533="","",基本情報入力シート!W533)</f>
        <v/>
      </c>
      <c r="M508" s="418" t="str">
        <f>IF(基本情報入力シート!X533="","",基本情報入力シート!X533)</f>
        <v/>
      </c>
      <c r="N508" s="145" t="str">
        <f>IF(基本情報入力シート!Y533="","",基本情報入力シート!Y533)</f>
        <v/>
      </c>
      <c r="O508" s="152"/>
      <c r="P508" s="51"/>
      <c r="Q508" s="953"/>
      <c r="R508" s="954"/>
      <c r="S508" s="146" t="str">
        <f>IFERROR(ROUNDDOWN(Q508*VLOOKUP(N508,【参考】数式用!$AR$2:$AW$50,MATCH(P508,【参考】数式用!$AT$4:$AW$4)+2,FALSE)*0.5, 0), "")</f>
        <v/>
      </c>
      <c r="T508" s="52"/>
      <c r="U508" s="553" t="str">
        <f>IFERROR(IF(AG508&lt;&gt;"",Q508*VLOOKUP(N508,【参考】数式用!$AG$2:$AL$50,MATCH(P508,【参考】数式用!$AI$4:$AL$4,0)+2,0), ""), "")</f>
        <v/>
      </c>
      <c r="V508" s="43"/>
      <c r="W508" s="955"/>
      <c r="X508" s="956"/>
      <c r="Y508" s="91"/>
      <c r="Z508" s="552"/>
      <c r="AA508" s="147" t="str">
        <f>IFERROR(IF(Y508="ー", "", ROUNDDOWN(Z508*VLOOKUP(N508,【参考】数式用!$AR$2:$AW$50,MATCH(Y508,【参考】数式用!$AT$4:$AW$4)+2,FALSE)*0.5, 0)), "")</f>
        <v/>
      </c>
      <c r="AB508" s="101"/>
      <c r="AC508" s="957" t="str">
        <f>IFERROR(IF(AG508&lt;&gt;"",Z508*VLOOKUP(N508,【参考】数式用!$AG$2:$AL$50,MATCH(Y508,【参考】数式用!$AI$4:$AL$4,0)+2,0), ""), "")</f>
        <v/>
      </c>
      <c r="AD508" s="957"/>
      <c r="AE508" s="421"/>
      <c r="AF508" s="102"/>
      <c r="AG508" s="435" t="str">
        <f>IFERROR(VLOOKUP(O508, 【参考】数式用!$AY$5:$AY$13, 1, FALSE), "")</f>
        <v/>
      </c>
      <c r="AH508" s="436" t="str">
        <f>IFERROR(VLOOKUP(N508, 【参考】数式用!$BA$2:$BB$50, 2, FALSE), "")</f>
        <v/>
      </c>
      <c r="AI508" s="437" t="str">
        <f t="shared" si="17"/>
        <v/>
      </c>
      <c r="AJ508" s="438" t="str">
        <f t="shared" si="18"/>
        <v/>
      </c>
      <c r="AK508" s="137"/>
      <c r="AL508" s="137"/>
      <c r="AM508" s="110"/>
      <c r="AN508" s="110"/>
    </row>
    <row r="509" spans="1:40" ht="30" customHeight="1" thickBot="1">
      <c r="A509" s="144">
        <v>496</v>
      </c>
      <c r="B509" s="950" t="str">
        <f>IF(基本情報入力シート!C534="","",基本情報入力シート!C534)</f>
        <v/>
      </c>
      <c r="C509" s="951"/>
      <c r="D509" s="951"/>
      <c r="E509" s="951"/>
      <c r="F509" s="951"/>
      <c r="G509" s="951"/>
      <c r="H509" s="951"/>
      <c r="I509" s="952"/>
      <c r="J509" s="418" t="str">
        <f>IF(基本情報入力シート!M534="","",基本情報入力シート!M534)</f>
        <v/>
      </c>
      <c r="K509" s="418" t="str">
        <f>IF(基本情報入力シート!R534="","",基本情報入力シート!R534)</f>
        <v/>
      </c>
      <c r="L509" s="418" t="str">
        <f>IF(基本情報入力シート!W534="","",基本情報入力シート!W534)</f>
        <v/>
      </c>
      <c r="M509" s="418" t="str">
        <f>IF(基本情報入力シート!X534="","",基本情報入力シート!X534)</f>
        <v/>
      </c>
      <c r="N509" s="145" t="str">
        <f>IF(基本情報入力シート!Y534="","",基本情報入力シート!Y534)</f>
        <v/>
      </c>
      <c r="O509" s="152"/>
      <c r="P509" s="51"/>
      <c r="Q509" s="953"/>
      <c r="R509" s="954"/>
      <c r="S509" s="146" t="str">
        <f>IFERROR(ROUNDDOWN(Q509*VLOOKUP(N509,【参考】数式用!$AR$2:$AW$50,MATCH(P509,【参考】数式用!$AT$4:$AW$4)+2,FALSE)*0.5, 0), "")</f>
        <v/>
      </c>
      <c r="T509" s="52"/>
      <c r="U509" s="553" t="str">
        <f>IFERROR(IF(AG509&lt;&gt;"",Q509*VLOOKUP(N509,【参考】数式用!$AG$2:$AL$50,MATCH(P509,【参考】数式用!$AI$4:$AL$4,0)+2,0), ""), "")</f>
        <v/>
      </c>
      <c r="V509" s="43"/>
      <c r="W509" s="955"/>
      <c r="X509" s="956"/>
      <c r="Y509" s="91"/>
      <c r="Z509" s="552"/>
      <c r="AA509" s="147" t="str">
        <f>IFERROR(IF(Y509="ー", "", ROUNDDOWN(Z509*VLOOKUP(N509,【参考】数式用!$AR$2:$AW$50,MATCH(Y509,【参考】数式用!$AT$4:$AW$4)+2,FALSE)*0.5, 0)), "")</f>
        <v/>
      </c>
      <c r="AB509" s="101"/>
      <c r="AC509" s="957" t="str">
        <f>IFERROR(IF(AG509&lt;&gt;"",Z509*VLOOKUP(N509,【参考】数式用!$AG$2:$AL$50,MATCH(Y509,【参考】数式用!$AI$4:$AL$4,0)+2,0), ""), "")</f>
        <v/>
      </c>
      <c r="AD509" s="957"/>
      <c r="AE509" s="421"/>
      <c r="AF509" s="102"/>
      <c r="AG509" s="435" t="str">
        <f>IFERROR(VLOOKUP(O509, 【参考】数式用!$AY$5:$AY$13, 1, FALSE), "")</f>
        <v/>
      </c>
      <c r="AH509" s="436" t="str">
        <f>IFERROR(VLOOKUP(N509, 【参考】数式用!$BA$2:$BB$50, 2, FALSE), "")</f>
        <v/>
      </c>
      <c r="AI509" s="437" t="str">
        <f t="shared" si="17"/>
        <v/>
      </c>
      <c r="AJ509" s="438" t="str">
        <f t="shared" si="18"/>
        <v/>
      </c>
      <c r="AK509" s="137"/>
      <c r="AL509" s="137"/>
      <c r="AM509" s="110"/>
      <c r="AN509" s="110"/>
    </row>
    <row r="510" spans="1:40" ht="30" customHeight="1" thickBot="1">
      <c r="A510" s="144">
        <v>497</v>
      </c>
      <c r="B510" s="950" t="str">
        <f>IF(基本情報入力シート!C535="","",基本情報入力シート!C535)</f>
        <v/>
      </c>
      <c r="C510" s="951"/>
      <c r="D510" s="951"/>
      <c r="E510" s="951"/>
      <c r="F510" s="951"/>
      <c r="G510" s="951"/>
      <c r="H510" s="951"/>
      <c r="I510" s="952"/>
      <c r="J510" s="418" t="str">
        <f>IF(基本情報入力シート!M535="","",基本情報入力シート!M535)</f>
        <v/>
      </c>
      <c r="K510" s="418" t="str">
        <f>IF(基本情報入力シート!R535="","",基本情報入力シート!R535)</f>
        <v/>
      </c>
      <c r="L510" s="418" t="str">
        <f>IF(基本情報入力シート!W535="","",基本情報入力シート!W535)</f>
        <v/>
      </c>
      <c r="M510" s="418" t="str">
        <f>IF(基本情報入力シート!X535="","",基本情報入力シート!X535)</f>
        <v/>
      </c>
      <c r="N510" s="145" t="str">
        <f>IF(基本情報入力シート!Y535="","",基本情報入力シート!Y535)</f>
        <v/>
      </c>
      <c r="O510" s="152"/>
      <c r="P510" s="51"/>
      <c r="Q510" s="953"/>
      <c r="R510" s="954"/>
      <c r="S510" s="146" t="str">
        <f>IFERROR(ROUNDDOWN(Q510*VLOOKUP(N510,【参考】数式用!$AR$2:$AW$50,MATCH(P510,【参考】数式用!$AT$4:$AW$4)+2,FALSE)*0.5, 0), "")</f>
        <v/>
      </c>
      <c r="T510" s="52"/>
      <c r="U510" s="553" t="str">
        <f>IFERROR(IF(AG510&lt;&gt;"",Q510*VLOOKUP(N510,【参考】数式用!$AG$2:$AL$50,MATCH(P510,【参考】数式用!$AI$4:$AL$4,0)+2,0), ""), "")</f>
        <v/>
      </c>
      <c r="V510" s="43"/>
      <c r="W510" s="955"/>
      <c r="X510" s="956"/>
      <c r="Y510" s="91"/>
      <c r="Z510" s="552"/>
      <c r="AA510" s="147" t="str">
        <f>IFERROR(IF(Y510="ー", "", ROUNDDOWN(Z510*VLOOKUP(N510,【参考】数式用!$AR$2:$AW$50,MATCH(Y510,【参考】数式用!$AT$4:$AW$4)+2,FALSE)*0.5, 0)), "")</f>
        <v/>
      </c>
      <c r="AB510" s="101"/>
      <c r="AC510" s="957" t="str">
        <f>IFERROR(IF(AG510&lt;&gt;"",Z510*VLOOKUP(N510,【参考】数式用!$AG$2:$AL$50,MATCH(Y510,【参考】数式用!$AI$4:$AL$4,0)+2,0), ""), "")</f>
        <v/>
      </c>
      <c r="AD510" s="957"/>
      <c r="AE510" s="421"/>
      <c r="AF510" s="102"/>
      <c r="AG510" s="435" t="str">
        <f>IFERROR(VLOOKUP(O510, 【参考】数式用!$AY$5:$AY$13, 1, FALSE), "")</f>
        <v/>
      </c>
      <c r="AH510" s="436" t="str">
        <f>IFERROR(VLOOKUP(N510, 【参考】数式用!$BA$2:$BB$50, 2, FALSE), "")</f>
        <v/>
      </c>
      <c r="AI510" s="437" t="str">
        <f t="shared" si="17"/>
        <v/>
      </c>
      <c r="AJ510" s="438" t="str">
        <f t="shared" si="18"/>
        <v/>
      </c>
      <c r="AK510" s="137"/>
      <c r="AL510" s="137"/>
      <c r="AM510" s="110"/>
      <c r="AN510" s="110"/>
    </row>
    <row r="511" spans="1:40" ht="30" customHeight="1" thickBot="1">
      <c r="A511" s="144">
        <v>498</v>
      </c>
      <c r="B511" s="950" t="str">
        <f>IF(基本情報入力シート!C536="","",基本情報入力シート!C536)</f>
        <v/>
      </c>
      <c r="C511" s="951"/>
      <c r="D511" s="951"/>
      <c r="E511" s="951"/>
      <c r="F511" s="951"/>
      <c r="G511" s="951"/>
      <c r="H511" s="951"/>
      <c r="I511" s="952"/>
      <c r="J511" s="418" t="str">
        <f>IF(基本情報入力シート!M536="","",基本情報入力シート!M536)</f>
        <v/>
      </c>
      <c r="K511" s="418" t="str">
        <f>IF(基本情報入力シート!R536="","",基本情報入力シート!R536)</f>
        <v/>
      </c>
      <c r="L511" s="418" t="str">
        <f>IF(基本情報入力シート!W536="","",基本情報入力シート!W536)</f>
        <v/>
      </c>
      <c r="M511" s="418" t="str">
        <f>IF(基本情報入力シート!X536="","",基本情報入力シート!X536)</f>
        <v/>
      </c>
      <c r="N511" s="145" t="str">
        <f>IF(基本情報入力シート!Y536="","",基本情報入力シート!Y536)</f>
        <v/>
      </c>
      <c r="O511" s="152"/>
      <c r="P511" s="51"/>
      <c r="Q511" s="953"/>
      <c r="R511" s="954"/>
      <c r="S511" s="146" t="str">
        <f>IFERROR(ROUNDDOWN(Q511*VLOOKUP(N511,【参考】数式用!$AR$2:$AW$50,MATCH(P511,【参考】数式用!$AT$4:$AW$4)+2,FALSE)*0.5, 0), "")</f>
        <v/>
      </c>
      <c r="T511" s="52"/>
      <c r="U511" s="553" t="str">
        <f>IFERROR(IF(AG511&lt;&gt;"",Q511*VLOOKUP(N511,【参考】数式用!$AG$2:$AL$50,MATCH(P511,【参考】数式用!$AI$4:$AL$4,0)+2,0), ""), "")</f>
        <v/>
      </c>
      <c r="V511" s="43"/>
      <c r="W511" s="955"/>
      <c r="X511" s="956"/>
      <c r="Y511" s="91"/>
      <c r="Z511" s="552"/>
      <c r="AA511" s="147" t="str">
        <f>IFERROR(IF(Y511="ー", "", ROUNDDOWN(Z511*VLOOKUP(N511,【参考】数式用!$AR$2:$AW$50,MATCH(Y511,【参考】数式用!$AT$4:$AW$4)+2,FALSE)*0.5, 0)), "")</f>
        <v/>
      </c>
      <c r="AB511" s="101"/>
      <c r="AC511" s="957" t="str">
        <f>IFERROR(IF(AG511&lt;&gt;"",Z511*VLOOKUP(N511,【参考】数式用!$AG$2:$AL$50,MATCH(Y511,【参考】数式用!$AI$4:$AL$4,0)+2,0), ""), "")</f>
        <v/>
      </c>
      <c r="AD511" s="957"/>
      <c r="AE511" s="421"/>
      <c r="AF511" s="102"/>
      <c r="AG511" s="435" t="str">
        <f>IFERROR(VLOOKUP(O511, 【参考】数式用!$AY$5:$AY$13, 1, FALSE), "")</f>
        <v/>
      </c>
      <c r="AH511" s="436" t="str">
        <f>IFERROR(VLOOKUP(N511, 【参考】数式用!$BA$2:$BB$50, 2, FALSE), "")</f>
        <v/>
      </c>
      <c r="AI511" s="437" t="str">
        <f t="shared" si="17"/>
        <v/>
      </c>
      <c r="AJ511" s="438" t="str">
        <f t="shared" si="18"/>
        <v/>
      </c>
      <c r="AK511" s="137"/>
      <c r="AL511" s="137"/>
      <c r="AM511" s="110"/>
      <c r="AN511" s="110"/>
    </row>
    <row r="512" spans="1:40" ht="30" customHeight="1" thickBot="1">
      <c r="A512" s="144">
        <v>499</v>
      </c>
      <c r="B512" s="950" t="str">
        <f>IF(基本情報入力シート!C537="","",基本情報入力シート!C537)</f>
        <v/>
      </c>
      <c r="C512" s="951"/>
      <c r="D512" s="951"/>
      <c r="E512" s="951"/>
      <c r="F512" s="951"/>
      <c r="G512" s="951"/>
      <c r="H512" s="951"/>
      <c r="I512" s="952"/>
      <c r="J512" s="418" t="str">
        <f>IF(基本情報入力シート!M537="","",基本情報入力シート!M537)</f>
        <v/>
      </c>
      <c r="K512" s="418" t="str">
        <f>IF(基本情報入力シート!R537="","",基本情報入力シート!R537)</f>
        <v/>
      </c>
      <c r="L512" s="418" t="str">
        <f>IF(基本情報入力シート!W537="","",基本情報入力シート!W537)</f>
        <v/>
      </c>
      <c r="M512" s="418" t="str">
        <f>IF(基本情報入力シート!X537="","",基本情報入力シート!X537)</f>
        <v/>
      </c>
      <c r="N512" s="145" t="str">
        <f>IF(基本情報入力シート!Y537="","",基本情報入力シート!Y537)</f>
        <v/>
      </c>
      <c r="O512" s="152"/>
      <c r="P512" s="51"/>
      <c r="Q512" s="953"/>
      <c r="R512" s="954"/>
      <c r="S512" s="146" t="str">
        <f>IFERROR(ROUNDDOWN(Q512*VLOOKUP(N512,【参考】数式用!$AR$2:$AW$50,MATCH(P512,【参考】数式用!$AT$4:$AW$4)+2,FALSE)*0.5, 0), "")</f>
        <v/>
      </c>
      <c r="T512" s="52"/>
      <c r="U512" s="553" t="str">
        <f>IFERROR(IF(AG512&lt;&gt;"",Q512*VLOOKUP(N512,【参考】数式用!$AG$2:$AL$50,MATCH(P512,【参考】数式用!$AI$4:$AL$4,0)+2,0), ""), "")</f>
        <v/>
      </c>
      <c r="V512" s="43"/>
      <c r="W512" s="955"/>
      <c r="X512" s="956"/>
      <c r="Y512" s="91"/>
      <c r="Z512" s="552"/>
      <c r="AA512" s="147" t="str">
        <f>IFERROR(IF(Y512="ー", "", ROUNDDOWN(Z512*VLOOKUP(N512,【参考】数式用!$AR$2:$AW$50,MATCH(Y512,【参考】数式用!$AT$4:$AW$4)+2,FALSE)*0.5, 0)), "")</f>
        <v/>
      </c>
      <c r="AB512" s="101"/>
      <c r="AC512" s="957" t="str">
        <f>IFERROR(IF(AG512&lt;&gt;"",Z512*VLOOKUP(N512,【参考】数式用!$AG$2:$AL$50,MATCH(Y512,【参考】数式用!$AI$4:$AL$4,0)+2,0), ""), "")</f>
        <v/>
      </c>
      <c r="AD512" s="957"/>
      <c r="AE512" s="421"/>
      <c r="AF512" s="102"/>
      <c r="AG512" s="435" t="str">
        <f>IFERROR(VLOOKUP(O512, 【参考】数式用!$AY$5:$AY$13, 1, FALSE), "")</f>
        <v/>
      </c>
      <c r="AH512" s="436" t="str">
        <f>IFERROR(VLOOKUP(N512, 【参考】数式用!$BA$2:$BB$50, 2, FALSE), "")</f>
        <v/>
      </c>
      <c r="AI512" s="437" t="str">
        <f t="shared" si="17"/>
        <v/>
      </c>
      <c r="AJ512" s="438" t="str">
        <f t="shared" si="18"/>
        <v/>
      </c>
      <c r="AK512" s="137"/>
      <c r="AL512" s="137"/>
      <c r="AM512" s="110"/>
      <c r="AN512" s="110"/>
    </row>
    <row r="513" spans="1:40" ht="30" customHeight="1" thickBot="1">
      <c r="A513" s="144">
        <v>500</v>
      </c>
      <c r="B513" s="950" t="str">
        <f>IF(基本情報入力シート!C538="","",基本情報入力シート!C538)</f>
        <v/>
      </c>
      <c r="C513" s="951"/>
      <c r="D513" s="951"/>
      <c r="E513" s="951"/>
      <c r="F513" s="951"/>
      <c r="G513" s="951"/>
      <c r="H513" s="951"/>
      <c r="I513" s="952"/>
      <c r="J513" s="418" t="str">
        <f>IF(基本情報入力シート!M538="","",基本情報入力シート!M538)</f>
        <v/>
      </c>
      <c r="K513" s="418" t="str">
        <f>IF(基本情報入力シート!R538="","",基本情報入力シート!R538)</f>
        <v/>
      </c>
      <c r="L513" s="418" t="str">
        <f>IF(基本情報入力シート!W538="","",基本情報入力シート!W538)</f>
        <v/>
      </c>
      <c r="M513" s="418" t="str">
        <f>IF(基本情報入力シート!X538="","",基本情報入力シート!X538)</f>
        <v/>
      </c>
      <c r="N513" s="145" t="str">
        <f>IF(基本情報入力シート!Y538="","",基本情報入力シート!Y538)</f>
        <v/>
      </c>
      <c r="O513" s="152"/>
      <c r="P513" s="51"/>
      <c r="Q513" s="953"/>
      <c r="R513" s="954"/>
      <c r="S513" s="146" t="str">
        <f>IFERROR(ROUNDDOWN(Q513*VLOOKUP(N513,【参考】数式用!$AR$2:$AW$50,MATCH(P513,【参考】数式用!$AT$4:$AW$4)+2,FALSE)*0.5, 0), "")</f>
        <v/>
      </c>
      <c r="T513" s="52"/>
      <c r="U513" s="553" t="str">
        <f>IFERROR(IF(AG513&lt;&gt;"",Q513*VLOOKUP(N513,【参考】数式用!$AG$2:$AL$50,MATCH(P513,【参考】数式用!$AI$4:$AL$4,0)+2,0), ""), "")</f>
        <v/>
      </c>
      <c r="V513" s="43"/>
      <c r="W513" s="955"/>
      <c r="X513" s="956"/>
      <c r="Y513" s="91"/>
      <c r="Z513" s="552"/>
      <c r="AA513" s="147" t="str">
        <f>IFERROR(IF(Y513="ー", "", ROUNDDOWN(Z513*VLOOKUP(N513,【参考】数式用!$AR$2:$AW$50,MATCH(Y513,【参考】数式用!$AT$4:$AW$4)+2,FALSE)*0.5, 0)), "")</f>
        <v/>
      </c>
      <c r="AB513" s="101"/>
      <c r="AC513" s="957" t="str">
        <f>IFERROR(IF(AG513&lt;&gt;"",Z513*VLOOKUP(N513,【参考】数式用!$AG$2:$AL$50,MATCH(Y513,【参考】数式用!$AI$4:$AL$4,0)+2,0), ""), "")</f>
        <v/>
      </c>
      <c r="AD513" s="957"/>
      <c r="AE513" s="421"/>
      <c r="AF513" s="102"/>
      <c r="AG513" s="435" t="str">
        <f>IFERROR(VLOOKUP(O513, 【参考】数式用!$AY$5:$AY$13, 1, FALSE), "")</f>
        <v/>
      </c>
      <c r="AH513" s="436" t="str">
        <f>IFERROR(VLOOKUP(N513, 【参考】数式用!$BA$2:$BB$50, 2, FALSE), "")</f>
        <v/>
      </c>
      <c r="AI513" s="437" t="str">
        <f t="shared" si="17"/>
        <v/>
      </c>
      <c r="AJ513" s="438" t="str">
        <f t="shared" si="18"/>
        <v/>
      </c>
      <c r="AK513" s="137"/>
      <c r="AL513" s="137"/>
      <c r="AM513" s="110"/>
      <c r="AN513" s="110"/>
    </row>
    <row r="514" spans="1:40" ht="30" customHeight="1" thickBot="1">
      <c r="A514" s="144">
        <v>501</v>
      </c>
      <c r="B514" s="950" t="str">
        <f>IF(基本情報入力シート!C539="","",基本情報入力シート!C539)</f>
        <v/>
      </c>
      <c r="C514" s="951"/>
      <c r="D514" s="951"/>
      <c r="E514" s="951"/>
      <c r="F514" s="951"/>
      <c r="G514" s="951"/>
      <c r="H514" s="951"/>
      <c r="I514" s="952"/>
      <c r="J514" s="418" t="str">
        <f>IF(基本情報入力シート!M539="","",基本情報入力シート!M539)</f>
        <v/>
      </c>
      <c r="K514" s="418" t="str">
        <f>IF(基本情報入力シート!R539="","",基本情報入力シート!R539)</f>
        <v/>
      </c>
      <c r="L514" s="418" t="str">
        <f>IF(基本情報入力シート!W539="","",基本情報入力シート!W539)</f>
        <v/>
      </c>
      <c r="M514" s="418" t="str">
        <f>IF(基本情報入力シート!X539="","",基本情報入力シート!X539)</f>
        <v/>
      </c>
      <c r="N514" s="145" t="str">
        <f>IF(基本情報入力シート!Y539="","",基本情報入力シート!Y539)</f>
        <v/>
      </c>
      <c r="O514" s="152"/>
      <c r="P514" s="51"/>
      <c r="Q514" s="953"/>
      <c r="R514" s="954"/>
      <c r="S514" s="146" t="str">
        <f>IFERROR(ROUNDDOWN(Q514*VLOOKUP(N514,【参考】数式用!$AR$2:$AW$50,MATCH(P514,【参考】数式用!$AT$4:$AW$4)+2,FALSE)*0.5, 0), "")</f>
        <v/>
      </c>
      <c r="T514" s="52"/>
      <c r="U514" s="553" t="str">
        <f>IFERROR(IF(AG514&lt;&gt;"",Q514*VLOOKUP(N514,【参考】数式用!$AG$2:$AL$50,MATCH(P514,【参考】数式用!$AI$4:$AL$4,0)+2,0), ""), "")</f>
        <v/>
      </c>
      <c r="V514" s="43"/>
      <c r="W514" s="955"/>
      <c r="X514" s="956"/>
      <c r="Y514" s="91"/>
      <c r="Z514" s="552"/>
      <c r="AA514" s="147" t="str">
        <f>IFERROR(IF(Y514="ー", "", ROUNDDOWN(Z514*VLOOKUP(N514,【参考】数式用!$AR$2:$AW$50,MATCH(Y514,【参考】数式用!$AT$4:$AW$4)+2,FALSE)*0.5, 0)), "")</f>
        <v/>
      </c>
      <c r="AB514" s="101"/>
      <c r="AC514" s="957" t="str">
        <f>IFERROR(IF(AG514&lt;&gt;"",Z514*VLOOKUP(N514,【参考】数式用!$AG$2:$AL$50,MATCH(Y514,【参考】数式用!$AI$4:$AL$4,0)+2,0), ""), "")</f>
        <v/>
      </c>
      <c r="AD514" s="957"/>
      <c r="AE514" s="421"/>
      <c r="AF514" s="102"/>
      <c r="AG514" s="435" t="str">
        <f>IFERROR(VLOOKUP(O514, 【参考】数式用!$AY$5:$AY$13, 1, FALSE), "")</f>
        <v/>
      </c>
      <c r="AH514" s="436" t="str">
        <f>IFERROR(VLOOKUP(N514, 【参考】数式用!$BA$2:$BB$50, 2, FALSE), "")</f>
        <v/>
      </c>
      <c r="AI514" s="437" t="str">
        <f t="shared" si="17"/>
        <v/>
      </c>
      <c r="AJ514" s="438" t="str">
        <f t="shared" si="18"/>
        <v/>
      </c>
      <c r="AK514" s="137"/>
      <c r="AL514" s="137"/>
      <c r="AM514" s="110"/>
      <c r="AN514" s="110"/>
    </row>
    <row r="515" spans="1:40" ht="30" customHeight="1" thickBot="1">
      <c r="A515" s="144">
        <v>502</v>
      </c>
      <c r="B515" s="950" t="str">
        <f>IF(基本情報入力シート!C540="","",基本情報入力シート!C540)</f>
        <v/>
      </c>
      <c r="C515" s="951"/>
      <c r="D515" s="951"/>
      <c r="E515" s="951"/>
      <c r="F515" s="951"/>
      <c r="G515" s="951"/>
      <c r="H515" s="951"/>
      <c r="I515" s="952"/>
      <c r="J515" s="418" t="str">
        <f>IF(基本情報入力シート!M540="","",基本情報入力シート!M540)</f>
        <v/>
      </c>
      <c r="K515" s="418" t="str">
        <f>IF(基本情報入力シート!R540="","",基本情報入力シート!R540)</f>
        <v/>
      </c>
      <c r="L515" s="418" t="str">
        <f>IF(基本情報入力シート!W540="","",基本情報入力シート!W540)</f>
        <v/>
      </c>
      <c r="M515" s="418" t="str">
        <f>IF(基本情報入力シート!X540="","",基本情報入力シート!X540)</f>
        <v/>
      </c>
      <c r="N515" s="145" t="str">
        <f>IF(基本情報入力シート!Y540="","",基本情報入力シート!Y540)</f>
        <v/>
      </c>
      <c r="O515" s="152"/>
      <c r="P515" s="51"/>
      <c r="Q515" s="953"/>
      <c r="R515" s="954"/>
      <c r="S515" s="146" t="str">
        <f>IFERROR(ROUNDDOWN(Q515*VLOOKUP(N515,【参考】数式用!$AR$2:$AW$50,MATCH(P515,【参考】数式用!$AT$4:$AW$4)+2,FALSE)*0.5, 0), "")</f>
        <v/>
      </c>
      <c r="T515" s="52"/>
      <c r="U515" s="553" t="str">
        <f>IFERROR(IF(AG515&lt;&gt;"",Q515*VLOOKUP(N515,【参考】数式用!$AG$2:$AL$50,MATCH(P515,【参考】数式用!$AI$4:$AL$4,0)+2,0), ""), "")</f>
        <v/>
      </c>
      <c r="V515" s="43"/>
      <c r="W515" s="955"/>
      <c r="X515" s="956"/>
      <c r="Y515" s="91"/>
      <c r="Z515" s="552"/>
      <c r="AA515" s="147" t="str">
        <f>IFERROR(IF(Y515="ー", "", ROUNDDOWN(Z515*VLOOKUP(N515,【参考】数式用!$AR$2:$AW$50,MATCH(Y515,【参考】数式用!$AT$4:$AW$4)+2,FALSE)*0.5, 0)), "")</f>
        <v/>
      </c>
      <c r="AB515" s="101"/>
      <c r="AC515" s="957" t="str">
        <f>IFERROR(IF(AG515&lt;&gt;"",Z515*VLOOKUP(N515,【参考】数式用!$AG$2:$AL$50,MATCH(Y515,【参考】数式用!$AI$4:$AL$4,0)+2,0), ""), "")</f>
        <v/>
      </c>
      <c r="AD515" s="957"/>
      <c r="AE515" s="421"/>
      <c r="AF515" s="102"/>
      <c r="AG515" s="435" t="str">
        <f>IFERROR(VLOOKUP(O515, 【参考】数式用!$AY$5:$AY$13, 1, FALSE), "")</f>
        <v/>
      </c>
      <c r="AH515" s="436" t="str">
        <f>IFERROR(VLOOKUP(N515, 【参考】数式用!$BA$2:$BB$50, 2, FALSE), "")</f>
        <v/>
      </c>
      <c r="AI515" s="437" t="str">
        <f t="shared" si="17"/>
        <v/>
      </c>
      <c r="AJ515" s="438" t="str">
        <f t="shared" si="18"/>
        <v/>
      </c>
      <c r="AK515" s="137"/>
      <c r="AL515" s="137"/>
      <c r="AM515" s="110"/>
      <c r="AN515" s="110"/>
    </row>
    <row r="516" spans="1:40" ht="30" customHeight="1" thickBot="1">
      <c r="A516" s="144">
        <v>503</v>
      </c>
      <c r="B516" s="950" t="str">
        <f>IF(基本情報入力シート!C541="","",基本情報入力シート!C541)</f>
        <v/>
      </c>
      <c r="C516" s="951"/>
      <c r="D516" s="951"/>
      <c r="E516" s="951"/>
      <c r="F516" s="951"/>
      <c r="G516" s="951"/>
      <c r="H516" s="951"/>
      <c r="I516" s="952"/>
      <c r="J516" s="418" t="str">
        <f>IF(基本情報入力シート!M541="","",基本情報入力シート!M541)</f>
        <v/>
      </c>
      <c r="K516" s="418" t="str">
        <f>IF(基本情報入力シート!R541="","",基本情報入力シート!R541)</f>
        <v/>
      </c>
      <c r="L516" s="418" t="str">
        <f>IF(基本情報入力シート!W541="","",基本情報入力シート!W541)</f>
        <v/>
      </c>
      <c r="M516" s="418" t="str">
        <f>IF(基本情報入力シート!X541="","",基本情報入力シート!X541)</f>
        <v/>
      </c>
      <c r="N516" s="145" t="str">
        <f>IF(基本情報入力シート!Y541="","",基本情報入力シート!Y541)</f>
        <v/>
      </c>
      <c r="O516" s="152"/>
      <c r="P516" s="51"/>
      <c r="Q516" s="953"/>
      <c r="R516" s="954"/>
      <c r="S516" s="146" t="str">
        <f>IFERROR(ROUNDDOWN(Q516*VLOOKUP(N516,【参考】数式用!$AR$2:$AW$50,MATCH(P516,【参考】数式用!$AT$4:$AW$4)+2,FALSE)*0.5, 0), "")</f>
        <v/>
      </c>
      <c r="T516" s="52"/>
      <c r="U516" s="553" t="str">
        <f>IFERROR(IF(AG516&lt;&gt;"",Q516*VLOOKUP(N516,【参考】数式用!$AG$2:$AL$50,MATCH(P516,【参考】数式用!$AI$4:$AL$4,0)+2,0), ""), "")</f>
        <v/>
      </c>
      <c r="V516" s="43"/>
      <c r="W516" s="955"/>
      <c r="X516" s="956"/>
      <c r="Y516" s="91"/>
      <c r="Z516" s="552"/>
      <c r="AA516" s="147" t="str">
        <f>IFERROR(IF(Y516="ー", "", ROUNDDOWN(Z516*VLOOKUP(N516,【参考】数式用!$AR$2:$AW$50,MATCH(Y516,【参考】数式用!$AT$4:$AW$4)+2,FALSE)*0.5, 0)), "")</f>
        <v/>
      </c>
      <c r="AB516" s="101"/>
      <c r="AC516" s="957" t="str">
        <f>IFERROR(IF(AG516&lt;&gt;"",Z516*VLOOKUP(N516,【参考】数式用!$AG$2:$AL$50,MATCH(Y516,【参考】数式用!$AI$4:$AL$4,0)+2,0), ""), "")</f>
        <v/>
      </c>
      <c r="AD516" s="957"/>
      <c r="AE516" s="421"/>
      <c r="AF516" s="102"/>
      <c r="AG516" s="435" t="str">
        <f>IFERROR(VLOOKUP(O516, 【参考】数式用!$AY$5:$AY$13, 1, FALSE), "")</f>
        <v/>
      </c>
      <c r="AH516" s="436" t="str">
        <f>IFERROR(VLOOKUP(N516, 【参考】数式用!$BA$2:$BB$50, 2, FALSE), "")</f>
        <v/>
      </c>
      <c r="AI516" s="437" t="str">
        <f t="shared" si="17"/>
        <v/>
      </c>
      <c r="AJ516" s="438" t="str">
        <f t="shared" si="18"/>
        <v/>
      </c>
      <c r="AK516" s="137"/>
      <c r="AL516" s="137"/>
      <c r="AM516" s="110"/>
      <c r="AN516" s="110"/>
    </row>
    <row r="517" spans="1:40" ht="30" customHeight="1" thickBot="1">
      <c r="A517" s="144">
        <v>504</v>
      </c>
      <c r="B517" s="950" t="str">
        <f>IF(基本情報入力シート!C542="","",基本情報入力シート!C542)</f>
        <v/>
      </c>
      <c r="C517" s="951"/>
      <c r="D517" s="951"/>
      <c r="E517" s="951"/>
      <c r="F517" s="951"/>
      <c r="G517" s="951"/>
      <c r="H517" s="951"/>
      <c r="I517" s="952"/>
      <c r="J517" s="418" t="str">
        <f>IF(基本情報入力シート!M542="","",基本情報入力シート!M542)</f>
        <v/>
      </c>
      <c r="K517" s="418" t="str">
        <f>IF(基本情報入力シート!R542="","",基本情報入力シート!R542)</f>
        <v/>
      </c>
      <c r="L517" s="418" t="str">
        <f>IF(基本情報入力シート!W542="","",基本情報入力シート!W542)</f>
        <v/>
      </c>
      <c r="M517" s="418" t="str">
        <f>IF(基本情報入力シート!X542="","",基本情報入力シート!X542)</f>
        <v/>
      </c>
      <c r="N517" s="145" t="str">
        <f>IF(基本情報入力シート!Y542="","",基本情報入力シート!Y542)</f>
        <v/>
      </c>
      <c r="O517" s="152"/>
      <c r="P517" s="51"/>
      <c r="Q517" s="953"/>
      <c r="R517" s="954"/>
      <c r="S517" s="146" t="str">
        <f>IFERROR(ROUNDDOWN(Q517*VLOOKUP(N517,【参考】数式用!$AR$2:$AW$50,MATCH(P517,【参考】数式用!$AT$4:$AW$4)+2,FALSE)*0.5, 0), "")</f>
        <v/>
      </c>
      <c r="T517" s="52"/>
      <c r="U517" s="553" t="str">
        <f>IFERROR(IF(AG517&lt;&gt;"",Q517*VLOOKUP(N517,【参考】数式用!$AG$2:$AL$50,MATCH(P517,【参考】数式用!$AI$4:$AL$4,0)+2,0), ""), "")</f>
        <v/>
      </c>
      <c r="V517" s="43"/>
      <c r="W517" s="955"/>
      <c r="X517" s="956"/>
      <c r="Y517" s="91"/>
      <c r="Z517" s="552"/>
      <c r="AA517" s="147" t="str">
        <f>IFERROR(IF(Y517="ー", "", ROUNDDOWN(Z517*VLOOKUP(N517,【参考】数式用!$AR$2:$AW$50,MATCH(Y517,【参考】数式用!$AT$4:$AW$4)+2,FALSE)*0.5, 0)), "")</f>
        <v/>
      </c>
      <c r="AB517" s="101"/>
      <c r="AC517" s="957" t="str">
        <f>IFERROR(IF(AG517&lt;&gt;"",Z517*VLOOKUP(N517,【参考】数式用!$AG$2:$AL$50,MATCH(Y517,【参考】数式用!$AI$4:$AL$4,0)+2,0), ""), "")</f>
        <v/>
      </c>
      <c r="AD517" s="957"/>
      <c r="AE517" s="421"/>
      <c r="AF517" s="102"/>
      <c r="AG517" s="435" t="str">
        <f>IFERROR(VLOOKUP(O517, 【参考】数式用!$AY$5:$AY$13, 1, FALSE), "")</f>
        <v/>
      </c>
      <c r="AH517" s="436" t="str">
        <f>IFERROR(VLOOKUP(N517, 【参考】数式用!$BA$2:$BB$50, 2, FALSE), "")</f>
        <v/>
      </c>
      <c r="AI517" s="437" t="str">
        <f t="shared" si="17"/>
        <v/>
      </c>
      <c r="AJ517" s="438" t="str">
        <f t="shared" si="18"/>
        <v/>
      </c>
      <c r="AK517" s="137"/>
      <c r="AL517" s="137"/>
      <c r="AM517" s="110"/>
      <c r="AN517" s="110"/>
    </row>
    <row r="518" spans="1:40" ht="30" customHeight="1" thickBot="1">
      <c r="A518" s="144">
        <v>505</v>
      </c>
      <c r="B518" s="950" t="str">
        <f>IF(基本情報入力シート!C543="","",基本情報入力シート!C543)</f>
        <v/>
      </c>
      <c r="C518" s="951"/>
      <c r="D518" s="951"/>
      <c r="E518" s="951"/>
      <c r="F518" s="951"/>
      <c r="G518" s="951"/>
      <c r="H518" s="951"/>
      <c r="I518" s="952"/>
      <c r="J518" s="418" t="str">
        <f>IF(基本情報入力シート!M543="","",基本情報入力シート!M543)</f>
        <v/>
      </c>
      <c r="K518" s="418" t="str">
        <f>IF(基本情報入力シート!R543="","",基本情報入力シート!R543)</f>
        <v/>
      </c>
      <c r="L518" s="418" t="str">
        <f>IF(基本情報入力シート!W543="","",基本情報入力シート!W543)</f>
        <v/>
      </c>
      <c r="M518" s="418" t="str">
        <f>IF(基本情報入力シート!X543="","",基本情報入力シート!X543)</f>
        <v/>
      </c>
      <c r="N518" s="145" t="str">
        <f>IF(基本情報入力シート!Y543="","",基本情報入力シート!Y543)</f>
        <v/>
      </c>
      <c r="O518" s="152"/>
      <c r="P518" s="51"/>
      <c r="Q518" s="953"/>
      <c r="R518" s="954"/>
      <c r="S518" s="146" t="str">
        <f>IFERROR(ROUNDDOWN(Q518*VLOOKUP(N518,【参考】数式用!$AR$2:$AW$50,MATCH(P518,【参考】数式用!$AT$4:$AW$4)+2,FALSE)*0.5, 0), "")</f>
        <v/>
      </c>
      <c r="T518" s="52"/>
      <c r="U518" s="553" t="str">
        <f>IFERROR(IF(AG518&lt;&gt;"",Q518*VLOOKUP(N518,【参考】数式用!$AG$2:$AL$50,MATCH(P518,【参考】数式用!$AI$4:$AL$4,0)+2,0), ""), "")</f>
        <v/>
      </c>
      <c r="V518" s="43"/>
      <c r="W518" s="955"/>
      <c r="X518" s="956"/>
      <c r="Y518" s="91"/>
      <c r="Z518" s="552"/>
      <c r="AA518" s="147" t="str">
        <f>IFERROR(IF(Y518="ー", "", ROUNDDOWN(Z518*VLOOKUP(N518,【参考】数式用!$AR$2:$AW$50,MATCH(Y518,【参考】数式用!$AT$4:$AW$4)+2,FALSE)*0.5, 0)), "")</f>
        <v/>
      </c>
      <c r="AB518" s="101"/>
      <c r="AC518" s="957" t="str">
        <f>IFERROR(IF(AG518&lt;&gt;"",Z518*VLOOKUP(N518,【参考】数式用!$AG$2:$AL$50,MATCH(Y518,【参考】数式用!$AI$4:$AL$4,0)+2,0), ""), "")</f>
        <v/>
      </c>
      <c r="AD518" s="957"/>
      <c r="AE518" s="421"/>
      <c r="AF518" s="102"/>
      <c r="AG518" s="435" t="str">
        <f>IFERROR(VLOOKUP(O518, 【参考】数式用!$AY$5:$AY$13, 1, FALSE), "")</f>
        <v/>
      </c>
      <c r="AH518" s="436" t="str">
        <f>IFERROR(VLOOKUP(N518, 【参考】数式用!$BA$2:$BB$50, 2, FALSE), "")</f>
        <v/>
      </c>
      <c r="AI518" s="437" t="str">
        <f t="shared" si="17"/>
        <v/>
      </c>
      <c r="AJ518" s="438" t="str">
        <f t="shared" si="18"/>
        <v/>
      </c>
      <c r="AK518" s="137"/>
      <c r="AL518" s="137"/>
      <c r="AM518" s="110"/>
      <c r="AN518" s="110"/>
    </row>
    <row r="519" spans="1:40" ht="30" customHeight="1" thickBot="1">
      <c r="A519" s="144">
        <v>506</v>
      </c>
      <c r="B519" s="950" t="str">
        <f>IF(基本情報入力シート!C544="","",基本情報入力シート!C544)</f>
        <v/>
      </c>
      <c r="C519" s="951"/>
      <c r="D519" s="951"/>
      <c r="E519" s="951"/>
      <c r="F519" s="951"/>
      <c r="G519" s="951"/>
      <c r="H519" s="951"/>
      <c r="I519" s="952"/>
      <c r="J519" s="418" t="str">
        <f>IF(基本情報入力シート!M544="","",基本情報入力シート!M544)</f>
        <v/>
      </c>
      <c r="K519" s="418" t="str">
        <f>IF(基本情報入力シート!R544="","",基本情報入力シート!R544)</f>
        <v/>
      </c>
      <c r="L519" s="418" t="str">
        <f>IF(基本情報入力シート!W544="","",基本情報入力シート!W544)</f>
        <v/>
      </c>
      <c r="M519" s="418" t="str">
        <f>IF(基本情報入力シート!X544="","",基本情報入力シート!X544)</f>
        <v/>
      </c>
      <c r="N519" s="145" t="str">
        <f>IF(基本情報入力シート!Y544="","",基本情報入力シート!Y544)</f>
        <v/>
      </c>
      <c r="O519" s="152"/>
      <c r="P519" s="51"/>
      <c r="Q519" s="953"/>
      <c r="R519" s="954"/>
      <c r="S519" s="146" t="str">
        <f>IFERROR(ROUNDDOWN(Q519*VLOOKUP(N519,【参考】数式用!$AR$2:$AW$50,MATCH(P519,【参考】数式用!$AT$4:$AW$4)+2,FALSE)*0.5, 0), "")</f>
        <v/>
      </c>
      <c r="T519" s="52"/>
      <c r="U519" s="553" t="str">
        <f>IFERROR(IF(AG519&lt;&gt;"",Q519*VLOOKUP(N519,【参考】数式用!$AG$2:$AL$50,MATCH(P519,【参考】数式用!$AI$4:$AL$4,0)+2,0), ""), "")</f>
        <v/>
      </c>
      <c r="V519" s="43"/>
      <c r="W519" s="955"/>
      <c r="X519" s="956"/>
      <c r="Y519" s="91"/>
      <c r="Z519" s="552"/>
      <c r="AA519" s="147" t="str">
        <f>IFERROR(IF(Y519="ー", "", ROUNDDOWN(Z519*VLOOKUP(N519,【参考】数式用!$AR$2:$AW$50,MATCH(Y519,【参考】数式用!$AT$4:$AW$4)+2,FALSE)*0.5, 0)), "")</f>
        <v/>
      </c>
      <c r="AB519" s="101"/>
      <c r="AC519" s="957" t="str">
        <f>IFERROR(IF(AG519&lt;&gt;"",Z519*VLOOKUP(N519,【参考】数式用!$AG$2:$AL$50,MATCH(Y519,【参考】数式用!$AI$4:$AL$4,0)+2,0), ""), "")</f>
        <v/>
      </c>
      <c r="AD519" s="957"/>
      <c r="AE519" s="421"/>
      <c r="AF519" s="102"/>
      <c r="AG519" s="435" t="str">
        <f>IFERROR(VLOOKUP(O519, 【参考】数式用!$AY$5:$AY$13, 1, FALSE), "")</f>
        <v/>
      </c>
      <c r="AH519" s="436" t="str">
        <f>IFERROR(VLOOKUP(N519, 【参考】数式用!$BA$2:$BB$50, 2, FALSE), "")</f>
        <v/>
      </c>
      <c r="AI519" s="437" t="str">
        <f t="shared" si="17"/>
        <v/>
      </c>
      <c r="AJ519" s="438" t="str">
        <f t="shared" si="18"/>
        <v/>
      </c>
      <c r="AK519" s="137"/>
      <c r="AL519" s="137"/>
      <c r="AM519" s="110"/>
      <c r="AN519" s="110"/>
    </row>
    <row r="520" spans="1:40" ht="30" customHeight="1" thickBot="1">
      <c r="A520" s="144">
        <v>507</v>
      </c>
      <c r="B520" s="950" t="str">
        <f>IF(基本情報入力シート!C545="","",基本情報入力シート!C545)</f>
        <v/>
      </c>
      <c r="C520" s="951"/>
      <c r="D520" s="951"/>
      <c r="E520" s="951"/>
      <c r="F520" s="951"/>
      <c r="G520" s="951"/>
      <c r="H520" s="951"/>
      <c r="I520" s="952"/>
      <c r="J520" s="418" t="str">
        <f>IF(基本情報入力シート!M545="","",基本情報入力シート!M545)</f>
        <v/>
      </c>
      <c r="K520" s="418" t="str">
        <f>IF(基本情報入力シート!R545="","",基本情報入力シート!R545)</f>
        <v/>
      </c>
      <c r="L520" s="418" t="str">
        <f>IF(基本情報入力シート!W545="","",基本情報入力シート!W545)</f>
        <v/>
      </c>
      <c r="M520" s="418" t="str">
        <f>IF(基本情報入力シート!X545="","",基本情報入力シート!X545)</f>
        <v/>
      </c>
      <c r="N520" s="145" t="str">
        <f>IF(基本情報入力シート!Y545="","",基本情報入力シート!Y545)</f>
        <v/>
      </c>
      <c r="O520" s="152"/>
      <c r="P520" s="51"/>
      <c r="Q520" s="953"/>
      <c r="R520" s="954"/>
      <c r="S520" s="146" t="str">
        <f>IFERROR(ROUNDDOWN(Q520*VLOOKUP(N520,【参考】数式用!$AR$2:$AW$50,MATCH(P520,【参考】数式用!$AT$4:$AW$4)+2,FALSE)*0.5, 0), "")</f>
        <v/>
      </c>
      <c r="T520" s="52"/>
      <c r="U520" s="553" t="str">
        <f>IFERROR(IF(AG520&lt;&gt;"",Q520*VLOOKUP(N520,【参考】数式用!$AG$2:$AL$50,MATCH(P520,【参考】数式用!$AI$4:$AL$4,0)+2,0), ""), "")</f>
        <v/>
      </c>
      <c r="V520" s="43"/>
      <c r="W520" s="955"/>
      <c r="X520" s="956"/>
      <c r="Y520" s="91"/>
      <c r="Z520" s="552"/>
      <c r="AA520" s="147" t="str">
        <f>IFERROR(IF(Y520="ー", "", ROUNDDOWN(Z520*VLOOKUP(N520,【参考】数式用!$AR$2:$AW$50,MATCH(Y520,【参考】数式用!$AT$4:$AW$4)+2,FALSE)*0.5, 0)), "")</f>
        <v/>
      </c>
      <c r="AB520" s="101"/>
      <c r="AC520" s="957" t="str">
        <f>IFERROR(IF(AG520&lt;&gt;"",Z520*VLOOKUP(N520,【参考】数式用!$AG$2:$AL$50,MATCH(Y520,【参考】数式用!$AI$4:$AL$4,0)+2,0), ""), "")</f>
        <v/>
      </c>
      <c r="AD520" s="957"/>
      <c r="AE520" s="421"/>
      <c r="AF520" s="102"/>
      <c r="AG520" s="435" t="str">
        <f>IFERROR(VLOOKUP(O520, 【参考】数式用!$AY$5:$AY$13, 1, FALSE), "")</f>
        <v/>
      </c>
      <c r="AH520" s="436" t="str">
        <f>IFERROR(VLOOKUP(N520, 【参考】数式用!$BA$2:$BB$50, 2, FALSE), "")</f>
        <v/>
      </c>
      <c r="AI520" s="437" t="str">
        <f t="shared" si="17"/>
        <v/>
      </c>
      <c r="AJ520" s="438" t="str">
        <f t="shared" si="18"/>
        <v/>
      </c>
      <c r="AK520" s="137"/>
      <c r="AL520" s="137"/>
      <c r="AM520" s="110"/>
      <c r="AN520" s="110"/>
    </row>
    <row r="521" spans="1:40" ht="30" customHeight="1" thickBot="1">
      <c r="A521" s="144">
        <v>508</v>
      </c>
      <c r="B521" s="950" t="str">
        <f>IF(基本情報入力シート!C546="","",基本情報入力シート!C546)</f>
        <v/>
      </c>
      <c r="C521" s="951"/>
      <c r="D521" s="951"/>
      <c r="E521" s="951"/>
      <c r="F521" s="951"/>
      <c r="G521" s="951"/>
      <c r="H521" s="951"/>
      <c r="I521" s="952"/>
      <c r="J521" s="418" t="str">
        <f>IF(基本情報入力シート!M546="","",基本情報入力シート!M546)</f>
        <v/>
      </c>
      <c r="K521" s="418" t="str">
        <f>IF(基本情報入力シート!R546="","",基本情報入力シート!R546)</f>
        <v/>
      </c>
      <c r="L521" s="418" t="str">
        <f>IF(基本情報入力シート!W546="","",基本情報入力シート!W546)</f>
        <v/>
      </c>
      <c r="M521" s="418" t="str">
        <f>IF(基本情報入力シート!X546="","",基本情報入力シート!X546)</f>
        <v/>
      </c>
      <c r="N521" s="145" t="str">
        <f>IF(基本情報入力シート!Y546="","",基本情報入力シート!Y546)</f>
        <v/>
      </c>
      <c r="O521" s="152"/>
      <c r="P521" s="51"/>
      <c r="Q521" s="953"/>
      <c r="R521" s="954"/>
      <c r="S521" s="146" t="str">
        <f>IFERROR(ROUNDDOWN(Q521*VLOOKUP(N521,【参考】数式用!$AR$2:$AW$50,MATCH(P521,【参考】数式用!$AT$4:$AW$4)+2,FALSE)*0.5, 0), "")</f>
        <v/>
      </c>
      <c r="T521" s="52"/>
      <c r="U521" s="553" t="str">
        <f>IFERROR(IF(AG521&lt;&gt;"",Q521*VLOOKUP(N521,【参考】数式用!$AG$2:$AL$50,MATCH(P521,【参考】数式用!$AI$4:$AL$4,0)+2,0), ""), "")</f>
        <v/>
      </c>
      <c r="V521" s="43"/>
      <c r="W521" s="955"/>
      <c r="X521" s="956"/>
      <c r="Y521" s="91"/>
      <c r="Z521" s="552"/>
      <c r="AA521" s="147" t="str">
        <f>IFERROR(IF(Y521="ー", "", ROUNDDOWN(Z521*VLOOKUP(N521,【参考】数式用!$AR$2:$AW$50,MATCH(Y521,【参考】数式用!$AT$4:$AW$4)+2,FALSE)*0.5, 0)), "")</f>
        <v/>
      </c>
      <c r="AB521" s="101"/>
      <c r="AC521" s="957" t="str">
        <f>IFERROR(IF(AG521&lt;&gt;"",Z521*VLOOKUP(N521,【参考】数式用!$AG$2:$AL$50,MATCH(Y521,【参考】数式用!$AI$4:$AL$4,0)+2,0), ""), "")</f>
        <v/>
      </c>
      <c r="AD521" s="957"/>
      <c r="AE521" s="421"/>
      <c r="AF521" s="102"/>
      <c r="AG521" s="435" t="str">
        <f>IFERROR(VLOOKUP(O521, 【参考】数式用!$AY$5:$AY$13, 1, FALSE), "")</f>
        <v/>
      </c>
      <c r="AH521" s="436" t="str">
        <f>IFERROR(VLOOKUP(N521, 【参考】数式用!$BA$2:$BB$50, 2, FALSE), "")</f>
        <v/>
      </c>
      <c r="AI521" s="437" t="str">
        <f t="shared" si="17"/>
        <v/>
      </c>
      <c r="AJ521" s="438" t="str">
        <f t="shared" si="18"/>
        <v/>
      </c>
      <c r="AK521" s="137"/>
      <c r="AL521" s="137"/>
      <c r="AM521" s="110"/>
      <c r="AN521" s="110"/>
    </row>
    <row r="522" spans="1:40" ht="30" customHeight="1" thickBot="1">
      <c r="A522" s="144">
        <v>509</v>
      </c>
      <c r="B522" s="950" t="str">
        <f>IF(基本情報入力シート!C547="","",基本情報入力シート!C547)</f>
        <v/>
      </c>
      <c r="C522" s="951"/>
      <c r="D522" s="951"/>
      <c r="E522" s="951"/>
      <c r="F522" s="951"/>
      <c r="G522" s="951"/>
      <c r="H522" s="951"/>
      <c r="I522" s="952"/>
      <c r="J522" s="418" t="str">
        <f>IF(基本情報入力シート!M547="","",基本情報入力シート!M547)</f>
        <v/>
      </c>
      <c r="K522" s="418" t="str">
        <f>IF(基本情報入力シート!R547="","",基本情報入力シート!R547)</f>
        <v/>
      </c>
      <c r="L522" s="418" t="str">
        <f>IF(基本情報入力シート!W547="","",基本情報入力シート!W547)</f>
        <v/>
      </c>
      <c r="M522" s="418" t="str">
        <f>IF(基本情報入力シート!X547="","",基本情報入力シート!X547)</f>
        <v/>
      </c>
      <c r="N522" s="145" t="str">
        <f>IF(基本情報入力シート!Y547="","",基本情報入力シート!Y547)</f>
        <v/>
      </c>
      <c r="O522" s="152"/>
      <c r="P522" s="51"/>
      <c r="Q522" s="953"/>
      <c r="R522" s="954"/>
      <c r="S522" s="146" t="str">
        <f>IFERROR(ROUNDDOWN(Q522*VLOOKUP(N522,【参考】数式用!$AR$2:$AW$50,MATCH(P522,【参考】数式用!$AT$4:$AW$4)+2,FALSE)*0.5, 0), "")</f>
        <v/>
      </c>
      <c r="T522" s="52"/>
      <c r="U522" s="553" t="str">
        <f>IFERROR(IF(AG522&lt;&gt;"",Q522*VLOOKUP(N522,【参考】数式用!$AG$2:$AL$50,MATCH(P522,【参考】数式用!$AI$4:$AL$4,0)+2,0), ""), "")</f>
        <v/>
      </c>
      <c r="V522" s="43"/>
      <c r="W522" s="955"/>
      <c r="X522" s="956"/>
      <c r="Y522" s="91"/>
      <c r="Z522" s="552"/>
      <c r="AA522" s="147" t="str">
        <f>IFERROR(IF(Y522="ー", "", ROUNDDOWN(Z522*VLOOKUP(N522,【参考】数式用!$AR$2:$AW$50,MATCH(Y522,【参考】数式用!$AT$4:$AW$4)+2,FALSE)*0.5, 0)), "")</f>
        <v/>
      </c>
      <c r="AB522" s="101"/>
      <c r="AC522" s="957" t="str">
        <f>IFERROR(IF(AG522&lt;&gt;"",Z522*VLOOKUP(N522,【参考】数式用!$AG$2:$AL$50,MATCH(Y522,【参考】数式用!$AI$4:$AL$4,0)+2,0), ""), "")</f>
        <v/>
      </c>
      <c r="AD522" s="957"/>
      <c r="AE522" s="421"/>
      <c r="AF522" s="102"/>
      <c r="AG522" s="435" t="str">
        <f>IFERROR(VLOOKUP(O522, 【参考】数式用!$AY$5:$AY$13, 1, FALSE), "")</f>
        <v/>
      </c>
      <c r="AH522" s="436" t="str">
        <f>IFERROR(VLOOKUP(N522, 【参考】数式用!$BA$2:$BB$50, 2, FALSE), "")</f>
        <v/>
      </c>
      <c r="AI522" s="437" t="str">
        <f t="shared" si="17"/>
        <v/>
      </c>
      <c r="AJ522" s="438" t="str">
        <f t="shared" si="18"/>
        <v/>
      </c>
      <c r="AK522" s="137"/>
      <c r="AL522" s="137"/>
      <c r="AM522" s="110"/>
      <c r="AN522" s="110"/>
    </row>
    <row r="523" spans="1:40" ht="30" customHeight="1" thickBot="1">
      <c r="A523" s="144">
        <v>510</v>
      </c>
      <c r="B523" s="950" t="str">
        <f>IF(基本情報入力シート!C548="","",基本情報入力シート!C548)</f>
        <v/>
      </c>
      <c r="C523" s="951"/>
      <c r="D523" s="951"/>
      <c r="E523" s="951"/>
      <c r="F523" s="951"/>
      <c r="G523" s="951"/>
      <c r="H523" s="951"/>
      <c r="I523" s="952"/>
      <c r="J523" s="418" t="str">
        <f>IF(基本情報入力シート!M548="","",基本情報入力シート!M548)</f>
        <v/>
      </c>
      <c r="K523" s="418" t="str">
        <f>IF(基本情報入力シート!R548="","",基本情報入力シート!R548)</f>
        <v/>
      </c>
      <c r="L523" s="418" t="str">
        <f>IF(基本情報入力シート!W548="","",基本情報入力シート!W548)</f>
        <v/>
      </c>
      <c r="M523" s="418" t="str">
        <f>IF(基本情報入力シート!X548="","",基本情報入力シート!X548)</f>
        <v/>
      </c>
      <c r="N523" s="145" t="str">
        <f>IF(基本情報入力シート!Y548="","",基本情報入力シート!Y548)</f>
        <v/>
      </c>
      <c r="O523" s="152"/>
      <c r="P523" s="51"/>
      <c r="Q523" s="953"/>
      <c r="R523" s="954"/>
      <c r="S523" s="146" t="str">
        <f>IFERROR(ROUNDDOWN(Q523*VLOOKUP(N523,【参考】数式用!$AR$2:$AW$50,MATCH(P523,【参考】数式用!$AT$4:$AW$4)+2,FALSE)*0.5, 0), "")</f>
        <v/>
      </c>
      <c r="T523" s="52"/>
      <c r="U523" s="553" t="str">
        <f>IFERROR(IF(AG523&lt;&gt;"",Q523*VLOOKUP(N523,【参考】数式用!$AG$2:$AL$50,MATCH(P523,【参考】数式用!$AI$4:$AL$4,0)+2,0), ""), "")</f>
        <v/>
      </c>
      <c r="V523" s="43"/>
      <c r="W523" s="955"/>
      <c r="X523" s="956"/>
      <c r="Y523" s="91"/>
      <c r="Z523" s="552"/>
      <c r="AA523" s="147" t="str">
        <f>IFERROR(IF(Y523="ー", "", ROUNDDOWN(Z523*VLOOKUP(N523,【参考】数式用!$AR$2:$AW$50,MATCH(Y523,【参考】数式用!$AT$4:$AW$4)+2,FALSE)*0.5, 0)), "")</f>
        <v/>
      </c>
      <c r="AB523" s="101"/>
      <c r="AC523" s="957" t="str">
        <f>IFERROR(IF(AG523&lt;&gt;"",Z523*VLOOKUP(N523,【参考】数式用!$AG$2:$AL$50,MATCH(Y523,【参考】数式用!$AI$4:$AL$4,0)+2,0), ""), "")</f>
        <v/>
      </c>
      <c r="AD523" s="957"/>
      <c r="AE523" s="421"/>
      <c r="AF523" s="102"/>
      <c r="AG523" s="435" t="str">
        <f>IFERROR(VLOOKUP(O523, 【参考】数式用!$AY$5:$AY$13, 1, FALSE), "")</f>
        <v/>
      </c>
      <c r="AH523" s="436" t="str">
        <f>IFERROR(VLOOKUP(N523, 【参考】数式用!$BA$2:$BB$50, 2, FALSE), "")</f>
        <v/>
      </c>
      <c r="AI523" s="437" t="str">
        <f t="shared" si="17"/>
        <v/>
      </c>
      <c r="AJ523" s="438" t="str">
        <f t="shared" si="18"/>
        <v/>
      </c>
      <c r="AK523" s="137"/>
      <c r="AL523" s="137"/>
      <c r="AM523" s="110"/>
      <c r="AN523" s="110"/>
    </row>
    <row r="524" spans="1:40" ht="30" customHeight="1" thickBot="1">
      <c r="A524" s="144">
        <v>511</v>
      </c>
      <c r="B524" s="950" t="str">
        <f>IF(基本情報入力シート!C549="","",基本情報入力シート!C549)</f>
        <v/>
      </c>
      <c r="C524" s="951"/>
      <c r="D524" s="951"/>
      <c r="E524" s="951"/>
      <c r="F524" s="951"/>
      <c r="G524" s="951"/>
      <c r="H524" s="951"/>
      <c r="I524" s="952"/>
      <c r="J524" s="418" t="str">
        <f>IF(基本情報入力シート!M549="","",基本情報入力シート!M549)</f>
        <v/>
      </c>
      <c r="K524" s="418" t="str">
        <f>IF(基本情報入力シート!R549="","",基本情報入力シート!R549)</f>
        <v/>
      </c>
      <c r="L524" s="418" t="str">
        <f>IF(基本情報入力シート!W549="","",基本情報入力シート!W549)</f>
        <v/>
      </c>
      <c r="M524" s="418" t="str">
        <f>IF(基本情報入力シート!X549="","",基本情報入力シート!X549)</f>
        <v/>
      </c>
      <c r="N524" s="145" t="str">
        <f>IF(基本情報入力シート!Y549="","",基本情報入力シート!Y549)</f>
        <v/>
      </c>
      <c r="O524" s="152"/>
      <c r="P524" s="51"/>
      <c r="Q524" s="953"/>
      <c r="R524" s="954"/>
      <c r="S524" s="146" t="str">
        <f>IFERROR(ROUNDDOWN(Q524*VLOOKUP(N524,【参考】数式用!$AR$2:$AW$50,MATCH(P524,【参考】数式用!$AT$4:$AW$4)+2,FALSE)*0.5, 0), "")</f>
        <v/>
      </c>
      <c r="T524" s="52"/>
      <c r="U524" s="553" t="str">
        <f>IFERROR(IF(AG524&lt;&gt;"",Q524*VLOOKUP(N524,【参考】数式用!$AG$2:$AL$50,MATCH(P524,【参考】数式用!$AI$4:$AL$4,0)+2,0), ""), "")</f>
        <v/>
      </c>
      <c r="V524" s="43"/>
      <c r="W524" s="955"/>
      <c r="X524" s="956"/>
      <c r="Y524" s="91"/>
      <c r="Z524" s="552"/>
      <c r="AA524" s="147" t="str">
        <f>IFERROR(IF(Y524="ー", "", ROUNDDOWN(Z524*VLOOKUP(N524,【参考】数式用!$AR$2:$AW$50,MATCH(Y524,【参考】数式用!$AT$4:$AW$4)+2,FALSE)*0.5, 0)), "")</f>
        <v/>
      </c>
      <c r="AB524" s="101"/>
      <c r="AC524" s="957" t="str">
        <f>IFERROR(IF(AG524&lt;&gt;"",Z524*VLOOKUP(N524,【参考】数式用!$AG$2:$AL$50,MATCH(Y524,【参考】数式用!$AI$4:$AL$4,0)+2,0), ""), "")</f>
        <v/>
      </c>
      <c r="AD524" s="957"/>
      <c r="AE524" s="421"/>
      <c r="AF524" s="102"/>
      <c r="AG524" s="435" t="str">
        <f>IFERROR(VLOOKUP(O524, 【参考】数式用!$AY$5:$AY$13, 1, FALSE), "")</f>
        <v/>
      </c>
      <c r="AH524" s="436" t="str">
        <f>IFERROR(VLOOKUP(N524, 【参考】数式用!$BA$2:$BB$50, 2, FALSE), "")</f>
        <v/>
      </c>
      <c r="AI524" s="437" t="str">
        <f t="shared" si="17"/>
        <v/>
      </c>
      <c r="AJ524" s="438" t="str">
        <f t="shared" si="18"/>
        <v/>
      </c>
      <c r="AK524" s="137"/>
      <c r="AL524" s="137"/>
      <c r="AM524" s="110"/>
      <c r="AN524" s="110"/>
    </row>
    <row r="525" spans="1:40" ht="30" customHeight="1" thickBot="1">
      <c r="A525" s="144">
        <v>512</v>
      </c>
      <c r="B525" s="950" t="str">
        <f>IF(基本情報入力シート!C550="","",基本情報入力シート!C550)</f>
        <v/>
      </c>
      <c r="C525" s="951"/>
      <c r="D525" s="951"/>
      <c r="E525" s="951"/>
      <c r="F525" s="951"/>
      <c r="G525" s="951"/>
      <c r="H525" s="951"/>
      <c r="I525" s="952"/>
      <c r="J525" s="418" t="str">
        <f>IF(基本情報入力シート!M550="","",基本情報入力シート!M550)</f>
        <v/>
      </c>
      <c r="K525" s="418" t="str">
        <f>IF(基本情報入力シート!R550="","",基本情報入力シート!R550)</f>
        <v/>
      </c>
      <c r="L525" s="418" t="str">
        <f>IF(基本情報入力シート!W550="","",基本情報入力シート!W550)</f>
        <v/>
      </c>
      <c r="M525" s="418" t="str">
        <f>IF(基本情報入力シート!X550="","",基本情報入力シート!X550)</f>
        <v/>
      </c>
      <c r="N525" s="145" t="str">
        <f>IF(基本情報入力シート!Y550="","",基本情報入力シート!Y550)</f>
        <v/>
      </c>
      <c r="O525" s="152"/>
      <c r="P525" s="51"/>
      <c r="Q525" s="953"/>
      <c r="R525" s="954"/>
      <c r="S525" s="146" t="str">
        <f>IFERROR(ROUNDDOWN(Q525*VLOOKUP(N525,【参考】数式用!$AR$2:$AW$50,MATCH(P525,【参考】数式用!$AT$4:$AW$4)+2,FALSE)*0.5, 0), "")</f>
        <v/>
      </c>
      <c r="T525" s="52"/>
      <c r="U525" s="553" t="str">
        <f>IFERROR(IF(AG525&lt;&gt;"",Q525*VLOOKUP(N525,【参考】数式用!$AG$2:$AL$50,MATCH(P525,【参考】数式用!$AI$4:$AL$4,0)+2,0), ""), "")</f>
        <v/>
      </c>
      <c r="V525" s="43"/>
      <c r="W525" s="955"/>
      <c r="X525" s="956"/>
      <c r="Y525" s="91"/>
      <c r="Z525" s="552"/>
      <c r="AA525" s="147" t="str">
        <f>IFERROR(IF(Y525="ー", "", ROUNDDOWN(Z525*VLOOKUP(N525,【参考】数式用!$AR$2:$AW$50,MATCH(Y525,【参考】数式用!$AT$4:$AW$4)+2,FALSE)*0.5, 0)), "")</f>
        <v/>
      </c>
      <c r="AB525" s="101"/>
      <c r="AC525" s="957" t="str">
        <f>IFERROR(IF(AG525&lt;&gt;"",Z525*VLOOKUP(N525,【参考】数式用!$AG$2:$AL$50,MATCH(Y525,【参考】数式用!$AI$4:$AL$4,0)+2,0), ""), "")</f>
        <v/>
      </c>
      <c r="AD525" s="957"/>
      <c r="AE525" s="421"/>
      <c r="AF525" s="102"/>
      <c r="AG525" s="435" t="str">
        <f>IFERROR(VLOOKUP(O525, 【参考】数式用!$AY$5:$AY$13, 1, FALSE), "")</f>
        <v/>
      </c>
      <c r="AH525" s="436" t="str">
        <f>IFERROR(VLOOKUP(N525, 【参考】数式用!$BA$2:$BB$50, 2, FALSE), "")</f>
        <v/>
      </c>
      <c r="AI525" s="437" t="str">
        <f t="shared" si="17"/>
        <v/>
      </c>
      <c r="AJ525" s="438" t="str">
        <f t="shared" si="18"/>
        <v/>
      </c>
      <c r="AK525" s="137"/>
      <c r="AL525" s="137"/>
      <c r="AM525" s="110"/>
      <c r="AN525" s="110"/>
    </row>
    <row r="526" spans="1:40" ht="30" customHeight="1" thickBot="1">
      <c r="A526" s="144">
        <v>513</v>
      </c>
      <c r="B526" s="950" t="str">
        <f>IF(基本情報入力シート!C551="","",基本情報入力シート!C551)</f>
        <v/>
      </c>
      <c r="C526" s="951"/>
      <c r="D526" s="951"/>
      <c r="E526" s="951"/>
      <c r="F526" s="951"/>
      <c r="G526" s="951"/>
      <c r="H526" s="951"/>
      <c r="I526" s="952"/>
      <c r="J526" s="418" t="str">
        <f>IF(基本情報入力シート!M551="","",基本情報入力シート!M551)</f>
        <v/>
      </c>
      <c r="K526" s="418" t="str">
        <f>IF(基本情報入力シート!R551="","",基本情報入力シート!R551)</f>
        <v/>
      </c>
      <c r="L526" s="418" t="str">
        <f>IF(基本情報入力シート!W551="","",基本情報入力シート!W551)</f>
        <v/>
      </c>
      <c r="M526" s="418" t="str">
        <f>IF(基本情報入力シート!X551="","",基本情報入力シート!X551)</f>
        <v/>
      </c>
      <c r="N526" s="145" t="str">
        <f>IF(基本情報入力シート!Y551="","",基本情報入力シート!Y551)</f>
        <v/>
      </c>
      <c r="O526" s="152"/>
      <c r="P526" s="51"/>
      <c r="Q526" s="953"/>
      <c r="R526" s="954"/>
      <c r="S526" s="146" t="str">
        <f>IFERROR(ROUNDDOWN(Q526*VLOOKUP(N526,【参考】数式用!$AR$2:$AW$50,MATCH(P526,【参考】数式用!$AT$4:$AW$4)+2,FALSE)*0.5, 0), "")</f>
        <v/>
      </c>
      <c r="T526" s="52"/>
      <c r="U526" s="553" t="str">
        <f>IFERROR(IF(AG526&lt;&gt;"",Q526*VLOOKUP(N526,【参考】数式用!$AG$2:$AL$50,MATCH(P526,【参考】数式用!$AI$4:$AL$4,0)+2,0), ""), "")</f>
        <v/>
      </c>
      <c r="V526" s="43"/>
      <c r="W526" s="955"/>
      <c r="X526" s="956"/>
      <c r="Y526" s="91"/>
      <c r="Z526" s="552"/>
      <c r="AA526" s="147" t="str">
        <f>IFERROR(IF(Y526="ー", "", ROUNDDOWN(Z526*VLOOKUP(N526,【参考】数式用!$AR$2:$AW$50,MATCH(Y526,【参考】数式用!$AT$4:$AW$4)+2,FALSE)*0.5, 0)), "")</f>
        <v/>
      </c>
      <c r="AB526" s="101"/>
      <c r="AC526" s="957" t="str">
        <f>IFERROR(IF(AG526&lt;&gt;"",Z526*VLOOKUP(N526,【参考】数式用!$AG$2:$AL$50,MATCH(Y526,【参考】数式用!$AI$4:$AL$4,0)+2,0), ""), "")</f>
        <v/>
      </c>
      <c r="AD526" s="957"/>
      <c r="AE526" s="421"/>
      <c r="AF526" s="102"/>
      <c r="AG526" s="435" t="str">
        <f>IFERROR(VLOOKUP(O526, 【参考】数式用!$AY$5:$AY$13, 1, FALSE), "")</f>
        <v/>
      </c>
      <c r="AH526" s="436" t="str">
        <f>IFERROR(VLOOKUP(N526, 【参考】数式用!$BA$2:$BB$50, 2, FALSE), "")</f>
        <v/>
      </c>
      <c r="AI526" s="437" t="str">
        <f t="shared" si="17"/>
        <v/>
      </c>
      <c r="AJ526" s="438" t="str">
        <f t="shared" si="18"/>
        <v/>
      </c>
      <c r="AK526" s="137"/>
      <c r="AL526" s="137"/>
      <c r="AM526" s="110"/>
      <c r="AN526" s="110"/>
    </row>
    <row r="527" spans="1:40" ht="30" customHeight="1" thickBot="1">
      <c r="A527" s="144">
        <v>514</v>
      </c>
      <c r="B527" s="950" t="str">
        <f>IF(基本情報入力シート!C552="","",基本情報入力シート!C552)</f>
        <v/>
      </c>
      <c r="C527" s="951"/>
      <c r="D527" s="951"/>
      <c r="E527" s="951"/>
      <c r="F527" s="951"/>
      <c r="G527" s="951"/>
      <c r="H527" s="951"/>
      <c r="I527" s="952"/>
      <c r="J527" s="418" t="str">
        <f>IF(基本情報入力シート!M552="","",基本情報入力シート!M552)</f>
        <v/>
      </c>
      <c r="K527" s="418" t="str">
        <f>IF(基本情報入力シート!R552="","",基本情報入力シート!R552)</f>
        <v/>
      </c>
      <c r="L527" s="418" t="str">
        <f>IF(基本情報入力シート!W552="","",基本情報入力シート!W552)</f>
        <v/>
      </c>
      <c r="M527" s="418" t="str">
        <f>IF(基本情報入力シート!X552="","",基本情報入力シート!X552)</f>
        <v/>
      </c>
      <c r="N527" s="145" t="str">
        <f>IF(基本情報入力シート!Y552="","",基本情報入力シート!Y552)</f>
        <v/>
      </c>
      <c r="O527" s="152"/>
      <c r="P527" s="51"/>
      <c r="Q527" s="953"/>
      <c r="R527" s="954"/>
      <c r="S527" s="146" t="str">
        <f>IFERROR(ROUNDDOWN(Q527*VLOOKUP(N527,【参考】数式用!$AR$2:$AW$50,MATCH(P527,【参考】数式用!$AT$4:$AW$4)+2,FALSE)*0.5, 0), "")</f>
        <v/>
      </c>
      <c r="T527" s="52"/>
      <c r="U527" s="553" t="str">
        <f>IFERROR(IF(AG527&lt;&gt;"",Q527*VLOOKUP(N527,【参考】数式用!$AG$2:$AL$50,MATCH(P527,【参考】数式用!$AI$4:$AL$4,0)+2,0), ""), "")</f>
        <v/>
      </c>
      <c r="V527" s="43"/>
      <c r="W527" s="955"/>
      <c r="X527" s="956"/>
      <c r="Y527" s="91"/>
      <c r="Z527" s="552"/>
      <c r="AA527" s="147" t="str">
        <f>IFERROR(IF(Y527="ー", "", ROUNDDOWN(Z527*VLOOKUP(N527,【参考】数式用!$AR$2:$AW$50,MATCH(Y527,【参考】数式用!$AT$4:$AW$4)+2,FALSE)*0.5, 0)), "")</f>
        <v/>
      </c>
      <c r="AB527" s="101"/>
      <c r="AC527" s="957" t="str">
        <f>IFERROR(IF(AG527&lt;&gt;"",Z527*VLOOKUP(N527,【参考】数式用!$AG$2:$AL$50,MATCH(Y527,【参考】数式用!$AI$4:$AL$4,0)+2,0), ""), "")</f>
        <v/>
      </c>
      <c r="AD527" s="957"/>
      <c r="AE527" s="421"/>
      <c r="AF527" s="102"/>
      <c r="AG527" s="435" t="str">
        <f>IFERROR(VLOOKUP(O527, 【参考】数式用!$AY$5:$AY$13, 1, FALSE), "")</f>
        <v/>
      </c>
      <c r="AH527" s="436" t="str">
        <f>IFERROR(VLOOKUP(N527, 【参考】数式用!$BA$2:$BB$50, 2, FALSE), "")</f>
        <v/>
      </c>
      <c r="AI527" s="437" t="str">
        <f t="shared" si="17"/>
        <v/>
      </c>
      <c r="AJ527" s="438" t="str">
        <f t="shared" si="18"/>
        <v/>
      </c>
      <c r="AK527" s="137"/>
      <c r="AL527" s="137"/>
      <c r="AM527" s="110"/>
      <c r="AN527" s="110"/>
    </row>
    <row r="528" spans="1:40" ht="30" customHeight="1" thickBot="1">
      <c r="A528" s="144">
        <v>515</v>
      </c>
      <c r="B528" s="950" t="str">
        <f>IF(基本情報入力シート!C553="","",基本情報入力シート!C553)</f>
        <v/>
      </c>
      <c r="C528" s="951"/>
      <c r="D528" s="951"/>
      <c r="E528" s="951"/>
      <c r="F528" s="951"/>
      <c r="G528" s="951"/>
      <c r="H528" s="951"/>
      <c r="I528" s="952"/>
      <c r="J528" s="418" t="str">
        <f>IF(基本情報入力シート!M553="","",基本情報入力シート!M553)</f>
        <v/>
      </c>
      <c r="K528" s="418" t="str">
        <f>IF(基本情報入力シート!R553="","",基本情報入力シート!R553)</f>
        <v/>
      </c>
      <c r="L528" s="418" t="str">
        <f>IF(基本情報入力シート!W553="","",基本情報入力シート!W553)</f>
        <v/>
      </c>
      <c r="M528" s="418" t="str">
        <f>IF(基本情報入力シート!X553="","",基本情報入力シート!X553)</f>
        <v/>
      </c>
      <c r="N528" s="145" t="str">
        <f>IF(基本情報入力シート!Y553="","",基本情報入力シート!Y553)</f>
        <v/>
      </c>
      <c r="O528" s="152"/>
      <c r="P528" s="51"/>
      <c r="Q528" s="953"/>
      <c r="R528" s="954"/>
      <c r="S528" s="146" t="str">
        <f>IFERROR(ROUNDDOWN(Q528*VLOOKUP(N528,【参考】数式用!$AR$2:$AW$50,MATCH(P528,【参考】数式用!$AT$4:$AW$4)+2,FALSE)*0.5, 0), "")</f>
        <v/>
      </c>
      <c r="T528" s="52"/>
      <c r="U528" s="553" t="str">
        <f>IFERROR(IF(AG528&lt;&gt;"",Q528*VLOOKUP(N528,【参考】数式用!$AG$2:$AL$50,MATCH(P528,【参考】数式用!$AI$4:$AL$4,0)+2,0), ""), "")</f>
        <v/>
      </c>
      <c r="V528" s="43"/>
      <c r="W528" s="955"/>
      <c r="X528" s="956"/>
      <c r="Y528" s="91"/>
      <c r="Z528" s="552"/>
      <c r="AA528" s="147" t="str">
        <f>IFERROR(IF(Y528="ー", "", ROUNDDOWN(Z528*VLOOKUP(N528,【参考】数式用!$AR$2:$AW$50,MATCH(Y528,【参考】数式用!$AT$4:$AW$4)+2,FALSE)*0.5, 0)), "")</f>
        <v/>
      </c>
      <c r="AB528" s="101"/>
      <c r="AC528" s="957" t="str">
        <f>IFERROR(IF(AG528&lt;&gt;"",Z528*VLOOKUP(N528,【参考】数式用!$AG$2:$AL$50,MATCH(Y528,【参考】数式用!$AI$4:$AL$4,0)+2,0), ""), "")</f>
        <v/>
      </c>
      <c r="AD528" s="957"/>
      <c r="AE528" s="421"/>
      <c r="AF528" s="102"/>
      <c r="AG528" s="435" t="str">
        <f>IFERROR(VLOOKUP(O528, 【参考】数式用!$AY$5:$AY$13, 1, FALSE), "")</f>
        <v/>
      </c>
      <c r="AH528" s="436" t="str">
        <f>IFERROR(VLOOKUP(N528, 【参考】数式用!$BA$2:$BB$50, 2, FALSE), "")</f>
        <v/>
      </c>
      <c r="AI528" s="437" t="str">
        <f t="shared" si="17"/>
        <v/>
      </c>
      <c r="AJ528" s="438" t="str">
        <f t="shared" si="18"/>
        <v/>
      </c>
      <c r="AK528" s="137"/>
      <c r="AL528" s="137"/>
      <c r="AM528" s="110"/>
      <c r="AN528" s="110"/>
    </row>
    <row r="529" spans="1:40" ht="30" customHeight="1" thickBot="1">
      <c r="A529" s="144">
        <v>516</v>
      </c>
      <c r="B529" s="950" t="str">
        <f>IF(基本情報入力シート!C554="","",基本情報入力シート!C554)</f>
        <v/>
      </c>
      <c r="C529" s="951"/>
      <c r="D529" s="951"/>
      <c r="E529" s="951"/>
      <c r="F529" s="951"/>
      <c r="G529" s="951"/>
      <c r="H529" s="951"/>
      <c r="I529" s="952"/>
      <c r="J529" s="418" t="str">
        <f>IF(基本情報入力シート!M554="","",基本情報入力シート!M554)</f>
        <v/>
      </c>
      <c r="K529" s="418" t="str">
        <f>IF(基本情報入力シート!R554="","",基本情報入力シート!R554)</f>
        <v/>
      </c>
      <c r="L529" s="418" t="str">
        <f>IF(基本情報入力シート!W554="","",基本情報入力シート!W554)</f>
        <v/>
      </c>
      <c r="M529" s="418" t="str">
        <f>IF(基本情報入力シート!X554="","",基本情報入力シート!X554)</f>
        <v/>
      </c>
      <c r="N529" s="145" t="str">
        <f>IF(基本情報入力シート!Y554="","",基本情報入力シート!Y554)</f>
        <v/>
      </c>
      <c r="O529" s="152"/>
      <c r="P529" s="51"/>
      <c r="Q529" s="953"/>
      <c r="R529" s="954"/>
      <c r="S529" s="146" t="str">
        <f>IFERROR(ROUNDDOWN(Q529*VLOOKUP(N529,【参考】数式用!$AR$2:$AW$50,MATCH(P529,【参考】数式用!$AT$4:$AW$4)+2,FALSE)*0.5, 0), "")</f>
        <v/>
      </c>
      <c r="T529" s="52"/>
      <c r="U529" s="553" t="str">
        <f>IFERROR(IF(AG529&lt;&gt;"",Q529*VLOOKUP(N529,【参考】数式用!$AG$2:$AL$50,MATCH(P529,【参考】数式用!$AI$4:$AL$4,0)+2,0), ""), "")</f>
        <v/>
      </c>
      <c r="V529" s="43"/>
      <c r="W529" s="955"/>
      <c r="X529" s="956"/>
      <c r="Y529" s="91"/>
      <c r="Z529" s="552"/>
      <c r="AA529" s="147" t="str">
        <f>IFERROR(IF(Y529="ー", "", ROUNDDOWN(Z529*VLOOKUP(N529,【参考】数式用!$AR$2:$AW$50,MATCH(Y529,【参考】数式用!$AT$4:$AW$4)+2,FALSE)*0.5, 0)), "")</f>
        <v/>
      </c>
      <c r="AB529" s="101"/>
      <c r="AC529" s="957" t="str">
        <f>IFERROR(IF(AG529&lt;&gt;"",Z529*VLOOKUP(N529,【参考】数式用!$AG$2:$AL$50,MATCH(Y529,【参考】数式用!$AI$4:$AL$4,0)+2,0), ""), "")</f>
        <v/>
      </c>
      <c r="AD529" s="957"/>
      <c r="AE529" s="421"/>
      <c r="AF529" s="102"/>
      <c r="AG529" s="435" t="str">
        <f>IFERROR(VLOOKUP(O529, 【参考】数式用!$AY$5:$AY$13, 1, FALSE), "")</f>
        <v/>
      </c>
      <c r="AH529" s="436" t="str">
        <f>IFERROR(VLOOKUP(N529, 【参考】数式用!$BA$2:$BB$50, 2, FALSE), "")</f>
        <v/>
      </c>
      <c r="AI529" s="437" t="str">
        <f t="shared" si="17"/>
        <v/>
      </c>
      <c r="AJ529" s="438" t="str">
        <f t="shared" si="18"/>
        <v/>
      </c>
      <c r="AK529" s="137"/>
      <c r="AL529" s="137"/>
      <c r="AM529" s="110"/>
      <c r="AN529" s="110"/>
    </row>
    <row r="530" spans="1:40" ht="30" customHeight="1" thickBot="1">
      <c r="A530" s="144">
        <v>517</v>
      </c>
      <c r="B530" s="950" t="str">
        <f>IF(基本情報入力シート!C555="","",基本情報入力シート!C555)</f>
        <v/>
      </c>
      <c r="C530" s="951"/>
      <c r="D530" s="951"/>
      <c r="E530" s="951"/>
      <c r="F530" s="951"/>
      <c r="G530" s="951"/>
      <c r="H530" s="951"/>
      <c r="I530" s="952"/>
      <c r="J530" s="418" t="str">
        <f>IF(基本情報入力シート!M555="","",基本情報入力シート!M555)</f>
        <v/>
      </c>
      <c r="K530" s="418" t="str">
        <f>IF(基本情報入力シート!R555="","",基本情報入力シート!R555)</f>
        <v/>
      </c>
      <c r="L530" s="418" t="str">
        <f>IF(基本情報入力シート!W555="","",基本情報入力シート!W555)</f>
        <v/>
      </c>
      <c r="M530" s="418" t="str">
        <f>IF(基本情報入力シート!X555="","",基本情報入力シート!X555)</f>
        <v/>
      </c>
      <c r="N530" s="145" t="str">
        <f>IF(基本情報入力シート!Y555="","",基本情報入力シート!Y555)</f>
        <v/>
      </c>
      <c r="O530" s="152"/>
      <c r="P530" s="51"/>
      <c r="Q530" s="953"/>
      <c r="R530" s="954"/>
      <c r="S530" s="146" t="str">
        <f>IFERROR(ROUNDDOWN(Q530*VLOOKUP(N530,【参考】数式用!$AR$2:$AW$50,MATCH(P530,【参考】数式用!$AT$4:$AW$4)+2,FALSE)*0.5, 0), "")</f>
        <v/>
      </c>
      <c r="T530" s="52"/>
      <c r="U530" s="553" t="str">
        <f>IFERROR(IF(AG530&lt;&gt;"",Q530*VLOOKUP(N530,【参考】数式用!$AG$2:$AL$50,MATCH(P530,【参考】数式用!$AI$4:$AL$4,0)+2,0), ""), "")</f>
        <v/>
      </c>
      <c r="V530" s="43"/>
      <c r="W530" s="955"/>
      <c r="X530" s="956"/>
      <c r="Y530" s="91"/>
      <c r="Z530" s="552"/>
      <c r="AA530" s="147" t="str">
        <f>IFERROR(IF(Y530="ー", "", ROUNDDOWN(Z530*VLOOKUP(N530,【参考】数式用!$AR$2:$AW$50,MATCH(Y530,【参考】数式用!$AT$4:$AW$4)+2,FALSE)*0.5, 0)), "")</f>
        <v/>
      </c>
      <c r="AB530" s="101"/>
      <c r="AC530" s="957" t="str">
        <f>IFERROR(IF(AG530&lt;&gt;"",Z530*VLOOKUP(N530,【参考】数式用!$AG$2:$AL$50,MATCH(Y530,【参考】数式用!$AI$4:$AL$4,0)+2,0), ""), "")</f>
        <v/>
      </c>
      <c r="AD530" s="957"/>
      <c r="AE530" s="421"/>
      <c r="AF530" s="102"/>
      <c r="AG530" s="435" t="str">
        <f>IFERROR(VLOOKUP(O530, 【参考】数式用!$AY$5:$AY$13, 1, FALSE), "")</f>
        <v/>
      </c>
      <c r="AH530" s="436" t="str">
        <f>IFERROR(VLOOKUP(N530, 【参考】数式用!$BA$2:$BB$50, 2, FALSE), "")</f>
        <v/>
      </c>
      <c r="AI530" s="437" t="str">
        <f t="shared" si="17"/>
        <v/>
      </c>
      <c r="AJ530" s="438" t="str">
        <f t="shared" si="18"/>
        <v/>
      </c>
      <c r="AK530" s="137"/>
      <c r="AL530" s="137"/>
      <c r="AM530" s="110"/>
      <c r="AN530" s="110"/>
    </row>
    <row r="531" spans="1:40" ht="30" customHeight="1" thickBot="1">
      <c r="A531" s="144">
        <v>518</v>
      </c>
      <c r="B531" s="950" t="str">
        <f>IF(基本情報入力シート!C556="","",基本情報入力シート!C556)</f>
        <v/>
      </c>
      <c r="C531" s="951"/>
      <c r="D531" s="951"/>
      <c r="E531" s="951"/>
      <c r="F531" s="951"/>
      <c r="G531" s="951"/>
      <c r="H531" s="951"/>
      <c r="I531" s="952"/>
      <c r="J531" s="418" t="str">
        <f>IF(基本情報入力シート!M556="","",基本情報入力シート!M556)</f>
        <v/>
      </c>
      <c r="K531" s="418" t="str">
        <f>IF(基本情報入力シート!R556="","",基本情報入力シート!R556)</f>
        <v/>
      </c>
      <c r="L531" s="418" t="str">
        <f>IF(基本情報入力シート!W556="","",基本情報入力シート!W556)</f>
        <v/>
      </c>
      <c r="M531" s="418" t="str">
        <f>IF(基本情報入力シート!X556="","",基本情報入力シート!X556)</f>
        <v/>
      </c>
      <c r="N531" s="145" t="str">
        <f>IF(基本情報入力シート!Y556="","",基本情報入力シート!Y556)</f>
        <v/>
      </c>
      <c r="O531" s="152"/>
      <c r="P531" s="51"/>
      <c r="Q531" s="953"/>
      <c r="R531" s="954"/>
      <c r="S531" s="146" t="str">
        <f>IFERROR(ROUNDDOWN(Q531*VLOOKUP(N531,【参考】数式用!$AR$2:$AW$50,MATCH(P531,【参考】数式用!$AT$4:$AW$4)+2,FALSE)*0.5, 0), "")</f>
        <v/>
      </c>
      <c r="T531" s="52"/>
      <c r="U531" s="553" t="str">
        <f>IFERROR(IF(AG531&lt;&gt;"",Q531*VLOOKUP(N531,【参考】数式用!$AG$2:$AL$50,MATCH(P531,【参考】数式用!$AI$4:$AL$4,0)+2,0), ""), "")</f>
        <v/>
      </c>
      <c r="V531" s="43"/>
      <c r="W531" s="955"/>
      <c r="X531" s="956"/>
      <c r="Y531" s="91"/>
      <c r="Z531" s="552"/>
      <c r="AA531" s="147" t="str">
        <f>IFERROR(IF(Y531="ー", "", ROUNDDOWN(Z531*VLOOKUP(N531,【参考】数式用!$AR$2:$AW$50,MATCH(Y531,【参考】数式用!$AT$4:$AW$4)+2,FALSE)*0.5, 0)), "")</f>
        <v/>
      </c>
      <c r="AB531" s="101"/>
      <c r="AC531" s="957" t="str">
        <f>IFERROR(IF(AG531&lt;&gt;"",Z531*VLOOKUP(N531,【参考】数式用!$AG$2:$AL$50,MATCH(Y531,【参考】数式用!$AI$4:$AL$4,0)+2,0), ""), "")</f>
        <v/>
      </c>
      <c r="AD531" s="957"/>
      <c r="AE531" s="421"/>
      <c r="AF531" s="102"/>
      <c r="AG531" s="435" t="str">
        <f>IFERROR(VLOOKUP(O531, 【参考】数式用!$AY$5:$AY$13, 1, FALSE), "")</f>
        <v/>
      </c>
      <c r="AH531" s="436" t="str">
        <f>IFERROR(VLOOKUP(N531, 【参考】数式用!$BA$2:$BB$50, 2, FALSE), "")</f>
        <v/>
      </c>
      <c r="AI531" s="437" t="str">
        <f t="shared" si="17"/>
        <v/>
      </c>
      <c r="AJ531" s="438" t="str">
        <f t="shared" si="18"/>
        <v/>
      </c>
      <c r="AK531" s="137"/>
      <c r="AL531" s="137"/>
      <c r="AM531" s="110"/>
      <c r="AN531" s="110"/>
    </row>
    <row r="532" spans="1:40" ht="30" customHeight="1" thickBot="1">
      <c r="A532" s="144">
        <v>519</v>
      </c>
      <c r="B532" s="950" t="str">
        <f>IF(基本情報入力シート!C557="","",基本情報入力シート!C557)</f>
        <v/>
      </c>
      <c r="C532" s="951"/>
      <c r="D532" s="951"/>
      <c r="E532" s="951"/>
      <c r="F532" s="951"/>
      <c r="G532" s="951"/>
      <c r="H532" s="951"/>
      <c r="I532" s="952"/>
      <c r="J532" s="418" t="str">
        <f>IF(基本情報入力シート!M557="","",基本情報入力シート!M557)</f>
        <v/>
      </c>
      <c r="K532" s="418" t="str">
        <f>IF(基本情報入力シート!R557="","",基本情報入力シート!R557)</f>
        <v/>
      </c>
      <c r="L532" s="418" t="str">
        <f>IF(基本情報入力シート!W557="","",基本情報入力シート!W557)</f>
        <v/>
      </c>
      <c r="M532" s="418" t="str">
        <f>IF(基本情報入力シート!X557="","",基本情報入力シート!X557)</f>
        <v/>
      </c>
      <c r="N532" s="145" t="str">
        <f>IF(基本情報入力シート!Y557="","",基本情報入力シート!Y557)</f>
        <v/>
      </c>
      <c r="O532" s="152"/>
      <c r="P532" s="51"/>
      <c r="Q532" s="953"/>
      <c r="R532" s="954"/>
      <c r="S532" s="146" t="str">
        <f>IFERROR(ROUNDDOWN(Q532*VLOOKUP(N532,【参考】数式用!$AR$2:$AW$50,MATCH(P532,【参考】数式用!$AT$4:$AW$4)+2,FALSE)*0.5, 0), "")</f>
        <v/>
      </c>
      <c r="T532" s="52"/>
      <c r="U532" s="553" t="str">
        <f>IFERROR(IF(AG532&lt;&gt;"",Q532*VLOOKUP(N532,【参考】数式用!$AG$2:$AL$50,MATCH(P532,【参考】数式用!$AI$4:$AL$4,0)+2,0), ""), "")</f>
        <v/>
      </c>
      <c r="V532" s="43"/>
      <c r="W532" s="955"/>
      <c r="X532" s="956"/>
      <c r="Y532" s="91"/>
      <c r="Z532" s="552"/>
      <c r="AA532" s="147" t="str">
        <f>IFERROR(IF(Y532="ー", "", ROUNDDOWN(Z532*VLOOKUP(N532,【参考】数式用!$AR$2:$AW$50,MATCH(Y532,【参考】数式用!$AT$4:$AW$4)+2,FALSE)*0.5, 0)), "")</f>
        <v/>
      </c>
      <c r="AB532" s="101"/>
      <c r="AC532" s="957" t="str">
        <f>IFERROR(IF(AG532&lt;&gt;"",Z532*VLOOKUP(N532,【参考】数式用!$AG$2:$AL$50,MATCH(Y532,【参考】数式用!$AI$4:$AL$4,0)+2,0), ""), "")</f>
        <v/>
      </c>
      <c r="AD532" s="957"/>
      <c r="AE532" s="421"/>
      <c r="AF532" s="102"/>
      <c r="AG532" s="435" t="str">
        <f>IFERROR(VLOOKUP(O532, 【参考】数式用!$AY$5:$AY$13, 1, FALSE), "")</f>
        <v/>
      </c>
      <c r="AH532" s="436" t="str">
        <f>IFERROR(VLOOKUP(N532, 【参考】数式用!$BA$2:$BB$50, 2, FALSE), "")</f>
        <v/>
      </c>
      <c r="AI532" s="437" t="str">
        <f t="shared" si="17"/>
        <v/>
      </c>
      <c r="AJ532" s="438" t="str">
        <f t="shared" si="18"/>
        <v/>
      </c>
      <c r="AK532" s="137"/>
      <c r="AL532" s="137"/>
      <c r="AM532" s="110"/>
      <c r="AN532" s="110"/>
    </row>
    <row r="533" spans="1:40" ht="30" customHeight="1" thickBot="1">
      <c r="A533" s="144">
        <v>520</v>
      </c>
      <c r="B533" s="950" t="str">
        <f>IF(基本情報入力シート!C558="","",基本情報入力シート!C558)</f>
        <v/>
      </c>
      <c r="C533" s="951"/>
      <c r="D533" s="951"/>
      <c r="E533" s="951"/>
      <c r="F533" s="951"/>
      <c r="G533" s="951"/>
      <c r="H533" s="951"/>
      <c r="I533" s="952"/>
      <c r="J533" s="418" t="str">
        <f>IF(基本情報入力シート!M558="","",基本情報入力シート!M558)</f>
        <v/>
      </c>
      <c r="K533" s="418" t="str">
        <f>IF(基本情報入力シート!R558="","",基本情報入力シート!R558)</f>
        <v/>
      </c>
      <c r="L533" s="418" t="str">
        <f>IF(基本情報入力シート!W558="","",基本情報入力シート!W558)</f>
        <v/>
      </c>
      <c r="M533" s="418" t="str">
        <f>IF(基本情報入力シート!X558="","",基本情報入力シート!X558)</f>
        <v/>
      </c>
      <c r="N533" s="145" t="str">
        <f>IF(基本情報入力シート!Y558="","",基本情報入力シート!Y558)</f>
        <v/>
      </c>
      <c r="O533" s="152"/>
      <c r="P533" s="51"/>
      <c r="Q533" s="953"/>
      <c r="R533" s="954"/>
      <c r="S533" s="146" t="str">
        <f>IFERROR(ROUNDDOWN(Q533*VLOOKUP(N533,【参考】数式用!$AR$2:$AW$50,MATCH(P533,【参考】数式用!$AT$4:$AW$4)+2,FALSE)*0.5, 0), "")</f>
        <v/>
      </c>
      <c r="T533" s="52"/>
      <c r="U533" s="553" t="str">
        <f>IFERROR(IF(AG533&lt;&gt;"",Q533*VLOOKUP(N533,【参考】数式用!$AG$2:$AL$50,MATCH(P533,【参考】数式用!$AI$4:$AL$4,0)+2,0), ""), "")</f>
        <v/>
      </c>
      <c r="V533" s="43"/>
      <c r="W533" s="955"/>
      <c r="X533" s="956"/>
      <c r="Y533" s="91"/>
      <c r="Z533" s="552"/>
      <c r="AA533" s="147" t="str">
        <f>IFERROR(IF(Y533="ー", "", ROUNDDOWN(Z533*VLOOKUP(N533,【参考】数式用!$AR$2:$AW$50,MATCH(Y533,【参考】数式用!$AT$4:$AW$4)+2,FALSE)*0.5, 0)), "")</f>
        <v/>
      </c>
      <c r="AB533" s="101"/>
      <c r="AC533" s="957" t="str">
        <f>IFERROR(IF(AG533&lt;&gt;"",Z533*VLOOKUP(N533,【参考】数式用!$AG$2:$AL$50,MATCH(Y533,【参考】数式用!$AI$4:$AL$4,0)+2,0), ""), "")</f>
        <v/>
      </c>
      <c r="AD533" s="957"/>
      <c r="AE533" s="421"/>
      <c r="AF533" s="102"/>
      <c r="AG533" s="435" t="str">
        <f>IFERROR(VLOOKUP(O533, 【参考】数式用!$AY$5:$AY$13, 1, FALSE), "")</f>
        <v/>
      </c>
      <c r="AH533" s="436" t="str">
        <f>IFERROR(VLOOKUP(N533, 【参考】数式用!$BA$2:$BB$50, 2, FALSE), "")</f>
        <v/>
      </c>
      <c r="AI533" s="437" t="str">
        <f t="shared" si="17"/>
        <v/>
      </c>
      <c r="AJ533" s="438" t="str">
        <f t="shared" si="18"/>
        <v/>
      </c>
      <c r="AK533" s="137"/>
      <c r="AL533" s="137"/>
      <c r="AM533" s="110"/>
      <c r="AN533" s="110"/>
    </row>
    <row r="534" spans="1:40" ht="30" customHeight="1" thickBot="1">
      <c r="A534" s="144">
        <v>521</v>
      </c>
      <c r="B534" s="950" t="str">
        <f>IF(基本情報入力シート!C559="","",基本情報入力シート!C559)</f>
        <v/>
      </c>
      <c r="C534" s="951"/>
      <c r="D534" s="951"/>
      <c r="E534" s="951"/>
      <c r="F534" s="951"/>
      <c r="G534" s="951"/>
      <c r="H534" s="951"/>
      <c r="I534" s="952"/>
      <c r="J534" s="418" t="str">
        <f>IF(基本情報入力シート!M559="","",基本情報入力シート!M559)</f>
        <v/>
      </c>
      <c r="K534" s="418" t="str">
        <f>IF(基本情報入力シート!R559="","",基本情報入力シート!R559)</f>
        <v/>
      </c>
      <c r="L534" s="418" t="str">
        <f>IF(基本情報入力シート!W559="","",基本情報入力シート!W559)</f>
        <v/>
      </c>
      <c r="M534" s="418" t="str">
        <f>IF(基本情報入力シート!X559="","",基本情報入力シート!X559)</f>
        <v/>
      </c>
      <c r="N534" s="145" t="str">
        <f>IF(基本情報入力シート!Y559="","",基本情報入力シート!Y559)</f>
        <v/>
      </c>
      <c r="O534" s="152"/>
      <c r="P534" s="51"/>
      <c r="Q534" s="953"/>
      <c r="R534" s="954"/>
      <c r="S534" s="146" t="str">
        <f>IFERROR(ROUNDDOWN(Q534*VLOOKUP(N534,【参考】数式用!$AR$2:$AW$50,MATCH(P534,【参考】数式用!$AT$4:$AW$4)+2,FALSE)*0.5, 0), "")</f>
        <v/>
      </c>
      <c r="T534" s="52"/>
      <c r="U534" s="553" t="str">
        <f>IFERROR(IF(AG534&lt;&gt;"",Q534*VLOOKUP(N534,【参考】数式用!$AG$2:$AL$50,MATCH(P534,【参考】数式用!$AI$4:$AL$4,0)+2,0), ""), "")</f>
        <v/>
      </c>
      <c r="V534" s="43"/>
      <c r="W534" s="955"/>
      <c r="X534" s="956"/>
      <c r="Y534" s="91"/>
      <c r="Z534" s="552"/>
      <c r="AA534" s="147" t="str">
        <f>IFERROR(IF(Y534="ー", "", ROUNDDOWN(Z534*VLOOKUP(N534,【参考】数式用!$AR$2:$AW$50,MATCH(Y534,【参考】数式用!$AT$4:$AW$4)+2,FALSE)*0.5, 0)), "")</f>
        <v/>
      </c>
      <c r="AB534" s="101"/>
      <c r="AC534" s="957" t="str">
        <f>IFERROR(IF(AG534&lt;&gt;"",Z534*VLOOKUP(N534,【参考】数式用!$AG$2:$AL$50,MATCH(Y534,【参考】数式用!$AI$4:$AL$4,0)+2,0), ""), "")</f>
        <v/>
      </c>
      <c r="AD534" s="957"/>
      <c r="AE534" s="421"/>
      <c r="AF534" s="102"/>
      <c r="AG534" s="435" t="str">
        <f>IFERROR(VLOOKUP(O534, 【参考】数式用!$AY$5:$AY$13, 1, FALSE), "")</f>
        <v/>
      </c>
      <c r="AH534" s="436" t="str">
        <f>IFERROR(VLOOKUP(N534, 【参考】数式用!$BA$2:$BB$50, 2, FALSE), "")</f>
        <v/>
      </c>
      <c r="AI534" s="437" t="str">
        <f t="shared" si="17"/>
        <v/>
      </c>
      <c r="AJ534" s="438" t="str">
        <f t="shared" si="18"/>
        <v/>
      </c>
      <c r="AK534" s="137"/>
      <c r="AL534" s="137"/>
      <c r="AM534" s="110"/>
      <c r="AN534" s="110"/>
    </row>
    <row r="535" spans="1:40" ht="30" customHeight="1" thickBot="1">
      <c r="A535" s="144">
        <v>522</v>
      </c>
      <c r="B535" s="950" t="str">
        <f>IF(基本情報入力シート!C560="","",基本情報入力シート!C560)</f>
        <v/>
      </c>
      <c r="C535" s="951"/>
      <c r="D535" s="951"/>
      <c r="E535" s="951"/>
      <c r="F535" s="951"/>
      <c r="G535" s="951"/>
      <c r="H535" s="951"/>
      <c r="I535" s="952"/>
      <c r="J535" s="418" t="str">
        <f>IF(基本情報入力シート!M560="","",基本情報入力シート!M560)</f>
        <v/>
      </c>
      <c r="K535" s="418" t="str">
        <f>IF(基本情報入力シート!R560="","",基本情報入力シート!R560)</f>
        <v/>
      </c>
      <c r="L535" s="418" t="str">
        <f>IF(基本情報入力シート!W560="","",基本情報入力シート!W560)</f>
        <v/>
      </c>
      <c r="M535" s="418" t="str">
        <f>IF(基本情報入力シート!X560="","",基本情報入力シート!X560)</f>
        <v/>
      </c>
      <c r="N535" s="145" t="str">
        <f>IF(基本情報入力シート!Y560="","",基本情報入力シート!Y560)</f>
        <v/>
      </c>
      <c r="O535" s="152"/>
      <c r="P535" s="51"/>
      <c r="Q535" s="953"/>
      <c r="R535" s="954"/>
      <c r="S535" s="146" t="str">
        <f>IFERROR(ROUNDDOWN(Q535*VLOOKUP(N535,【参考】数式用!$AR$2:$AW$50,MATCH(P535,【参考】数式用!$AT$4:$AW$4)+2,FALSE)*0.5, 0), "")</f>
        <v/>
      </c>
      <c r="T535" s="52"/>
      <c r="U535" s="553" t="str">
        <f>IFERROR(IF(AG535&lt;&gt;"",Q535*VLOOKUP(N535,【参考】数式用!$AG$2:$AL$50,MATCH(P535,【参考】数式用!$AI$4:$AL$4,0)+2,0), ""), "")</f>
        <v/>
      </c>
      <c r="V535" s="43"/>
      <c r="W535" s="955"/>
      <c r="X535" s="956"/>
      <c r="Y535" s="91"/>
      <c r="Z535" s="552"/>
      <c r="AA535" s="147" t="str">
        <f>IFERROR(IF(Y535="ー", "", ROUNDDOWN(Z535*VLOOKUP(N535,【参考】数式用!$AR$2:$AW$50,MATCH(Y535,【参考】数式用!$AT$4:$AW$4)+2,FALSE)*0.5, 0)), "")</f>
        <v/>
      </c>
      <c r="AB535" s="101"/>
      <c r="AC535" s="957" t="str">
        <f>IFERROR(IF(AG535&lt;&gt;"",Z535*VLOOKUP(N535,【参考】数式用!$AG$2:$AL$50,MATCH(Y535,【参考】数式用!$AI$4:$AL$4,0)+2,0), ""), "")</f>
        <v/>
      </c>
      <c r="AD535" s="957"/>
      <c r="AE535" s="421"/>
      <c r="AF535" s="102"/>
      <c r="AG535" s="435" t="str">
        <f>IFERROR(VLOOKUP(O535, 【参考】数式用!$AY$5:$AY$13, 1, FALSE), "")</f>
        <v/>
      </c>
      <c r="AH535" s="436" t="str">
        <f>IFERROR(VLOOKUP(N535, 【参考】数式用!$BA$2:$BB$50, 2, FALSE), "")</f>
        <v/>
      </c>
      <c r="AI535" s="437" t="str">
        <f t="shared" si="17"/>
        <v/>
      </c>
      <c r="AJ535" s="438" t="str">
        <f t="shared" si="18"/>
        <v/>
      </c>
      <c r="AK535" s="137"/>
      <c r="AL535" s="137"/>
      <c r="AM535" s="110"/>
      <c r="AN535" s="110"/>
    </row>
    <row r="536" spans="1:40" ht="30" customHeight="1" thickBot="1">
      <c r="A536" s="144">
        <v>523</v>
      </c>
      <c r="B536" s="950" t="str">
        <f>IF(基本情報入力シート!C561="","",基本情報入力シート!C561)</f>
        <v/>
      </c>
      <c r="C536" s="951"/>
      <c r="D536" s="951"/>
      <c r="E536" s="951"/>
      <c r="F536" s="951"/>
      <c r="G536" s="951"/>
      <c r="H536" s="951"/>
      <c r="I536" s="952"/>
      <c r="J536" s="418" t="str">
        <f>IF(基本情報入力シート!M561="","",基本情報入力シート!M561)</f>
        <v/>
      </c>
      <c r="K536" s="418" t="str">
        <f>IF(基本情報入力シート!R561="","",基本情報入力シート!R561)</f>
        <v/>
      </c>
      <c r="L536" s="418" t="str">
        <f>IF(基本情報入力シート!W561="","",基本情報入力シート!W561)</f>
        <v/>
      </c>
      <c r="M536" s="418" t="str">
        <f>IF(基本情報入力シート!X561="","",基本情報入力シート!X561)</f>
        <v/>
      </c>
      <c r="N536" s="145" t="str">
        <f>IF(基本情報入力シート!Y561="","",基本情報入力シート!Y561)</f>
        <v/>
      </c>
      <c r="O536" s="152"/>
      <c r="P536" s="51"/>
      <c r="Q536" s="953"/>
      <c r="R536" s="954"/>
      <c r="S536" s="146" t="str">
        <f>IFERROR(ROUNDDOWN(Q536*VLOOKUP(N536,【参考】数式用!$AR$2:$AW$50,MATCH(P536,【参考】数式用!$AT$4:$AW$4)+2,FALSE)*0.5, 0), "")</f>
        <v/>
      </c>
      <c r="T536" s="52"/>
      <c r="U536" s="553" t="str">
        <f>IFERROR(IF(AG536&lt;&gt;"",Q536*VLOOKUP(N536,【参考】数式用!$AG$2:$AL$50,MATCH(P536,【参考】数式用!$AI$4:$AL$4,0)+2,0), ""), "")</f>
        <v/>
      </c>
      <c r="V536" s="43"/>
      <c r="W536" s="955"/>
      <c r="X536" s="956"/>
      <c r="Y536" s="91"/>
      <c r="Z536" s="552"/>
      <c r="AA536" s="147" t="str">
        <f>IFERROR(IF(Y536="ー", "", ROUNDDOWN(Z536*VLOOKUP(N536,【参考】数式用!$AR$2:$AW$50,MATCH(Y536,【参考】数式用!$AT$4:$AW$4)+2,FALSE)*0.5, 0)), "")</f>
        <v/>
      </c>
      <c r="AB536" s="101"/>
      <c r="AC536" s="957" t="str">
        <f>IFERROR(IF(AG536&lt;&gt;"",Z536*VLOOKUP(N536,【参考】数式用!$AG$2:$AL$50,MATCH(Y536,【参考】数式用!$AI$4:$AL$4,0)+2,0), ""), "")</f>
        <v/>
      </c>
      <c r="AD536" s="957"/>
      <c r="AE536" s="421"/>
      <c r="AF536" s="102"/>
      <c r="AG536" s="435" t="str">
        <f>IFERROR(VLOOKUP(O536, 【参考】数式用!$AY$5:$AY$13, 1, FALSE), "")</f>
        <v/>
      </c>
      <c r="AH536" s="436" t="str">
        <f>IFERROR(VLOOKUP(N536, 【参考】数式用!$BA$2:$BB$50, 2, FALSE), "")</f>
        <v/>
      </c>
      <c r="AI536" s="437" t="str">
        <f t="shared" si="17"/>
        <v/>
      </c>
      <c r="AJ536" s="438" t="str">
        <f t="shared" si="18"/>
        <v/>
      </c>
      <c r="AK536" s="137"/>
      <c r="AL536" s="137"/>
      <c r="AM536" s="110"/>
      <c r="AN536" s="110"/>
    </row>
    <row r="537" spans="1:40" ht="30" customHeight="1" thickBot="1">
      <c r="A537" s="144">
        <v>524</v>
      </c>
      <c r="B537" s="950" t="str">
        <f>IF(基本情報入力シート!C562="","",基本情報入力シート!C562)</f>
        <v/>
      </c>
      <c r="C537" s="951"/>
      <c r="D537" s="951"/>
      <c r="E537" s="951"/>
      <c r="F537" s="951"/>
      <c r="G537" s="951"/>
      <c r="H537" s="951"/>
      <c r="I537" s="952"/>
      <c r="J537" s="418" t="str">
        <f>IF(基本情報入力シート!M562="","",基本情報入力シート!M562)</f>
        <v/>
      </c>
      <c r="K537" s="418" t="str">
        <f>IF(基本情報入力シート!R562="","",基本情報入力シート!R562)</f>
        <v/>
      </c>
      <c r="L537" s="418" t="str">
        <f>IF(基本情報入力シート!W562="","",基本情報入力シート!W562)</f>
        <v/>
      </c>
      <c r="M537" s="418" t="str">
        <f>IF(基本情報入力シート!X562="","",基本情報入力シート!X562)</f>
        <v/>
      </c>
      <c r="N537" s="145" t="str">
        <f>IF(基本情報入力シート!Y562="","",基本情報入力シート!Y562)</f>
        <v/>
      </c>
      <c r="O537" s="152"/>
      <c r="P537" s="51"/>
      <c r="Q537" s="953"/>
      <c r="R537" s="954"/>
      <c r="S537" s="146" t="str">
        <f>IFERROR(ROUNDDOWN(Q537*VLOOKUP(N537,【参考】数式用!$AR$2:$AW$50,MATCH(P537,【参考】数式用!$AT$4:$AW$4)+2,FALSE)*0.5, 0), "")</f>
        <v/>
      </c>
      <c r="T537" s="52"/>
      <c r="U537" s="553" t="str">
        <f>IFERROR(IF(AG537&lt;&gt;"",Q537*VLOOKUP(N537,【参考】数式用!$AG$2:$AL$50,MATCH(P537,【参考】数式用!$AI$4:$AL$4,0)+2,0), ""), "")</f>
        <v/>
      </c>
      <c r="V537" s="43"/>
      <c r="W537" s="955"/>
      <c r="X537" s="956"/>
      <c r="Y537" s="91"/>
      <c r="Z537" s="552"/>
      <c r="AA537" s="147" t="str">
        <f>IFERROR(IF(Y537="ー", "", ROUNDDOWN(Z537*VLOOKUP(N537,【参考】数式用!$AR$2:$AW$50,MATCH(Y537,【参考】数式用!$AT$4:$AW$4)+2,FALSE)*0.5, 0)), "")</f>
        <v/>
      </c>
      <c r="AB537" s="101"/>
      <c r="AC537" s="957" t="str">
        <f>IFERROR(IF(AG537&lt;&gt;"",Z537*VLOOKUP(N537,【参考】数式用!$AG$2:$AL$50,MATCH(Y537,【参考】数式用!$AI$4:$AL$4,0)+2,0), ""), "")</f>
        <v/>
      </c>
      <c r="AD537" s="957"/>
      <c r="AE537" s="421"/>
      <c r="AF537" s="102"/>
      <c r="AG537" s="435" t="str">
        <f>IFERROR(VLOOKUP(O537, 【参考】数式用!$AY$5:$AY$13, 1, FALSE), "")</f>
        <v/>
      </c>
      <c r="AH537" s="436" t="str">
        <f>IFERROR(VLOOKUP(N537, 【参考】数式用!$BA$2:$BB$50, 2, FALSE), "")</f>
        <v/>
      </c>
      <c r="AI537" s="437" t="str">
        <f t="shared" si="17"/>
        <v/>
      </c>
      <c r="AJ537" s="438" t="str">
        <f t="shared" si="18"/>
        <v/>
      </c>
      <c r="AK537" s="137"/>
      <c r="AL537" s="137"/>
      <c r="AM537" s="110"/>
      <c r="AN537" s="110"/>
    </row>
    <row r="538" spans="1:40" ht="30" customHeight="1" thickBot="1">
      <c r="A538" s="144">
        <v>525</v>
      </c>
      <c r="B538" s="950" t="str">
        <f>IF(基本情報入力シート!C563="","",基本情報入力シート!C563)</f>
        <v/>
      </c>
      <c r="C538" s="951"/>
      <c r="D538" s="951"/>
      <c r="E538" s="951"/>
      <c r="F538" s="951"/>
      <c r="G538" s="951"/>
      <c r="H538" s="951"/>
      <c r="I538" s="952"/>
      <c r="J538" s="418" t="str">
        <f>IF(基本情報入力シート!M563="","",基本情報入力シート!M563)</f>
        <v/>
      </c>
      <c r="K538" s="418" t="str">
        <f>IF(基本情報入力シート!R563="","",基本情報入力シート!R563)</f>
        <v/>
      </c>
      <c r="L538" s="418" t="str">
        <f>IF(基本情報入力シート!W563="","",基本情報入力シート!W563)</f>
        <v/>
      </c>
      <c r="M538" s="418" t="str">
        <f>IF(基本情報入力シート!X563="","",基本情報入力シート!X563)</f>
        <v/>
      </c>
      <c r="N538" s="145" t="str">
        <f>IF(基本情報入力シート!Y563="","",基本情報入力シート!Y563)</f>
        <v/>
      </c>
      <c r="O538" s="152"/>
      <c r="P538" s="51"/>
      <c r="Q538" s="953"/>
      <c r="R538" s="954"/>
      <c r="S538" s="146" t="str">
        <f>IFERROR(ROUNDDOWN(Q538*VLOOKUP(N538,【参考】数式用!$AR$2:$AW$50,MATCH(P538,【参考】数式用!$AT$4:$AW$4)+2,FALSE)*0.5, 0), "")</f>
        <v/>
      </c>
      <c r="T538" s="52"/>
      <c r="U538" s="553" t="str">
        <f>IFERROR(IF(AG538&lt;&gt;"",Q538*VLOOKUP(N538,【参考】数式用!$AG$2:$AL$50,MATCH(P538,【参考】数式用!$AI$4:$AL$4,0)+2,0), ""), "")</f>
        <v/>
      </c>
      <c r="V538" s="43"/>
      <c r="W538" s="955"/>
      <c r="X538" s="956"/>
      <c r="Y538" s="91"/>
      <c r="Z538" s="552"/>
      <c r="AA538" s="147" t="str">
        <f>IFERROR(IF(Y538="ー", "", ROUNDDOWN(Z538*VLOOKUP(N538,【参考】数式用!$AR$2:$AW$50,MATCH(Y538,【参考】数式用!$AT$4:$AW$4)+2,FALSE)*0.5, 0)), "")</f>
        <v/>
      </c>
      <c r="AB538" s="101"/>
      <c r="AC538" s="957" t="str">
        <f>IFERROR(IF(AG538&lt;&gt;"",Z538*VLOOKUP(N538,【参考】数式用!$AG$2:$AL$50,MATCH(Y538,【参考】数式用!$AI$4:$AL$4,0)+2,0), ""), "")</f>
        <v/>
      </c>
      <c r="AD538" s="957"/>
      <c r="AE538" s="421"/>
      <c r="AF538" s="102"/>
      <c r="AG538" s="435" t="str">
        <f>IFERROR(VLOOKUP(O538, 【参考】数式用!$AY$5:$AY$13, 1, FALSE), "")</f>
        <v/>
      </c>
      <c r="AH538" s="436" t="str">
        <f>IFERROR(VLOOKUP(N538, 【参考】数式用!$BA$2:$BB$50, 2, FALSE), "")</f>
        <v/>
      </c>
      <c r="AI538" s="437" t="str">
        <f t="shared" si="17"/>
        <v/>
      </c>
      <c r="AJ538" s="438" t="str">
        <f t="shared" si="18"/>
        <v/>
      </c>
      <c r="AK538" s="137"/>
      <c r="AL538" s="137"/>
      <c r="AM538" s="110"/>
      <c r="AN538" s="110"/>
    </row>
    <row r="539" spans="1:40" ht="30" customHeight="1" thickBot="1">
      <c r="A539" s="144">
        <v>526</v>
      </c>
      <c r="B539" s="950" t="str">
        <f>IF(基本情報入力シート!C564="","",基本情報入力シート!C564)</f>
        <v/>
      </c>
      <c r="C539" s="951"/>
      <c r="D539" s="951"/>
      <c r="E539" s="951"/>
      <c r="F539" s="951"/>
      <c r="G539" s="951"/>
      <c r="H539" s="951"/>
      <c r="I539" s="952"/>
      <c r="J539" s="418" t="str">
        <f>IF(基本情報入力シート!M564="","",基本情報入力シート!M564)</f>
        <v/>
      </c>
      <c r="K539" s="418" t="str">
        <f>IF(基本情報入力シート!R564="","",基本情報入力シート!R564)</f>
        <v/>
      </c>
      <c r="L539" s="418" t="str">
        <f>IF(基本情報入力シート!W564="","",基本情報入力シート!W564)</f>
        <v/>
      </c>
      <c r="M539" s="418" t="str">
        <f>IF(基本情報入力シート!X564="","",基本情報入力シート!X564)</f>
        <v/>
      </c>
      <c r="N539" s="145" t="str">
        <f>IF(基本情報入力シート!Y564="","",基本情報入力シート!Y564)</f>
        <v/>
      </c>
      <c r="O539" s="152"/>
      <c r="P539" s="51"/>
      <c r="Q539" s="953"/>
      <c r="R539" s="954"/>
      <c r="S539" s="146" t="str">
        <f>IFERROR(ROUNDDOWN(Q539*VLOOKUP(N539,【参考】数式用!$AR$2:$AW$50,MATCH(P539,【参考】数式用!$AT$4:$AW$4)+2,FALSE)*0.5, 0), "")</f>
        <v/>
      </c>
      <c r="T539" s="52"/>
      <c r="U539" s="553" t="str">
        <f>IFERROR(IF(AG539&lt;&gt;"",Q539*VLOOKUP(N539,【参考】数式用!$AG$2:$AL$50,MATCH(P539,【参考】数式用!$AI$4:$AL$4,0)+2,0), ""), "")</f>
        <v/>
      </c>
      <c r="V539" s="43"/>
      <c r="W539" s="955"/>
      <c r="X539" s="956"/>
      <c r="Y539" s="91"/>
      <c r="Z539" s="552"/>
      <c r="AA539" s="147" t="str">
        <f>IFERROR(IF(Y539="ー", "", ROUNDDOWN(Z539*VLOOKUP(N539,【参考】数式用!$AR$2:$AW$50,MATCH(Y539,【参考】数式用!$AT$4:$AW$4)+2,FALSE)*0.5, 0)), "")</f>
        <v/>
      </c>
      <c r="AB539" s="101"/>
      <c r="AC539" s="957" t="str">
        <f>IFERROR(IF(AG539&lt;&gt;"",Z539*VLOOKUP(N539,【参考】数式用!$AG$2:$AL$50,MATCH(Y539,【参考】数式用!$AI$4:$AL$4,0)+2,0), ""), "")</f>
        <v/>
      </c>
      <c r="AD539" s="957"/>
      <c r="AE539" s="421"/>
      <c r="AF539" s="102"/>
      <c r="AG539" s="435" t="str">
        <f>IFERROR(VLOOKUP(O539, 【参考】数式用!$AY$5:$AY$13, 1, FALSE), "")</f>
        <v/>
      </c>
      <c r="AH539" s="436" t="str">
        <f>IFERROR(VLOOKUP(N539, 【参考】数式用!$BA$2:$BB$50, 2, FALSE), "")</f>
        <v/>
      </c>
      <c r="AI539" s="437" t="str">
        <f t="shared" si="17"/>
        <v/>
      </c>
      <c r="AJ539" s="438" t="str">
        <f t="shared" si="18"/>
        <v/>
      </c>
      <c r="AK539" s="137"/>
      <c r="AL539" s="137"/>
      <c r="AM539" s="110"/>
      <c r="AN539" s="110"/>
    </row>
    <row r="540" spans="1:40" ht="30" customHeight="1" thickBot="1">
      <c r="A540" s="144">
        <v>527</v>
      </c>
      <c r="B540" s="950" t="str">
        <f>IF(基本情報入力シート!C565="","",基本情報入力シート!C565)</f>
        <v/>
      </c>
      <c r="C540" s="951"/>
      <c r="D540" s="951"/>
      <c r="E540" s="951"/>
      <c r="F540" s="951"/>
      <c r="G540" s="951"/>
      <c r="H540" s="951"/>
      <c r="I540" s="952"/>
      <c r="J540" s="418" t="str">
        <f>IF(基本情報入力シート!M565="","",基本情報入力シート!M565)</f>
        <v/>
      </c>
      <c r="K540" s="418" t="str">
        <f>IF(基本情報入力シート!R565="","",基本情報入力シート!R565)</f>
        <v/>
      </c>
      <c r="L540" s="418" t="str">
        <f>IF(基本情報入力シート!W565="","",基本情報入力シート!W565)</f>
        <v/>
      </c>
      <c r="M540" s="418" t="str">
        <f>IF(基本情報入力シート!X565="","",基本情報入力シート!X565)</f>
        <v/>
      </c>
      <c r="N540" s="145" t="str">
        <f>IF(基本情報入力シート!Y565="","",基本情報入力シート!Y565)</f>
        <v/>
      </c>
      <c r="O540" s="152"/>
      <c r="P540" s="51"/>
      <c r="Q540" s="953"/>
      <c r="R540" s="954"/>
      <c r="S540" s="146" t="str">
        <f>IFERROR(ROUNDDOWN(Q540*VLOOKUP(N540,【参考】数式用!$AR$2:$AW$50,MATCH(P540,【参考】数式用!$AT$4:$AW$4)+2,FALSE)*0.5, 0), "")</f>
        <v/>
      </c>
      <c r="T540" s="52"/>
      <c r="U540" s="553" t="str">
        <f>IFERROR(IF(AG540&lt;&gt;"",Q540*VLOOKUP(N540,【参考】数式用!$AG$2:$AL$50,MATCH(P540,【参考】数式用!$AI$4:$AL$4,0)+2,0), ""), "")</f>
        <v/>
      </c>
      <c r="V540" s="43"/>
      <c r="W540" s="955"/>
      <c r="X540" s="956"/>
      <c r="Y540" s="91"/>
      <c r="Z540" s="552"/>
      <c r="AA540" s="147" t="str">
        <f>IFERROR(IF(Y540="ー", "", ROUNDDOWN(Z540*VLOOKUP(N540,【参考】数式用!$AR$2:$AW$50,MATCH(Y540,【参考】数式用!$AT$4:$AW$4)+2,FALSE)*0.5, 0)), "")</f>
        <v/>
      </c>
      <c r="AB540" s="101"/>
      <c r="AC540" s="957" t="str">
        <f>IFERROR(IF(AG540&lt;&gt;"",Z540*VLOOKUP(N540,【参考】数式用!$AG$2:$AL$50,MATCH(Y540,【参考】数式用!$AI$4:$AL$4,0)+2,0), ""), "")</f>
        <v/>
      </c>
      <c r="AD540" s="957"/>
      <c r="AE540" s="421"/>
      <c r="AF540" s="102"/>
      <c r="AG540" s="435" t="str">
        <f>IFERROR(VLOOKUP(O540, 【参考】数式用!$AY$5:$AY$13, 1, FALSE), "")</f>
        <v/>
      </c>
      <c r="AH540" s="436" t="str">
        <f>IFERROR(VLOOKUP(N540, 【参考】数式用!$BA$2:$BB$50, 2, FALSE), "")</f>
        <v/>
      </c>
      <c r="AI540" s="437" t="str">
        <f t="shared" si="17"/>
        <v/>
      </c>
      <c r="AJ540" s="438" t="str">
        <f t="shared" si="18"/>
        <v/>
      </c>
      <c r="AK540" s="137"/>
      <c r="AL540" s="137"/>
      <c r="AM540" s="110"/>
      <c r="AN540" s="110"/>
    </row>
    <row r="541" spans="1:40" ht="30" customHeight="1" thickBot="1">
      <c r="A541" s="144">
        <v>528</v>
      </c>
      <c r="B541" s="950" t="str">
        <f>IF(基本情報入力シート!C566="","",基本情報入力シート!C566)</f>
        <v/>
      </c>
      <c r="C541" s="951"/>
      <c r="D541" s="951"/>
      <c r="E541" s="951"/>
      <c r="F541" s="951"/>
      <c r="G541" s="951"/>
      <c r="H541" s="951"/>
      <c r="I541" s="952"/>
      <c r="J541" s="418" t="str">
        <f>IF(基本情報入力シート!M566="","",基本情報入力シート!M566)</f>
        <v/>
      </c>
      <c r="K541" s="418" t="str">
        <f>IF(基本情報入力シート!R566="","",基本情報入力シート!R566)</f>
        <v/>
      </c>
      <c r="L541" s="418" t="str">
        <f>IF(基本情報入力シート!W566="","",基本情報入力シート!W566)</f>
        <v/>
      </c>
      <c r="M541" s="418" t="str">
        <f>IF(基本情報入力シート!X566="","",基本情報入力シート!X566)</f>
        <v/>
      </c>
      <c r="N541" s="145" t="str">
        <f>IF(基本情報入力シート!Y566="","",基本情報入力シート!Y566)</f>
        <v/>
      </c>
      <c r="O541" s="152"/>
      <c r="P541" s="51"/>
      <c r="Q541" s="953"/>
      <c r="R541" s="954"/>
      <c r="S541" s="146" t="str">
        <f>IFERROR(ROUNDDOWN(Q541*VLOOKUP(N541,【参考】数式用!$AR$2:$AW$50,MATCH(P541,【参考】数式用!$AT$4:$AW$4)+2,FALSE)*0.5, 0), "")</f>
        <v/>
      </c>
      <c r="T541" s="52"/>
      <c r="U541" s="553" t="str">
        <f>IFERROR(IF(AG541&lt;&gt;"",Q541*VLOOKUP(N541,【参考】数式用!$AG$2:$AL$50,MATCH(P541,【参考】数式用!$AI$4:$AL$4,0)+2,0), ""), "")</f>
        <v/>
      </c>
      <c r="V541" s="43"/>
      <c r="W541" s="955"/>
      <c r="X541" s="956"/>
      <c r="Y541" s="91"/>
      <c r="Z541" s="552"/>
      <c r="AA541" s="147" t="str">
        <f>IFERROR(IF(Y541="ー", "", ROUNDDOWN(Z541*VLOOKUP(N541,【参考】数式用!$AR$2:$AW$50,MATCH(Y541,【参考】数式用!$AT$4:$AW$4)+2,FALSE)*0.5, 0)), "")</f>
        <v/>
      </c>
      <c r="AB541" s="101"/>
      <c r="AC541" s="957" t="str">
        <f>IFERROR(IF(AG541&lt;&gt;"",Z541*VLOOKUP(N541,【参考】数式用!$AG$2:$AL$50,MATCH(Y541,【参考】数式用!$AI$4:$AL$4,0)+2,0), ""), "")</f>
        <v/>
      </c>
      <c r="AD541" s="957"/>
      <c r="AE541" s="421"/>
      <c r="AF541" s="102"/>
      <c r="AG541" s="435" t="str">
        <f>IFERROR(VLOOKUP(O541, 【参考】数式用!$AY$5:$AY$13, 1, FALSE), "")</f>
        <v/>
      </c>
      <c r="AH541" s="436" t="str">
        <f>IFERROR(VLOOKUP(N541, 【参考】数式用!$BA$2:$BB$50, 2, FALSE), "")</f>
        <v/>
      </c>
      <c r="AI541" s="437" t="str">
        <f t="shared" si="17"/>
        <v/>
      </c>
      <c r="AJ541" s="438" t="str">
        <f t="shared" si="18"/>
        <v/>
      </c>
      <c r="AK541" s="137"/>
      <c r="AL541" s="137"/>
      <c r="AM541" s="110"/>
      <c r="AN541" s="110"/>
    </row>
    <row r="542" spans="1:40" ht="30" customHeight="1" thickBot="1">
      <c r="A542" s="144">
        <v>529</v>
      </c>
      <c r="B542" s="950" t="str">
        <f>IF(基本情報入力シート!C567="","",基本情報入力シート!C567)</f>
        <v/>
      </c>
      <c r="C542" s="951"/>
      <c r="D542" s="951"/>
      <c r="E542" s="951"/>
      <c r="F542" s="951"/>
      <c r="G542" s="951"/>
      <c r="H542" s="951"/>
      <c r="I542" s="952"/>
      <c r="J542" s="418" t="str">
        <f>IF(基本情報入力シート!M567="","",基本情報入力シート!M567)</f>
        <v/>
      </c>
      <c r="K542" s="418" t="str">
        <f>IF(基本情報入力シート!R567="","",基本情報入力シート!R567)</f>
        <v/>
      </c>
      <c r="L542" s="418" t="str">
        <f>IF(基本情報入力シート!W567="","",基本情報入力シート!W567)</f>
        <v/>
      </c>
      <c r="M542" s="418" t="str">
        <f>IF(基本情報入力シート!X567="","",基本情報入力シート!X567)</f>
        <v/>
      </c>
      <c r="N542" s="145" t="str">
        <f>IF(基本情報入力シート!Y567="","",基本情報入力シート!Y567)</f>
        <v/>
      </c>
      <c r="O542" s="152"/>
      <c r="P542" s="51"/>
      <c r="Q542" s="953"/>
      <c r="R542" s="954"/>
      <c r="S542" s="146" t="str">
        <f>IFERROR(ROUNDDOWN(Q542*VLOOKUP(N542,【参考】数式用!$AR$2:$AW$50,MATCH(P542,【参考】数式用!$AT$4:$AW$4)+2,FALSE)*0.5, 0), "")</f>
        <v/>
      </c>
      <c r="T542" s="52"/>
      <c r="U542" s="553" t="str">
        <f>IFERROR(IF(AG542&lt;&gt;"",Q542*VLOOKUP(N542,【参考】数式用!$AG$2:$AL$50,MATCH(P542,【参考】数式用!$AI$4:$AL$4,0)+2,0), ""), "")</f>
        <v/>
      </c>
      <c r="V542" s="43"/>
      <c r="W542" s="955"/>
      <c r="X542" s="956"/>
      <c r="Y542" s="91"/>
      <c r="Z542" s="552"/>
      <c r="AA542" s="147" t="str">
        <f>IFERROR(IF(Y542="ー", "", ROUNDDOWN(Z542*VLOOKUP(N542,【参考】数式用!$AR$2:$AW$50,MATCH(Y542,【参考】数式用!$AT$4:$AW$4)+2,FALSE)*0.5, 0)), "")</f>
        <v/>
      </c>
      <c r="AB542" s="101"/>
      <c r="AC542" s="957" t="str">
        <f>IFERROR(IF(AG542&lt;&gt;"",Z542*VLOOKUP(N542,【参考】数式用!$AG$2:$AL$50,MATCH(Y542,【参考】数式用!$AI$4:$AL$4,0)+2,0), ""), "")</f>
        <v/>
      </c>
      <c r="AD542" s="957"/>
      <c r="AE542" s="421"/>
      <c r="AF542" s="102"/>
      <c r="AG542" s="435" t="str">
        <f>IFERROR(VLOOKUP(O542, 【参考】数式用!$AY$5:$AY$13, 1, FALSE), "")</f>
        <v/>
      </c>
      <c r="AH542" s="436" t="str">
        <f>IFERROR(VLOOKUP(N542, 【参考】数式用!$BA$2:$BB$50, 2, FALSE), "")</f>
        <v/>
      </c>
      <c r="AI542" s="437" t="str">
        <f t="shared" si="17"/>
        <v/>
      </c>
      <c r="AJ542" s="438" t="str">
        <f t="shared" si="18"/>
        <v/>
      </c>
      <c r="AK542" s="137"/>
      <c r="AL542" s="137"/>
      <c r="AM542" s="110"/>
      <c r="AN542" s="110"/>
    </row>
    <row r="543" spans="1:40" ht="30" customHeight="1" thickBot="1">
      <c r="A543" s="144">
        <v>530</v>
      </c>
      <c r="B543" s="950" t="str">
        <f>IF(基本情報入力シート!C568="","",基本情報入力シート!C568)</f>
        <v/>
      </c>
      <c r="C543" s="951"/>
      <c r="D543" s="951"/>
      <c r="E543" s="951"/>
      <c r="F543" s="951"/>
      <c r="G543" s="951"/>
      <c r="H543" s="951"/>
      <c r="I543" s="952"/>
      <c r="J543" s="418" t="str">
        <f>IF(基本情報入力シート!M568="","",基本情報入力シート!M568)</f>
        <v/>
      </c>
      <c r="K543" s="418" t="str">
        <f>IF(基本情報入力シート!R568="","",基本情報入力シート!R568)</f>
        <v/>
      </c>
      <c r="L543" s="418" t="str">
        <f>IF(基本情報入力シート!W568="","",基本情報入力シート!W568)</f>
        <v/>
      </c>
      <c r="M543" s="418" t="str">
        <f>IF(基本情報入力シート!X568="","",基本情報入力シート!X568)</f>
        <v/>
      </c>
      <c r="N543" s="145" t="str">
        <f>IF(基本情報入力シート!Y568="","",基本情報入力シート!Y568)</f>
        <v/>
      </c>
      <c r="O543" s="152"/>
      <c r="P543" s="51"/>
      <c r="Q543" s="953"/>
      <c r="R543" s="954"/>
      <c r="S543" s="146" t="str">
        <f>IFERROR(ROUNDDOWN(Q543*VLOOKUP(N543,【参考】数式用!$AR$2:$AW$50,MATCH(P543,【参考】数式用!$AT$4:$AW$4)+2,FALSE)*0.5, 0), "")</f>
        <v/>
      </c>
      <c r="T543" s="52"/>
      <c r="U543" s="553" t="str">
        <f>IFERROR(IF(AG543&lt;&gt;"",Q543*VLOOKUP(N543,【参考】数式用!$AG$2:$AL$50,MATCH(P543,【参考】数式用!$AI$4:$AL$4,0)+2,0), ""), "")</f>
        <v/>
      </c>
      <c r="V543" s="43"/>
      <c r="W543" s="955"/>
      <c r="X543" s="956"/>
      <c r="Y543" s="91"/>
      <c r="Z543" s="552"/>
      <c r="AA543" s="147" t="str">
        <f>IFERROR(IF(Y543="ー", "", ROUNDDOWN(Z543*VLOOKUP(N543,【参考】数式用!$AR$2:$AW$50,MATCH(Y543,【参考】数式用!$AT$4:$AW$4)+2,FALSE)*0.5, 0)), "")</f>
        <v/>
      </c>
      <c r="AB543" s="101"/>
      <c r="AC543" s="957" t="str">
        <f>IFERROR(IF(AG543&lt;&gt;"",Z543*VLOOKUP(N543,【参考】数式用!$AG$2:$AL$50,MATCH(Y543,【参考】数式用!$AI$4:$AL$4,0)+2,0), ""), "")</f>
        <v/>
      </c>
      <c r="AD543" s="957"/>
      <c r="AE543" s="421"/>
      <c r="AF543" s="102"/>
      <c r="AG543" s="435" t="str">
        <f>IFERROR(VLOOKUP(O543, 【参考】数式用!$AY$5:$AY$13, 1, FALSE), "")</f>
        <v/>
      </c>
      <c r="AH543" s="436" t="str">
        <f>IFERROR(VLOOKUP(N543, 【参考】数式用!$BA$2:$BB$50, 2, FALSE), "")</f>
        <v/>
      </c>
      <c r="AI543" s="437" t="str">
        <f t="shared" si="17"/>
        <v/>
      </c>
      <c r="AJ543" s="438" t="str">
        <f t="shared" si="18"/>
        <v/>
      </c>
      <c r="AK543" s="137"/>
      <c r="AL543" s="137"/>
      <c r="AM543" s="110"/>
      <c r="AN543" s="110"/>
    </row>
    <row r="544" spans="1:40" ht="30" customHeight="1" thickBot="1">
      <c r="A544" s="144">
        <v>531</v>
      </c>
      <c r="B544" s="950" t="str">
        <f>IF(基本情報入力シート!C569="","",基本情報入力シート!C569)</f>
        <v/>
      </c>
      <c r="C544" s="951"/>
      <c r="D544" s="951"/>
      <c r="E544" s="951"/>
      <c r="F544" s="951"/>
      <c r="G544" s="951"/>
      <c r="H544" s="951"/>
      <c r="I544" s="952"/>
      <c r="J544" s="418" t="str">
        <f>IF(基本情報入力シート!M569="","",基本情報入力シート!M569)</f>
        <v/>
      </c>
      <c r="K544" s="418" t="str">
        <f>IF(基本情報入力シート!R569="","",基本情報入力シート!R569)</f>
        <v/>
      </c>
      <c r="L544" s="418" t="str">
        <f>IF(基本情報入力シート!W569="","",基本情報入力シート!W569)</f>
        <v/>
      </c>
      <c r="M544" s="418" t="str">
        <f>IF(基本情報入力シート!X569="","",基本情報入力シート!X569)</f>
        <v/>
      </c>
      <c r="N544" s="145" t="str">
        <f>IF(基本情報入力シート!Y569="","",基本情報入力シート!Y569)</f>
        <v/>
      </c>
      <c r="O544" s="152"/>
      <c r="P544" s="51"/>
      <c r="Q544" s="953"/>
      <c r="R544" s="954"/>
      <c r="S544" s="146" t="str">
        <f>IFERROR(ROUNDDOWN(Q544*VLOOKUP(N544,【参考】数式用!$AR$2:$AW$50,MATCH(P544,【参考】数式用!$AT$4:$AW$4)+2,FALSE)*0.5, 0), "")</f>
        <v/>
      </c>
      <c r="T544" s="52"/>
      <c r="U544" s="553" t="str">
        <f>IFERROR(IF(AG544&lt;&gt;"",Q544*VLOOKUP(N544,【参考】数式用!$AG$2:$AL$50,MATCH(P544,【参考】数式用!$AI$4:$AL$4,0)+2,0), ""), "")</f>
        <v/>
      </c>
      <c r="V544" s="43"/>
      <c r="W544" s="955"/>
      <c r="X544" s="956"/>
      <c r="Y544" s="91"/>
      <c r="Z544" s="552"/>
      <c r="AA544" s="147" t="str">
        <f>IFERROR(IF(Y544="ー", "", ROUNDDOWN(Z544*VLOOKUP(N544,【参考】数式用!$AR$2:$AW$50,MATCH(Y544,【参考】数式用!$AT$4:$AW$4)+2,FALSE)*0.5, 0)), "")</f>
        <v/>
      </c>
      <c r="AB544" s="101"/>
      <c r="AC544" s="957" t="str">
        <f>IFERROR(IF(AG544&lt;&gt;"",Z544*VLOOKUP(N544,【参考】数式用!$AG$2:$AL$50,MATCH(Y544,【参考】数式用!$AI$4:$AL$4,0)+2,0), ""), "")</f>
        <v/>
      </c>
      <c r="AD544" s="957"/>
      <c r="AE544" s="421"/>
      <c r="AF544" s="102"/>
      <c r="AG544" s="435" t="str">
        <f>IFERROR(VLOOKUP(O544, 【参考】数式用!$AY$5:$AY$13, 1, FALSE), "")</f>
        <v/>
      </c>
      <c r="AH544" s="436" t="str">
        <f>IFERROR(VLOOKUP(N544, 【参考】数式用!$BA$2:$BB$50, 2, FALSE), "")</f>
        <v/>
      </c>
      <c r="AI544" s="437" t="str">
        <f t="shared" si="17"/>
        <v/>
      </c>
      <c r="AJ544" s="438" t="str">
        <f t="shared" si="18"/>
        <v/>
      </c>
      <c r="AK544" s="137"/>
      <c r="AL544" s="137"/>
      <c r="AM544" s="110"/>
      <c r="AN544" s="110"/>
    </row>
    <row r="545" spans="1:40" ht="30" customHeight="1" thickBot="1">
      <c r="A545" s="144">
        <v>532</v>
      </c>
      <c r="B545" s="950" t="str">
        <f>IF(基本情報入力シート!C570="","",基本情報入力シート!C570)</f>
        <v/>
      </c>
      <c r="C545" s="951"/>
      <c r="D545" s="951"/>
      <c r="E545" s="951"/>
      <c r="F545" s="951"/>
      <c r="G545" s="951"/>
      <c r="H545" s="951"/>
      <c r="I545" s="952"/>
      <c r="J545" s="418" t="str">
        <f>IF(基本情報入力シート!M570="","",基本情報入力シート!M570)</f>
        <v/>
      </c>
      <c r="K545" s="418" t="str">
        <f>IF(基本情報入力シート!R570="","",基本情報入力シート!R570)</f>
        <v/>
      </c>
      <c r="L545" s="418" t="str">
        <f>IF(基本情報入力シート!W570="","",基本情報入力シート!W570)</f>
        <v/>
      </c>
      <c r="M545" s="418" t="str">
        <f>IF(基本情報入力シート!X570="","",基本情報入力シート!X570)</f>
        <v/>
      </c>
      <c r="N545" s="145" t="str">
        <f>IF(基本情報入力シート!Y570="","",基本情報入力シート!Y570)</f>
        <v/>
      </c>
      <c r="O545" s="152"/>
      <c r="P545" s="51"/>
      <c r="Q545" s="953"/>
      <c r="R545" s="954"/>
      <c r="S545" s="146" t="str">
        <f>IFERROR(ROUNDDOWN(Q545*VLOOKUP(N545,【参考】数式用!$AR$2:$AW$50,MATCH(P545,【参考】数式用!$AT$4:$AW$4)+2,FALSE)*0.5, 0), "")</f>
        <v/>
      </c>
      <c r="T545" s="52"/>
      <c r="U545" s="553" t="str">
        <f>IFERROR(IF(AG545&lt;&gt;"",Q545*VLOOKUP(N545,【参考】数式用!$AG$2:$AL$50,MATCH(P545,【参考】数式用!$AI$4:$AL$4,0)+2,0), ""), "")</f>
        <v/>
      </c>
      <c r="V545" s="43"/>
      <c r="W545" s="955"/>
      <c r="X545" s="956"/>
      <c r="Y545" s="91"/>
      <c r="Z545" s="552"/>
      <c r="AA545" s="147" t="str">
        <f>IFERROR(IF(Y545="ー", "", ROUNDDOWN(Z545*VLOOKUP(N545,【参考】数式用!$AR$2:$AW$50,MATCH(Y545,【参考】数式用!$AT$4:$AW$4)+2,FALSE)*0.5, 0)), "")</f>
        <v/>
      </c>
      <c r="AB545" s="101"/>
      <c r="AC545" s="957" t="str">
        <f>IFERROR(IF(AG545&lt;&gt;"",Z545*VLOOKUP(N545,【参考】数式用!$AG$2:$AL$50,MATCH(Y545,【参考】数式用!$AI$4:$AL$4,0)+2,0), ""), "")</f>
        <v/>
      </c>
      <c r="AD545" s="957"/>
      <c r="AE545" s="421"/>
      <c r="AF545" s="102"/>
      <c r="AG545" s="435" t="str">
        <f>IFERROR(VLOOKUP(O545, 【参考】数式用!$AY$5:$AY$13, 1, FALSE), "")</f>
        <v/>
      </c>
      <c r="AH545" s="436" t="str">
        <f>IFERROR(VLOOKUP(N545, 【参考】数式用!$BA$2:$BB$50, 2, FALSE), "")</f>
        <v/>
      </c>
      <c r="AI545" s="437" t="str">
        <f t="shared" si="17"/>
        <v/>
      </c>
      <c r="AJ545" s="438" t="str">
        <f t="shared" si="18"/>
        <v/>
      </c>
      <c r="AK545" s="137"/>
      <c r="AL545" s="137"/>
      <c r="AM545" s="110"/>
      <c r="AN545" s="110"/>
    </row>
    <row r="546" spans="1:40" ht="30" customHeight="1" thickBot="1">
      <c r="A546" s="144">
        <v>533</v>
      </c>
      <c r="B546" s="950" t="str">
        <f>IF(基本情報入力シート!C571="","",基本情報入力シート!C571)</f>
        <v/>
      </c>
      <c r="C546" s="951"/>
      <c r="D546" s="951"/>
      <c r="E546" s="951"/>
      <c r="F546" s="951"/>
      <c r="G546" s="951"/>
      <c r="H546" s="951"/>
      <c r="I546" s="952"/>
      <c r="J546" s="418" t="str">
        <f>IF(基本情報入力シート!M571="","",基本情報入力シート!M571)</f>
        <v/>
      </c>
      <c r="K546" s="418" t="str">
        <f>IF(基本情報入力シート!R571="","",基本情報入力シート!R571)</f>
        <v/>
      </c>
      <c r="L546" s="418" t="str">
        <f>IF(基本情報入力シート!W571="","",基本情報入力シート!W571)</f>
        <v/>
      </c>
      <c r="M546" s="418" t="str">
        <f>IF(基本情報入力シート!X571="","",基本情報入力シート!X571)</f>
        <v/>
      </c>
      <c r="N546" s="145" t="str">
        <f>IF(基本情報入力シート!Y571="","",基本情報入力シート!Y571)</f>
        <v/>
      </c>
      <c r="O546" s="152"/>
      <c r="P546" s="51"/>
      <c r="Q546" s="953"/>
      <c r="R546" s="954"/>
      <c r="S546" s="146" t="str">
        <f>IFERROR(ROUNDDOWN(Q546*VLOOKUP(N546,【参考】数式用!$AR$2:$AW$50,MATCH(P546,【参考】数式用!$AT$4:$AW$4)+2,FALSE)*0.5, 0), "")</f>
        <v/>
      </c>
      <c r="T546" s="52"/>
      <c r="U546" s="553" t="str">
        <f>IFERROR(IF(AG546&lt;&gt;"",Q546*VLOOKUP(N546,【参考】数式用!$AG$2:$AL$50,MATCH(P546,【参考】数式用!$AI$4:$AL$4,0)+2,0), ""), "")</f>
        <v/>
      </c>
      <c r="V546" s="43"/>
      <c r="W546" s="955"/>
      <c r="X546" s="956"/>
      <c r="Y546" s="91"/>
      <c r="Z546" s="552"/>
      <c r="AA546" s="147" t="str">
        <f>IFERROR(IF(Y546="ー", "", ROUNDDOWN(Z546*VLOOKUP(N546,【参考】数式用!$AR$2:$AW$50,MATCH(Y546,【参考】数式用!$AT$4:$AW$4)+2,FALSE)*0.5, 0)), "")</f>
        <v/>
      </c>
      <c r="AB546" s="101"/>
      <c r="AC546" s="957" t="str">
        <f>IFERROR(IF(AG546&lt;&gt;"",Z546*VLOOKUP(N546,【参考】数式用!$AG$2:$AL$50,MATCH(Y546,【参考】数式用!$AI$4:$AL$4,0)+2,0), ""), "")</f>
        <v/>
      </c>
      <c r="AD546" s="957"/>
      <c r="AE546" s="421"/>
      <c r="AF546" s="102"/>
      <c r="AG546" s="435" t="str">
        <f>IFERROR(VLOOKUP(O546, 【参考】数式用!$AY$5:$AY$13, 1, FALSE), "")</f>
        <v/>
      </c>
      <c r="AH546" s="436" t="str">
        <f>IFERROR(VLOOKUP(N546, 【参考】数式用!$BA$2:$BB$50, 2, FALSE), "")</f>
        <v/>
      </c>
      <c r="AI546" s="437" t="str">
        <f t="shared" si="17"/>
        <v/>
      </c>
      <c r="AJ546" s="438" t="str">
        <f t="shared" si="18"/>
        <v/>
      </c>
      <c r="AK546" s="137"/>
      <c r="AL546" s="137"/>
      <c r="AM546" s="110"/>
      <c r="AN546" s="110"/>
    </row>
    <row r="547" spans="1:40" ht="30" customHeight="1" thickBot="1">
      <c r="A547" s="144">
        <v>534</v>
      </c>
      <c r="B547" s="950" t="str">
        <f>IF(基本情報入力シート!C572="","",基本情報入力シート!C572)</f>
        <v/>
      </c>
      <c r="C547" s="951"/>
      <c r="D547" s="951"/>
      <c r="E547" s="951"/>
      <c r="F547" s="951"/>
      <c r="G547" s="951"/>
      <c r="H547" s="951"/>
      <c r="I547" s="952"/>
      <c r="J547" s="418" t="str">
        <f>IF(基本情報入力シート!M572="","",基本情報入力シート!M572)</f>
        <v/>
      </c>
      <c r="K547" s="418" t="str">
        <f>IF(基本情報入力シート!R572="","",基本情報入力シート!R572)</f>
        <v/>
      </c>
      <c r="L547" s="418" t="str">
        <f>IF(基本情報入力シート!W572="","",基本情報入力シート!W572)</f>
        <v/>
      </c>
      <c r="M547" s="418" t="str">
        <f>IF(基本情報入力シート!X572="","",基本情報入力シート!X572)</f>
        <v/>
      </c>
      <c r="N547" s="145" t="str">
        <f>IF(基本情報入力シート!Y572="","",基本情報入力シート!Y572)</f>
        <v/>
      </c>
      <c r="O547" s="152"/>
      <c r="P547" s="51"/>
      <c r="Q547" s="953"/>
      <c r="R547" s="954"/>
      <c r="S547" s="146" t="str">
        <f>IFERROR(ROUNDDOWN(Q547*VLOOKUP(N547,【参考】数式用!$AR$2:$AW$50,MATCH(P547,【参考】数式用!$AT$4:$AW$4)+2,FALSE)*0.5, 0), "")</f>
        <v/>
      </c>
      <c r="T547" s="52"/>
      <c r="U547" s="553" t="str">
        <f>IFERROR(IF(AG547&lt;&gt;"",Q547*VLOOKUP(N547,【参考】数式用!$AG$2:$AL$50,MATCH(P547,【参考】数式用!$AI$4:$AL$4,0)+2,0), ""), "")</f>
        <v/>
      </c>
      <c r="V547" s="43"/>
      <c r="W547" s="955"/>
      <c r="X547" s="956"/>
      <c r="Y547" s="91"/>
      <c r="Z547" s="552"/>
      <c r="AA547" s="147" t="str">
        <f>IFERROR(IF(Y547="ー", "", ROUNDDOWN(Z547*VLOOKUP(N547,【参考】数式用!$AR$2:$AW$50,MATCH(Y547,【参考】数式用!$AT$4:$AW$4)+2,FALSE)*0.5, 0)), "")</f>
        <v/>
      </c>
      <c r="AB547" s="101"/>
      <c r="AC547" s="957" t="str">
        <f>IFERROR(IF(AG547&lt;&gt;"",Z547*VLOOKUP(N547,【参考】数式用!$AG$2:$AL$50,MATCH(Y547,【参考】数式用!$AI$4:$AL$4,0)+2,0), ""), "")</f>
        <v/>
      </c>
      <c r="AD547" s="957"/>
      <c r="AE547" s="421"/>
      <c r="AF547" s="102"/>
      <c r="AG547" s="435" t="str">
        <f>IFERROR(VLOOKUP(O547, 【参考】数式用!$AY$5:$AY$13, 1, FALSE), "")</f>
        <v/>
      </c>
      <c r="AH547" s="436" t="str">
        <f>IFERROR(VLOOKUP(N547, 【参考】数式用!$BA$2:$BB$50, 2, FALSE), "")</f>
        <v/>
      </c>
      <c r="AI547" s="437" t="str">
        <f t="shared" si="17"/>
        <v/>
      </c>
      <c r="AJ547" s="438" t="str">
        <f t="shared" si="18"/>
        <v/>
      </c>
      <c r="AK547" s="137"/>
      <c r="AL547" s="137"/>
      <c r="AM547" s="110"/>
      <c r="AN547" s="110"/>
    </row>
    <row r="548" spans="1:40" ht="30" customHeight="1" thickBot="1">
      <c r="A548" s="144">
        <v>535</v>
      </c>
      <c r="B548" s="950" t="str">
        <f>IF(基本情報入力シート!C573="","",基本情報入力シート!C573)</f>
        <v/>
      </c>
      <c r="C548" s="951"/>
      <c r="D548" s="951"/>
      <c r="E548" s="951"/>
      <c r="F548" s="951"/>
      <c r="G548" s="951"/>
      <c r="H548" s="951"/>
      <c r="I548" s="952"/>
      <c r="J548" s="418" t="str">
        <f>IF(基本情報入力シート!M573="","",基本情報入力シート!M573)</f>
        <v/>
      </c>
      <c r="K548" s="418" t="str">
        <f>IF(基本情報入力シート!R573="","",基本情報入力シート!R573)</f>
        <v/>
      </c>
      <c r="L548" s="418" t="str">
        <f>IF(基本情報入力シート!W573="","",基本情報入力シート!W573)</f>
        <v/>
      </c>
      <c r="M548" s="418" t="str">
        <f>IF(基本情報入力シート!X573="","",基本情報入力シート!X573)</f>
        <v/>
      </c>
      <c r="N548" s="145" t="str">
        <f>IF(基本情報入力シート!Y573="","",基本情報入力シート!Y573)</f>
        <v/>
      </c>
      <c r="O548" s="152"/>
      <c r="P548" s="51"/>
      <c r="Q548" s="953"/>
      <c r="R548" s="954"/>
      <c r="S548" s="146" t="str">
        <f>IFERROR(ROUNDDOWN(Q548*VLOOKUP(N548,【参考】数式用!$AR$2:$AW$50,MATCH(P548,【参考】数式用!$AT$4:$AW$4)+2,FALSE)*0.5, 0), "")</f>
        <v/>
      </c>
      <c r="T548" s="52"/>
      <c r="U548" s="553" t="str">
        <f>IFERROR(IF(AG548&lt;&gt;"",Q548*VLOOKUP(N548,【参考】数式用!$AG$2:$AL$50,MATCH(P548,【参考】数式用!$AI$4:$AL$4,0)+2,0), ""), "")</f>
        <v/>
      </c>
      <c r="V548" s="43"/>
      <c r="W548" s="955"/>
      <c r="X548" s="956"/>
      <c r="Y548" s="91"/>
      <c r="Z548" s="552"/>
      <c r="AA548" s="147" t="str">
        <f>IFERROR(IF(Y548="ー", "", ROUNDDOWN(Z548*VLOOKUP(N548,【参考】数式用!$AR$2:$AW$50,MATCH(Y548,【参考】数式用!$AT$4:$AW$4)+2,FALSE)*0.5, 0)), "")</f>
        <v/>
      </c>
      <c r="AB548" s="101"/>
      <c r="AC548" s="957" t="str">
        <f>IFERROR(IF(AG548&lt;&gt;"",Z548*VLOOKUP(N548,【参考】数式用!$AG$2:$AL$50,MATCH(Y548,【参考】数式用!$AI$4:$AL$4,0)+2,0), ""), "")</f>
        <v/>
      </c>
      <c r="AD548" s="957"/>
      <c r="AE548" s="421"/>
      <c r="AF548" s="102"/>
      <c r="AG548" s="435" t="str">
        <f>IFERROR(VLOOKUP(O548, 【参考】数式用!$AY$5:$AY$13, 1, FALSE), "")</f>
        <v/>
      </c>
      <c r="AH548" s="436" t="str">
        <f>IFERROR(VLOOKUP(N548, 【参考】数式用!$BA$2:$BB$50, 2, FALSE), "")</f>
        <v/>
      </c>
      <c r="AI548" s="437" t="str">
        <f t="shared" si="17"/>
        <v/>
      </c>
      <c r="AJ548" s="438" t="str">
        <f t="shared" si="18"/>
        <v/>
      </c>
      <c r="AK548" s="137"/>
      <c r="AL548" s="137"/>
      <c r="AM548" s="110"/>
      <c r="AN548" s="110"/>
    </row>
    <row r="549" spans="1:40" ht="30" customHeight="1" thickBot="1">
      <c r="A549" s="144">
        <v>536</v>
      </c>
      <c r="B549" s="950" t="str">
        <f>IF(基本情報入力シート!C574="","",基本情報入力シート!C574)</f>
        <v/>
      </c>
      <c r="C549" s="951"/>
      <c r="D549" s="951"/>
      <c r="E549" s="951"/>
      <c r="F549" s="951"/>
      <c r="G549" s="951"/>
      <c r="H549" s="951"/>
      <c r="I549" s="952"/>
      <c r="J549" s="418" t="str">
        <f>IF(基本情報入力シート!M574="","",基本情報入力シート!M574)</f>
        <v/>
      </c>
      <c r="K549" s="418" t="str">
        <f>IF(基本情報入力シート!R574="","",基本情報入力シート!R574)</f>
        <v/>
      </c>
      <c r="L549" s="418" t="str">
        <f>IF(基本情報入力シート!W574="","",基本情報入力シート!W574)</f>
        <v/>
      </c>
      <c r="M549" s="418" t="str">
        <f>IF(基本情報入力シート!X574="","",基本情報入力シート!X574)</f>
        <v/>
      </c>
      <c r="N549" s="145" t="str">
        <f>IF(基本情報入力シート!Y574="","",基本情報入力シート!Y574)</f>
        <v/>
      </c>
      <c r="O549" s="152"/>
      <c r="P549" s="51"/>
      <c r="Q549" s="953"/>
      <c r="R549" s="954"/>
      <c r="S549" s="146" t="str">
        <f>IFERROR(ROUNDDOWN(Q549*VLOOKUP(N549,【参考】数式用!$AR$2:$AW$50,MATCH(P549,【参考】数式用!$AT$4:$AW$4)+2,FALSE)*0.5, 0), "")</f>
        <v/>
      </c>
      <c r="T549" s="52"/>
      <c r="U549" s="553" t="str">
        <f>IFERROR(IF(AG549&lt;&gt;"",Q549*VLOOKUP(N549,【参考】数式用!$AG$2:$AL$50,MATCH(P549,【参考】数式用!$AI$4:$AL$4,0)+2,0), ""), "")</f>
        <v/>
      </c>
      <c r="V549" s="43"/>
      <c r="W549" s="955"/>
      <c r="X549" s="956"/>
      <c r="Y549" s="91"/>
      <c r="Z549" s="552"/>
      <c r="AA549" s="147" t="str">
        <f>IFERROR(IF(Y549="ー", "", ROUNDDOWN(Z549*VLOOKUP(N549,【参考】数式用!$AR$2:$AW$50,MATCH(Y549,【参考】数式用!$AT$4:$AW$4)+2,FALSE)*0.5, 0)), "")</f>
        <v/>
      </c>
      <c r="AB549" s="101"/>
      <c r="AC549" s="957" t="str">
        <f>IFERROR(IF(AG549&lt;&gt;"",Z549*VLOOKUP(N549,【参考】数式用!$AG$2:$AL$50,MATCH(Y549,【参考】数式用!$AI$4:$AL$4,0)+2,0), ""), "")</f>
        <v/>
      </c>
      <c r="AD549" s="957"/>
      <c r="AE549" s="421"/>
      <c r="AF549" s="102"/>
      <c r="AG549" s="435" t="str">
        <f>IFERROR(VLOOKUP(O549, 【参考】数式用!$AY$5:$AY$13, 1, FALSE), "")</f>
        <v/>
      </c>
      <c r="AH549" s="436" t="str">
        <f>IFERROR(VLOOKUP(N549, 【参考】数式用!$BA$2:$BB$50, 2, FALSE), "")</f>
        <v/>
      </c>
      <c r="AI549" s="437" t="str">
        <f t="shared" si="17"/>
        <v/>
      </c>
      <c r="AJ549" s="438" t="str">
        <f t="shared" si="18"/>
        <v/>
      </c>
      <c r="AK549" s="137"/>
      <c r="AL549" s="137"/>
      <c r="AM549" s="110"/>
      <c r="AN549" s="110"/>
    </row>
    <row r="550" spans="1:40" ht="30" customHeight="1" thickBot="1">
      <c r="A550" s="144">
        <v>537</v>
      </c>
      <c r="B550" s="950" t="str">
        <f>IF(基本情報入力シート!C575="","",基本情報入力シート!C575)</f>
        <v/>
      </c>
      <c r="C550" s="951"/>
      <c r="D550" s="951"/>
      <c r="E550" s="951"/>
      <c r="F550" s="951"/>
      <c r="G550" s="951"/>
      <c r="H550" s="951"/>
      <c r="I550" s="952"/>
      <c r="J550" s="418" t="str">
        <f>IF(基本情報入力シート!M575="","",基本情報入力シート!M575)</f>
        <v/>
      </c>
      <c r="K550" s="418" t="str">
        <f>IF(基本情報入力シート!R575="","",基本情報入力シート!R575)</f>
        <v/>
      </c>
      <c r="L550" s="418" t="str">
        <f>IF(基本情報入力シート!W575="","",基本情報入力シート!W575)</f>
        <v/>
      </c>
      <c r="M550" s="418" t="str">
        <f>IF(基本情報入力シート!X575="","",基本情報入力シート!X575)</f>
        <v/>
      </c>
      <c r="N550" s="145" t="str">
        <f>IF(基本情報入力シート!Y575="","",基本情報入力シート!Y575)</f>
        <v/>
      </c>
      <c r="O550" s="152"/>
      <c r="P550" s="51"/>
      <c r="Q550" s="953"/>
      <c r="R550" s="954"/>
      <c r="S550" s="146" t="str">
        <f>IFERROR(ROUNDDOWN(Q550*VLOOKUP(N550,【参考】数式用!$AR$2:$AW$50,MATCH(P550,【参考】数式用!$AT$4:$AW$4)+2,FALSE)*0.5, 0), "")</f>
        <v/>
      </c>
      <c r="T550" s="52"/>
      <c r="U550" s="553" t="str">
        <f>IFERROR(IF(AG550&lt;&gt;"",Q550*VLOOKUP(N550,【参考】数式用!$AG$2:$AL$50,MATCH(P550,【参考】数式用!$AI$4:$AL$4,0)+2,0), ""), "")</f>
        <v/>
      </c>
      <c r="V550" s="43"/>
      <c r="W550" s="955"/>
      <c r="X550" s="956"/>
      <c r="Y550" s="91"/>
      <c r="Z550" s="552"/>
      <c r="AA550" s="147" t="str">
        <f>IFERROR(IF(Y550="ー", "", ROUNDDOWN(Z550*VLOOKUP(N550,【参考】数式用!$AR$2:$AW$50,MATCH(Y550,【参考】数式用!$AT$4:$AW$4)+2,FALSE)*0.5, 0)), "")</f>
        <v/>
      </c>
      <c r="AB550" s="101"/>
      <c r="AC550" s="957" t="str">
        <f>IFERROR(IF(AG550&lt;&gt;"",Z550*VLOOKUP(N550,【参考】数式用!$AG$2:$AL$50,MATCH(Y550,【参考】数式用!$AI$4:$AL$4,0)+2,0), ""), "")</f>
        <v/>
      </c>
      <c r="AD550" s="957"/>
      <c r="AE550" s="421"/>
      <c r="AF550" s="102"/>
      <c r="AG550" s="435" t="str">
        <f>IFERROR(VLOOKUP(O550, 【参考】数式用!$AY$5:$AY$13, 1, FALSE), "")</f>
        <v/>
      </c>
      <c r="AH550" s="436" t="str">
        <f>IFERROR(VLOOKUP(N550, 【参考】数式用!$BA$2:$BB$50, 2, FALSE), "")</f>
        <v/>
      </c>
      <c r="AI550" s="437" t="str">
        <f t="shared" si="17"/>
        <v/>
      </c>
      <c r="AJ550" s="438" t="str">
        <f t="shared" si="18"/>
        <v/>
      </c>
      <c r="AK550" s="137"/>
      <c r="AL550" s="137"/>
      <c r="AM550" s="110"/>
      <c r="AN550" s="110"/>
    </row>
    <row r="551" spans="1:40" ht="30" customHeight="1" thickBot="1">
      <c r="A551" s="144">
        <v>538</v>
      </c>
      <c r="B551" s="950" t="str">
        <f>IF(基本情報入力シート!C576="","",基本情報入力シート!C576)</f>
        <v/>
      </c>
      <c r="C551" s="951"/>
      <c r="D551" s="951"/>
      <c r="E551" s="951"/>
      <c r="F551" s="951"/>
      <c r="G551" s="951"/>
      <c r="H551" s="951"/>
      <c r="I551" s="952"/>
      <c r="J551" s="418" t="str">
        <f>IF(基本情報入力シート!M576="","",基本情報入力シート!M576)</f>
        <v/>
      </c>
      <c r="K551" s="418" t="str">
        <f>IF(基本情報入力シート!R576="","",基本情報入力シート!R576)</f>
        <v/>
      </c>
      <c r="L551" s="418" t="str">
        <f>IF(基本情報入力シート!W576="","",基本情報入力シート!W576)</f>
        <v/>
      </c>
      <c r="M551" s="418" t="str">
        <f>IF(基本情報入力シート!X576="","",基本情報入力シート!X576)</f>
        <v/>
      </c>
      <c r="N551" s="145" t="str">
        <f>IF(基本情報入力シート!Y576="","",基本情報入力シート!Y576)</f>
        <v/>
      </c>
      <c r="O551" s="152"/>
      <c r="P551" s="51"/>
      <c r="Q551" s="953"/>
      <c r="R551" s="954"/>
      <c r="S551" s="146" t="str">
        <f>IFERROR(ROUNDDOWN(Q551*VLOOKUP(N551,【参考】数式用!$AR$2:$AW$50,MATCH(P551,【参考】数式用!$AT$4:$AW$4)+2,FALSE)*0.5, 0), "")</f>
        <v/>
      </c>
      <c r="T551" s="52"/>
      <c r="U551" s="553" t="str">
        <f>IFERROR(IF(AG551&lt;&gt;"",Q551*VLOOKUP(N551,【参考】数式用!$AG$2:$AL$50,MATCH(P551,【参考】数式用!$AI$4:$AL$4,0)+2,0), ""), "")</f>
        <v/>
      </c>
      <c r="V551" s="43"/>
      <c r="W551" s="955"/>
      <c r="X551" s="956"/>
      <c r="Y551" s="91"/>
      <c r="Z551" s="552"/>
      <c r="AA551" s="147" t="str">
        <f>IFERROR(IF(Y551="ー", "", ROUNDDOWN(Z551*VLOOKUP(N551,【参考】数式用!$AR$2:$AW$50,MATCH(Y551,【参考】数式用!$AT$4:$AW$4)+2,FALSE)*0.5, 0)), "")</f>
        <v/>
      </c>
      <c r="AB551" s="101"/>
      <c r="AC551" s="957" t="str">
        <f>IFERROR(IF(AG551&lt;&gt;"",Z551*VLOOKUP(N551,【参考】数式用!$AG$2:$AL$50,MATCH(Y551,【参考】数式用!$AI$4:$AL$4,0)+2,0), ""), "")</f>
        <v/>
      </c>
      <c r="AD551" s="957"/>
      <c r="AE551" s="421"/>
      <c r="AF551" s="102"/>
      <c r="AG551" s="435" t="str">
        <f>IFERROR(VLOOKUP(O551, 【参考】数式用!$AY$5:$AY$13, 1, FALSE), "")</f>
        <v/>
      </c>
      <c r="AH551" s="436" t="str">
        <f>IFERROR(VLOOKUP(N551, 【参考】数式用!$BA$2:$BB$50, 2, FALSE), "")</f>
        <v/>
      </c>
      <c r="AI551" s="437" t="str">
        <f t="shared" si="17"/>
        <v/>
      </c>
      <c r="AJ551" s="438" t="str">
        <f t="shared" si="18"/>
        <v/>
      </c>
      <c r="AK551" s="137"/>
      <c r="AL551" s="137"/>
      <c r="AM551" s="110"/>
      <c r="AN551" s="110"/>
    </row>
    <row r="552" spans="1:40" ht="30" customHeight="1" thickBot="1">
      <c r="A552" s="144">
        <v>539</v>
      </c>
      <c r="B552" s="950" t="str">
        <f>IF(基本情報入力シート!C577="","",基本情報入力シート!C577)</f>
        <v/>
      </c>
      <c r="C552" s="951"/>
      <c r="D552" s="951"/>
      <c r="E552" s="951"/>
      <c r="F552" s="951"/>
      <c r="G552" s="951"/>
      <c r="H552" s="951"/>
      <c r="I552" s="952"/>
      <c r="J552" s="418" t="str">
        <f>IF(基本情報入力シート!M577="","",基本情報入力シート!M577)</f>
        <v/>
      </c>
      <c r="K552" s="418" t="str">
        <f>IF(基本情報入力シート!R577="","",基本情報入力シート!R577)</f>
        <v/>
      </c>
      <c r="L552" s="418" t="str">
        <f>IF(基本情報入力シート!W577="","",基本情報入力シート!W577)</f>
        <v/>
      </c>
      <c r="M552" s="418" t="str">
        <f>IF(基本情報入力シート!X577="","",基本情報入力シート!X577)</f>
        <v/>
      </c>
      <c r="N552" s="145" t="str">
        <f>IF(基本情報入力シート!Y577="","",基本情報入力シート!Y577)</f>
        <v/>
      </c>
      <c r="O552" s="152"/>
      <c r="P552" s="51"/>
      <c r="Q552" s="953"/>
      <c r="R552" s="954"/>
      <c r="S552" s="146" t="str">
        <f>IFERROR(ROUNDDOWN(Q552*VLOOKUP(N552,【参考】数式用!$AR$2:$AW$50,MATCH(P552,【参考】数式用!$AT$4:$AW$4)+2,FALSE)*0.5, 0), "")</f>
        <v/>
      </c>
      <c r="T552" s="52"/>
      <c r="U552" s="553" t="str">
        <f>IFERROR(IF(AG552&lt;&gt;"",Q552*VLOOKUP(N552,【参考】数式用!$AG$2:$AL$50,MATCH(P552,【参考】数式用!$AI$4:$AL$4,0)+2,0), ""), "")</f>
        <v/>
      </c>
      <c r="V552" s="43"/>
      <c r="W552" s="955"/>
      <c r="X552" s="956"/>
      <c r="Y552" s="91"/>
      <c r="Z552" s="552"/>
      <c r="AA552" s="147" t="str">
        <f>IFERROR(IF(Y552="ー", "", ROUNDDOWN(Z552*VLOOKUP(N552,【参考】数式用!$AR$2:$AW$50,MATCH(Y552,【参考】数式用!$AT$4:$AW$4)+2,FALSE)*0.5, 0)), "")</f>
        <v/>
      </c>
      <c r="AB552" s="101"/>
      <c r="AC552" s="957" t="str">
        <f>IFERROR(IF(AG552&lt;&gt;"",Z552*VLOOKUP(N552,【参考】数式用!$AG$2:$AL$50,MATCH(Y552,【参考】数式用!$AI$4:$AL$4,0)+2,0), ""), "")</f>
        <v/>
      </c>
      <c r="AD552" s="957"/>
      <c r="AE552" s="421"/>
      <c r="AF552" s="102"/>
      <c r="AG552" s="435" t="str">
        <f>IFERROR(VLOOKUP(O552, 【参考】数式用!$AY$5:$AY$13, 1, FALSE), "")</f>
        <v/>
      </c>
      <c r="AH552" s="436" t="str">
        <f>IFERROR(VLOOKUP(N552, 【参考】数式用!$BA$2:$BB$50, 2, FALSE), "")</f>
        <v/>
      </c>
      <c r="AI552" s="437" t="str">
        <f t="shared" si="17"/>
        <v/>
      </c>
      <c r="AJ552" s="438" t="str">
        <f t="shared" si="18"/>
        <v/>
      </c>
      <c r="AK552" s="137"/>
      <c r="AL552" s="137"/>
      <c r="AM552" s="110"/>
      <c r="AN552" s="110"/>
    </row>
    <row r="553" spans="1:40" ht="30" customHeight="1" thickBot="1">
      <c r="A553" s="144">
        <v>540</v>
      </c>
      <c r="B553" s="950" t="str">
        <f>IF(基本情報入力シート!C578="","",基本情報入力シート!C578)</f>
        <v/>
      </c>
      <c r="C553" s="951"/>
      <c r="D553" s="951"/>
      <c r="E553" s="951"/>
      <c r="F553" s="951"/>
      <c r="G553" s="951"/>
      <c r="H553" s="951"/>
      <c r="I553" s="952"/>
      <c r="J553" s="418" t="str">
        <f>IF(基本情報入力シート!M578="","",基本情報入力シート!M578)</f>
        <v/>
      </c>
      <c r="K553" s="418" t="str">
        <f>IF(基本情報入力シート!R578="","",基本情報入力シート!R578)</f>
        <v/>
      </c>
      <c r="L553" s="418" t="str">
        <f>IF(基本情報入力シート!W578="","",基本情報入力シート!W578)</f>
        <v/>
      </c>
      <c r="M553" s="418" t="str">
        <f>IF(基本情報入力シート!X578="","",基本情報入力シート!X578)</f>
        <v/>
      </c>
      <c r="N553" s="145" t="str">
        <f>IF(基本情報入力シート!Y578="","",基本情報入力シート!Y578)</f>
        <v/>
      </c>
      <c r="O553" s="152"/>
      <c r="P553" s="51"/>
      <c r="Q553" s="953"/>
      <c r="R553" s="954"/>
      <c r="S553" s="146" t="str">
        <f>IFERROR(ROUNDDOWN(Q553*VLOOKUP(N553,【参考】数式用!$AR$2:$AW$50,MATCH(P553,【参考】数式用!$AT$4:$AW$4)+2,FALSE)*0.5, 0), "")</f>
        <v/>
      </c>
      <c r="T553" s="52"/>
      <c r="U553" s="553" t="str">
        <f>IFERROR(IF(AG553&lt;&gt;"",Q553*VLOOKUP(N553,【参考】数式用!$AG$2:$AL$50,MATCH(P553,【参考】数式用!$AI$4:$AL$4,0)+2,0), ""), "")</f>
        <v/>
      </c>
      <c r="V553" s="43"/>
      <c r="W553" s="955"/>
      <c r="X553" s="956"/>
      <c r="Y553" s="91"/>
      <c r="Z553" s="552"/>
      <c r="AA553" s="147" t="str">
        <f>IFERROR(IF(Y553="ー", "", ROUNDDOWN(Z553*VLOOKUP(N553,【参考】数式用!$AR$2:$AW$50,MATCH(Y553,【参考】数式用!$AT$4:$AW$4)+2,FALSE)*0.5, 0)), "")</f>
        <v/>
      </c>
      <c r="AB553" s="101"/>
      <c r="AC553" s="957" t="str">
        <f>IFERROR(IF(AG553&lt;&gt;"",Z553*VLOOKUP(N553,【参考】数式用!$AG$2:$AL$50,MATCH(Y553,【参考】数式用!$AI$4:$AL$4,0)+2,0), ""), "")</f>
        <v/>
      </c>
      <c r="AD553" s="957"/>
      <c r="AE553" s="421"/>
      <c r="AF553" s="102"/>
      <c r="AG553" s="435" t="str">
        <f>IFERROR(VLOOKUP(O553, 【参考】数式用!$AY$5:$AY$13, 1, FALSE), "")</f>
        <v/>
      </c>
      <c r="AH553" s="436" t="str">
        <f>IFERROR(VLOOKUP(N553, 【参考】数式用!$BA$2:$BB$50, 2, FALSE), "")</f>
        <v/>
      </c>
      <c r="AI553" s="437" t="str">
        <f t="shared" si="17"/>
        <v/>
      </c>
      <c r="AJ553" s="438" t="str">
        <f t="shared" si="18"/>
        <v/>
      </c>
      <c r="AK553" s="137"/>
      <c r="AL553" s="137"/>
      <c r="AM553" s="110"/>
      <c r="AN553" s="110"/>
    </row>
    <row r="554" spans="1:40" ht="30" customHeight="1" thickBot="1">
      <c r="A554" s="144">
        <v>541</v>
      </c>
      <c r="B554" s="950" t="str">
        <f>IF(基本情報入力シート!C579="","",基本情報入力シート!C579)</f>
        <v/>
      </c>
      <c r="C554" s="951"/>
      <c r="D554" s="951"/>
      <c r="E554" s="951"/>
      <c r="F554" s="951"/>
      <c r="G554" s="951"/>
      <c r="H554" s="951"/>
      <c r="I554" s="952"/>
      <c r="J554" s="418" t="str">
        <f>IF(基本情報入力シート!M579="","",基本情報入力シート!M579)</f>
        <v/>
      </c>
      <c r="K554" s="418" t="str">
        <f>IF(基本情報入力シート!R579="","",基本情報入力シート!R579)</f>
        <v/>
      </c>
      <c r="L554" s="418" t="str">
        <f>IF(基本情報入力シート!W579="","",基本情報入力シート!W579)</f>
        <v/>
      </c>
      <c r="M554" s="418" t="str">
        <f>IF(基本情報入力シート!X579="","",基本情報入力シート!X579)</f>
        <v/>
      </c>
      <c r="N554" s="145" t="str">
        <f>IF(基本情報入力シート!Y579="","",基本情報入力シート!Y579)</f>
        <v/>
      </c>
      <c r="O554" s="152"/>
      <c r="P554" s="51"/>
      <c r="Q554" s="953"/>
      <c r="R554" s="954"/>
      <c r="S554" s="146" t="str">
        <f>IFERROR(ROUNDDOWN(Q554*VLOOKUP(N554,【参考】数式用!$AR$2:$AW$50,MATCH(P554,【参考】数式用!$AT$4:$AW$4)+2,FALSE)*0.5, 0), "")</f>
        <v/>
      </c>
      <c r="T554" s="52"/>
      <c r="U554" s="553" t="str">
        <f>IFERROR(IF(AG554&lt;&gt;"",Q554*VLOOKUP(N554,【参考】数式用!$AG$2:$AL$50,MATCH(P554,【参考】数式用!$AI$4:$AL$4,0)+2,0), ""), "")</f>
        <v/>
      </c>
      <c r="V554" s="43"/>
      <c r="W554" s="955"/>
      <c r="X554" s="956"/>
      <c r="Y554" s="91"/>
      <c r="Z554" s="552"/>
      <c r="AA554" s="147" t="str">
        <f>IFERROR(IF(Y554="ー", "", ROUNDDOWN(Z554*VLOOKUP(N554,【参考】数式用!$AR$2:$AW$50,MATCH(Y554,【参考】数式用!$AT$4:$AW$4)+2,FALSE)*0.5, 0)), "")</f>
        <v/>
      </c>
      <c r="AB554" s="101"/>
      <c r="AC554" s="957" t="str">
        <f>IFERROR(IF(AG554&lt;&gt;"",Z554*VLOOKUP(N554,【参考】数式用!$AG$2:$AL$50,MATCH(Y554,【参考】数式用!$AI$4:$AL$4,0)+2,0), ""), "")</f>
        <v/>
      </c>
      <c r="AD554" s="957"/>
      <c r="AE554" s="421"/>
      <c r="AF554" s="102"/>
      <c r="AG554" s="435" t="str">
        <f>IFERROR(VLOOKUP(O554, 【参考】数式用!$AY$5:$AY$13, 1, FALSE), "")</f>
        <v/>
      </c>
      <c r="AH554" s="436" t="str">
        <f>IFERROR(VLOOKUP(N554, 【参考】数式用!$BA$2:$BB$50, 2, FALSE), "")</f>
        <v/>
      </c>
      <c r="AI554" s="437" t="str">
        <f t="shared" si="17"/>
        <v/>
      </c>
      <c r="AJ554" s="438" t="str">
        <f t="shared" si="18"/>
        <v/>
      </c>
      <c r="AK554" s="137"/>
      <c r="AL554" s="137"/>
      <c r="AM554" s="110"/>
      <c r="AN554" s="110"/>
    </row>
    <row r="555" spans="1:40" ht="30" customHeight="1" thickBot="1">
      <c r="A555" s="144">
        <v>542</v>
      </c>
      <c r="B555" s="950" t="str">
        <f>IF(基本情報入力シート!C580="","",基本情報入力シート!C580)</f>
        <v/>
      </c>
      <c r="C555" s="951"/>
      <c r="D555" s="951"/>
      <c r="E555" s="951"/>
      <c r="F555" s="951"/>
      <c r="G555" s="951"/>
      <c r="H555" s="951"/>
      <c r="I555" s="952"/>
      <c r="J555" s="418" t="str">
        <f>IF(基本情報入力シート!M580="","",基本情報入力シート!M580)</f>
        <v/>
      </c>
      <c r="K555" s="418" t="str">
        <f>IF(基本情報入力シート!R580="","",基本情報入力シート!R580)</f>
        <v/>
      </c>
      <c r="L555" s="418" t="str">
        <f>IF(基本情報入力シート!W580="","",基本情報入力シート!W580)</f>
        <v/>
      </c>
      <c r="M555" s="418" t="str">
        <f>IF(基本情報入力シート!X580="","",基本情報入力シート!X580)</f>
        <v/>
      </c>
      <c r="N555" s="145" t="str">
        <f>IF(基本情報入力シート!Y580="","",基本情報入力シート!Y580)</f>
        <v/>
      </c>
      <c r="O555" s="152"/>
      <c r="P555" s="51"/>
      <c r="Q555" s="953"/>
      <c r="R555" s="954"/>
      <c r="S555" s="146" t="str">
        <f>IFERROR(ROUNDDOWN(Q555*VLOOKUP(N555,【参考】数式用!$AR$2:$AW$50,MATCH(P555,【参考】数式用!$AT$4:$AW$4)+2,FALSE)*0.5, 0), "")</f>
        <v/>
      </c>
      <c r="T555" s="52"/>
      <c r="U555" s="553" t="str">
        <f>IFERROR(IF(AG555&lt;&gt;"",Q555*VLOOKUP(N555,【参考】数式用!$AG$2:$AL$50,MATCH(P555,【参考】数式用!$AI$4:$AL$4,0)+2,0), ""), "")</f>
        <v/>
      </c>
      <c r="V555" s="43"/>
      <c r="W555" s="955"/>
      <c r="X555" s="956"/>
      <c r="Y555" s="91"/>
      <c r="Z555" s="552"/>
      <c r="AA555" s="147" t="str">
        <f>IFERROR(IF(Y555="ー", "", ROUNDDOWN(Z555*VLOOKUP(N555,【参考】数式用!$AR$2:$AW$50,MATCH(Y555,【参考】数式用!$AT$4:$AW$4)+2,FALSE)*0.5, 0)), "")</f>
        <v/>
      </c>
      <c r="AB555" s="101"/>
      <c r="AC555" s="957" t="str">
        <f>IFERROR(IF(AG555&lt;&gt;"",Z555*VLOOKUP(N555,【参考】数式用!$AG$2:$AL$50,MATCH(Y555,【参考】数式用!$AI$4:$AL$4,0)+2,0), ""), "")</f>
        <v/>
      </c>
      <c r="AD555" s="957"/>
      <c r="AE555" s="421"/>
      <c r="AF555" s="102"/>
      <c r="AG555" s="435" t="str">
        <f>IFERROR(VLOOKUP(O555, 【参考】数式用!$AY$5:$AY$13, 1, FALSE), "")</f>
        <v/>
      </c>
      <c r="AH555" s="436" t="str">
        <f>IFERROR(VLOOKUP(N555, 【参考】数式用!$BA$2:$BB$50, 2, FALSE), "")</f>
        <v/>
      </c>
      <c r="AI555" s="437" t="str">
        <f t="shared" si="17"/>
        <v/>
      </c>
      <c r="AJ555" s="438" t="str">
        <f t="shared" si="18"/>
        <v/>
      </c>
      <c r="AK555" s="137"/>
      <c r="AL555" s="137"/>
      <c r="AM555" s="110"/>
      <c r="AN555" s="110"/>
    </row>
    <row r="556" spans="1:40" ht="30" customHeight="1" thickBot="1">
      <c r="A556" s="144">
        <v>543</v>
      </c>
      <c r="B556" s="950" t="str">
        <f>IF(基本情報入力シート!C581="","",基本情報入力シート!C581)</f>
        <v/>
      </c>
      <c r="C556" s="951"/>
      <c r="D556" s="951"/>
      <c r="E556" s="951"/>
      <c r="F556" s="951"/>
      <c r="G556" s="951"/>
      <c r="H556" s="951"/>
      <c r="I556" s="952"/>
      <c r="J556" s="418" t="str">
        <f>IF(基本情報入力シート!M581="","",基本情報入力シート!M581)</f>
        <v/>
      </c>
      <c r="K556" s="418" t="str">
        <f>IF(基本情報入力シート!R581="","",基本情報入力シート!R581)</f>
        <v/>
      </c>
      <c r="L556" s="418" t="str">
        <f>IF(基本情報入力シート!W581="","",基本情報入力シート!W581)</f>
        <v/>
      </c>
      <c r="M556" s="418" t="str">
        <f>IF(基本情報入力シート!X581="","",基本情報入力シート!X581)</f>
        <v/>
      </c>
      <c r="N556" s="145" t="str">
        <f>IF(基本情報入力シート!Y581="","",基本情報入力シート!Y581)</f>
        <v/>
      </c>
      <c r="O556" s="152"/>
      <c r="P556" s="51"/>
      <c r="Q556" s="953"/>
      <c r="R556" s="954"/>
      <c r="S556" s="146" t="str">
        <f>IFERROR(ROUNDDOWN(Q556*VLOOKUP(N556,【参考】数式用!$AR$2:$AW$50,MATCH(P556,【参考】数式用!$AT$4:$AW$4)+2,FALSE)*0.5, 0), "")</f>
        <v/>
      </c>
      <c r="T556" s="52"/>
      <c r="U556" s="553" t="str">
        <f>IFERROR(IF(AG556&lt;&gt;"",Q556*VLOOKUP(N556,【参考】数式用!$AG$2:$AL$50,MATCH(P556,【参考】数式用!$AI$4:$AL$4,0)+2,0), ""), "")</f>
        <v/>
      </c>
      <c r="V556" s="43"/>
      <c r="W556" s="955"/>
      <c r="X556" s="956"/>
      <c r="Y556" s="91"/>
      <c r="Z556" s="552"/>
      <c r="AA556" s="147" t="str">
        <f>IFERROR(IF(Y556="ー", "", ROUNDDOWN(Z556*VLOOKUP(N556,【参考】数式用!$AR$2:$AW$50,MATCH(Y556,【参考】数式用!$AT$4:$AW$4)+2,FALSE)*0.5, 0)), "")</f>
        <v/>
      </c>
      <c r="AB556" s="101"/>
      <c r="AC556" s="957" t="str">
        <f>IFERROR(IF(AG556&lt;&gt;"",Z556*VLOOKUP(N556,【参考】数式用!$AG$2:$AL$50,MATCH(Y556,【参考】数式用!$AI$4:$AL$4,0)+2,0), ""), "")</f>
        <v/>
      </c>
      <c r="AD556" s="957"/>
      <c r="AE556" s="421"/>
      <c r="AF556" s="102"/>
      <c r="AG556" s="435" t="str">
        <f>IFERROR(VLOOKUP(O556, 【参考】数式用!$AY$5:$AY$13, 1, FALSE), "")</f>
        <v/>
      </c>
      <c r="AH556" s="436" t="str">
        <f>IFERROR(VLOOKUP(N556, 【参考】数式用!$BA$2:$BB$50, 2, FALSE), "")</f>
        <v/>
      </c>
      <c r="AI556" s="437" t="str">
        <f t="shared" si="17"/>
        <v/>
      </c>
      <c r="AJ556" s="438" t="str">
        <f t="shared" si="18"/>
        <v/>
      </c>
      <c r="AK556" s="137"/>
      <c r="AL556" s="137"/>
      <c r="AM556" s="110"/>
      <c r="AN556" s="110"/>
    </row>
    <row r="557" spans="1:40" ht="30" customHeight="1" thickBot="1">
      <c r="A557" s="144">
        <v>544</v>
      </c>
      <c r="B557" s="950" t="str">
        <f>IF(基本情報入力シート!C582="","",基本情報入力シート!C582)</f>
        <v/>
      </c>
      <c r="C557" s="951"/>
      <c r="D557" s="951"/>
      <c r="E557" s="951"/>
      <c r="F557" s="951"/>
      <c r="G557" s="951"/>
      <c r="H557" s="951"/>
      <c r="I557" s="952"/>
      <c r="J557" s="418" t="str">
        <f>IF(基本情報入力シート!M582="","",基本情報入力シート!M582)</f>
        <v/>
      </c>
      <c r="K557" s="418" t="str">
        <f>IF(基本情報入力シート!R582="","",基本情報入力シート!R582)</f>
        <v/>
      </c>
      <c r="L557" s="418" t="str">
        <f>IF(基本情報入力シート!W582="","",基本情報入力シート!W582)</f>
        <v/>
      </c>
      <c r="M557" s="418" t="str">
        <f>IF(基本情報入力シート!X582="","",基本情報入力シート!X582)</f>
        <v/>
      </c>
      <c r="N557" s="145" t="str">
        <f>IF(基本情報入力シート!Y582="","",基本情報入力シート!Y582)</f>
        <v/>
      </c>
      <c r="O557" s="152"/>
      <c r="P557" s="51"/>
      <c r="Q557" s="953"/>
      <c r="R557" s="954"/>
      <c r="S557" s="146" t="str">
        <f>IFERROR(ROUNDDOWN(Q557*VLOOKUP(N557,【参考】数式用!$AR$2:$AW$50,MATCH(P557,【参考】数式用!$AT$4:$AW$4)+2,FALSE)*0.5, 0), "")</f>
        <v/>
      </c>
      <c r="T557" s="52"/>
      <c r="U557" s="553" t="str">
        <f>IFERROR(IF(AG557&lt;&gt;"",Q557*VLOOKUP(N557,【参考】数式用!$AG$2:$AL$50,MATCH(P557,【参考】数式用!$AI$4:$AL$4,0)+2,0), ""), "")</f>
        <v/>
      </c>
      <c r="V557" s="43"/>
      <c r="W557" s="955"/>
      <c r="X557" s="956"/>
      <c r="Y557" s="91"/>
      <c r="Z557" s="552"/>
      <c r="AA557" s="147" t="str">
        <f>IFERROR(IF(Y557="ー", "", ROUNDDOWN(Z557*VLOOKUP(N557,【参考】数式用!$AR$2:$AW$50,MATCH(Y557,【参考】数式用!$AT$4:$AW$4)+2,FALSE)*0.5, 0)), "")</f>
        <v/>
      </c>
      <c r="AB557" s="101"/>
      <c r="AC557" s="957" t="str">
        <f>IFERROR(IF(AG557&lt;&gt;"",Z557*VLOOKUP(N557,【参考】数式用!$AG$2:$AL$50,MATCH(Y557,【参考】数式用!$AI$4:$AL$4,0)+2,0), ""), "")</f>
        <v/>
      </c>
      <c r="AD557" s="957"/>
      <c r="AE557" s="421"/>
      <c r="AF557" s="102"/>
      <c r="AG557" s="435" t="str">
        <f>IFERROR(VLOOKUP(O557, 【参考】数式用!$AY$5:$AY$13, 1, FALSE), "")</f>
        <v/>
      </c>
      <c r="AH557" s="436" t="str">
        <f>IFERROR(VLOOKUP(N557, 【参考】数式用!$BA$2:$BB$50, 2, FALSE), "")</f>
        <v/>
      </c>
      <c r="AI557" s="437" t="str">
        <f t="shared" si="17"/>
        <v/>
      </c>
      <c r="AJ557" s="438" t="str">
        <f t="shared" si="18"/>
        <v/>
      </c>
      <c r="AK557" s="137"/>
      <c r="AL557" s="137"/>
      <c r="AM557" s="110"/>
      <c r="AN557" s="110"/>
    </row>
    <row r="558" spans="1:40" ht="30" customHeight="1" thickBot="1">
      <c r="A558" s="144">
        <v>545</v>
      </c>
      <c r="B558" s="950" t="str">
        <f>IF(基本情報入力シート!C583="","",基本情報入力シート!C583)</f>
        <v/>
      </c>
      <c r="C558" s="951"/>
      <c r="D558" s="951"/>
      <c r="E558" s="951"/>
      <c r="F558" s="951"/>
      <c r="G558" s="951"/>
      <c r="H558" s="951"/>
      <c r="I558" s="952"/>
      <c r="J558" s="418" t="str">
        <f>IF(基本情報入力シート!M583="","",基本情報入力シート!M583)</f>
        <v/>
      </c>
      <c r="K558" s="418" t="str">
        <f>IF(基本情報入力シート!R583="","",基本情報入力シート!R583)</f>
        <v/>
      </c>
      <c r="L558" s="418" t="str">
        <f>IF(基本情報入力シート!W583="","",基本情報入力シート!W583)</f>
        <v/>
      </c>
      <c r="M558" s="418" t="str">
        <f>IF(基本情報入力シート!X583="","",基本情報入力シート!X583)</f>
        <v/>
      </c>
      <c r="N558" s="145" t="str">
        <f>IF(基本情報入力シート!Y583="","",基本情報入力シート!Y583)</f>
        <v/>
      </c>
      <c r="O558" s="152"/>
      <c r="P558" s="51"/>
      <c r="Q558" s="953"/>
      <c r="R558" s="954"/>
      <c r="S558" s="146" t="str">
        <f>IFERROR(ROUNDDOWN(Q558*VLOOKUP(N558,【参考】数式用!$AR$2:$AW$50,MATCH(P558,【参考】数式用!$AT$4:$AW$4)+2,FALSE)*0.5, 0), "")</f>
        <v/>
      </c>
      <c r="T558" s="52"/>
      <c r="U558" s="553" t="str">
        <f>IFERROR(IF(AG558&lt;&gt;"",Q558*VLOOKUP(N558,【参考】数式用!$AG$2:$AL$50,MATCH(P558,【参考】数式用!$AI$4:$AL$4,0)+2,0), ""), "")</f>
        <v/>
      </c>
      <c r="V558" s="43"/>
      <c r="W558" s="955"/>
      <c r="X558" s="956"/>
      <c r="Y558" s="91"/>
      <c r="Z558" s="552"/>
      <c r="AA558" s="147" t="str">
        <f>IFERROR(IF(Y558="ー", "", ROUNDDOWN(Z558*VLOOKUP(N558,【参考】数式用!$AR$2:$AW$50,MATCH(Y558,【参考】数式用!$AT$4:$AW$4)+2,FALSE)*0.5, 0)), "")</f>
        <v/>
      </c>
      <c r="AB558" s="101"/>
      <c r="AC558" s="957" t="str">
        <f>IFERROR(IF(AG558&lt;&gt;"",Z558*VLOOKUP(N558,【参考】数式用!$AG$2:$AL$50,MATCH(Y558,【参考】数式用!$AI$4:$AL$4,0)+2,0), ""), "")</f>
        <v/>
      </c>
      <c r="AD558" s="957"/>
      <c r="AE558" s="421"/>
      <c r="AF558" s="102"/>
      <c r="AG558" s="435" t="str">
        <f>IFERROR(VLOOKUP(O558, 【参考】数式用!$AY$5:$AY$13, 1, FALSE), "")</f>
        <v/>
      </c>
      <c r="AH558" s="436" t="str">
        <f>IFERROR(VLOOKUP(N558, 【参考】数式用!$BA$2:$BB$50, 2, FALSE), "")</f>
        <v/>
      </c>
      <c r="AI558" s="437" t="str">
        <f t="shared" si="17"/>
        <v/>
      </c>
      <c r="AJ558" s="438" t="str">
        <f t="shared" si="18"/>
        <v/>
      </c>
      <c r="AK558" s="137"/>
      <c r="AL558" s="137"/>
      <c r="AM558" s="110"/>
      <c r="AN558" s="110"/>
    </row>
    <row r="559" spans="1:40" ht="30" customHeight="1" thickBot="1">
      <c r="A559" s="144">
        <v>546</v>
      </c>
      <c r="B559" s="950" t="str">
        <f>IF(基本情報入力シート!C584="","",基本情報入力シート!C584)</f>
        <v/>
      </c>
      <c r="C559" s="951"/>
      <c r="D559" s="951"/>
      <c r="E559" s="951"/>
      <c r="F559" s="951"/>
      <c r="G559" s="951"/>
      <c r="H559" s="951"/>
      <c r="I559" s="952"/>
      <c r="J559" s="418" t="str">
        <f>IF(基本情報入力シート!M584="","",基本情報入力シート!M584)</f>
        <v/>
      </c>
      <c r="K559" s="418" t="str">
        <f>IF(基本情報入力シート!R584="","",基本情報入力シート!R584)</f>
        <v/>
      </c>
      <c r="L559" s="418" t="str">
        <f>IF(基本情報入力シート!W584="","",基本情報入力シート!W584)</f>
        <v/>
      </c>
      <c r="M559" s="418" t="str">
        <f>IF(基本情報入力シート!X584="","",基本情報入力シート!X584)</f>
        <v/>
      </c>
      <c r="N559" s="145" t="str">
        <f>IF(基本情報入力シート!Y584="","",基本情報入力シート!Y584)</f>
        <v/>
      </c>
      <c r="O559" s="152"/>
      <c r="P559" s="51"/>
      <c r="Q559" s="953"/>
      <c r="R559" s="954"/>
      <c r="S559" s="146" t="str">
        <f>IFERROR(ROUNDDOWN(Q559*VLOOKUP(N559,【参考】数式用!$AR$2:$AW$50,MATCH(P559,【参考】数式用!$AT$4:$AW$4)+2,FALSE)*0.5, 0), "")</f>
        <v/>
      </c>
      <c r="T559" s="52"/>
      <c r="U559" s="553" t="str">
        <f>IFERROR(IF(AG559&lt;&gt;"",Q559*VLOOKUP(N559,【参考】数式用!$AG$2:$AL$50,MATCH(P559,【参考】数式用!$AI$4:$AL$4,0)+2,0), ""), "")</f>
        <v/>
      </c>
      <c r="V559" s="43"/>
      <c r="W559" s="955"/>
      <c r="X559" s="956"/>
      <c r="Y559" s="91"/>
      <c r="Z559" s="552"/>
      <c r="AA559" s="147" t="str">
        <f>IFERROR(IF(Y559="ー", "", ROUNDDOWN(Z559*VLOOKUP(N559,【参考】数式用!$AR$2:$AW$50,MATCH(Y559,【参考】数式用!$AT$4:$AW$4)+2,FALSE)*0.5, 0)), "")</f>
        <v/>
      </c>
      <c r="AB559" s="101"/>
      <c r="AC559" s="957" t="str">
        <f>IFERROR(IF(AG559&lt;&gt;"",Z559*VLOOKUP(N559,【参考】数式用!$AG$2:$AL$50,MATCH(Y559,【参考】数式用!$AI$4:$AL$4,0)+2,0), ""), "")</f>
        <v/>
      </c>
      <c r="AD559" s="957"/>
      <c r="AE559" s="421"/>
      <c r="AF559" s="102"/>
      <c r="AG559" s="435" t="str">
        <f>IFERROR(VLOOKUP(O559, 【参考】数式用!$AY$5:$AY$13, 1, FALSE), "")</f>
        <v/>
      </c>
      <c r="AH559" s="436" t="str">
        <f>IFERROR(VLOOKUP(N559, 【参考】数式用!$BA$2:$BB$50, 2, FALSE), "")</f>
        <v/>
      </c>
      <c r="AI559" s="437" t="str">
        <f t="shared" si="17"/>
        <v/>
      </c>
      <c r="AJ559" s="438" t="str">
        <f t="shared" si="18"/>
        <v/>
      </c>
      <c r="AK559" s="137"/>
      <c r="AL559" s="137"/>
      <c r="AM559" s="110"/>
      <c r="AN559" s="110"/>
    </row>
    <row r="560" spans="1:40" ht="30" customHeight="1" thickBot="1">
      <c r="A560" s="144">
        <v>547</v>
      </c>
      <c r="B560" s="950" t="str">
        <f>IF(基本情報入力シート!C585="","",基本情報入力シート!C585)</f>
        <v/>
      </c>
      <c r="C560" s="951"/>
      <c r="D560" s="951"/>
      <c r="E560" s="951"/>
      <c r="F560" s="951"/>
      <c r="G560" s="951"/>
      <c r="H560" s="951"/>
      <c r="I560" s="952"/>
      <c r="J560" s="418" t="str">
        <f>IF(基本情報入力シート!M585="","",基本情報入力シート!M585)</f>
        <v/>
      </c>
      <c r="K560" s="418" t="str">
        <f>IF(基本情報入力シート!R585="","",基本情報入力シート!R585)</f>
        <v/>
      </c>
      <c r="L560" s="418" t="str">
        <f>IF(基本情報入力シート!W585="","",基本情報入力シート!W585)</f>
        <v/>
      </c>
      <c r="M560" s="418" t="str">
        <f>IF(基本情報入力シート!X585="","",基本情報入力シート!X585)</f>
        <v/>
      </c>
      <c r="N560" s="145" t="str">
        <f>IF(基本情報入力シート!Y585="","",基本情報入力シート!Y585)</f>
        <v/>
      </c>
      <c r="O560" s="152"/>
      <c r="P560" s="51"/>
      <c r="Q560" s="953"/>
      <c r="R560" s="954"/>
      <c r="S560" s="146" t="str">
        <f>IFERROR(ROUNDDOWN(Q560*VLOOKUP(N560,【参考】数式用!$AR$2:$AW$50,MATCH(P560,【参考】数式用!$AT$4:$AW$4)+2,FALSE)*0.5, 0), "")</f>
        <v/>
      </c>
      <c r="T560" s="52"/>
      <c r="U560" s="553" t="str">
        <f>IFERROR(IF(AG560&lt;&gt;"",Q560*VLOOKUP(N560,【参考】数式用!$AG$2:$AL$50,MATCH(P560,【参考】数式用!$AI$4:$AL$4,0)+2,0), ""), "")</f>
        <v/>
      </c>
      <c r="V560" s="43"/>
      <c r="W560" s="955"/>
      <c r="X560" s="956"/>
      <c r="Y560" s="91"/>
      <c r="Z560" s="552"/>
      <c r="AA560" s="147" t="str">
        <f>IFERROR(IF(Y560="ー", "", ROUNDDOWN(Z560*VLOOKUP(N560,【参考】数式用!$AR$2:$AW$50,MATCH(Y560,【参考】数式用!$AT$4:$AW$4)+2,FALSE)*0.5, 0)), "")</f>
        <v/>
      </c>
      <c r="AB560" s="101"/>
      <c r="AC560" s="957" t="str">
        <f>IFERROR(IF(AG560&lt;&gt;"",Z560*VLOOKUP(N560,【参考】数式用!$AG$2:$AL$50,MATCH(Y560,【参考】数式用!$AI$4:$AL$4,0)+2,0), ""), "")</f>
        <v/>
      </c>
      <c r="AD560" s="957"/>
      <c r="AE560" s="421"/>
      <c r="AF560" s="102"/>
      <c r="AG560" s="435" t="str">
        <f>IFERROR(VLOOKUP(O560, 【参考】数式用!$AY$5:$AY$13, 1, FALSE), "")</f>
        <v/>
      </c>
      <c r="AH560" s="436" t="str">
        <f>IFERROR(VLOOKUP(N560, 【参考】数式用!$BA$2:$BB$50, 2, FALSE), "")</f>
        <v/>
      </c>
      <c r="AI560" s="437" t="str">
        <f t="shared" si="17"/>
        <v/>
      </c>
      <c r="AJ560" s="438" t="str">
        <f t="shared" si="18"/>
        <v/>
      </c>
      <c r="AK560" s="137"/>
      <c r="AL560" s="137"/>
      <c r="AM560" s="110"/>
      <c r="AN560" s="110"/>
    </row>
    <row r="561" spans="1:40" ht="30" customHeight="1" thickBot="1">
      <c r="A561" s="144">
        <v>548</v>
      </c>
      <c r="B561" s="950" t="str">
        <f>IF(基本情報入力シート!C586="","",基本情報入力シート!C586)</f>
        <v/>
      </c>
      <c r="C561" s="951"/>
      <c r="D561" s="951"/>
      <c r="E561" s="951"/>
      <c r="F561" s="951"/>
      <c r="G561" s="951"/>
      <c r="H561" s="951"/>
      <c r="I561" s="952"/>
      <c r="J561" s="418" t="str">
        <f>IF(基本情報入力シート!M586="","",基本情報入力シート!M586)</f>
        <v/>
      </c>
      <c r="K561" s="418" t="str">
        <f>IF(基本情報入力シート!R586="","",基本情報入力シート!R586)</f>
        <v/>
      </c>
      <c r="L561" s="418" t="str">
        <f>IF(基本情報入力シート!W586="","",基本情報入力シート!W586)</f>
        <v/>
      </c>
      <c r="M561" s="418" t="str">
        <f>IF(基本情報入力シート!X586="","",基本情報入力シート!X586)</f>
        <v/>
      </c>
      <c r="N561" s="145" t="str">
        <f>IF(基本情報入力シート!Y586="","",基本情報入力シート!Y586)</f>
        <v/>
      </c>
      <c r="O561" s="152"/>
      <c r="P561" s="51"/>
      <c r="Q561" s="953"/>
      <c r="R561" s="954"/>
      <c r="S561" s="146" t="str">
        <f>IFERROR(ROUNDDOWN(Q561*VLOOKUP(N561,【参考】数式用!$AR$2:$AW$50,MATCH(P561,【参考】数式用!$AT$4:$AW$4)+2,FALSE)*0.5, 0), "")</f>
        <v/>
      </c>
      <c r="T561" s="52"/>
      <c r="U561" s="553" t="str">
        <f>IFERROR(IF(AG561&lt;&gt;"",Q561*VLOOKUP(N561,【参考】数式用!$AG$2:$AL$50,MATCH(P561,【参考】数式用!$AI$4:$AL$4,0)+2,0), ""), "")</f>
        <v/>
      </c>
      <c r="V561" s="43"/>
      <c r="W561" s="955"/>
      <c r="X561" s="956"/>
      <c r="Y561" s="91"/>
      <c r="Z561" s="552"/>
      <c r="AA561" s="147" t="str">
        <f>IFERROR(IF(Y561="ー", "", ROUNDDOWN(Z561*VLOOKUP(N561,【参考】数式用!$AR$2:$AW$50,MATCH(Y561,【参考】数式用!$AT$4:$AW$4)+2,FALSE)*0.5, 0)), "")</f>
        <v/>
      </c>
      <c r="AB561" s="101"/>
      <c r="AC561" s="957" t="str">
        <f>IFERROR(IF(AG561&lt;&gt;"",Z561*VLOOKUP(N561,【参考】数式用!$AG$2:$AL$50,MATCH(Y561,【参考】数式用!$AI$4:$AL$4,0)+2,0), ""), "")</f>
        <v/>
      </c>
      <c r="AD561" s="957"/>
      <c r="AE561" s="421"/>
      <c r="AF561" s="102"/>
      <c r="AG561" s="435" t="str">
        <f>IFERROR(VLOOKUP(O561, 【参考】数式用!$AY$5:$AY$13, 1, FALSE), "")</f>
        <v/>
      </c>
      <c r="AH561" s="436" t="str">
        <f>IFERROR(VLOOKUP(N561, 【参考】数式用!$BA$2:$BB$50, 2, FALSE), "")</f>
        <v/>
      </c>
      <c r="AI561" s="437" t="str">
        <f t="shared" si="17"/>
        <v/>
      </c>
      <c r="AJ561" s="438" t="str">
        <f t="shared" si="18"/>
        <v/>
      </c>
      <c r="AK561" s="137"/>
      <c r="AL561" s="137"/>
      <c r="AM561" s="110"/>
      <c r="AN561" s="110"/>
    </row>
    <row r="562" spans="1:40" ht="30" customHeight="1" thickBot="1">
      <c r="A562" s="144">
        <v>549</v>
      </c>
      <c r="B562" s="950" t="str">
        <f>IF(基本情報入力シート!C587="","",基本情報入力シート!C587)</f>
        <v/>
      </c>
      <c r="C562" s="951"/>
      <c r="D562" s="951"/>
      <c r="E562" s="951"/>
      <c r="F562" s="951"/>
      <c r="G562" s="951"/>
      <c r="H562" s="951"/>
      <c r="I562" s="952"/>
      <c r="J562" s="418" t="str">
        <f>IF(基本情報入力シート!M587="","",基本情報入力シート!M587)</f>
        <v/>
      </c>
      <c r="K562" s="418" t="str">
        <f>IF(基本情報入力シート!R587="","",基本情報入力シート!R587)</f>
        <v/>
      </c>
      <c r="L562" s="418" t="str">
        <f>IF(基本情報入力シート!W587="","",基本情報入力シート!W587)</f>
        <v/>
      </c>
      <c r="M562" s="418" t="str">
        <f>IF(基本情報入力シート!X587="","",基本情報入力シート!X587)</f>
        <v/>
      </c>
      <c r="N562" s="145" t="str">
        <f>IF(基本情報入力シート!Y587="","",基本情報入力シート!Y587)</f>
        <v/>
      </c>
      <c r="O562" s="152"/>
      <c r="P562" s="51"/>
      <c r="Q562" s="953"/>
      <c r="R562" s="954"/>
      <c r="S562" s="146" t="str">
        <f>IFERROR(ROUNDDOWN(Q562*VLOOKUP(N562,【参考】数式用!$AR$2:$AW$50,MATCH(P562,【参考】数式用!$AT$4:$AW$4)+2,FALSE)*0.5, 0), "")</f>
        <v/>
      </c>
      <c r="T562" s="52"/>
      <c r="U562" s="553" t="str">
        <f>IFERROR(IF(AG562&lt;&gt;"",Q562*VLOOKUP(N562,【参考】数式用!$AG$2:$AL$50,MATCH(P562,【参考】数式用!$AI$4:$AL$4,0)+2,0), ""), "")</f>
        <v/>
      </c>
      <c r="V562" s="43"/>
      <c r="W562" s="955"/>
      <c r="X562" s="956"/>
      <c r="Y562" s="91"/>
      <c r="Z562" s="552"/>
      <c r="AA562" s="147" t="str">
        <f>IFERROR(IF(Y562="ー", "", ROUNDDOWN(Z562*VLOOKUP(N562,【参考】数式用!$AR$2:$AW$50,MATCH(Y562,【参考】数式用!$AT$4:$AW$4)+2,FALSE)*0.5, 0)), "")</f>
        <v/>
      </c>
      <c r="AB562" s="101"/>
      <c r="AC562" s="957" t="str">
        <f>IFERROR(IF(AG562&lt;&gt;"",Z562*VLOOKUP(N562,【参考】数式用!$AG$2:$AL$50,MATCH(Y562,【参考】数式用!$AI$4:$AL$4,0)+2,0), ""), "")</f>
        <v/>
      </c>
      <c r="AD562" s="957"/>
      <c r="AE562" s="421"/>
      <c r="AF562" s="102"/>
      <c r="AG562" s="435" t="str">
        <f>IFERROR(VLOOKUP(O562, 【参考】数式用!$AY$5:$AY$13, 1, FALSE), "")</f>
        <v/>
      </c>
      <c r="AH562" s="436" t="str">
        <f>IFERROR(VLOOKUP(N562, 【参考】数式用!$BA$2:$BB$50, 2, FALSE), "")</f>
        <v/>
      </c>
      <c r="AI562" s="437" t="str">
        <f t="shared" ref="AI562:AI625" si="19">IF(AND(OR(P562="処遇加算Ⅰ",P562="処遇加算Ⅱ"),AH562="対象"), 1,"")</f>
        <v/>
      </c>
      <c r="AJ562" s="438" t="str">
        <f t="shared" ref="AJ562:AJ625" si="20">IF(OR(Y562="処遇加算Ⅰ",Y562="処遇加算Ⅱ"),1,"")</f>
        <v/>
      </c>
      <c r="AK562" s="137"/>
      <c r="AL562" s="137"/>
      <c r="AM562" s="110"/>
      <c r="AN562" s="110"/>
    </row>
    <row r="563" spans="1:40" ht="30" customHeight="1" thickBot="1">
      <c r="A563" s="144">
        <v>550</v>
      </c>
      <c r="B563" s="950" t="str">
        <f>IF(基本情報入力シート!C588="","",基本情報入力シート!C588)</f>
        <v/>
      </c>
      <c r="C563" s="951"/>
      <c r="D563" s="951"/>
      <c r="E563" s="951"/>
      <c r="F563" s="951"/>
      <c r="G563" s="951"/>
      <c r="H563" s="951"/>
      <c r="I563" s="952"/>
      <c r="J563" s="418" t="str">
        <f>IF(基本情報入力シート!M588="","",基本情報入力シート!M588)</f>
        <v/>
      </c>
      <c r="K563" s="418" t="str">
        <f>IF(基本情報入力シート!R588="","",基本情報入力シート!R588)</f>
        <v/>
      </c>
      <c r="L563" s="418" t="str">
        <f>IF(基本情報入力シート!W588="","",基本情報入力シート!W588)</f>
        <v/>
      </c>
      <c r="M563" s="418" t="str">
        <f>IF(基本情報入力シート!X588="","",基本情報入力シート!X588)</f>
        <v/>
      </c>
      <c r="N563" s="145" t="str">
        <f>IF(基本情報入力シート!Y588="","",基本情報入力シート!Y588)</f>
        <v/>
      </c>
      <c r="O563" s="152"/>
      <c r="P563" s="51"/>
      <c r="Q563" s="953"/>
      <c r="R563" s="954"/>
      <c r="S563" s="146" t="str">
        <f>IFERROR(ROUNDDOWN(Q563*VLOOKUP(N563,【参考】数式用!$AR$2:$AW$50,MATCH(P563,【参考】数式用!$AT$4:$AW$4)+2,FALSE)*0.5, 0), "")</f>
        <v/>
      </c>
      <c r="T563" s="52"/>
      <c r="U563" s="553" t="str">
        <f>IFERROR(IF(AG563&lt;&gt;"",Q563*VLOOKUP(N563,【参考】数式用!$AG$2:$AL$50,MATCH(P563,【参考】数式用!$AI$4:$AL$4,0)+2,0), ""), "")</f>
        <v/>
      </c>
      <c r="V563" s="43"/>
      <c r="W563" s="955"/>
      <c r="X563" s="956"/>
      <c r="Y563" s="91"/>
      <c r="Z563" s="552"/>
      <c r="AA563" s="147" t="str">
        <f>IFERROR(IF(Y563="ー", "", ROUNDDOWN(Z563*VLOOKUP(N563,【参考】数式用!$AR$2:$AW$50,MATCH(Y563,【参考】数式用!$AT$4:$AW$4)+2,FALSE)*0.5, 0)), "")</f>
        <v/>
      </c>
      <c r="AB563" s="101"/>
      <c r="AC563" s="957" t="str">
        <f>IFERROR(IF(AG563&lt;&gt;"",Z563*VLOOKUP(N563,【参考】数式用!$AG$2:$AL$50,MATCH(Y563,【参考】数式用!$AI$4:$AL$4,0)+2,0), ""), "")</f>
        <v/>
      </c>
      <c r="AD563" s="957"/>
      <c r="AE563" s="421"/>
      <c r="AF563" s="102"/>
      <c r="AG563" s="435" t="str">
        <f>IFERROR(VLOOKUP(O563, 【参考】数式用!$AY$5:$AY$13, 1, FALSE), "")</f>
        <v/>
      </c>
      <c r="AH563" s="436" t="str">
        <f>IFERROR(VLOOKUP(N563, 【参考】数式用!$BA$2:$BB$50, 2, FALSE), "")</f>
        <v/>
      </c>
      <c r="AI563" s="437" t="str">
        <f t="shared" si="19"/>
        <v/>
      </c>
      <c r="AJ563" s="438" t="str">
        <f t="shared" si="20"/>
        <v/>
      </c>
      <c r="AK563" s="137"/>
      <c r="AL563" s="137"/>
      <c r="AM563" s="110"/>
      <c r="AN563" s="110"/>
    </row>
    <row r="564" spans="1:40" ht="30" customHeight="1" thickBot="1">
      <c r="A564" s="144">
        <v>551</v>
      </c>
      <c r="B564" s="950" t="str">
        <f>IF(基本情報入力シート!C589="","",基本情報入力シート!C589)</f>
        <v/>
      </c>
      <c r="C564" s="951"/>
      <c r="D564" s="951"/>
      <c r="E564" s="951"/>
      <c r="F564" s="951"/>
      <c r="G564" s="951"/>
      <c r="H564" s="951"/>
      <c r="I564" s="952"/>
      <c r="J564" s="418" t="str">
        <f>IF(基本情報入力シート!M589="","",基本情報入力シート!M589)</f>
        <v/>
      </c>
      <c r="K564" s="418" t="str">
        <f>IF(基本情報入力シート!R589="","",基本情報入力シート!R589)</f>
        <v/>
      </c>
      <c r="L564" s="418" t="str">
        <f>IF(基本情報入力シート!W589="","",基本情報入力シート!W589)</f>
        <v/>
      </c>
      <c r="M564" s="418" t="str">
        <f>IF(基本情報入力シート!X589="","",基本情報入力シート!X589)</f>
        <v/>
      </c>
      <c r="N564" s="145" t="str">
        <f>IF(基本情報入力シート!Y589="","",基本情報入力シート!Y589)</f>
        <v/>
      </c>
      <c r="O564" s="152"/>
      <c r="P564" s="51"/>
      <c r="Q564" s="953"/>
      <c r="R564" s="954"/>
      <c r="S564" s="146" t="str">
        <f>IFERROR(ROUNDDOWN(Q564*VLOOKUP(N564,【参考】数式用!$AR$2:$AW$50,MATCH(P564,【参考】数式用!$AT$4:$AW$4)+2,FALSE)*0.5, 0), "")</f>
        <v/>
      </c>
      <c r="T564" s="52"/>
      <c r="U564" s="553" t="str">
        <f>IFERROR(IF(AG564&lt;&gt;"",Q564*VLOOKUP(N564,【参考】数式用!$AG$2:$AL$50,MATCH(P564,【参考】数式用!$AI$4:$AL$4,0)+2,0), ""), "")</f>
        <v/>
      </c>
      <c r="V564" s="43"/>
      <c r="W564" s="955"/>
      <c r="X564" s="956"/>
      <c r="Y564" s="91"/>
      <c r="Z564" s="552"/>
      <c r="AA564" s="147" t="str">
        <f>IFERROR(IF(Y564="ー", "", ROUNDDOWN(Z564*VLOOKUP(N564,【参考】数式用!$AR$2:$AW$50,MATCH(Y564,【参考】数式用!$AT$4:$AW$4)+2,FALSE)*0.5, 0)), "")</f>
        <v/>
      </c>
      <c r="AB564" s="101"/>
      <c r="AC564" s="957" t="str">
        <f>IFERROR(IF(AG564&lt;&gt;"",Z564*VLOOKUP(N564,【参考】数式用!$AG$2:$AL$50,MATCH(Y564,【参考】数式用!$AI$4:$AL$4,0)+2,0), ""), "")</f>
        <v/>
      </c>
      <c r="AD564" s="957"/>
      <c r="AE564" s="421"/>
      <c r="AF564" s="102"/>
      <c r="AG564" s="435" t="str">
        <f>IFERROR(VLOOKUP(O564, 【参考】数式用!$AY$5:$AY$13, 1, FALSE), "")</f>
        <v/>
      </c>
      <c r="AH564" s="436" t="str">
        <f>IFERROR(VLOOKUP(N564, 【参考】数式用!$BA$2:$BB$50, 2, FALSE), "")</f>
        <v/>
      </c>
      <c r="AI564" s="437" t="str">
        <f t="shared" si="19"/>
        <v/>
      </c>
      <c r="AJ564" s="438" t="str">
        <f t="shared" si="20"/>
        <v/>
      </c>
      <c r="AK564" s="137"/>
      <c r="AL564" s="137"/>
      <c r="AM564" s="110"/>
      <c r="AN564" s="110"/>
    </row>
    <row r="565" spans="1:40" ht="30" customHeight="1" thickBot="1">
      <c r="A565" s="144">
        <v>552</v>
      </c>
      <c r="B565" s="950" t="str">
        <f>IF(基本情報入力シート!C590="","",基本情報入力シート!C590)</f>
        <v/>
      </c>
      <c r="C565" s="951"/>
      <c r="D565" s="951"/>
      <c r="E565" s="951"/>
      <c r="F565" s="951"/>
      <c r="G565" s="951"/>
      <c r="H565" s="951"/>
      <c r="I565" s="952"/>
      <c r="J565" s="418" t="str">
        <f>IF(基本情報入力シート!M590="","",基本情報入力シート!M590)</f>
        <v/>
      </c>
      <c r="K565" s="418" t="str">
        <f>IF(基本情報入力シート!R590="","",基本情報入力シート!R590)</f>
        <v/>
      </c>
      <c r="L565" s="418" t="str">
        <f>IF(基本情報入力シート!W590="","",基本情報入力シート!W590)</f>
        <v/>
      </c>
      <c r="M565" s="418" t="str">
        <f>IF(基本情報入力シート!X590="","",基本情報入力シート!X590)</f>
        <v/>
      </c>
      <c r="N565" s="145" t="str">
        <f>IF(基本情報入力シート!Y590="","",基本情報入力シート!Y590)</f>
        <v/>
      </c>
      <c r="O565" s="152"/>
      <c r="P565" s="51"/>
      <c r="Q565" s="953"/>
      <c r="R565" s="954"/>
      <c r="S565" s="146" t="str">
        <f>IFERROR(ROUNDDOWN(Q565*VLOOKUP(N565,【参考】数式用!$AR$2:$AW$50,MATCH(P565,【参考】数式用!$AT$4:$AW$4)+2,FALSE)*0.5, 0), "")</f>
        <v/>
      </c>
      <c r="T565" s="52"/>
      <c r="U565" s="553" t="str">
        <f>IFERROR(IF(AG565&lt;&gt;"",Q565*VLOOKUP(N565,【参考】数式用!$AG$2:$AL$50,MATCH(P565,【参考】数式用!$AI$4:$AL$4,0)+2,0), ""), "")</f>
        <v/>
      </c>
      <c r="V565" s="43"/>
      <c r="W565" s="955"/>
      <c r="X565" s="956"/>
      <c r="Y565" s="91"/>
      <c r="Z565" s="552"/>
      <c r="AA565" s="147" t="str">
        <f>IFERROR(IF(Y565="ー", "", ROUNDDOWN(Z565*VLOOKUP(N565,【参考】数式用!$AR$2:$AW$50,MATCH(Y565,【参考】数式用!$AT$4:$AW$4)+2,FALSE)*0.5, 0)), "")</f>
        <v/>
      </c>
      <c r="AB565" s="101"/>
      <c r="AC565" s="957" t="str">
        <f>IFERROR(IF(AG565&lt;&gt;"",Z565*VLOOKUP(N565,【参考】数式用!$AG$2:$AL$50,MATCH(Y565,【参考】数式用!$AI$4:$AL$4,0)+2,0), ""), "")</f>
        <v/>
      </c>
      <c r="AD565" s="957"/>
      <c r="AE565" s="421"/>
      <c r="AF565" s="102"/>
      <c r="AG565" s="435" t="str">
        <f>IFERROR(VLOOKUP(O565, 【参考】数式用!$AY$5:$AY$13, 1, FALSE), "")</f>
        <v/>
      </c>
      <c r="AH565" s="436" t="str">
        <f>IFERROR(VLOOKUP(N565, 【参考】数式用!$BA$2:$BB$50, 2, FALSE), "")</f>
        <v/>
      </c>
      <c r="AI565" s="437" t="str">
        <f t="shared" si="19"/>
        <v/>
      </c>
      <c r="AJ565" s="438" t="str">
        <f t="shared" si="20"/>
        <v/>
      </c>
      <c r="AK565" s="137"/>
      <c r="AL565" s="137"/>
      <c r="AM565" s="110"/>
      <c r="AN565" s="110"/>
    </row>
    <row r="566" spans="1:40" ht="30" customHeight="1" thickBot="1">
      <c r="A566" s="144">
        <v>553</v>
      </c>
      <c r="B566" s="950" t="str">
        <f>IF(基本情報入力シート!C591="","",基本情報入力シート!C591)</f>
        <v/>
      </c>
      <c r="C566" s="951"/>
      <c r="D566" s="951"/>
      <c r="E566" s="951"/>
      <c r="F566" s="951"/>
      <c r="G566" s="951"/>
      <c r="H566" s="951"/>
      <c r="I566" s="952"/>
      <c r="J566" s="418" t="str">
        <f>IF(基本情報入力シート!M591="","",基本情報入力シート!M591)</f>
        <v/>
      </c>
      <c r="K566" s="418" t="str">
        <f>IF(基本情報入力シート!R591="","",基本情報入力シート!R591)</f>
        <v/>
      </c>
      <c r="L566" s="418" t="str">
        <f>IF(基本情報入力シート!W591="","",基本情報入力シート!W591)</f>
        <v/>
      </c>
      <c r="M566" s="418" t="str">
        <f>IF(基本情報入力シート!X591="","",基本情報入力シート!X591)</f>
        <v/>
      </c>
      <c r="N566" s="145" t="str">
        <f>IF(基本情報入力シート!Y591="","",基本情報入力シート!Y591)</f>
        <v/>
      </c>
      <c r="O566" s="152"/>
      <c r="P566" s="51"/>
      <c r="Q566" s="953"/>
      <c r="R566" s="954"/>
      <c r="S566" s="146" t="str">
        <f>IFERROR(ROUNDDOWN(Q566*VLOOKUP(N566,【参考】数式用!$AR$2:$AW$50,MATCH(P566,【参考】数式用!$AT$4:$AW$4)+2,FALSE)*0.5, 0), "")</f>
        <v/>
      </c>
      <c r="T566" s="52"/>
      <c r="U566" s="553" t="str">
        <f>IFERROR(IF(AG566&lt;&gt;"",Q566*VLOOKUP(N566,【参考】数式用!$AG$2:$AL$50,MATCH(P566,【参考】数式用!$AI$4:$AL$4,0)+2,0), ""), "")</f>
        <v/>
      </c>
      <c r="V566" s="43"/>
      <c r="W566" s="955"/>
      <c r="X566" s="956"/>
      <c r="Y566" s="91"/>
      <c r="Z566" s="552"/>
      <c r="AA566" s="147" t="str">
        <f>IFERROR(IF(Y566="ー", "", ROUNDDOWN(Z566*VLOOKUP(N566,【参考】数式用!$AR$2:$AW$50,MATCH(Y566,【参考】数式用!$AT$4:$AW$4)+2,FALSE)*0.5, 0)), "")</f>
        <v/>
      </c>
      <c r="AB566" s="101"/>
      <c r="AC566" s="957" t="str">
        <f>IFERROR(IF(AG566&lt;&gt;"",Z566*VLOOKUP(N566,【参考】数式用!$AG$2:$AL$50,MATCH(Y566,【参考】数式用!$AI$4:$AL$4,0)+2,0), ""), "")</f>
        <v/>
      </c>
      <c r="AD566" s="957"/>
      <c r="AE566" s="421"/>
      <c r="AF566" s="102"/>
      <c r="AG566" s="435" t="str">
        <f>IFERROR(VLOOKUP(O566, 【参考】数式用!$AY$5:$AY$13, 1, FALSE), "")</f>
        <v/>
      </c>
      <c r="AH566" s="436" t="str">
        <f>IFERROR(VLOOKUP(N566, 【参考】数式用!$BA$2:$BB$50, 2, FALSE), "")</f>
        <v/>
      </c>
      <c r="AI566" s="437" t="str">
        <f t="shared" si="19"/>
        <v/>
      </c>
      <c r="AJ566" s="438" t="str">
        <f t="shared" si="20"/>
        <v/>
      </c>
      <c r="AK566" s="137"/>
      <c r="AL566" s="137"/>
      <c r="AM566" s="110"/>
      <c r="AN566" s="110"/>
    </row>
    <row r="567" spans="1:40" ht="30" customHeight="1" thickBot="1">
      <c r="A567" s="144">
        <v>554</v>
      </c>
      <c r="B567" s="950" t="str">
        <f>IF(基本情報入力シート!C592="","",基本情報入力シート!C592)</f>
        <v/>
      </c>
      <c r="C567" s="951"/>
      <c r="D567" s="951"/>
      <c r="E567" s="951"/>
      <c r="F567" s="951"/>
      <c r="G567" s="951"/>
      <c r="H567" s="951"/>
      <c r="I567" s="952"/>
      <c r="J567" s="418" t="str">
        <f>IF(基本情報入力シート!M592="","",基本情報入力シート!M592)</f>
        <v/>
      </c>
      <c r="K567" s="418" t="str">
        <f>IF(基本情報入力シート!R592="","",基本情報入力シート!R592)</f>
        <v/>
      </c>
      <c r="L567" s="418" t="str">
        <f>IF(基本情報入力シート!W592="","",基本情報入力シート!W592)</f>
        <v/>
      </c>
      <c r="M567" s="418" t="str">
        <f>IF(基本情報入力シート!X592="","",基本情報入力シート!X592)</f>
        <v/>
      </c>
      <c r="N567" s="145" t="str">
        <f>IF(基本情報入力シート!Y592="","",基本情報入力シート!Y592)</f>
        <v/>
      </c>
      <c r="O567" s="152"/>
      <c r="P567" s="51"/>
      <c r="Q567" s="953"/>
      <c r="R567" s="954"/>
      <c r="S567" s="146" t="str">
        <f>IFERROR(ROUNDDOWN(Q567*VLOOKUP(N567,【参考】数式用!$AR$2:$AW$50,MATCH(P567,【参考】数式用!$AT$4:$AW$4)+2,FALSE)*0.5, 0), "")</f>
        <v/>
      </c>
      <c r="T567" s="52"/>
      <c r="U567" s="553" t="str">
        <f>IFERROR(IF(AG567&lt;&gt;"",Q567*VLOOKUP(N567,【参考】数式用!$AG$2:$AL$50,MATCH(P567,【参考】数式用!$AI$4:$AL$4,0)+2,0), ""), "")</f>
        <v/>
      </c>
      <c r="V567" s="43"/>
      <c r="W567" s="955"/>
      <c r="X567" s="956"/>
      <c r="Y567" s="91"/>
      <c r="Z567" s="552"/>
      <c r="AA567" s="147" t="str">
        <f>IFERROR(IF(Y567="ー", "", ROUNDDOWN(Z567*VLOOKUP(N567,【参考】数式用!$AR$2:$AW$50,MATCH(Y567,【参考】数式用!$AT$4:$AW$4)+2,FALSE)*0.5, 0)), "")</f>
        <v/>
      </c>
      <c r="AB567" s="101"/>
      <c r="AC567" s="957" t="str">
        <f>IFERROR(IF(AG567&lt;&gt;"",Z567*VLOOKUP(N567,【参考】数式用!$AG$2:$AL$50,MATCH(Y567,【参考】数式用!$AI$4:$AL$4,0)+2,0), ""), "")</f>
        <v/>
      </c>
      <c r="AD567" s="957"/>
      <c r="AE567" s="421"/>
      <c r="AF567" s="102"/>
      <c r="AG567" s="435" t="str">
        <f>IFERROR(VLOOKUP(O567, 【参考】数式用!$AY$5:$AY$13, 1, FALSE), "")</f>
        <v/>
      </c>
      <c r="AH567" s="436" t="str">
        <f>IFERROR(VLOOKUP(N567, 【参考】数式用!$BA$2:$BB$50, 2, FALSE), "")</f>
        <v/>
      </c>
      <c r="AI567" s="437" t="str">
        <f t="shared" si="19"/>
        <v/>
      </c>
      <c r="AJ567" s="438" t="str">
        <f t="shared" si="20"/>
        <v/>
      </c>
      <c r="AK567" s="137"/>
      <c r="AL567" s="137"/>
      <c r="AM567" s="110"/>
      <c r="AN567" s="110"/>
    </row>
    <row r="568" spans="1:40" ht="30" customHeight="1" thickBot="1">
      <c r="A568" s="144">
        <v>555</v>
      </c>
      <c r="B568" s="950" t="str">
        <f>IF(基本情報入力シート!C593="","",基本情報入力シート!C593)</f>
        <v/>
      </c>
      <c r="C568" s="951"/>
      <c r="D568" s="951"/>
      <c r="E568" s="951"/>
      <c r="F568" s="951"/>
      <c r="G568" s="951"/>
      <c r="H568" s="951"/>
      <c r="I568" s="952"/>
      <c r="J568" s="418" t="str">
        <f>IF(基本情報入力シート!M593="","",基本情報入力シート!M593)</f>
        <v/>
      </c>
      <c r="K568" s="418" t="str">
        <f>IF(基本情報入力シート!R593="","",基本情報入力シート!R593)</f>
        <v/>
      </c>
      <c r="L568" s="418" t="str">
        <f>IF(基本情報入力シート!W593="","",基本情報入力シート!W593)</f>
        <v/>
      </c>
      <c r="M568" s="418" t="str">
        <f>IF(基本情報入力シート!X593="","",基本情報入力シート!X593)</f>
        <v/>
      </c>
      <c r="N568" s="145" t="str">
        <f>IF(基本情報入力シート!Y593="","",基本情報入力シート!Y593)</f>
        <v/>
      </c>
      <c r="O568" s="152"/>
      <c r="P568" s="51"/>
      <c r="Q568" s="953"/>
      <c r="R568" s="954"/>
      <c r="S568" s="146" t="str">
        <f>IFERROR(ROUNDDOWN(Q568*VLOOKUP(N568,【参考】数式用!$AR$2:$AW$50,MATCH(P568,【参考】数式用!$AT$4:$AW$4)+2,FALSE)*0.5, 0), "")</f>
        <v/>
      </c>
      <c r="T568" s="52"/>
      <c r="U568" s="553" t="str">
        <f>IFERROR(IF(AG568&lt;&gt;"",Q568*VLOOKUP(N568,【参考】数式用!$AG$2:$AL$50,MATCH(P568,【参考】数式用!$AI$4:$AL$4,0)+2,0), ""), "")</f>
        <v/>
      </c>
      <c r="V568" s="43"/>
      <c r="W568" s="955"/>
      <c r="X568" s="956"/>
      <c r="Y568" s="91"/>
      <c r="Z568" s="552"/>
      <c r="AA568" s="147" t="str">
        <f>IFERROR(IF(Y568="ー", "", ROUNDDOWN(Z568*VLOOKUP(N568,【参考】数式用!$AR$2:$AW$50,MATCH(Y568,【参考】数式用!$AT$4:$AW$4)+2,FALSE)*0.5, 0)), "")</f>
        <v/>
      </c>
      <c r="AB568" s="101"/>
      <c r="AC568" s="957" t="str">
        <f>IFERROR(IF(AG568&lt;&gt;"",Z568*VLOOKUP(N568,【参考】数式用!$AG$2:$AL$50,MATCH(Y568,【参考】数式用!$AI$4:$AL$4,0)+2,0), ""), "")</f>
        <v/>
      </c>
      <c r="AD568" s="957"/>
      <c r="AE568" s="421"/>
      <c r="AF568" s="102"/>
      <c r="AG568" s="435" t="str">
        <f>IFERROR(VLOOKUP(O568, 【参考】数式用!$AY$5:$AY$13, 1, FALSE), "")</f>
        <v/>
      </c>
      <c r="AH568" s="436" t="str">
        <f>IFERROR(VLOOKUP(N568, 【参考】数式用!$BA$2:$BB$50, 2, FALSE), "")</f>
        <v/>
      </c>
      <c r="AI568" s="437" t="str">
        <f t="shared" si="19"/>
        <v/>
      </c>
      <c r="AJ568" s="438" t="str">
        <f t="shared" si="20"/>
        <v/>
      </c>
      <c r="AK568" s="137"/>
      <c r="AL568" s="137"/>
      <c r="AM568" s="110"/>
      <c r="AN568" s="110"/>
    </row>
    <row r="569" spans="1:40" ht="30" customHeight="1" thickBot="1">
      <c r="A569" s="144">
        <v>556</v>
      </c>
      <c r="B569" s="950" t="str">
        <f>IF(基本情報入力シート!C594="","",基本情報入力シート!C594)</f>
        <v/>
      </c>
      <c r="C569" s="951"/>
      <c r="D569" s="951"/>
      <c r="E569" s="951"/>
      <c r="F569" s="951"/>
      <c r="G569" s="951"/>
      <c r="H569" s="951"/>
      <c r="I569" s="952"/>
      <c r="J569" s="418" t="str">
        <f>IF(基本情報入力シート!M594="","",基本情報入力シート!M594)</f>
        <v/>
      </c>
      <c r="K569" s="418" t="str">
        <f>IF(基本情報入力シート!R594="","",基本情報入力シート!R594)</f>
        <v/>
      </c>
      <c r="L569" s="418" t="str">
        <f>IF(基本情報入力シート!W594="","",基本情報入力シート!W594)</f>
        <v/>
      </c>
      <c r="M569" s="418" t="str">
        <f>IF(基本情報入力シート!X594="","",基本情報入力シート!X594)</f>
        <v/>
      </c>
      <c r="N569" s="145" t="str">
        <f>IF(基本情報入力シート!Y594="","",基本情報入力シート!Y594)</f>
        <v/>
      </c>
      <c r="O569" s="152"/>
      <c r="P569" s="51"/>
      <c r="Q569" s="953"/>
      <c r="R569" s="954"/>
      <c r="S569" s="146" t="str">
        <f>IFERROR(ROUNDDOWN(Q569*VLOOKUP(N569,【参考】数式用!$AR$2:$AW$50,MATCH(P569,【参考】数式用!$AT$4:$AW$4)+2,FALSE)*0.5, 0), "")</f>
        <v/>
      </c>
      <c r="T569" s="52"/>
      <c r="U569" s="553" t="str">
        <f>IFERROR(IF(AG569&lt;&gt;"",Q569*VLOOKUP(N569,【参考】数式用!$AG$2:$AL$50,MATCH(P569,【参考】数式用!$AI$4:$AL$4,0)+2,0), ""), "")</f>
        <v/>
      </c>
      <c r="V569" s="43"/>
      <c r="W569" s="955"/>
      <c r="X569" s="956"/>
      <c r="Y569" s="91"/>
      <c r="Z569" s="552"/>
      <c r="AA569" s="147" t="str">
        <f>IFERROR(IF(Y569="ー", "", ROUNDDOWN(Z569*VLOOKUP(N569,【参考】数式用!$AR$2:$AW$50,MATCH(Y569,【参考】数式用!$AT$4:$AW$4)+2,FALSE)*0.5, 0)), "")</f>
        <v/>
      </c>
      <c r="AB569" s="101"/>
      <c r="AC569" s="957" t="str">
        <f>IFERROR(IF(AG569&lt;&gt;"",Z569*VLOOKUP(N569,【参考】数式用!$AG$2:$AL$50,MATCH(Y569,【参考】数式用!$AI$4:$AL$4,0)+2,0), ""), "")</f>
        <v/>
      </c>
      <c r="AD569" s="957"/>
      <c r="AE569" s="421"/>
      <c r="AF569" s="102"/>
      <c r="AG569" s="435" t="str">
        <f>IFERROR(VLOOKUP(O569, 【参考】数式用!$AY$5:$AY$13, 1, FALSE), "")</f>
        <v/>
      </c>
      <c r="AH569" s="436" t="str">
        <f>IFERROR(VLOOKUP(N569, 【参考】数式用!$BA$2:$BB$50, 2, FALSE), "")</f>
        <v/>
      </c>
      <c r="AI569" s="437" t="str">
        <f t="shared" si="19"/>
        <v/>
      </c>
      <c r="AJ569" s="438" t="str">
        <f t="shared" si="20"/>
        <v/>
      </c>
      <c r="AK569" s="137"/>
      <c r="AL569" s="137"/>
      <c r="AM569" s="110"/>
      <c r="AN569" s="110"/>
    </row>
    <row r="570" spans="1:40" ht="30" customHeight="1" thickBot="1">
      <c r="A570" s="144">
        <v>557</v>
      </c>
      <c r="B570" s="950" t="str">
        <f>IF(基本情報入力シート!C595="","",基本情報入力シート!C595)</f>
        <v/>
      </c>
      <c r="C570" s="951"/>
      <c r="D570" s="951"/>
      <c r="E570" s="951"/>
      <c r="F570" s="951"/>
      <c r="G570" s="951"/>
      <c r="H570" s="951"/>
      <c r="I570" s="952"/>
      <c r="J570" s="418" t="str">
        <f>IF(基本情報入力シート!M595="","",基本情報入力シート!M595)</f>
        <v/>
      </c>
      <c r="K570" s="418" t="str">
        <f>IF(基本情報入力シート!R595="","",基本情報入力シート!R595)</f>
        <v/>
      </c>
      <c r="L570" s="418" t="str">
        <f>IF(基本情報入力シート!W595="","",基本情報入力シート!W595)</f>
        <v/>
      </c>
      <c r="M570" s="418" t="str">
        <f>IF(基本情報入力シート!X595="","",基本情報入力シート!X595)</f>
        <v/>
      </c>
      <c r="N570" s="145" t="str">
        <f>IF(基本情報入力シート!Y595="","",基本情報入力シート!Y595)</f>
        <v/>
      </c>
      <c r="O570" s="152"/>
      <c r="P570" s="51"/>
      <c r="Q570" s="953"/>
      <c r="R570" s="954"/>
      <c r="S570" s="146" t="str">
        <f>IFERROR(ROUNDDOWN(Q570*VLOOKUP(N570,【参考】数式用!$AR$2:$AW$50,MATCH(P570,【参考】数式用!$AT$4:$AW$4)+2,FALSE)*0.5, 0), "")</f>
        <v/>
      </c>
      <c r="T570" s="52"/>
      <c r="U570" s="553" t="str">
        <f>IFERROR(IF(AG570&lt;&gt;"",Q570*VLOOKUP(N570,【参考】数式用!$AG$2:$AL$50,MATCH(P570,【参考】数式用!$AI$4:$AL$4,0)+2,0), ""), "")</f>
        <v/>
      </c>
      <c r="V570" s="43"/>
      <c r="W570" s="955"/>
      <c r="X570" s="956"/>
      <c r="Y570" s="91"/>
      <c r="Z570" s="552"/>
      <c r="AA570" s="147" t="str">
        <f>IFERROR(IF(Y570="ー", "", ROUNDDOWN(Z570*VLOOKUP(N570,【参考】数式用!$AR$2:$AW$50,MATCH(Y570,【参考】数式用!$AT$4:$AW$4)+2,FALSE)*0.5, 0)), "")</f>
        <v/>
      </c>
      <c r="AB570" s="101"/>
      <c r="AC570" s="957" t="str">
        <f>IFERROR(IF(AG570&lt;&gt;"",Z570*VLOOKUP(N570,【参考】数式用!$AG$2:$AL$50,MATCH(Y570,【参考】数式用!$AI$4:$AL$4,0)+2,0), ""), "")</f>
        <v/>
      </c>
      <c r="AD570" s="957"/>
      <c r="AE570" s="421"/>
      <c r="AF570" s="102"/>
      <c r="AG570" s="435" t="str">
        <f>IFERROR(VLOOKUP(O570, 【参考】数式用!$AY$5:$AY$13, 1, FALSE), "")</f>
        <v/>
      </c>
      <c r="AH570" s="436" t="str">
        <f>IFERROR(VLOOKUP(N570, 【参考】数式用!$BA$2:$BB$50, 2, FALSE), "")</f>
        <v/>
      </c>
      <c r="AI570" s="437" t="str">
        <f t="shared" si="19"/>
        <v/>
      </c>
      <c r="AJ570" s="438" t="str">
        <f t="shared" si="20"/>
        <v/>
      </c>
      <c r="AK570" s="137"/>
      <c r="AL570" s="137"/>
      <c r="AM570" s="110"/>
      <c r="AN570" s="110"/>
    </row>
    <row r="571" spans="1:40" ht="30" customHeight="1" thickBot="1">
      <c r="A571" s="144">
        <v>558</v>
      </c>
      <c r="B571" s="950" t="str">
        <f>IF(基本情報入力シート!C596="","",基本情報入力シート!C596)</f>
        <v/>
      </c>
      <c r="C571" s="951"/>
      <c r="D571" s="951"/>
      <c r="E571" s="951"/>
      <c r="F571" s="951"/>
      <c r="G571" s="951"/>
      <c r="H571" s="951"/>
      <c r="I571" s="952"/>
      <c r="J571" s="418" t="str">
        <f>IF(基本情報入力シート!M596="","",基本情報入力シート!M596)</f>
        <v/>
      </c>
      <c r="K571" s="418" t="str">
        <f>IF(基本情報入力シート!R596="","",基本情報入力シート!R596)</f>
        <v/>
      </c>
      <c r="L571" s="418" t="str">
        <f>IF(基本情報入力シート!W596="","",基本情報入力シート!W596)</f>
        <v/>
      </c>
      <c r="M571" s="418" t="str">
        <f>IF(基本情報入力シート!X596="","",基本情報入力シート!X596)</f>
        <v/>
      </c>
      <c r="N571" s="145" t="str">
        <f>IF(基本情報入力シート!Y596="","",基本情報入力シート!Y596)</f>
        <v/>
      </c>
      <c r="O571" s="152"/>
      <c r="P571" s="51"/>
      <c r="Q571" s="953"/>
      <c r="R571" s="954"/>
      <c r="S571" s="146" t="str">
        <f>IFERROR(ROUNDDOWN(Q571*VLOOKUP(N571,【参考】数式用!$AR$2:$AW$50,MATCH(P571,【参考】数式用!$AT$4:$AW$4)+2,FALSE)*0.5, 0), "")</f>
        <v/>
      </c>
      <c r="T571" s="52"/>
      <c r="U571" s="553" t="str">
        <f>IFERROR(IF(AG571&lt;&gt;"",Q571*VLOOKUP(N571,【参考】数式用!$AG$2:$AL$50,MATCH(P571,【参考】数式用!$AI$4:$AL$4,0)+2,0), ""), "")</f>
        <v/>
      </c>
      <c r="V571" s="43"/>
      <c r="W571" s="955"/>
      <c r="X571" s="956"/>
      <c r="Y571" s="91"/>
      <c r="Z571" s="552"/>
      <c r="AA571" s="147" t="str">
        <f>IFERROR(IF(Y571="ー", "", ROUNDDOWN(Z571*VLOOKUP(N571,【参考】数式用!$AR$2:$AW$50,MATCH(Y571,【参考】数式用!$AT$4:$AW$4)+2,FALSE)*0.5, 0)), "")</f>
        <v/>
      </c>
      <c r="AB571" s="101"/>
      <c r="AC571" s="957" t="str">
        <f>IFERROR(IF(AG571&lt;&gt;"",Z571*VLOOKUP(N571,【参考】数式用!$AG$2:$AL$50,MATCH(Y571,【参考】数式用!$AI$4:$AL$4,0)+2,0), ""), "")</f>
        <v/>
      </c>
      <c r="AD571" s="957"/>
      <c r="AE571" s="421"/>
      <c r="AF571" s="102"/>
      <c r="AG571" s="435" t="str">
        <f>IFERROR(VLOOKUP(O571, 【参考】数式用!$AY$5:$AY$13, 1, FALSE), "")</f>
        <v/>
      </c>
      <c r="AH571" s="436" t="str">
        <f>IFERROR(VLOOKUP(N571, 【参考】数式用!$BA$2:$BB$50, 2, FALSE), "")</f>
        <v/>
      </c>
      <c r="AI571" s="437" t="str">
        <f t="shared" si="19"/>
        <v/>
      </c>
      <c r="AJ571" s="438" t="str">
        <f t="shared" si="20"/>
        <v/>
      </c>
      <c r="AK571" s="137"/>
      <c r="AL571" s="137"/>
      <c r="AM571" s="110"/>
      <c r="AN571" s="110"/>
    </row>
    <row r="572" spans="1:40" ht="30" customHeight="1" thickBot="1">
      <c r="A572" s="144">
        <v>559</v>
      </c>
      <c r="B572" s="950" t="str">
        <f>IF(基本情報入力シート!C597="","",基本情報入力シート!C597)</f>
        <v/>
      </c>
      <c r="C572" s="951"/>
      <c r="D572" s="951"/>
      <c r="E572" s="951"/>
      <c r="F572" s="951"/>
      <c r="G572" s="951"/>
      <c r="H572" s="951"/>
      <c r="I572" s="952"/>
      <c r="J572" s="418" t="str">
        <f>IF(基本情報入力シート!M597="","",基本情報入力シート!M597)</f>
        <v/>
      </c>
      <c r="K572" s="418" t="str">
        <f>IF(基本情報入力シート!R597="","",基本情報入力シート!R597)</f>
        <v/>
      </c>
      <c r="L572" s="418" t="str">
        <f>IF(基本情報入力シート!W597="","",基本情報入力シート!W597)</f>
        <v/>
      </c>
      <c r="M572" s="418" t="str">
        <f>IF(基本情報入力シート!X597="","",基本情報入力シート!X597)</f>
        <v/>
      </c>
      <c r="N572" s="145" t="str">
        <f>IF(基本情報入力シート!Y597="","",基本情報入力シート!Y597)</f>
        <v/>
      </c>
      <c r="O572" s="152"/>
      <c r="P572" s="51"/>
      <c r="Q572" s="953"/>
      <c r="R572" s="954"/>
      <c r="S572" s="146" t="str">
        <f>IFERROR(ROUNDDOWN(Q572*VLOOKUP(N572,【参考】数式用!$AR$2:$AW$50,MATCH(P572,【参考】数式用!$AT$4:$AW$4)+2,FALSE)*0.5, 0), "")</f>
        <v/>
      </c>
      <c r="T572" s="52"/>
      <c r="U572" s="553" t="str">
        <f>IFERROR(IF(AG572&lt;&gt;"",Q572*VLOOKUP(N572,【参考】数式用!$AG$2:$AL$50,MATCH(P572,【参考】数式用!$AI$4:$AL$4,0)+2,0), ""), "")</f>
        <v/>
      </c>
      <c r="V572" s="43"/>
      <c r="W572" s="955"/>
      <c r="X572" s="956"/>
      <c r="Y572" s="91"/>
      <c r="Z572" s="552"/>
      <c r="AA572" s="147" t="str">
        <f>IFERROR(IF(Y572="ー", "", ROUNDDOWN(Z572*VLOOKUP(N572,【参考】数式用!$AR$2:$AW$50,MATCH(Y572,【参考】数式用!$AT$4:$AW$4)+2,FALSE)*0.5, 0)), "")</f>
        <v/>
      </c>
      <c r="AB572" s="101"/>
      <c r="AC572" s="957" t="str">
        <f>IFERROR(IF(AG572&lt;&gt;"",Z572*VLOOKUP(N572,【参考】数式用!$AG$2:$AL$50,MATCH(Y572,【参考】数式用!$AI$4:$AL$4,0)+2,0), ""), "")</f>
        <v/>
      </c>
      <c r="AD572" s="957"/>
      <c r="AE572" s="421"/>
      <c r="AF572" s="102"/>
      <c r="AG572" s="435" t="str">
        <f>IFERROR(VLOOKUP(O572, 【参考】数式用!$AY$5:$AY$13, 1, FALSE), "")</f>
        <v/>
      </c>
      <c r="AH572" s="436" t="str">
        <f>IFERROR(VLOOKUP(N572, 【参考】数式用!$BA$2:$BB$50, 2, FALSE), "")</f>
        <v/>
      </c>
      <c r="AI572" s="437" t="str">
        <f t="shared" si="19"/>
        <v/>
      </c>
      <c r="AJ572" s="438" t="str">
        <f t="shared" si="20"/>
        <v/>
      </c>
      <c r="AK572" s="137"/>
      <c r="AL572" s="137"/>
      <c r="AM572" s="110"/>
      <c r="AN572" s="110"/>
    </row>
    <row r="573" spans="1:40" ht="30" customHeight="1" thickBot="1">
      <c r="A573" s="144">
        <v>560</v>
      </c>
      <c r="B573" s="950" t="str">
        <f>IF(基本情報入力シート!C598="","",基本情報入力シート!C598)</f>
        <v/>
      </c>
      <c r="C573" s="951"/>
      <c r="D573" s="951"/>
      <c r="E573" s="951"/>
      <c r="F573" s="951"/>
      <c r="G573" s="951"/>
      <c r="H573" s="951"/>
      <c r="I573" s="952"/>
      <c r="J573" s="418" t="str">
        <f>IF(基本情報入力シート!M598="","",基本情報入力シート!M598)</f>
        <v/>
      </c>
      <c r="K573" s="418" t="str">
        <f>IF(基本情報入力シート!R598="","",基本情報入力シート!R598)</f>
        <v/>
      </c>
      <c r="L573" s="418" t="str">
        <f>IF(基本情報入力シート!W598="","",基本情報入力シート!W598)</f>
        <v/>
      </c>
      <c r="M573" s="418" t="str">
        <f>IF(基本情報入力シート!X598="","",基本情報入力シート!X598)</f>
        <v/>
      </c>
      <c r="N573" s="145" t="str">
        <f>IF(基本情報入力シート!Y598="","",基本情報入力シート!Y598)</f>
        <v/>
      </c>
      <c r="O573" s="152"/>
      <c r="P573" s="51"/>
      <c r="Q573" s="953"/>
      <c r="R573" s="954"/>
      <c r="S573" s="146" t="str">
        <f>IFERROR(ROUNDDOWN(Q573*VLOOKUP(N573,【参考】数式用!$AR$2:$AW$50,MATCH(P573,【参考】数式用!$AT$4:$AW$4)+2,FALSE)*0.5, 0), "")</f>
        <v/>
      </c>
      <c r="T573" s="52"/>
      <c r="U573" s="553" t="str">
        <f>IFERROR(IF(AG573&lt;&gt;"",Q573*VLOOKUP(N573,【参考】数式用!$AG$2:$AL$50,MATCH(P573,【参考】数式用!$AI$4:$AL$4,0)+2,0), ""), "")</f>
        <v/>
      </c>
      <c r="V573" s="43"/>
      <c r="W573" s="955"/>
      <c r="X573" s="956"/>
      <c r="Y573" s="91"/>
      <c r="Z573" s="552"/>
      <c r="AA573" s="147" t="str">
        <f>IFERROR(IF(Y573="ー", "", ROUNDDOWN(Z573*VLOOKUP(N573,【参考】数式用!$AR$2:$AW$50,MATCH(Y573,【参考】数式用!$AT$4:$AW$4)+2,FALSE)*0.5, 0)), "")</f>
        <v/>
      </c>
      <c r="AB573" s="101"/>
      <c r="AC573" s="957" t="str">
        <f>IFERROR(IF(AG573&lt;&gt;"",Z573*VLOOKUP(N573,【参考】数式用!$AG$2:$AL$50,MATCH(Y573,【参考】数式用!$AI$4:$AL$4,0)+2,0), ""), "")</f>
        <v/>
      </c>
      <c r="AD573" s="957"/>
      <c r="AE573" s="421"/>
      <c r="AF573" s="102"/>
      <c r="AG573" s="435" t="str">
        <f>IFERROR(VLOOKUP(O573, 【参考】数式用!$AY$5:$AY$13, 1, FALSE), "")</f>
        <v/>
      </c>
      <c r="AH573" s="436" t="str">
        <f>IFERROR(VLOOKUP(N573, 【参考】数式用!$BA$2:$BB$50, 2, FALSE), "")</f>
        <v/>
      </c>
      <c r="AI573" s="437" t="str">
        <f t="shared" si="19"/>
        <v/>
      </c>
      <c r="AJ573" s="438" t="str">
        <f t="shared" si="20"/>
        <v/>
      </c>
      <c r="AK573" s="137"/>
      <c r="AL573" s="137"/>
      <c r="AM573" s="110"/>
      <c r="AN573" s="110"/>
    </row>
    <row r="574" spans="1:40" ht="30" customHeight="1" thickBot="1">
      <c r="A574" s="144">
        <v>561</v>
      </c>
      <c r="B574" s="950" t="str">
        <f>IF(基本情報入力シート!C599="","",基本情報入力シート!C599)</f>
        <v/>
      </c>
      <c r="C574" s="951"/>
      <c r="D574" s="951"/>
      <c r="E574" s="951"/>
      <c r="F574" s="951"/>
      <c r="G574" s="951"/>
      <c r="H574" s="951"/>
      <c r="I574" s="952"/>
      <c r="J574" s="418" t="str">
        <f>IF(基本情報入力シート!M599="","",基本情報入力シート!M599)</f>
        <v/>
      </c>
      <c r="K574" s="418" t="str">
        <f>IF(基本情報入力シート!R599="","",基本情報入力シート!R599)</f>
        <v/>
      </c>
      <c r="L574" s="418" t="str">
        <f>IF(基本情報入力シート!W599="","",基本情報入力シート!W599)</f>
        <v/>
      </c>
      <c r="M574" s="418" t="str">
        <f>IF(基本情報入力シート!X599="","",基本情報入力シート!X599)</f>
        <v/>
      </c>
      <c r="N574" s="145" t="str">
        <f>IF(基本情報入力シート!Y599="","",基本情報入力シート!Y599)</f>
        <v/>
      </c>
      <c r="O574" s="152"/>
      <c r="P574" s="51"/>
      <c r="Q574" s="953"/>
      <c r="R574" s="954"/>
      <c r="S574" s="146" t="str">
        <f>IFERROR(ROUNDDOWN(Q574*VLOOKUP(N574,【参考】数式用!$AR$2:$AW$50,MATCH(P574,【参考】数式用!$AT$4:$AW$4)+2,FALSE)*0.5, 0), "")</f>
        <v/>
      </c>
      <c r="T574" s="52"/>
      <c r="U574" s="553" t="str">
        <f>IFERROR(IF(AG574&lt;&gt;"",Q574*VLOOKUP(N574,【参考】数式用!$AG$2:$AL$50,MATCH(P574,【参考】数式用!$AI$4:$AL$4,0)+2,0), ""), "")</f>
        <v/>
      </c>
      <c r="V574" s="43"/>
      <c r="W574" s="955"/>
      <c r="X574" s="956"/>
      <c r="Y574" s="91"/>
      <c r="Z574" s="552"/>
      <c r="AA574" s="147" t="str">
        <f>IFERROR(IF(Y574="ー", "", ROUNDDOWN(Z574*VLOOKUP(N574,【参考】数式用!$AR$2:$AW$50,MATCH(Y574,【参考】数式用!$AT$4:$AW$4)+2,FALSE)*0.5, 0)), "")</f>
        <v/>
      </c>
      <c r="AB574" s="101"/>
      <c r="AC574" s="957" t="str">
        <f>IFERROR(IF(AG574&lt;&gt;"",Z574*VLOOKUP(N574,【参考】数式用!$AG$2:$AL$50,MATCH(Y574,【参考】数式用!$AI$4:$AL$4,0)+2,0), ""), "")</f>
        <v/>
      </c>
      <c r="AD574" s="957"/>
      <c r="AE574" s="421"/>
      <c r="AF574" s="102"/>
      <c r="AG574" s="435" t="str">
        <f>IFERROR(VLOOKUP(O574, 【参考】数式用!$AY$5:$AY$13, 1, FALSE), "")</f>
        <v/>
      </c>
      <c r="AH574" s="436" t="str">
        <f>IFERROR(VLOOKUP(N574, 【参考】数式用!$BA$2:$BB$50, 2, FALSE), "")</f>
        <v/>
      </c>
      <c r="AI574" s="437" t="str">
        <f t="shared" si="19"/>
        <v/>
      </c>
      <c r="AJ574" s="438" t="str">
        <f t="shared" si="20"/>
        <v/>
      </c>
      <c r="AK574" s="137"/>
      <c r="AL574" s="137"/>
      <c r="AM574" s="110"/>
      <c r="AN574" s="110"/>
    </row>
    <row r="575" spans="1:40" ht="30" customHeight="1" thickBot="1">
      <c r="A575" s="144">
        <v>562</v>
      </c>
      <c r="B575" s="950" t="str">
        <f>IF(基本情報入力シート!C600="","",基本情報入力シート!C600)</f>
        <v/>
      </c>
      <c r="C575" s="951"/>
      <c r="D575" s="951"/>
      <c r="E575" s="951"/>
      <c r="F575" s="951"/>
      <c r="G575" s="951"/>
      <c r="H575" s="951"/>
      <c r="I575" s="952"/>
      <c r="J575" s="418" t="str">
        <f>IF(基本情報入力シート!M600="","",基本情報入力シート!M600)</f>
        <v/>
      </c>
      <c r="K575" s="418" t="str">
        <f>IF(基本情報入力シート!R600="","",基本情報入力シート!R600)</f>
        <v/>
      </c>
      <c r="L575" s="418" t="str">
        <f>IF(基本情報入力シート!W600="","",基本情報入力シート!W600)</f>
        <v/>
      </c>
      <c r="M575" s="418" t="str">
        <f>IF(基本情報入力シート!X600="","",基本情報入力シート!X600)</f>
        <v/>
      </c>
      <c r="N575" s="145" t="str">
        <f>IF(基本情報入力シート!Y600="","",基本情報入力シート!Y600)</f>
        <v/>
      </c>
      <c r="O575" s="152"/>
      <c r="P575" s="51"/>
      <c r="Q575" s="953"/>
      <c r="R575" s="954"/>
      <c r="S575" s="146" t="str">
        <f>IFERROR(ROUNDDOWN(Q575*VLOOKUP(N575,【参考】数式用!$AR$2:$AW$50,MATCH(P575,【参考】数式用!$AT$4:$AW$4)+2,FALSE)*0.5, 0), "")</f>
        <v/>
      </c>
      <c r="T575" s="52"/>
      <c r="U575" s="553" t="str">
        <f>IFERROR(IF(AG575&lt;&gt;"",Q575*VLOOKUP(N575,【参考】数式用!$AG$2:$AL$50,MATCH(P575,【参考】数式用!$AI$4:$AL$4,0)+2,0), ""), "")</f>
        <v/>
      </c>
      <c r="V575" s="43"/>
      <c r="W575" s="955"/>
      <c r="X575" s="956"/>
      <c r="Y575" s="91"/>
      <c r="Z575" s="552"/>
      <c r="AA575" s="147" t="str">
        <f>IFERROR(IF(Y575="ー", "", ROUNDDOWN(Z575*VLOOKUP(N575,【参考】数式用!$AR$2:$AW$50,MATCH(Y575,【参考】数式用!$AT$4:$AW$4)+2,FALSE)*0.5, 0)), "")</f>
        <v/>
      </c>
      <c r="AB575" s="101"/>
      <c r="AC575" s="957" t="str">
        <f>IFERROR(IF(AG575&lt;&gt;"",Z575*VLOOKUP(N575,【参考】数式用!$AG$2:$AL$50,MATCH(Y575,【参考】数式用!$AI$4:$AL$4,0)+2,0), ""), "")</f>
        <v/>
      </c>
      <c r="AD575" s="957"/>
      <c r="AE575" s="421"/>
      <c r="AF575" s="102"/>
      <c r="AG575" s="435" t="str">
        <f>IFERROR(VLOOKUP(O575, 【参考】数式用!$AY$5:$AY$13, 1, FALSE), "")</f>
        <v/>
      </c>
      <c r="AH575" s="436" t="str">
        <f>IFERROR(VLOOKUP(N575, 【参考】数式用!$BA$2:$BB$50, 2, FALSE), "")</f>
        <v/>
      </c>
      <c r="AI575" s="437" t="str">
        <f t="shared" si="19"/>
        <v/>
      </c>
      <c r="AJ575" s="438" t="str">
        <f t="shared" si="20"/>
        <v/>
      </c>
      <c r="AK575" s="137"/>
      <c r="AL575" s="137"/>
      <c r="AM575" s="110"/>
      <c r="AN575" s="110"/>
    </row>
    <row r="576" spans="1:40" ht="30" customHeight="1" thickBot="1">
      <c r="A576" s="144">
        <v>563</v>
      </c>
      <c r="B576" s="950" t="str">
        <f>IF(基本情報入力シート!C601="","",基本情報入力シート!C601)</f>
        <v/>
      </c>
      <c r="C576" s="951"/>
      <c r="D576" s="951"/>
      <c r="E576" s="951"/>
      <c r="F576" s="951"/>
      <c r="G576" s="951"/>
      <c r="H576" s="951"/>
      <c r="I576" s="952"/>
      <c r="J576" s="418" t="str">
        <f>IF(基本情報入力シート!M601="","",基本情報入力シート!M601)</f>
        <v/>
      </c>
      <c r="K576" s="418" t="str">
        <f>IF(基本情報入力シート!R601="","",基本情報入力シート!R601)</f>
        <v/>
      </c>
      <c r="L576" s="418" t="str">
        <f>IF(基本情報入力シート!W601="","",基本情報入力シート!W601)</f>
        <v/>
      </c>
      <c r="M576" s="418" t="str">
        <f>IF(基本情報入力シート!X601="","",基本情報入力シート!X601)</f>
        <v/>
      </c>
      <c r="N576" s="145" t="str">
        <f>IF(基本情報入力シート!Y601="","",基本情報入力シート!Y601)</f>
        <v/>
      </c>
      <c r="O576" s="152"/>
      <c r="P576" s="51"/>
      <c r="Q576" s="953"/>
      <c r="R576" s="954"/>
      <c r="S576" s="146" t="str">
        <f>IFERROR(ROUNDDOWN(Q576*VLOOKUP(N576,【参考】数式用!$AR$2:$AW$50,MATCH(P576,【参考】数式用!$AT$4:$AW$4)+2,FALSE)*0.5, 0), "")</f>
        <v/>
      </c>
      <c r="T576" s="52"/>
      <c r="U576" s="553" t="str">
        <f>IFERROR(IF(AG576&lt;&gt;"",Q576*VLOOKUP(N576,【参考】数式用!$AG$2:$AL$50,MATCH(P576,【参考】数式用!$AI$4:$AL$4,0)+2,0), ""), "")</f>
        <v/>
      </c>
      <c r="V576" s="43"/>
      <c r="W576" s="955"/>
      <c r="X576" s="956"/>
      <c r="Y576" s="91"/>
      <c r="Z576" s="552"/>
      <c r="AA576" s="147" t="str">
        <f>IFERROR(IF(Y576="ー", "", ROUNDDOWN(Z576*VLOOKUP(N576,【参考】数式用!$AR$2:$AW$50,MATCH(Y576,【参考】数式用!$AT$4:$AW$4)+2,FALSE)*0.5, 0)), "")</f>
        <v/>
      </c>
      <c r="AB576" s="101"/>
      <c r="AC576" s="957" t="str">
        <f>IFERROR(IF(AG576&lt;&gt;"",Z576*VLOOKUP(N576,【参考】数式用!$AG$2:$AL$50,MATCH(Y576,【参考】数式用!$AI$4:$AL$4,0)+2,0), ""), "")</f>
        <v/>
      </c>
      <c r="AD576" s="957"/>
      <c r="AE576" s="421"/>
      <c r="AF576" s="102"/>
      <c r="AG576" s="435" t="str">
        <f>IFERROR(VLOOKUP(O576, 【参考】数式用!$AY$5:$AY$13, 1, FALSE), "")</f>
        <v/>
      </c>
      <c r="AH576" s="436" t="str">
        <f>IFERROR(VLOOKUP(N576, 【参考】数式用!$BA$2:$BB$50, 2, FALSE), "")</f>
        <v/>
      </c>
      <c r="AI576" s="437" t="str">
        <f t="shared" si="19"/>
        <v/>
      </c>
      <c r="AJ576" s="438" t="str">
        <f t="shared" si="20"/>
        <v/>
      </c>
      <c r="AK576" s="137"/>
      <c r="AL576" s="137"/>
      <c r="AM576" s="110"/>
      <c r="AN576" s="110"/>
    </row>
    <row r="577" spans="1:40" ht="30" customHeight="1" thickBot="1">
      <c r="A577" s="144">
        <v>564</v>
      </c>
      <c r="B577" s="950" t="str">
        <f>IF(基本情報入力シート!C602="","",基本情報入力シート!C602)</f>
        <v/>
      </c>
      <c r="C577" s="951"/>
      <c r="D577" s="951"/>
      <c r="E577" s="951"/>
      <c r="F577" s="951"/>
      <c r="G577" s="951"/>
      <c r="H577" s="951"/>
      <c r="I577" s="952"/>
      <c r="J577" s="418" t="str">
        <f>IF(基本情報入力シート!M602="","",基本情報入力シート!M602)</f>
        <v/>
      </c>
      <c r="K577" s="418" t="str">
        <f>IF(基本情報入力シート!R602="","",基本情報入力シート!R602)</f>
        <v/>
      </c>
      <c r="L577" s="418" t="str">
        <f>IF(基本情報入力シート!W602="","",基本情報入力シート!W602)</f>
        <v/>
      </c>
      <c r="M577" s="418" t="str">
        <f>IF(基本情報入力シート!X602="","",基本情報入力シート!X602)</f>
        <v/>
      </c>
      <c r="N577" s="145" t="str">
        <f>IF(基本情報入力シート!Y602="","",基本情報入力シート!Y602)</f>
        <v/>
      </c>
      <c r="O577" s="152"/>
      <c r="P577" s="51"/>
      <c r="Q577" s="953"/>
      <c r="R577" s="954"/>
      <c r="S577" s="146" t="str">
        <f>IFERROR(ROUNDDOWN(Q577*VLOOKUP(N577,【参考】数式用!$AR$2:$AW$50,MATCH(P577,【参考】数式用!$AT$4:$AW$4)+2,FALSE)*0.5, 0), "")</f>
        <v/>
      </c>
      <c r="T577" s="52"/>
      <c r="U577" s="553" t="str">
        <f>IFERROR(IF(AG577&lt;&gt;"",Q577*VLOOKUP(N577,【参考】数式用!$AG$2:$AL$50,MATCH(P577,【参考】数式用!$AI$4:$AL$4,0)+2,0), ""), "")</f>
        <v/>
      </c>
      <c r="V577" s="43"/>
      <c r="W577" s="955"/>
      <c r="X577" s="956"/>
      <c r="Y577" s="91"/>
      <c r="Z577" s="552"/>
      <c r="AA577" s="147" t="str">
        <f>IFERROR(IF(Y577="ー", "", ROUNDDOWN(Z577*VLOOKUP(N577,【参考】数式用!$AR$2:$AW$50,MATCH(Y577,【参考】数式用!$AT$4:$AW$4)+2,FALSE)*0.5, 0)), "")</f>
        <v/>
      </c>
      <c r="AB577" s="101"/>
      <c r="AC577" s="957" t="str">
        <f>IFERROR(IF(AG577&lt;&gt;"",Z577*VLOOKUP(N577,【参考】数式用!$AG$2:$AL$50,MATCH(Y577,【参考】数式用!$AI$4:$AL$4,0)+2,0), ""), "")</f>
        <v/>
      </c>
      <c r="AD577" s="957"/>
      <c r="AE577" s="421"/>
      <c r="AF577" s="102"/>
      <c r="AG577" s="435" t="str">
        <f>IFERROR(VLOOKUP(O577, 【参考】数式用!$AY$5:$AY$13, 1, FALSE), "")</f>
        <v/>
      </c>
      <c r="AH577" s="436" t="str">
        <f>IFERROR(VLOOKUP(N577, 【参考】数式用!$BA$2:$BB$50, 2, FALSE), "")</f>
        <v/>
      </c>
      <c r="AI577" s="437" t="str">
        <f t="shared" si="19"/>
        <v/>
      </c>
      <c r="AJ577" s="438" t="str">
        <f t="shared" si="20"/>
        <v/>
      </c>
      <c r="AK577" s="137"/>
      <c r="AL577" s="137"/>
      <c r="AM577" s="110"/>
      <c r="AN577" s="110"/>
    </row>
    <row r="578" spans="1:40" ht="30" customHeight="1" thickBot="1">
      <c r="A578" s="144">
        <v>565</v>
      </c>
      <c r="B578" s="950" t="str">
        <f>IF(基本情報入力シート!C603="","",基本情報入力シート!C603)</f>
        <v/>
      </c>
      <c r="C578" s="951"/>
      <c r="D578" s="951"/>
      <c r="E578" s="951"/>
      <c r="F578" s="951"/>
      <c r="G578" s="951"/>
      <c r="H578" s="951"/>
      <c r="I578" s="952"/>
      <c r="J578" s="418" t="str">
        <f>IF(基本情報入力シート!M603="","",基本情報入力シート!M603)</f>
        <v/>
      </c>
      <c r="K578" s="418" t="str">
        <f>IF(基本情報入力シート!R603="","",基本情報入力シート!R603)</f>
        <v/>
      </c>
      <c r="L578" s="418" t="str">
        <f>IF(基本情報入力シート!W603="","",基本情報入力シート!W603)</f>
        <v/>
      </c>
      <c r="M578" s="418" t="str">
        <f>IF(基本情報入力シート!X603="","",基本情報入力シート!X603)</f>
        <v/>
      </c>
      <c r="N578" s="145" t="str">
        <f>IF(基本情報入力シート!Y603="","",基本情報入力シート!Y603)</f>
        <v/>
      </c>
      <c r="O578" s="152"/>
      <c r="P578" s="51"/>
      <c r="Q578" s="953"/>
      <c r="R578" s="954"/>
      <c r="S578" s="146" t="str">
        <f>IFERROR(ROUNDDOWN(Q578*VLOOKUP(N578,【参考】数式用!$AR$2:$AW$50,MATCH(P578,【参考】数式用!$AT$4:$AW$4)+2,FALSE)*0.5, 0), "")</f>
        <v/>
      </c>
      <c r="T578" s="52"/>
      <c r="U578" s="553" t="str">
        <f>IFERROR(IF(AG578&lt;&gt;"",Q578*VLOOKUP(N578,【参考】数式用!$AG$2:$AL$50,MATCH(P578,【参考】数式用!$AI$4:$AL$4,0)+2,0), ""), "")</f>
        <v/>
      </c>
      <c r="V578" s="43"/>
      <c r="W578" s="955"/>
      <c r="X578" s="956"/>
      <c r="Y578" s="91"/>
      <c r="Z578" s="552"/>
      <c r="AA578" s="147" t="str">
        <f>IFERROR(IF(Y578="ー", "", ROUNDDOWN(Z578*VLOOKUP(N578,【参考】数式用!$AR$2:$AW$50,MATCH(Y578,【参考】数式用!$AT$4:$AW$4)+2,FALSE)*0.5, 0)), "")</f>
        <v/>
      </c>
      <c r="AB578" s="101"/>
      <c r="AC578" s="957" t="str">
        <f>IFERROR(IF(AG578&lt;&gt;"",Z578*VLOOKUP(N578,【参考】数式用!$AG$2:$AL$50,MATCH(Y578,【参考】数式用!$AI$4:$AL$4,0)+2,0), ""), "")</f>
        <v/>
      </c>
      <c r="AD578" s="957"/>
      <c r="AE578" s="421"/>
      <c r="AF578" s="102"/>
      <c r="AG578" s="435" t="str">
        <f>IFERROR(VLOOKUP(O578, 【参考】数式用!$AY$5:$AY$13, 1, FALSE), "")</f>
        <v/>
      </c>
      <c r="AH578" s="436" t="str">
        <f>IFERROR(VLOOKUP(N578, 【参考】数式用!$BA$2:$BB$50, 2, FALSE), "")</f>
        <v/>
      </c>
      <c r="AI578" s="437" t="str">
        <f t="shared" si="19"/>
        <v/>
      </c>
      <c r="AJ578" s="438" t="str">
        <f t="shared" si="20"/>
        <v/>
      </c>
      <c r="AK578" s="137"/>
      <c r="AL578" s="137"/>
      <c r="AM578" s="110"/>
      <c r="AN578" s="110"/>
    </row>
    <row r="579" spans="1:40" ht="30" customHeight="1" thickBot="1">
      <c r="A579" s="144">
        <v>566</v>
      </c>
      <c r="B579" s="950" t="str">
        <f>IF(基本情報入力シート!C604="","",基本情報入力シート!C604)</f>
        <v/>
      </c>
      <c r="C579" s="951"/>
      <c r="D579" s="951"/>
      <c r="E579" s="951"/>
      <c r="F579" s="951"/>
      <c r="G579" s="951"/>
      <c r="H579" s="951"/>
      <c r="I579" s="952"/>
      <c r="J579" s="418" t="str">
        <f>IF(基本情報入力シート!M604="","",基本情報入力シート!M604)</f>
        <v/>
      </c>
      <c r="K579" s="418" t="str">
        <f>IF(基本情報入力シート!R604="","",基本情報入力シート!R604)</f>
        <v/>
      </c>
      <c r="L579" s="418" t="str">
        <f>IF(基本情報入力シート!W604="","",基本情報入力シート!W604)</f>
        <v/>
      </c>
      <c r="M579" s="418" t="str">
        <f>IF(基本情報入力シート!X604="","",基本情報入力シート!X604)</f>
        <v/>
      </c>
      <c r="N579" s="145" t="str">
        <f>IF(基本情報入力シート!Y604="","",基本情報入力シート!Y604)</f>
        <v/>
      </c>
      <c r="O579" s="152"/>
      <c r="P579" s="51"/>
      <c r="Q579" s="953"/>
      <c r="R579" s="954"/>
      <c r="S579" s="146" t="str">
        <f>IFERROR(ROUNDDOWN(Q579*VLOOKUP(N579,【参考】数式用!$AR$2:$AW$50,MATCH(P579,【参考】数式用!$AT$4:$AW$4)+2,FALSE)*0.5, 0), "")</f>
        <v/>
      </c>
      <c r="T579" s="52"/>
      <c r="U579" s="553" t="str">
        <f>IFERROR(IF(AG579&lt;&gt;"",Q579*VLOOKUP(N579,【参考】数式用!$AG$2:$AL$50,MATCH(P579,【参考】数式用!$AI$4:$AL$4,0)+2,0), ""), "")</f>
        <v/>
      </c>
      <c r="V579" s="43"/>
      <c r="W579" s="955"/>
      <c r="X579" s="956"/>
      <c r="Y579" s="91"/>
      <c r="Z579" s="552"/>
      <c r="AA579" s="147" t="str">
        <f>IFERROR(IF(Y579="ー", "", ROUNDDOWN(Z579*VLOOKUP(N579,【参考】数式用!$AR$2:$AW$50,MATCH(Y579,【参考】数式用!$AT$4:$AW$4)+2,FALSE)*0.5, 0)), "")</f>
        <v/>
      </c>
      <c r="AB579" s="101"/>
      <c r="AC579" s="957" t="str">
        <f>IFERROR(IF(AG579&lt;&gt;"",Z579*VLOOKUP(N579,【参考】数式用!$AG$2:$AL$50,MATCH(Y579,【参考】数式用!$AI$4:$AL$4,0)+2,0), ""), "")</f>
        <v/>
      </c>
      <c r="AD579" s="957"/>
      <c r="AE579" s="421"/>
      <c r="AF579" s="102"/>
      <c r="AG579" s="435" t="str">
        <f>IFERROR(VLOOKUP(O579, 【参考】数式用!$AY$5:$AY$13, 1, FALSE), "")</f>
        <v/>
      </c>
      <c r="AH579" s="436" t="str">
        <f>IFERROR(VLOOKUP(N579, 【参考】数式用!$BA$2:$BB$50, 2, FALSE), "")</f>
        <v/>
      </c>
      <c r="AI579" s="437" t="str">
        <f t="shared" si="19"/>
        <v/>
      </c>
      <c r="AJ579" s="438" t="str">
        <f t="shared" si="20"/>
        <v/>
      </c>
      <c r="AK579" s="137"/>
      <c r="AL579" s="137"/>
      <c r="AM579" s="110"/>
      <c r="AN579" s="110"/>
    </row>
    <row r="580" spans="1:40" ht="30" customHeight="1" thickBot="1">
      <c r="A580" s="144">
        <v>567</v>
      </c>
      <c r="B580" s="950" t="str">
        <f>IF(基本情報入力シート!C605="","",基本情報入力シート!C605)</f>
        <v/>
      </c>
      <c r="C580" s="951"/>
      <c r="D580" s="951"/>
      <c r="E580" s="951"/>
      <c r="F580" s="951"/>
      <c r="G580" s="951"/>
      <c r="H580" s="951"/>
      <c r="I580" s="952"/>
      <c r="J580" s="418" t="str">
        <f>IF(基本情報入力シート!M605="","",基本情報入力シート!M605)</f>
        <v/>
      </c>
      <c r="K580" s="418" t="str">
        <f>IF(基本情報入力シート!R605="","",基本情報入力シート!R605)</f>
        <v/>
      </c>
      <c r="L580" s="418" t="str">
        <f>IF(基本情報入力シート!W605="","",基本情報入力シート!W605)</f>
        <v/>
      </c>
      <c r="M580" s="418" t="str">
        <f>IF(基本情報入力シート!X605="","",基本情報入力シート!X605)</f>
        <v/>
      </c>
      <c r="N580" s="145" t="str">
        <f>IF(基本情報入力シート!Y605="","",基本情報入力シート!Y605)</f>
        <v/>
      </c>
      <c r="O580" s="152"/>
      <c r="P580" s="51"/>
      <c r="Q580" s="953"/>
      <c r="R580" s="954"/>
      <c r="S580" s="146" t="str">
        <f>IFERROR(ROUNDDOWN(Q580*VLOOKUP(N580,【参考】数式用!$AR$2:$AW$50,MATCH(P580,【参考】数式用!$AT$4:$AW$4)+2,FALSE)*0.5, 0), "")</f>
        <v/>
      </c>
      <c r="T580" s="52"/>
      <c r="U580" s="553" t="str">
        <f>IFERROR(IF(AG580&lt;&gt;"",Q580*VLOOKUP(N580,【参考】数式用!$AG$2:$AL$50,MATCH(P580,【参考】数式用!$AI$4:$AL$4,0)+2,0), ""), "")</f>
        <v/>
      </c>
      <c r="V580" s="43"/>
      <c r="W580" s="955"/>
      <c r="X580" s="956"/>
      <c r="Y580" s="91"/>
      <c r="Z580" s="552"/>
      <c r="AA580" s="147" t="str">
        <f>IFERROR(IF(Y580="ー", "", ROUNDDOWN(Z580*VLOOKUP(N580,【参考】数式用!$AR$2:$AW$50,MATCH(Y580,【参考】数式用!$AT$4:$AW$4)+2,FALSE)*0.5, 0)), "")</f>
        <v/>
      </c>
      <c r="AB580" s="101"/>
      <c r="AC580" s="957" t="str">
        <f>IFERROR(IF(AG580&lt;&gt;"",Z580*VLOOKUP(N580,【参考】数式用!$AG$2:$AL$50,MATCH(Y580,【参考】数式用!$AI$4:$AL$4,0)+2,0), ""), "")</f>
        <v/>
      </c>
      <c r="AD580" s="957"/>
      <c r="AE580" s="421"/>
      <c r="AF580" s="102"/>
      <c r="AG580" s="435" t="str">
        <f>IFERROR(VLOOKUP(O580, 【参考】数式用!$AY$5:$AY$13, 1, FALSE), "")</f>
        <v/>
      </c>
      <c r="AH580" s="436" t="str">
        <f>IFERROR(VLOOKUP(N580, 【参考】数式用!$BA$2:$BB$50, 2, FALSE), "")</f>
        <v/>
      </c>
      <c r="AI580" s="437" t="str">
        <f t="shared" si="19"/>
        <v/>
      </c>
      <c r="AJ580" s="438" t="str">
        <f t="shared" si="20"/>
        <v/>
      </c>
      <c r="AK580" s="137"/>
      <c r="AL580" s="137"/>
      <c r="AM580" s="110"/>
      <c r="AN580" s="110"/>
    </row>
    <row r="581" spans="1:40" ht="30" customHeight="1" thickBot="1">
      <c r="A581" s="144">
        <v>568</v>
      </c>
      <c r="B581" s="950" t="str">
        <f>IF(基本情報入力シート!C606="","",基本情報入力シート!C606)</f>
        <v/>
      </c>
      <c r="C581" s="951"/>
      <c r="D581" s="951"/>
      <c r="E581" s="951"/>
      <c r="F581" s="951"/>
      <c r="G581" s="951"/>
      <c r="H581" s="951"/>
      <c r="I581" s="952"/>
      <c r="J581" s="418" t="str">
        <f>IF(基本情報入力シート!M606="","",基本情報入力シート!M606)</f>
        <v/>
      </c>
      <c r="K581" s="418" t="str">
        <f>IF(基本情報入力シート!R606="","",基本情報入力シート!R606)</f>
        <v/>
      </c>
      <c r="L581" s="418" t="str">
        <f>IF(基本情報入力シート!W606="","",基本情報入力シート!W606)</f>
        <v/>
      </c>
      <c r="M581" s="418" t="str">
        <f>IF(基本情報入力シート!X606="","",基本情報入力シート!X606)</f>
        <v/>
      </c>
      <c r="N581" s="145" t="str">
        <f>IF(基本情報入力シート!Y606="","",基本情報入力シート!Y606)</f>
        <v/>
      </c>
      <c r="O581" s="152"/>
      <c r="P581" s="51"/>
      <c r="Q581" s="953"/>
      <c r="R581" s="954"/>
      <c r="S581" s="146" t="str">
        <f>IFERROR(ROUNDDOWN(Q581*VLOOKUP(N581,【参考】数式用!$AR$2:$AW$50,MATCH(P581,【参考】数式用!$AT$4:$AW$4)+2,FALSE)*0.5, 0), "")</f>
        <v/>
      </c>
      <c r="T581" s="52"/>
      <c r="U581" s="553" t="str">
        <f>IFERROR(IF(AG581&lt;&gt;"",Q581*VLOOKUP(N581,【参考】数式用!$AG$2:$AL$50,MATCH(P581,【参考】数式用!$AI$4:$AL$4,0)+2,0), ""), "")</f>
        <v/>
      </c>
      <c r="V581" s="43"/>
      <c r="W581" s="955"/>
      <c r="X581" s="956"/>
      <c r="Y581" s="91"/>
      <c r="Z581" s="552"/>
      <c r="AA581" s="147" t="str">
        <f>IFERROR(IF(Y581="ー", "", ROUNDDOWN(Z581*VLOOKUP(N581,【参考】数式用!$AR$2:$AW$50,MATCH(Y581,【参考】数式用!$AT$4:$AW$4)+2,FALSE)*0.5, 0)), "")</f>
        <v/>
      </c>
      <c r="AB581" s="101"/>
      <c r="AC581" s="957" t="str">
        <f>IFERROR(IF(AG581&lt;&gt;"",Z581*VLOOKUP(N581,【参考】数式用!$AG$2:$AL$50,MATCH(Y581,【参考】数式用!$AI$4:$AL$4,0)+2,0), ""), "")</f>
        <v/>
      </c>
      <c r="AD581" s="957"/>
      <c r="AE581" s="421"/>
      <c r="AF581" s="102"/>
      <c r="AG581" s="435" t="str">
        <f>IFERROR(VLOOKUP(O581, 【参考】数式用!$AY$5:$AY$13, 1, FALSE), "")</f>
        <v/>
      </c>
      <c r="AH581" s="436" t="str">
        <f>IFERROR(VLOOKUP(N581, 【参考】数式用!$BA$2:$BB$50, 2, FALSE), "")</f>
        <v/>
      </c>
      <c r="AI581" s="437" t="str">
        <f t="shared" si="19"/>
        <v/>
      </c>
      <c r="AJ581" s="438" t="str">
        <f t="shared" si="20"/>
        <v/>
      </c>
      <c r="AK581" s="137"/>
      <c r="AL581" s="137"/>
      <c r="AM581" s="110"/>
      <c r="AN581" s="110"/>
    </row>
    <row r="582" spans="1:40" ht="30" customHeight="1" thickBot="1">
      <c r="A582" s="144">
        <v>569</v>
      </c>
      <c r="B582" s="950" t="str">
        <f>IF(基本情報入力シート!C607="","",基本情報入力シート!C607)</f>
        <v/>
      </c>
      <c r="C582" s="951"/>
      <c r="D582" s="951"/>
      <c r="E582" s="951"/>
      <c r="F582" s="951"/>
      <c r="G582" s="951"/>
      <c r="H582" s="951"/>
      <c r="I582" s="952"/>
      <c r="J582" s="418" t="str">
        <f>IF(基本情報入力シート!M607="","",基本情報入力シート!M607)</f>
        <v/>
      </c>
      <c r="K582" s="418" t="str">
        <f>IF(基本情報入力シート!R607="","",基本情報入力シート!R607)</f>
        <v/>
      </c>
      <c r="L582" s="418" t="str">
        <f>IF(基本情報入力シート!W607="","",基本情報入力シート!W607)</f>
        <v/>
      </c>
      <c r="M582" s="418" t="str">
        <f>IF(基本情報入力シート!X607="","",基本情報入力シート!X607)</f>
        <v/>
      </c>
      <c r="N582" s="145" t="str">
        <f>IF(基本情報入力シート!Y607="","",基本情報入力シート!Y607)</f>
        <v/>
      </c>
      <c r="O582" s="152"/>
      <c r="P582" s="51"/>
      <c r="Q582" s="953"/>
      <c r="R582" s="954"/>
      <c r="S582" s="146" t="str">
        <f>IFERROR(ROUNDDOWN(Q582*VLOOKUP(N582,【参考】数式用!$AR$2:$AW$50,MATCH(P582,【参考】数式用!$AT$4:$AW$4)+2,FALSE)*0.5, 0), "")</f>
        <v/>
      </c>
      <c r="T582" s="52"/>
      <c r="U582" s="553" t="str">
        <f>IFERROR(IF(AG582&lt;&gt;"",Q582*VLOOKUP(N582,【参考】数式用!$AG$2:$AL$50,MATCH(P582,【参考】数式用!$AI$4:$AL$4,0)+2,0), ""), "")</f>
        <v/>
      </c>
      <c r="V582" s="43"/>
      <c r="W582" s="955"/>
      <c r="X582" s="956"/>
      <c r="Y582" s="91"/>
      <c r="Z582" s="552"/>
      <c r="AA582" s="147" t="str">
        <f>IFERROR(IF(Y582="ー", "", ROUNDDOWN(Z582*VLOOKUP(N582,【参考】数式用!$AR$2:$AW$50,MATCH(Y582,【参考】数式用!$AT$4:$AW$4)+2,FALSE)*0.5, 0)), "")</f>
        <v/>
      </c>
      <c r="AB582" s="101"/>
      <c r="AC582" s="957" t="str">
        <f>IFERROR(IF(AG582&lt;&gt;"",Z582*VLOOKUP(N582,【参考】数式用!$AG$2:$AL$50,MATCH(Y582,【参考】数式用!$AI$4:$AL$4,0)+2,0), ""), "")</f>
        <v/>
      </c>
      <c r="AD582" s="957"/>
      <c r="AE582" s="421"/>
      <c r="AF582" s="102"/>
      <c r="AG582" s="435" t="str">
        <f>IFERROR(VLOOKUP(O582, 【参考】数式用!$AY$5:$AY$13, 1, FALSE), "")</f>
        <v/>
      </c>
      <c r="AH582" s="436" t="str">
        <f>IFERROR(VLOOKUP(N582, 【参考】数式用!$BA$2:$BB$50, 2, FALSE), "")</f>
        <v/>
      </c>
      <c r="AI582" s="437" t="str">
        <f t="shared" si="19"/>
        <v/>
      </c>
      <c r="AJ582" s="438" t="str">
        <f t="shared" si="20"/>
        <v/>
      </c>
      <c r="AK582" s="137"/>
      <c r="AL582" s="137"/>
      <c r="AM582" s="110"/>
      <c r="AN582" s="110"/>
    </row>
    <row r="583" spans="1:40" ht="30" customHeight="1" thickBot="1">
      <c r="A583" s="144">
        <v>570</v>
      </c>
      <c r="B583" s="950" t="str">
        <f>IF(基本情報入力シート!C608="","",基本情報入力シート!C608)</f>
        <v/>
      </c>
      <c r="C583" s="951"/>
      <c r="D583" s="951"/>
      <c r="E583" s="951"/>
      <c r="F583" s="951"/>
      <c r="G583" s="951"/>
      <c r="H583" s="951"/>
      <c r="I583" s="952"/>
      <c r="J583" s="418" t="str">
        <f>IF(基本情報入力シート!M608="","",基本情報入力シート!M608)</f>
        <v/>
      </c>
      <c r="K583" s="418" t="str">
        <f>IF(基本情報入力シート!R608="","",基本情報入力シート!R608)</f>
        <v/>
      </c>
      <c r="L583" s="418" t="str">
        <f>IF(基本情報入力シート!W608="","",基本情報入力シート!W608)</f>
        <v/>
      </c>
      <c r="M583" s="418" t="str">
        <f>IF(基本情報入力シート!X608="","",基本情報入力シート!X608)</f>
        <v/>
      </c>
      <c r="N583" s="145" t="str">
        <f>IF(基本情報入力シート!Y608="","",基本情報入力シート!Y608)</f>
        <v/>
      </c>
      <c r="O583" s="152"/>
      <c r="P583" s="51"/>
      <c r="Q583" s="953"/>
      <c r="R583" s="954"/>
      <c r="S583" s="146" t="str">
        <f>IFERROR(ROUNDDOWN(Q583*VLOOKUP(N583,【参考】数式用!$AR$2:$AW$50,MATCH(P583,【参考】数式用!$AT$4:$AW$4)+2,FALSE)*0.5, 0), "")</f>
        <v/>
      </c>
      <c r="T583" s="52"/>
      <c r="U583" s="553" t="str">
        <f>IFERROR(IF(AG583&lt;&gt;"",Q583*VLOOKUP(N583,【参考】数式用!$AG$2:$AL$50,MATCH(P583,【参考】数式用!$AI$4:$AL$4,0)+2,0), ""), "")</f>
        <v/>
      </c>
      <c r="V583" s="43"/>
      <c r="W583" s="955"/>
      <c r="X583" s="956"/>
      <c r="Y583" s="91"/>
      <c r="Z583" s="552"/>
      <c r="AA583" s="147" t="str">
        <f>IFERROR(IF(Y583="ー", "", ROUNDDOWN(Z583*VLOOKUP(N583,【参考】数式用!$AR$2:$AW$50,MATCH(Y583,【参考】数式用!$AT$4:$AW$4)+2,FALSE)*0.5, 0)), "")</f>
        <v/>
      </c>
      <c r="AB583" s="101"/>
      <c r="AC583" s="957" t="str">
        <f>IFERROR(IF(AG583&lt;&gt;"",Z583*VLOOKUP(N583,【参考】数式用!$AG$2:$AL$50,MATCH(Y583,【参考】数式用!$AI$4:$AL$4,0)+2,0), ""), "")</f>
        <v/>
      </c>
      <c r="AD583" s="957"/>
      <c r="AE583" s="421"/>
      <c r="AF583" s="102"/>
      <c r="AG583" s="435" t="str">
        <f>IFERROR(VLOOKUP(O583, 【参考】数式用!$AY$5:$AY$13, 1, FALSE), "")</f>
        <v/>
      </c>
      <c r="AH583" s="436" t="str">
        <f>IFERROR(VLOOKUP(N583, 【参考】数式用!$BA$2:$BB$50, 2, FALSE), "")</f>
        <v/>
      </c>
      <c r="AI583" s="437" t="str">
        <f t="shared" si="19"/>
        <v/>
      </c>
      <c r="AJ583" s="438" t="str">
        <f t="shared" si="20"/>
        <v/>
      </c>
      <c r="AK583" s="137"/>
      <c r="AL583" s="137"/>
      <c r="AM583" s="110"/>
      <c r="AN583" s="110"/>
    </row>
    <row r="584" spans="1:40" ht="30" customHeight="1" thickBot="1">
      <c r="A584" s="144">
        <v>571</v>
      </c>
      <c r="B584" s="950" t="str">
        <f>IF(基本情報入力シート!C609="","",基本情報入力シート!C609)</f>
        <v/>
      </c>
      <c r="C584" s="951"/>
      <c r="D584" s="951"/>
      <c r="E584" s="951"/>
      <c r="F584" s="951"/>
      <c r="G584" s="951"/>
      <c r="H584" s="951"/>
      <c r="I584" s="952"/>
      <c r="J584" s="418" t="str">
        <f>IF(基本情報入力シート!M609="","",基本情報入力シート!M609)</f>
        <v/>
      </c>
      <c r="K584" s="418" t="str">
        <f>IF(基本情報入力シート!R609="","",基本情報入力シート!R609)</f>
        <v/>
      </c>
      <c r="L584" s="418" t="str">
        <f>IF(基本情報入力シート!W609="","",基本情報入力シート!W609)</f>
        <v/>
      </c>
      <c r="M584" s="418" t="str">
        <f>IF(基本情報入力シート!X609="","",基本情報入力シート!X609)</f>
        <v/>
      </c>
      <c r="N584" s="145" t="str">
        <f>IF(基本情報入力シート!Y609="","",基本情報入力シート!Y609)</f>
        <v/>
      </c>
      <c r="O584" s="152"/>
      <c r="P584" s="51"/>
      <c r="Q584" s="953"/>
      <c r="R584" s="954"/>
      <c r="S584" s="146" t="str">
        <f>IFERROR(ROUNDDOWN(Q584*VLOOKUP(N584,【参考】数式用!$AR$2:$AW$50,MATCH(P584,【参考】数式用!$AT$4:$AW$4)+2,FALSE)*0.5, 0), "")</f>
        <v/>
      </c>
      <c r="T584" s="52"/>
      <c r="U584" s="553" t="str">
        <f>IFERROR(IF(AG584&lt;&gt;"",Q584*VLOOKUP(N584,【参考】数式用!$AG$2:$AL$50,MATCH(P584,【参考】数式用!$AI$4:$AL$4,0)+2,0), ""), "")</f>
        <v/>
      </c>
      <c r="V584" s="43"/>
      <c r="W584" s="955"/>
      <c r="X584" s="956"/>
      <c r="Y584" s="91"/>
      <c r="Z584" s="552"/>
      <c r="AA584" s="147" t="str">
        <f>IFERROR(IF(Y584="ー", "", ROUNDDOWN(Z584*VLOOKUP(N584,【参考】数式用!$AR$2:$AW$50,MATCH(Y584,【参考】数式用!$AT$4:$AW$4)+2,FALSE)*0.5, 0)), "")</f>
        <v/>
      </c>
      <c r="AB584" s="101"/>
      <c r="AC584" s="957" t="str">
        <f>IFERROR(IF(AG584&lt;&gt;"",Z584*VLOOKUP(N584,【参考】数式用!$AG$2:$AL$50,MATCH(Y584,【参考】数式用!$AI$4:$AL$4,0)+2,0), ""), "")</f>
        <v/>
      </c>
      <c r="AD584" s="957"/>
      <c r="AE584" s="421"/>
      <c r="AF584" s="102"/>
      <c r="AG584" s="435" t="str">
        <f>IFERROR(VLOOKUP(O584, 【参考】数式用!$AY$5:$AY$13, 1, FALSE), "")</f>
        <v/>
      </c>
      <c r="AH584" s="436" t="str">
        <f>IFERROR(VLOOKUP(N584, 【参考】数式用!$BA$2:$BB$50, 2, FALSE), "")</f>
        <v/>
      </c>
      <c r="AI584" s="437" t="str">
        <f t="shared" si="19"/>
        <v/>
      </c>
      <c r="AJ584" s="438" t="str">
        <f t="shared" si="20"/>
        <v/>
      </c>
      <c r="AK584" s="137"/>
      <c r="AL584" s="137"/>
      <c r="AM584" s="110"/>
      <c r="AN584" s="110"/>
    </row>
    <row r="585" spans="1:40" ht="30" customHeight="1" thickBot="1">
      <c r="A585" s="144">
        <v>572</v>
      </c>
      <c r="B585" s="950" t="str">
        <f>IF(基本情報入力シート!C610="","",基本情報入力シート!C610)</f>
        <v/>
      </c>
      <c r="C585" s="951"/>
      <c r="D585" s="951"/>
      <c r="E585" s="951"/>
      <c r="F585" s="951"/>
      <c r="G585" s="951"/>
      <c r="H585" s="951"/>
      <c r="I585" s="952"/>
      <c r="J585" s="418" t="str">
        <f>IF(基本情報入力シート!M610="","",基本情報入力シート!M610)</f>
        <v/>
      </c>
      <c r="K585" s="418" t="str">
        <f>IF(基本情報入力シート!R610="","",基本情報入力シート!R610)</f>
        <v/>
      </c>
      <c r="L585" s="418" t="str">
        <f>IF(基本情報入力シート!W610="","",基本情報入力シート!W610)</f>
        <v/>
      </c>
      <c r="M585" s="418" t="str">
        <f>IF(基本情報入力シート!X610="","",基本情報入力シート!X610)</f>
        <v/>
      </c>
      <c r="N585" s="145" t="str">
        <f>IF(基本情報入力シート!Y610="","",基本情報入力シート!Y610)</f>
        <v/>
      </c>
      <c r="O585" s="152"/>
      <c r="P585" s="51"/>
      <c r="Q585" s="953"/>
      <c r="R585" s="954"/>
      <c r="S585" s="146" t="str">
        <f>IFERROR(ROUNDDOWN(Q585*VLOOKUP(N585,【参考】数式用!$AR$2:$AW$50,MATCH(P585,【参考】数式用!$AT$4:$AW$4)+2,FALSE)*0.5, 0), "")</f>
        <v/>
      </c>
      <c r="T585" s="52"/>
      <c r="U585" s="553" t="str">
        <f>IFERROR(IF(AG585&lt;&gt;"",Q585*VLOOKUP(N585,【参考】数式用!$AG$2:$AL$50,MATCH(P585,【参考】数式用!$AI$4:$AL$4,0)+2,0), ""), "")</f>
        <v/>
      </c>
      <c r="V585" s="43"/>
      <c r="W585" s="955"/>
      <c r="X585" s="956"/>
      <c r="Y585" s="91"/>
      <c r="Z585" s="552"/>
      <c r="AA585" s="147" t="str">
        <f>IFERROR(IF(Y585="ー", "", ROUNDDOWN(Z585*VLOOKUP(N585,【参考】数式用!$AR$2:$AW$50,MATCH(Y585,【参考】数式用!$AT$4:$AW$4)+2,FALSE)*0.5, 0)), "")</f>
        <v/>
      </c>
      <c r="AB585" s="101"/>
      <c r="AC585" s="957" t="str">
        <f>IFERROR(IF(AG585&lt;&gt;"",Z585*VLOOKUP(N585,【参考】数式用!$AG$2:$AL$50,MATCH(Y585,【参考】数式用!$AI$4:$AL$4,0)+2,0), ""), "")</f>
        <v/>
      </c>
      <c r="AD585" s="957"/>
      <c r="AE585" s="421"/>
      <c r="AF585" s="102"/>
      <c r="AG585" s="435" t="str">
        <f>IFERROR(VLOOKUP(O585, 【参考】数式用!$AY$5:$AY$13, 1, FALSE), "")</f>
        <v/>
      </c>
      <c r="AH585" s="436" t="str">
        <f>IFERROR(VLOOKUP(N585, 【参考】数式用!$BA$2:$BB$50, 2, FALSE), "")</f>
        <v/>
      </c>
      <c r="AI585" s="437" t="str">
        <f t="shared" si="19"/>
        <v/>
      </c>
      <c r="AJ585" s="438" t="str">
        <f t="shared" si="20"/>
        <v/>
      </c>
      <c r="AK585" s="137"/>
      <c r="AL585" s="137"/>
      <c r="AM585" s="110"/>
      <c r="AN585" s="110"/>
    </row>
    <row r="586" spans="1:40" ht="30" customHeight="1" thickBot="1">
      <c r="A586" s="144">
        <v>573</v>
      </c>
      <c r="B586" s="950" t="str">
        <f>IF(基本情報入力シート!C611="","",基本情報入力シート!C611)</f>
        <v/>
      </c>
      <c r="C586" s="951"/>
      <c r="D586" s="951"/>
      <c r="E586" s="951"/>
      <c r="F586" s="951"/>
      <c r="G586" s="951"/>
      <c r="H586" s="951"/>
      <c r="I586" s="952"/>
      <c r="J586" s="418" t="str">
        <f>IF(基本情報入力シート!M611="","",基本情報入力シート!M611)</f>
        <v/>
      </c>
      <c r="K586" s="418" t="str">
        <f>IF(基本情報入力シート!R611="","",基本情報入力シート!R611)</f>
        <v/>
      </c>
      <c r="L586" s="418" t="str">
        <f>IF(基本情報入力シート!W611="","",基本情報入力シート!W611)</f>
        <v/>
      </c>
      <c r="M586" s="418" t="str">
        <f>IF(基本情報入力シート!X611="","",基本情報入力シート!X611)</f>
        <v/>
      </c>
      <c r="N586" s="145" t="str">
        <f>IF(基本情報入力シート!Y611="","",基本情報入力シート!Y611)</f>
        <v/>
      </c>
      <c r="O586" s="152"/>
      <c r="P586" s="51"/>
      <c r="Q586" s="953"/>
      <c r="R586" s="954"/>
      <c r="S586" s="146" t="str">
        <f>IFERROR(ROUNDDOWN(Q586*VLOOKUP(N586,【参考】数式用!$AR$2:$AW$50,MATCH(P586,【参考】数式用!$AT$4:$AW$4)+2,FALSE)*0.5, 0), "")</f>
        <v/>
      </c>
      <c r="T586" s="52"/>
      <c r="U586" s="553" t="str">
        <f>IFERROR(IF(AG586&lt;&gt;"",Q586*VLOOKUP(N586,【参考】数式用!$AG$2:$AL$50,MATCH(P586,【参考】数式用!$AI$4:$AL$4,0)+2,0), ""), "")</f>
        <v/>
      </c>
      <c r="V586" s="43"/>
      <c r="W586" s="955"/>
      <c r="X586" s="956"/>
      <c r="Y586" s="91"/>
      <c r="Z586" s="552"/>
      <c r="AA586" s="147" t="str">
        <f>IFERROR(IF(Y586="ー", "", ROUNDDOWN(Z586*VLOOKUP(N586,【参考】数式用!$AR$2:$AW$50,MATCH(Y586,【参考】数式用!$AT$4:$AW$4)+2,FALSE)*0.5, 0)), "")</f>
        <v/>
      </c>
      <c r="AB586" s="101"/>
      <c r="AC586" s="957" t="str">
        <f>IFERROR(IF(AG586&lt;&gt;"",Z586*VLOOKUP(N586,【参考】数式用!$AG$2:$AL$50,MATCH(Y586,【参考】数式用!$AI$4:$AL$4,0)+2,0), ""), "")</f>
        <v/>
      </c>
      <c r="AD586" s="957"/>
      <c r="AE586" s="421"/>
      <c r="AF586" s="102"/>
      <c r="AG586" s="435" t="str">
        <f>IFERROR(VLOOKUP(O586, 【参考】数式用!$AY$5:$AY$13, 1, FALSE), "")</f>
        <v/>
      </c>
      <c r="AH586" s="436" t="str">
        <f>IFERROR(VLOOKUP(N586, 【参考】数式用!$BA$2:$BB$50, 2, FALSE), "")</f>
        <v/>
      </c>
      <c r="AI586" s="437" t="str">
        <f t="shared" si="19"/>
        <v/>
      </c>
      <c r="AJ586" s="438" t="str">
        <f t="shared" si="20"/>
        <v/>
      </c>
      <c r="AK586" s="137"/>
      <c r="AL586" s="137"/>
      <c r="AM586" s="110"/>
      <c r="AN586" s="110"/>
    </row>
    <row r="587" spans="1:40" ht="30" customHeight="1" thickBot="1">
      <c r="A587" s="144">
        <v>574</v>
      </c>
      <c r="B587" s="950" t="str">
        <f>IF(基本情報入力シート!C612="","",基本情報入力シート!C612)</f>
        <v/>
      </c>
      <c r="C587" s="951"/>
      <c r="D587" s="951"/>
      <c r="E587" s="951"/>
      <c r="F587" s="951"/>
      <c r="G587" s="951"/>
      <c r="H587" s="951"/>
      <c r="I587" s="952"/>
      <c r="J587" s="418" t="str">
        <f>IF(基本情報入力シート!M612="","",基本情報入力シート!M612)</f>
        <v/>
      </c>
      <c r="K587" s="418" t="str">
        <f>IF(基本情報入力シート!R612="","",基本情報入力シート!R612)</f>
        <v/>
      </c>
      <c r="L587" s="418" t="str">
        <f>IF(基本情報入力シート!W612="","",基本情報入力シート!W612)</f>
        <v/>
      </c>
      <c r="M587" s="418" t="str">
        <f>IF(基本情報入力シート!X612="","",基本情報入力シート!X612)</f>
        <v/>
      </c>
      <c r="N587" s="145" t="str">
        <f>IF(基本情報入力シート!Y612="","",基本情報入力シート!Y612)</f>
        <v/>
      </c>
      <c r="O587" s="152"/>
      <c r="P587" s="51"/>
      <c r="Q587" s="953"/>
      <c r="R587" s="954"/>
      <c r="S587" s="146" t="str">
        <f>IFERROR(ROUNDDOWN(Q587*VLOOKUP(N587,【参考】数式用!$AR$2:$AW$50,MATCH(P587,【参考】数式用!$AT$4:$AW$4)+2,FALSE)*0.5, 0), "")</f>
        <v/>
      </c>
      <c r="T587" s="52"/>
      <c r="U587" s="553" t="str">
        <f>IFERROR(IF(AG587&lt;&gt;"",Q587*VLOOKUP(N587,【参考】数式用!$AG$2:$AL$50,MATCH(P587,【参考】数式用!$AI$4:$AL$4,0)+2,0), ""), "")</f>
        <v/>
      </c>
      <c r="V587" s="43"/>
      <c r="W587" s="955"/>
      <c r="X587" s="956"/>
      <c r="Y587" s="91"/>
      <c r="Z587" s="552"/>
      <c r="AA587" s="147" t="str">
        <f>IFERROR(IF(Y587="ー", "", ROUNDDOWN(Z587*VLOOKUP(N587,【参考】数式用!$AR$2:$AW$50,MATCH(Y587,【参考】数式用!$AT$4:$AW$4)+2,FALSE)*0.5, 0)), "")</f>
        <v/>
      </c>
      <c r="AB587" s="101"/>
      <c r="AC587" s="957" t="str">
        <f>IFERROR(IF(AG587&lt;&gt;"",Z587*VLOOKUP(N587,【参考】数式用!$AG$2:$AL$50,MATCH(Y587,【参考】数式用!$AI$4:$AL$4,0)+2,0), ""), "")</f>
        <v/>
      </c>
      <c r="AD587" s="957"/>
      <c r="AE587" s="421"/>
      <c r="AF587" s="102"/>
      <c r="AG587" s="435" t="str">
        <f>IFERROR(VLOOKUP(O587, 【参考】数式用!$AY$5:$AY$13, 1, FALSE), "")</f>
        <v/>
      </c>
      <c r="AH587" s="436" t="str">
        <f>IFERROR(VLOOKUP(N587, 【参考】数式用!$BA$2:$BB$50, 2, FALSE), "")</f>
        <v/>
      </c>
      <c r="AI587" s="437" t="str">
        <f t="shared" si="19"/>
        <v/>
      </c>
      <c r="AJ587" s="438" t="str">
        <f t="shared" si="20"/>
        <v/>
      </c>
      <c r="AK587" s="137"/>
      <c r="AL587" s="137"/>
      <c r="AM587" s="110"/>
      <c r="AN587" s="110"/>
    </row>
    <row r="588" spans="1:40" ht="30" customHeight="1" thickBot="1">
      <c r="A588" s="144">
        <v>575</v>
      </c>
      <c r="B588" s="950" t="str">
        <f>IF(基本情報入力シート!C613="","",基本情報入力シート!C613)</f>
        <v/>
      </c>
      <c r="C588" s="951"/>
      <c r="D588" s="951"/>
      <c r="E588" s="951"/>
      <c r="F588" s="951"/>
      <c r="G588" s="951"/>
      <c r="H588" s="951"/>
      <c r="I588" s="952"/>
      <c r="J588" s="418" t="str">
        <f>IF(基本情報入力シート!M613="","",基本情報入力シート!M613)</f>
        <v/>
      </c>
      <c r="K588" s="418" t="str">
        <f>IF(基本情報入力シート!R613="","",基本情報入力シート!R613)</f>
        <v/>
      </c>
      <c r="L588" s="418" t="str">
        <f>IF(基本情報入力シート!W613="","",基本情報入力シート!W613)</f>
        <v/>
      </c>
      <c r="M588" s="418" t="str">
        <f>IF(基本情報入力シート!X613="","",基本情報入力シート!X613)</f>
        <v/>
      </c>
      <c r="N588" s="145" t="str">
        <f>IF(基本情報入力シート!Y613="","",基本情報入力シート!Y613)</f>
        <v/>
      </c>
      <c r="O588" s="152"/>
      <c r="P588" s="51"/>
      <c r="Q588" s="953"/>
      <c r="R588" s="954"/>
      <c r="S588" s="146" t="str">
        <f>IFERROR(ROUNDDOWN(Q588*VLOOKUP(N588,【参考】数式用!$AR$2:$AW$50,MATCH(P588,【参考】数式用!$AT$4:$AW$4)+2,FALSE)*0.5, 0), "")</f>
        <v/>
      </c>
      <c r="T588" s="52"/>
      <c r="U588" s="553" t="str">
        <f>IFERROR(IF(AG588&lt;&gt;"",Q588*VLOOKUP(N588,【参考】数式用!$AG$2:$AL$50,MATCH(P588,【参考】数式用!$AI$4:$AL$4,0)+2,0), ""), "")</f>
        <v/>
      </c>
      <c r="V588" s="43"/>
      <c r="W588" s="955"/>
      <c r="X588" s="956"/>
      <c r="Y588" s="91"/>
      <c r="Z588" s="552"/>
      <c r="AA588" s="147" t="str">
        <f>IFERROR(IF(Y588="ー", "", ROUNDDOWN(Z588*VLOOKUP(N588,【参考】数式用!$AR$2:$AW$50,MATCH(Y588,【参考】数式用!$AT$4:$AW$4)+2,FALSE)*0.5, 0)), "")</f>
        <v/>
      </c>
      <c r="AB588" s="101"/>
      <c r="AC588" s="957" t="str">
        <f>IFERROR(IF(AG588&lt;&gt;"",Z588*VLOOKUP(N588,【参考】数式用!$AG$2:$AL$50,MATCH(Y588,【参考】数式用!$AI$4:$AL$4,0)+2,0), ""), "")</f>
        <v/>
      </c>
      <c r="AD588" s="957"/>
      <c r="AE588" s="421"/>
      <c r="AF588" s="102"/>
      <c r="AG588" s="435" t="str">
        <f>IFERROR(VLOOKUP(O588, 【参考】数式用!$AY$5:$AY$13, 1, FALSE), "")</f>
        <v/>
      </c>
      <c r="AH588" s="436" t="str">
        <f>IFERROR(VLOOKUP(N588, 【参考】数式用!$BA$2:$BB$50, 2, FALSE), "")</f>
        <v/>
      </c>
      <c r="AI588" s="437" t="str">
        <f t="shared" si="19"/>
        <v/>
      </c>
      <c r="AJ588" s="438" t="str">
        <f t="shared" si="20"/>
        <v/>
      </c>
      <c r="AK588" s="137"/>
      <c r="AL588" s="137"/>
      <c r="AM588" s="110"/>
      <c r="AN588" s="110"/>
    </row>
    <row r="589" spans="1:40" ht="30" customHeight="1" thickBot="1">
      <c r="A589" s="144">
        <v>576</v>
      </c>
      <c r="B589" s="950" t="str">
        <f>IF(基本情報入力シート!C614="","",基本情報入力シート!C614)</f>
        <v/>
      </c>
      <c r="C589" s="951"/>
      <c r="D589" s="951"/>
      <c r="E589" s="951"/>
      <c r="F589" s="951"/>
      <c r="G589" s="951"/>
      <c r="H589" s="951"/>
      <c r="I589" s="952"/>
      <c r="J589" s="418" t="str">
        <f>IF(基本情報入力シート!M614="","",基本情報入力シート!M614)</f>
        <v/>
      </c>
      <c r="K589" s="418" t="str">
        <f>IF(基本情報入力シート!R614="","",基本情報入力シート!R614)</f>
        <v/>
      </c>
      <c r="L589" s="418" t="str">
        <f>IF(基本情報入力シート!W614="","",基本情報入力シート!W614)</f>
        <v/>
      </c>
      <c r="M589" s="418" t="str">
        <f>IF(基本情報入力シート!X614="","",基本情報入力シート!X614)</f>
        <v/>
      </c>
      <c r="N589" s="145" t="str">
        <f>IF(基本情報入力シート!Y614="","",基本情報入力シート!Y614)</f>
        <v/>
      </c>
      <c r="O589" s="152"/>
      <c r="P589" s="51"/>
      <c r="Q589" s="953"/>
      <c r="R589" s="954"/>
      <c r="S589" s="146" t="str">
        <f>IFERROR(ROUNDDOWN(Q589*VLOOKUP(N589,【参考】数式用!$AR$2:$AW$50,MATCH(P589,【参考】数式用!$AT$4:$AW$4)+2,FALSE)*0.5, 0), "")</f>
        <v/>
      </c>
      <c r="T589" s="52"/>
      <c r="U589" s="553" t="str">
        <f>IFERROR(IF(AG589&lt;&gt;"",Q589*VLOOKUP(N589,【参考】数式用!$AG$2:$AL$50,MATCH(P589,【参考】数式用!$AI$4:$AL$4,0)+2,0), ""), "")</f>
        <v/>
      </c>
      <c r="V589" s="43"/>
      <c r="W589" s="955"/>
      <c r="X589" s="956"/>
      <c r="Y589" s="91"/>
      <c r="Z589" s="552"/>
      <c r="AA589" s="147" t="str">
        <f>IFERROR(IF(Y589="ー", "", ROUNDDOWN(Z589*VLOOKUP(N589,【参考】数式用!$AR$2:$AW$50,MATCH(Y589,【参考】数式用!$AT$4:$AW$4)+2,FALSE)*0.5, 0)), "")</f>
        <v/>
      </c>
      <c r="AB589" s="101"/>
      <c r="AC589" s="957" t="str">
        <f>IFERROR(IF(AG589&lt;&gt;"",Z589*VLOOKUP(N589,【参考】数式用!$AG$2:$AL$50,MATCH(Y589,【参考】数式用!$AI$4:$AL$4,0)+2,0), ""), "")</f>
        <v/>
      </c>
      <c r="AD589" s="957"/>
      <c r="AE589" s="421"/>
      <c r="AF589" s="102"/>
      <c r="AG589" s="435" t="str">
        <f>IFERROR(VLOOKUP(O589, 【参考】数式用!$AY$5:$AY$13, 1, FALSE), "")</f>
        <v/>
      </c>
      <c r="AH589" s="436" t="str">
        <f>IFERROR(VLOOKUP(N589, 【参考】数式用!$BA$2:$BB$50, 2, FALSE), "")</f>
        <v/>
      </c>
      <c r="AI589" s="437" t="str">
        <f t="shared" si="19"/>
        <v/>
      </c>
      <c r="AJ589" s="438" t="str">
        <f t="shared" si="20"/>
        <v/>
      </c>
      <c r="AK589" s="137"/>
      <c r="AL589" s="137"/>
      <c r="AM589" s="110"/>
      <c r="AN589" s="110"/>
    </row>
    <row r="590" spans="1:40" ht="30" customHeight="1" thickBot="1">
      <c r="A590" s="144">
        <v>577</v>
      </c>
      <c r="B590" s="950" t="str">
        <f>IF(基本情報入力シート!C615="","",基本情報入力シート!C615)</f>
        <v/>
      </c>
      <c r="C590" s="951"/>
      <c r="D590" s="951"/>
      <c r="E590" s="951"/>
      <c r="F590" s="951"/>
      <c r="G590" s="951"/>
      <c r="H590" s="951"/>
      <c r="I590" s="952"/>
      <c r="J590" s="418" t="str">
        <f>IF(基本情報入力シート!M615="","",基本情報入力シート!M615)</f>
        <v/>
      </c>
      <c r="K590" s="418" t="str">
        <f>IF(基本情報入力シート!R615="","",基本情報入力シート!R615)</f>
        <v/>
      </c>
      <c r="L590" s="418" t="str">
        <f>IF(基本情報入力シート!W615="","",基本情報入力シート!W615)</f>
        <v/>
      </c>
      <c r="M590" s="418" t="str">
        <f>IF(基本情報入力シート!X615="","",基本情報入力シート!X615)</f>
        <v/>
      </c>
      <c r="N590" s="145" t="str">
        <f>IF(基本情報入力シート!Y615="","",基本情報入力シート!Y615)</f>
        <v/>
      </c>
      <c r="O590" s="152"/>
      <c r="P590" s="51"/>
      <c r="Q590" s="953"/>
      <c r="R590" s="954"/>
      <c r="S590" s="146" t="str">
        <f>IFERROR(ROUNDDOWN(Q590*VLOOKUP(N590,【参考】数式用!$AR$2:$AW$50,MATCH(P590,【参考】数式用!$AT$4:$AW$4)+2,FALSE)*0.5, 0), "")</f>
        <v/>
      </c>
      <c r="T590" s="52"/>
      <c r="U590" s="553" t="str">
        <f>IFERROR(IF(AG590&lt;&gt;"",Q590*VLOOKUP(N590,【参考】数式用!$AG$2:$AL$50,MATCH(P590,【参考】数式用!$AI$4:$AL$4,0)+2,0), ""), "")</f>
        <v/>
      </c>
      <c r="V590" s="43"/>
      <c r="W590" s="955"/>
      <c r="X590" s="956"/>
      <c r="Y590" s="91"/>
      <c r="Z590" s="552"/>
      <c r="AA590" s="147" t="str">
        <f>IFERROR(IF(Y590="ー", "", ROUNDDOWN(Z590*VLOOKUP(N590,【参考】数式用!$AR$2:$AW$50,MATCH(Y590,【参考】数式用!$AT$4:$AW$4)+2,FALSE)*0.5, 0)), "")</f>
        <v/>
      </c>
      <c r="AB590" s="101"/>
      <c r="AC590" s="957" t="str">
        <f>IFERROR(IF(AG590&lt;&gt;"",Z590*VLOOKUP(N590,【参考】数式用!$AG$2:$AL$50,MATCH(Y590,【参考】数式用!$AI$4:$AL$4,0)+2,0), ""), "")</f>
        <v/>
      </c>
      <c r="AD590" s="957"/>
      <c r="AE590" s="421"/>
      <c r="AF590" s="102"/>
      <c r="AG590" s="435" t="str">
        <f>IFERROR(VLOOKUP(O590, 【参考】数式用!$AY$5:$AY$13, 1, FALSE), "")</f>
        <v/>
      </c>
      <c r="AH590" s="436" t="str">
        <f>IFERROR(VLOOKUP(N590, 【参考】数式用!$BA$2:$BB$50, 2, FALSE), "")</f>
        <v/>
      </c>
      <c r="AI590" s="437" t="str">
        <f t="shared" si="19"/>
        <v/>
      </c>
      <c r="AJ590" s="438" t="str">
        <f t="shared" si="20"/>
        <v/>
      </c>
      <c r="AK590" s="137"/>
      <c r="AL590" s="137"/>
      <c r="AM590" s="110"/>
      <c r="AN590" s="110"/>
    </row>
    <row r="591" spans="1:40" ht="30" customHeight="1" thickBot="1">
      <c r="A591" s="144">
        <v>578</v>
      </c>
      <c r="B591" s="950" t="str">
        <f>IF(基本情報入力シート!C616="","",基本情報入力シート!C616)</f>
        <v/>
      </c>
      <c r="C591" s="951"/>
      <c r="D591" s="951"/>
      <c r="E591" s="951"/>
      <c r="F591" s="951"/>
      <c r="G591" s="951"/>
      <c r="H591" s="951"/>
      <c r="I591" s="952"/>
      <c r="J591" s="418" t="str">
        <f>IF(基本情報入力シート!M616="","",基本情報入力シート!M616)</f>
        <v/>
      </c>
      <c r="K591" s="418" t="str">
        <f>IF(基本情報入力シート!R616="","",基本情報入力シート!R616)</f>
        <v/>
      </c>
      <c r="L591" s="418" t="str">
        <f>IF(基本情報入力シート!W616="","",基本情報入力シート!W616)</f>
        <v/>
      </c>
      <c r="M591" s="418" t="str">
        <f>IF(基本情報入力シート!X616="","",基本情報入力シート!X616)</f>
        <v/>
      </c>
      <c r="N591" s="145" t="str">
        <f>IF(基本情報入力シート!Y616="","",基本情報入力シート!Y616)</f>
        <v/>
      </c>
      <c r="O591" s="152"/>
      <c r="P591" s="51"/>
      <c r="Q591" s="953"/>
      <c r="R591" s="954"/>
      <c r="S591" s="146" t="str">
        <f>IFERROR(ROUNDDOWN(Q591*VLOOKUP(N591,【参考】数式用!$AR$2:$AW$50,MATCH(P591,【参考】数式用!$AT$4:$AW$4)+2,FALSE)*0.5, 0), "")</f>
        <v/>
      </c>
      <c r="T591" s="52"/>
      <c r="U591" s="553" t="str">
        <f>IFERROR(IF(AG591&lt;&gt;"",Q591*VLOOKUP(N591,【参考】数式用!$AG$2:$AL$50,MATCH(P591,【参考】数式用!$AI$4:$AL$4,0)+2,0), ""), "")</f>
        <v/>
      </c>
      <c r="V591" s="43"/>
      <c r="W591" s="955"/>
      <c r="X591" s="956"/>
      <c r="Y591" s="91"/>
      <c r="Z591" s="552"/>
      <c r="AA591" s="147" t="str">
        <f>IFERROR(IF(Y591="ー", "", ROUNDDOWN(Z591*VLOOKUP(N591,【参考】数式用!$AR$2:$AW$50,MATCH(Y591,【参考】数式用!$AT$4:$AW$4)+2,FALSE)*0.5, 0)), "")</f>
        <v/>
      </c>
      <c r="AB591" s="101"/>
      <c r="AC591" s="957" t="str">
        <f>IFERROR(IF(AG591&lt;&gt;"",Z591*VLOOKUP(N591,【参考】数式用!$AG$2:$AL$50,MATCH(Y591,【参考】数式用!$AI$4:$AL$4,0)+2,0), ""), "")</f>
        <v/>
      </c>
      <c r="AD591" s="957"/>
      <c r="AE591" s="421"/>
      <c r="AF591" s="102"/>
      <c r="AG591" s="435" t="str">
        <f>IFERROR(VLOOKUP(O591, 【参考】数式用!$AY$5:$AY$13, 1, FALSE), "")</f>
        <v/>
      </c>
      <c r="AH591" s="436" t="str">
        <f>IFERROR(VLOOKUP(N591, 【参考】数式用!$BA$2:$BB$50, 2, FALSE), "")</f>
        <v/>
      </c>
      <c r="AI591" s="437" t="str">
        <f t="shared" si="19"/>
        <v/>
      </c>
      <c r="AJ591" s="438" t="str">
        <f t="shared" si="20"/>
        <v/>
      </c>
      <c r="AK591" s="137"/>
      <c r="AL591" s="137"/>
      <c r="AM591" s="110"/>
      <c r="AN591" s="110"/>
    </row>
    <row r="592" spans="1:40" ht="30" customHeight="1" thickBot="1">
      <c r="A592" s="144">
        <v>579</v>
      </c>
      <c r="B592" s="950" t="str">
        <f>IF(基本情報入力シート!C617="","",基本情報入力シート!C617)</f>
        <v/>
      </c>
      <c r="C592" s="951"/>
      <c r="D592" s="951"/>
      <c r="E592" s="951"/>
      <c r="F592" s="951"/>
      <c r="G592" s="951"/>
      <c r="H592" s="951"/>
      <c r="I592" s="952"/>
      <c r="J592" s="418" t="str">
        <f>IF(基本情報入力シート!M617="","",基本情報入力シート!M617)</f>
        <v/>
      </c>
      <c r="K592" s="418" t="str">
        <f>IF(基本情報入力シート!R617="","",基本情報入力シート!R617)</f>
        <v/>
      </c>
      <c r="L592" s="418" t="str">
        <f>IF(基本情報入力シート!W617="","",基本情報入力シート!W617)</f>
        <v/>
      </c>
      <c r="M592" s="418" t="str">
        <f>IF(基本情報入力シート!X617="","",基本情報入力シート!X617)</f>
        <v/>
      </c>
      <c r="N592" s="145" t="str">
        <f>IF(基本情報入力シート!Y617="","",基本情報入力シート!Y617)</f>
        <v/>
      </c>
      <c r="O592" s="152"/>
      <c r="P592" s="51"/>
      <c r="Q592" s="953"/>
      <c r="R592" s="954"/>
      <c r="S592" s="146" t="str">
        <f>IFERROR(ROUNDDOWN(Q592*VLOOKUP(N592,【参考】数式用!$AR$2:$AW$50,MATCH(P592,【参考】数式用!$AT$4:$AW$4)+2,FALSE)*0.5, 0), "")</f>
        <v/>
      </c>
      <c r="T592" s="52"/>
      <c r="U592" s="553" t="str">
        <f>IFERROR(IF(AG592&lt;&gt;"",Q592*VLOOKUP(N592,【参考】数式用!$AG$2:$AL$50,MATCH(P592,【参考】数式用!$AI$4:$AL$4,0)+2,0), ""), "")</f>
        <v/>
      </c>
      <c r="V592" s="43"/>
      <c r="W592" s="955"/>
      <c r="X592" s="956"/>
      <c r="Y592" s="91"/>
      <c r="Z592" s="552"/>
      <c r="AA592" s="147" t="str">
        <f>IFERROR(IF(Y592="ー", "", ROUNDDOWN(Z592*VLOOKUP(N592,【参考】数式用!$AR$2:$AW$50,MATCH(Y592,【参考】数式用!$AT$4:$AW$4)+2,FALSE)*0.5, 0)), "")</f>
        <v/>
      </c>
      <c r="AB592" s="101"/>
      <c r="AC592" s="957" t="str">
        <f>IFERROR(IF(AG592&lt;&gt;"",Z592*VLOOKUP(N592,【参考】数式用!$AG$2:$AL$50,MATCH(Y592,【参考】数式用!$AI$4:$AL$4,0)+2,0), ""), "")</f>
        <v/>
      </c>
      <c r="AD592" s="957"/>
      <c r="AE592" s="421"/>
      <c r="AF592" s="102"/>
      <c r="AG592" s="435" t="str">
        <f>IFERROR(VLOOKUP(O592, 【参考】数式用!$AY$5:$AY$13, 1, FALSE), "")</f>
        <v/>
      </c>
      <c r="AH592" s="436" t="str">
        <f>IFERROR(VLOOKUP(N592, 【参考】数式用!$BA$2:$BB$50, 2, FALSE), "")</f>
        <v/>
      </c>
      <c r="AI592" s="437" t="str">
        <f t="shared" si="19"/>
        <v/>
      </c>
      <c r="AJ592" s="438" t="str">
        <f t="shared" si="20"/>
        <v/>
      </c>
      <c r="AK592" s="137"/>
      <c r="AL592" s="137"/>
      <c r="AM592" s="110"/>
      <c r="AN592" s="110"/>
    </row>
    <row r="593" spans="1:40" ht="30" customHeight="1" thickBot="1">
      <c r="A593" s="144">
        <v>580</v>
      </c>
      <c r="B593" s="950" t="str">
        <f>IF(基本情報入力シート!C618="","",基本情報入力シート!C618)</f>
        <v/>
      </c>
      <c r="C593" s="951"/>
      <c r="D593" s="951"/>
      <c r="E593" s="951"/>
      <c r="F593" s="951"/>
      <c r="G593" s="951"/>
      <c r="H593" s="951"/>
      <c r="I593" s="952"/>
      <c r="J593" s="418" t="str">
        <f>IF(基本情報入力シート!M618="","",基本情報入力シート!M618)</f>
        <v/>
      </c>
      <c r="K593" s="418" t="str">
        <f>IF(基本情報入力シート!R618="","",基本情報入力シート!R618)</f>
        <v/>
      </c>
      <c r="L593" s="418" t="str">
        <f>IF(基本情報入力シート!W618="","",基本情報入力シート!W618)</f>
        <v/>
      </c>
      <c r="M593" s="418" t="str">
        <f>IF(基本情報入力シート!X618="","",基本情報入力シート!X618)</f>
        <v/>
      </c>
      <c r="N593" s="145" t="str">
        <f>IF(基本情報入力シート!Y618="","",基本情報入力シート!Y618)</f>
        <v/>
      </c>
      <c r="O593" s="152"/>
      <c r="P593" s="51"/>
      <c r="Q593" s="953"/>
      <c r="R593" s="954"/>
      <c r="S593" s="146" t="str">
        <f>IFERROR(ROUNDDOWN(Q593*VLOOKUP(N593,【参考】数式用!$AR$2:$AW$50,MATCH(P593,【参考】数式用!$AT$4:$AW$4)+2,FALSE)*0.5, 0), "")</f>
        <v/>
      </c>
      <c r="T593" s="52"/>
      <c r="U593" s="553" t="str">
        <f>IFERROR(IF(AG593&lt;&gt;"",Q593*VLOOKUP(N593,【参考】数式用!$AG$2:$AL$50,MATCH(P593,【参考】数式用!$AI$4:$AL$4,0)+2,0), ""), "")</f>
        <v/>
      </c>
      <c r="V593" s="43"/>
      <c r="W593" s="955"/>
      <c r="X593" s="956"/>
      <c r="Y593" s="91"/>
      <c r="Z593" s="552"/>
      <c r="AA593" s="147" t="str">
        <f>IFERROR(IF(Y593="ー", "", ROUNDDOWN(Z593*VLOOKUP(N593,【参考】数式用!$AR$2:$AW$50,MATCH(Y593,【参考】数式用!$AT$4:$AW$4)+2,FALSE)*0.5, 0)), "")</f>
        <v/>
      </c>
      <c r="AB593" s="101"/>
      <c r="AC593" s="957" t="str">
        <f>IFERROR(IF(AG593&lt;&gt;"",Z593*VLOOKUP(N593,【参考】数式用!$AG$2:$AL$50,MATCH(Y593,【参考】数式用!$AI$4:$AL$4,0)+2,0), ""), "")</f>
        <v/>
      </c>
      <c r="AD593" s="957"/>
      <c r="AE593" s="421"/>
      <c r="AF593" s="102"/>
      <c r="AG593" s="435" t="str">
        <f>IFERROR(VLOOKUP(O593, 【参考】数式用!$AY$5:$AY$13, 1, FALSE), "")</f>
        <v/>
      </c>
      <c r="AH593" s="436" t="str">
        <f>IFERROR(VLOOKUP(N593, 【参考】数式用!$BA$2:$BB$50, 2, FALSE), "")</f>
        <v/>
      </c>
      <c r="AI593" s="437" t="str">
        <f t="shared" si="19"/>
        <v/>
      </c>
      <c r="AJ593" s="438" t="str">
        <f t="shared" si="20"/>
        <v/>
      </c>
      <c r="AK593" s="137"/>
      <c r="AL593" s="137"/>
      <c r="AM593" s="110"/>
      <c r="AN593" s="110"/>
    </row>
    <row r="594" spans="1:40" ht="30" customHeight="1" thickBot="1">
      <c r="A594" s="144">
        <v>581</v>
      </c>
      <c r="B594" s="950" t="str">
        <f>IF(基本情報入力シート!C619="","",基本情報入力シート!C619)</f>
        <v/>
      </c>
      <c r="C594" s="951"/>
      <c r="D594" s="951"/>
      <c r="E594" s="951"/>
      <c r="F594" s="951"/>
      <c r="G594" s="951"/>
      <c r="H594" s="951"/>
      <c r="I594" s="952"/>
      <c r="J594" s="418" t="str">
        <f>IF(基本情報入力シート!M619="","",基本情報入力シート!M619)</f>
        <v/>
      </c>
      <c r="K594" s="418" t="str">
        <f>IF(基本情報入力シート!R619="","",基本情報入力シート!R619)</f>
        <v/>
      </c>
      <c r="L594" s="418" t="str">
        <f>IF(基本情報入力シート!W619="","",基本情報入力シート!W619)</f>
        <v/>
      </c>
      <c r="M594" s="418" t="str">
        <f>IF(基本情報入力シート!X619="","",基本情報入力シート!X619)</f>
        <v/>
      </c>
      <c r="N594" s="145" t="str">
        <f>IF(基本情報入力シート!Y619="","",基本情報入力シート!Y619)</f>
        <v/>
      </c>
      <c r="O594" s="152"/>
      <c r="P594" s="51"/>
      <c r="Q594" s="953"/>
      <c r="R594" s="954"/>
      <c r="S594" s="146" t="str">
        <f>IFERROR(ROUNDDOWN(Q594*VLOOKUP(N594,【参考】数式用!$AR$2:$AW$50,MATCH(P594,【参考】数式用!$AT$4:$AW$4)+2,FALSE)*0.5, 0), "")</f>
        <v/>
      </c>
      <c r="T594" s="52"/>
      <c r="U594" s="553" t="str">
        <f>IFERROR(IF(AG594&lt;&gt;"",Q594*VLOOKUP(N594,【参考】数式用!$AG$2:$AL$50,MATCH(P594,【参考】数式用!$AI$4:$AL$4,0)+2,0), ""), "")</f>
        <v/>
      </c>
      <c r="V594" s="43"/>
      <c r="W594" s="955"/>
      <c r="X594" s="956"/>
      <c r="Y594" s="91"/>
      <c r="Z594" s="552"/>
      <c r="AA594" s="147" t="str">
        <f>IFERROR(IF(Y594="ー", "", ROUNDDOWN(Z594*VLOOKUP(N594,【参考】数式用!$AR$2:$AW$50,MATCH(Y594,【参考】数式用!$AT$4:$AW$4)+2,FALSE)*0.5, 0)), "")</f>
        <v/>
      </c>
      <c r="AB594" s="101"/>
      <c r="AC594" s="957" t="str">
        <f>IFERROR(IF(AG594&lt;&gt;"",Z594*VLOOKUP(N594,【参考】数式用!$AG$2:$AL$50,MATCH(Y594,【参考】数式用!$AI$4:$AL$4,0)+2,0), ""), "")</f>
        <v/>
      </c>
      <c r="AD594" s="957"/>
      <c r="AE594" s="421"/>
      <c r="AF594" s="102"/>
      <c r="AG594" s="435" t="str">
        <f>IFERROR(VLOOKUP(O594, 【参考】数式用!$AY$5:$AY$13, 1, FALSE), "")</f>
        <v/>
      </c>
      <c r="AH594" s="436" t="str">
        <f>IFERROR(VLOOKUP(N594, 【参考】数式用!$BA$2:$BB$50, 2, FALSE), "")</f>
        <v/>
      </c>
      <c r="AI594" s="437" t="str">
        <f t="shared" si="19"/>
        <v/>
      </c>
      <c r="AJ594" s="438" t="str">
        <f t="shared" si="20"/>
        <v/>
      </c>
      <c r="AK594" s="137"/>
      <c r="AL594" s="137"/>
      <c r="AM594" s="110"/>
      <c r="AN594" s="110"/>
    </row>
    <row r="595" spans="1:40" ht="30" customHeight="1" thickBot="1">
      <c r="A595" s="144">
        <v>582</v>
      </c>
      <c r="B595" s="950" t="str">
        <f>IF(基本情報入力シート!C620="","",基本情報入力シート!C620)</f>
        <v/>
      </c>
      <c r="C595" s="951"/>
      <c r="D595" s="951"/>
      <c r="E595" s="951"/>
      <c r="F595" s="951"/>
      <c r="G595" s="951"/>
      <c r="H595" s="951"/>
      <c r="I595" s="952"/>
      <c r="J595" s="418" t="str">
        <f>IF(基本情報入力シート!M620="","",基本情報入力シート!M620)</f>
        <v/>
      </c>
      <c r="K595" s="418" t="str">
        <f>IF(基本情報入力シート!R620="","",基本情報入力シート!R620)</f>
        <v/>
      </c>
      <c r="L595" s="418" t="str">
        <f>IF(基本情報入力シート!W620="","",基本情報入力シート!W620)</f>
        <v/>
      </c>
      <c r="M595" s="418" t="str">
        <f>IF(基本情報入力シート!X620="","",基本情報入力シート!X620)</f>
        <v/>
      </c>
      <c r="N595" s="145" t="str">
        <f>IF(基本情報入力シート!Y620="","",基本情報入力シート!Y620)</f>
        <v/>
      </c>
      <c r="O595" s="152"/>
      <c r="P595" s="51"/>
      <c r="Q595" s="953"/>
      <c r="R595" s="954"/>
      <c r="S595" s="146" t="str">
        <f>IFERROR(ROUNDDOWN(Q595*VLOOKUP(N595,【参考】数式用!$AR$2:$AW$50,MATCH(P595,【参考】数式用!$AT$4:$AW$4)+2,FALSE)*0.5, 0), "")</f>
        <v/>
      </c>
      <c r="T595" s="52"/>
      <c r="U595" s="553" t="str">
        <f>IFERROR(IF(AG595&lt;&gt;"",Q595*VLOOKUP(N595,【参考】数式用!$AG$2:$AL$50,MATCH(P595,【参考】数式用!$AI$4:$AL$4,0)+2,0), ""), "")</f>
        <v/>
      </c>
      <c r="V595" s="43"/>
      <c r="W595" s="955"/>
      <c r="X595" s="956"/>
      <c r="Y595" s="91"/>
      <c r="Z595" s="552"/>
      <c r="AA595" s="147" t="str">
        <f>IFERROR(IF(Y595="ー", "", ROUNDDOWN(Z595*VLOOKUP(N595,【参考】数式用!$AR$2:$AW$50,MATCH(Y595,【参考】数式用!$AT$4:$AW$4)+2,FALSE)*0.5, 0)), "")</f>
        <v/>
      </c>
      <c r="AB595" s="101"/>
      <c r="AC595" s="957" t="str">
        <f>IFERROR(IF(AG595&lt;&gt;"",Z595*VLOOKUP(N595,【参考】数式用!$AG$2:$AL$50,MATCH(Y595,【参考】数式用!$AI$4:$AL$4,0)+2,0), ""), "")</f>
        <v/>
      </c>
      <c r="AD595" s="957"/>
      <c r="AE595" s="421"/>
      <c r="AF595" s="102"/>
      <c r="AG595" s="435" t="str">
        <f>IFERROR(VLOOKUP(O595, 【参考】数式用!$AY$5:$AY$13, 1, FALSE), "")</f>
        <v/>
      </c>
      <c r="AH595" s="436" t="str">
        <f>IFERROR(VLOOKUP(N595, 【参考】数式用!$BA$2:$BB$50, 2, FALSE), "")</f>
        <v/>
      </c>
      <c r="AI595" s="437" t="str">
        <f t="shared" si="19"/>
        <v/>
      </c>
      <c r="AJ595" s="438" t="str">
        <f t="shared" si="20"/>
        <v/>
      </c>
      <c r="AK595" s="137"/>
      <c r="AL595" s="137"/>
      <c r="AM595" s="110"/>
      <c r="AN595" s="110"/>
    </row>
    <row r="596" spans="1:40" ht="30" customHeight="1" thickBot="1">
      <c r="A596" s="144">
        <v>583</v>
      </c>
      <c r="B596" s="950" t="str">
        <f>IF(基本情報入力シート!C621="","",基本情報入力シート!C621)</f>
        <v/>
      </c>
      <c r="C596" s="951"/>
      <c r="D596" s="951"/>
      <c r="E596" s="951"/>
      <c r="F596" s="951"/>
      <c r="G596" s="951"/>
      <c r="H596" s="951"/>
      <c r="I596" s="952"/>
      <c r="J596" s="418" t="str">
        <f>IF(基本情報入力シート!M621="","",基本情報入力シート!M621)</f>
        <v/>
      </c>
      <c r="K596" s="418" t="str">
        <f>IF(基本情報入力シート!R621="","",基本情報入力シート!R621)</f>
        <v/>
      </c>
      <c r="L596" s="418" t="str">
        <f>IF(基本情報入力シート!W621="","",基本情報入力シート!W621)</f>
        <v/>
      </c>
      <c r="M596" s="418" t="str">
        <f>IF(基本情報入力シート!X621="","",基本情報入力シート!X621)</f>
        <v/>
      </c>
      <c r="N596" s="145" t="str">
        <f>IF(基本情報入力シート!Y621="","",基本情報入力シート!Y621)</f>
        <v/>
      </c>
      <c r="O596" s="152"/>
      <c r="P596" s="51"/>
      <c r="Q596" s="953"/>
      <c r="R596" s="954"/>
      <c r="S596" s="146" t="str">
        <f>IFERROR(ROUNDDOWN(Q596*VLOOKUP(N596,【参考】数式用!$AR$2:$AW$50,MATCH(P596,【参考】数式用!$AT$4:$AW$4)+2,FALSE)*0.5, 0), "")</f>
        <v/>
      </c>
      <c r="T596" s="52"/>
      <c r="U596" s="553" t="str">
        <f>IFERROR(IF(AG596&lt;&gt;"",Q596*VLOOKUP(N596,【参考】数式用!$AG$2:$AL$50,MATCH(P596,【参考】数式用!$AI$4:$AL$4,0)+2,0), ""), "")</f>
        <v/>
      </c>
      <c r="V596" s="43"/>
      <c r="W596" s="955"/>
      <c r="X596" s="956"/>
      <c r="Y596" s="91"/>
      <c r="Z596" s="552"/>
      <c r="AA596" s="147" t="str">
        <f>IFERROR(IF(Y596="ー", "", ROUNDDOWN(Z596*VLOOKUP(N596,【参考】数式用!$AR$2:$AW$50,MATCH(Y596,【参考】数式用!$AT$4:$AW$4)+2,FALSE)*0.5, 0)), "")</f>
        <v/>
      </c>
      <c r="AB596" s="101"/>
      <c r="AC596" s="957" t="str">
        <f>IFERROR(IF(AG596&lt;&gt;"",Z596*VLOOKUP(N596,【参考】数式用!$AG$2:$AL$50,MATCH(Y596,【参考】数式用!$AI$4:$AL$4,0)+2,0), ""), "")</f>
        <v/>
      </c>
      <c r="AD596" s="957"/>
      <c r="AE596" s="421"/>
      <c r="AF596" s="102"/>
      <c r="AG596" s="435" t="str">
        <f>IFERROR(VLOOKUP(O596, 【参考】数式用!$AY$5:$AY$13, 1, FALSE), "")</f>
        <v/>
      </c>
      <c r="AH596" s="436" t="str">
        <f>IFERROR(VLOOKUP(N596, 【参考】数式用!$BA$2:$BB$50, 2, FALSE), "")</f>
        <v/>
      </c>
      <c r="AI596" s="437" t="str">
        <f t="shared" si="19"/>
        <v/>
      </c>
      <c r="AJ596" s="438" t="str">
        <f t="shared" si="20"/>
        <v/>
      </c>
      <c r="AK596" s="137"/>
      <c r="AL596" s="137"/>
      <c r="AM596" s="110"/>
      <c r="AN596" s="110"/>
    </row>
    <row r="597" spans="1:40" ht="30" customHeight="1" thickBot="1">
      <c r="A597" s="144">
        <v>584</v>
      </c>
      <c r="B597" s="950" t="str">
        <f>IF(基本情報入力シート!C622="","",基本情報入力シート!C622)</f>
        <v/>
      </c>
      <c r="C597" s="951"/>
      <c r="D597" s="951"/>
      <c r="E597" s="951"/>
      <c r="F597" s="951"/>
      <c r="G597" s="951"/>
      <c r="H597" s="951"/>
      <c r="I597" s="952"/>
      <c r="J597" s="418" t="str">
        <f>IF(基本情報入力シート!M622="","",基本情報入力シート!M622)</f>
        <v/>
      </c>
      <c r="K597" s="418" t="str">
        <f>IF(基本情報入力シート!R622="","",基本情報入力シート!R622)</f>
        <v/>
      </c>
      <c r="L597" s="418" t="str">
        <f>IF(基本情報入力シート!W622="","",基本情報入力シート!W622)</f>
        <v/>
      </c>
      <c r="M597" s="418" t="str">
        <f>IF(基本情報入力シート!X622="","",基本情報入力シート!X622)</f>
        <v/>
      </c>
      <c r="N597" s="145" t="str">
        <f>IF(基本情報入力シート!Y622="","",基本情報入力シート!Y622)</f>
        <v/>
      </c>
      <c r="O597" s="152"/>
      <c r="P597" s="51"/>
      <c r="Q597" s="953"/>
      <c r="R597" s="954"/>
      <c r="S597" s="146" t="str">
        <f>IFERROR(ROUNDDOWN(Q597*VLOOKUP(N597,【参考】数式用!$AR$2:$AW$50,MATCH(P597,【参考】数式用!$AT$4:$AW$4)+2,FALSE)*0.5, 0), "")</f>
        <v/>
      </c>
      <c r="T597" s="52"/>
      <c r="U597" s="553" t="str">
        <f>IFERROR(IF(AG597&lt;&gt;"",Q597*VLOOKUP(N597,【参考】数式用!$AG$2:$AL$50,MATCH(P597,【参考】数式用!$AI$4:$AL$4,0)+2,0), ""), "")</f>
        <v/>
      </c>
      <c r="V597" s="43"/>
      <c r="W597" s="955"/>
      <c r="X597" s="956"/>
      <c r="Y597" s="91"/>
      <c r="Z597" s="552"/>
      <c r="AA597" s="147" t="str">
        <f>IFERROR(IF(Y597="ー", "", ROUNDDOWN(Z597*VLOOKUP(N597,【参考】数式用!$AR$2:$AW$50,MATCH(Y597,【参考】数式用!$AT$4:$AW$4)+2,FALSE)*0.5, 0)), "")</f>
        <v/>
      </c>
      <c r="AB597" s="101"/>
      <c r="AC597" s="957" t="str">
        <f>IFERROR(IF(AG597&lt;&gt;"",Z597*VLOOKUP(N597,【参考】数式用!$AG$2:$AL$50,MATCH(Y597,【参考】数式用!$AI$4:$AL$4,0)+2,0), ""), "")</f>
        <v/>
      </c>
      <c r="AD597" s="957"/>
      <c r="AE597" s="421"/>
      <c r="AF597" s="102"/>
      <c r="AG597" s="435" t="str">
        <f>IFERROR(VLOOKUP(O597, 【参考】数式用!$AY$5:$AY$13, 1, FALSE), "")</f>
        <v/>
      </c>
      <c r="AH597" s="436" t="str">
        <f>IFERROR(VLOOKUP(N597, 【参考】数式用!$BA$2:$BB$50, 2, FALSE), "")</f>
        <v/>
      </c>
      <c r="AI597" s="437" t="str">
        <f t="shared" si="19"/>
        <v/>
      </c>
      <c r="AJ597" s="438" t="str">
        <f t="shared" si="20"/>
        <v/>
      </c>
      <c r="AK597" s="137"/>
      <c r="AL597" s="137"/>
      <c r="AM597" s="110"/>
      <c r="AN597" s="110"/>
    </row>
    <row r="598" spans="1:40" ht="30" customHeight="1" thickBot="1">
      <c r="A598" s="144">
        <v>585</v>
      </c>
      <c r="B598" s="950" t="str">
        <f>IF(基本情報入力シート!C623="","",基本情報入力シート!C623)</f>
        <v/>
      </c>
      <c r="C598" s="951"/>
      <c r="D598" s="951"/>
      <c r="E598" s="951"/>
      <c r="F598" s="951"/>
      <c r="G598" s="951"/>
      <c r="H598" s="951"/>
      <c r="I598" s="952"/>
      <c r="J598" s="418" t="str">
        <f>IF(基本情報入力シート!M623="","",基本情報入力シート!M623)</f>
        <v/>
      </c>
      <c r="K598" s="418" t="str">
        <f>IF(基本情報入力シート!R623="","",基本情報入力シート!R623)</f>
        <v/>
      </c>
      <c r="L598" s="418" t="str">
        <f>IF(基本情報入力シート!W623="","",基本情報入力シート!W623)</f>
        <v/>
      </c>
      <c r="M598" s="418" t="str">
        <f>IF(基本情報入力シート!X623="","",基本情報入力シート!X623)</f>
        <v/>
      </c>
      <c r="N598" s="145" t="str">
        <f>IF(基本情報入力シート!Y623="","",基本情報入力シート!Y623)</f>
        <v/>
      </c>
      <c r="O598" s="152"/>
      <c r="P598" s="51"/>
      <c r="Q598" s="953"/>
      <c r="R598" s="954"/>
      <c r="S598" s="146" t="str">
        <f>IFERROR(ROUNDDOWN(Q598*VLOOKUP(N598,【参考】数式用!$AR$2:$AW$50,MATCH(P598,【参考】数式用!$AT$4:$AW$4)+2,FALSE)*0.5, 0), "")</f>
        <v/>
      </c>
      <c r="T598" s="52"/>
      <c r="U598" s="553" t="str">
        <f>IFERROR(IF(AG598&lt;&gt;"",Q598*VLOOKUP(N598,【参考】数式用!$AG$2:$AL$50,MATCH(P598,【参考】数式用!$AI$4:$AL$4,0)+2,0), ""), "")</f>
        <v/>
      </c>
      <c r="V598" s="43"/>
      <c r="W598" s="955"/>
      <c r="X598" s="956"/>
      <c r="Y598" s="91"/>
      <c r="Z598" s="552"/>
      <c r="AA598" s="147" t="str">
        <f>IFERROR(IF(Y598="ー", "", ROUNDDOWN(Z598*VLOOKUP(N598,【参考】数式用!$AR$2:$AW$50,MATCH(Y598,【参考】数式用!$AT$4:$AW$4)+2,FALSE)*0.5, 0)), "")</f>
        <v/>
      </c>
      <c r="AB598" s="101"/>
      <c r="AC598" s="957" t="str">
        <f>IFERROR(IF(AG598&lt;&gt;"",Z598*VLOOKUP(N598,【参考】数式用!$AG$2:$AL$50,MATCH(Y598,【参考】数式用!$AI$4:$AL$4,0)+2,0), ""), "")</f>
        <v/>
      </c>
      <c r="AD598" s="957"/>
      <c r="AE598" s="421"/>
      <c r="AF598" s="102"/>
      <c r="AG598" s="435" t="str">
        <f>IFERROR(VLOOKUP(O598, 【参考】数式用!$AY$5:$AY$13, 1, FALSE), "")</f>
        <v/>
      </c>
      <c r="AH598" s="436" t="str">
        <f>IFERROR(VLOOKUP(N598, 【参考】数式用!$BA$2:$BB$50, 2, FALSE), "")</f>
        <v/>
      </c>
      <c r="AI598" s="437" t="str">
        <f t="shared" si="19"/>
        <v/>
      </c>
      <c r="AJ598" s="438" t="str">
        <f t="shared" si="20"/>
        <v/>
      </c>
      <c r="AK598" s="137"/>
      <c r="AL598" s="137"/>
      <c r="AM598" s="110"/>
      <c r="AN598" s="110"/>
    </row>
    <row r="599" spans="1:40" ht="30" customHeight="1" thickBot="1">
      <c r="A599" s="144">
        <v>586</v>
      </c>
      <c r="B599" s="950" t="str">
        <f>IF(基本情報入力シート!C624="","",基本情報入力シート!C624)</f>
        <v/>
      </c>
      <c r="C599" s="951"/>
      <c r="D599" s="951"/>
      <c r="E599" s="951"/>
      <c r="F599" s="951"/>
      <c r="G599" s="951"/>
      <c r="H599" s="951"/>
      <c r="I599" s="952"/>
      <c r="J599" s="418" t="str">
        <f>IF(基本情報入力シート!M624="","",基本情報入力シート!M624)</f>
        <v/>
      </c>
      <c r="K599" s="418" t="str">
        <f>IF(基本情報入力シート!R624="","",基本情報入力シート!R624)</f>
        <v/>
      </c>
      <c r="L599" s="418" t="str">
        <f>IF(基本情報入力シート!W624="","",基本情報入力シート!W624)</f>
        <v/>
      </c>
      <c r="M599" s="418" t="str">
        <f>IF(基本情報入力シート!X624="","",基本情報入力シート!X624)</f>
        <v/>
      </c>
      <c r="N599" s="145" t="str">
        <f>IF(基本情報入力シート!Y624="","",基本情報入力シート!Y624)</f>
        <v/>
      </c>
      <c r="O599" s="152"/>
      <c r="P599" s="51"/>
      <c r="Q599" s="953"/>
      <c r="R599" s="954"/>
      <c r="S599" s="146" t="str">
        <f>IFERROR(ROUNDDOWN(Q599*VLOOKUP(N599,【参考】数式用!$AR$2:$AW$50,MATCH(P599,【参考】数式用!$AT$4:$AW$4)+2,FALSE)*0.5, 0), "")</f>
        <v/>
      </c>
      <c r="T599" s="52"/>
      <c r="U599" s="553" t="str">
        <f>IFERROR(IF(AG599&lt;&gt;"",Q599*VLOOKUP(N599,【参考】数式用!$AG$2:$AL$50,MATCH(P599,【参考】数式用!$AI$4:$AL$4,0)+2,0), ""), "")</f>
        <v/>
      </c>
      <c r="V599" s="43"/>
      <c r="W599" s="955"/>
      <c r="X599" s="956"/>
      <c r="Y599" s="91"/>
      <c r="Z599" s="552"/>
      <c r="AA599" s="147" t="str">
        <f>IFERROR(IF(Y599="ー", "", ROUNDDOWN(Z599*VLOOKUP(N599,【参考】数式用!$AR$2:$AW$50,MATCH(Y599,【参考】数式用!$AT$4:$AW$4)+2,FALSE)*0.5, 0)), "")</f>
        <v/>
      </c>
      <c r="AB599" s="101"/>
      <c r="AC599" s="957" t="str">
        <f>IFERROR(IF(AG599&lt;&gt;"",Z599*VLOOKUP(N599,【参考】数式用!$AG$2:$AL$50,MATCH(Y599,【参考】数式用!$AI$4:$AL$4,0)+2,0), ""), "")</f>
        <v/>
      </c>
      <c r="AD599" s="957"/>
      <c r="AE599" s="421"/>
      <c r="AF599" s="102"/>
      <c r="AG599" s="435" t="str">
        <f>IFERROR(VLOOKUP(O599, 【参考】数式用!$AY$5:$AY$13, 1, FALSE), "")</f>
        <v/>
      </c>
      <c r="AH599" s="436" t="str">
        <f>IFERROR(VLOOKUP(N599, 【参考】数式用!$BA$2:$BB$50, 2, FALSE), "")</f>
        <v/>
      </c>
      <c r="AI599" s="437" t="str">
        <f t="shared" si="19"/>
        <v/>
      </c>
      <c r="AJ599" s="438" t="str">
        <f t="shared" si="20"/>
        <v/>
      </c>
      <c r="AK599" s="137"/>
      <c r="AL599" s="137"/>
      <c r="AM599" s="110"/>
      <c r="AN599" s="110"/>
    </row>
    <row r="600" spans="1:40" ht="30" customHeight="1" thickBot="1">
      <c r="A600" s="144">
        <v>587</v>
      </c>
      <c r="B600" s="950" t="str">
        <f>IF(基本情報入力シート!C625="","",基本情報入力シート!C625)</f>
        <v/>
      </c>
      <c r="C600" s="951"/>
      <c r="D600" s="951"/>
      <c r="E600" s="951"/>
      <c r="F600" s="951"/>
      <c r="G600" s="951"/>
      <c r="H600" s="951"/>
      <c r="I600" s="952"/>
      <c r="J600" s="418" t="str">
        <f>IF(基本情報入力シート!M625="","",基本情報入力シート!M625)</f>
        <v/>
      </c>
      <c r="K600" s="418" t="str">
        <f>IF(基本情報入力シート!R625="","",基本情報入力シート!R625)</f>
        <v/>
      </c>
      <c r="L600" s="418" t="str">
        <f>IF(基本情報入力シート!W625="","",基本情報入力シート!W625)</f>
        <v/>
      </c>
      <c r="M600" s="418" t="str">
        <f>IF(基本情報入力シート!X625="","",基本情報入力シート!X625)</f>
        <v/>
      </c>
      <c r="N600" s="145" t="str">
        <f>IF(基本情報入力シート!Y625="","",基本情報入力シート!Y625)</f>
        <v/>
      </c>
      <c r="O600" s="152"/>
      <c r="P600" s="51"/>
      <c r="Q600" s="953"/>
      <c r="R600" s="954"/>
      <c r="S600" s="146" t="str">
        <f>IFERROR(ROUNDDOWN(Q600*VLOOKUP(N600,【参考】数式用!$AR$2:$AW$50,MATCH(P600,【参考】数式用!$AT$4:$AW$4)+2,FALSE)*0.5, 0), "")</f>
        <v/>
      </c>
      <c r="T600" s="52"/>
      <c r="U600" s="553" t="str">
        <f>IFERROR(IF(AG600&lt;&gt;"",Q600*VLOOKUP(N600,【参考】数式用!$AG$2:$AL$50,MATCH(P600,【参考】数式用!$AI$4:$AL$4,0)+2,0), ""), "")</f>
        <v/>
      </c>
      <c r="V600" s="43"/>
      <c r="W600" s="955"/>
      <c r="X600" s="956"/>
      <c r="Y600" s="91"/>
      <c r="Z600" s="552"/>
      <c r="AA600" s="147" t="str">
        <f>IFERROR(IF(Y600="ー", "", ROUNDDOWN(Z600*VLOOKUP(N600,【参考】数式用!$AR$2:$AW$50,MATCH(Y600,【参考】数式用!$AT$4:$AW$4)+2,FALSE)*0.5, 0)), "")</f>
        <v/>
      </c>
      <c r="AB600" s="101"/>
      <c r="AC600" s="957" t="str">
        <f>IFERROR(IF(AG600&lt;&gt;"",Z600*VLOOKUP(N600,【参考】数式用!$AG$2:$AL$50,MATCH(Y600,【参考】数式用!$AI$4:$AL$4,0)+2,0), ""), "")</f>
        <v/>
      </c>
      <c r="AD600" s="957"/>
      <c r="AE600" s="421"/>
      <c r="AF600" s="102"/>
      <c r="AG600" s="435" t="str">
        <f>IFERROR(VLOOKUP(O600, 【参考】数式用!$AY$5:$AY$13, 1, FALSE), "")</f>
        <v/>
      </c>
      <c r="AH600" s="436" t="str">
        <f>IFERROR(VLOOKUP(N600, 【参考】数式用!$BA$2:$BB$50, 2, FALSE), "")</f>
        <v/>
      </c>
      <c r="AI600" s="437" t="str">
        <f t="shared" si="19"/>
        <v/>
      </c>
      <c r="AJ600" s="438" t="str">
        <f t="shared" si="20"/>
        <v/>
      </c>
      <c r="AK600" s="137"/>
      <c r="AL600" s="137"/>
      <c r="AM600" s="110"/>
      <c r="AN600" s="110"/>
    </row>
    <row r="601" spans="1:40" ht="30" customHeight="1" thickBot="1">
      <c r="A601" s="144">
        <v>588</v>
      </c>
      <c r="B601" s="950" t="str">
        <f>IF(基本情報入力シート!C626="","",基本情報入力シート!C626)</f>
        <v/>
      </c>
      <c r="C601" s="951"/>
      <c r="D601" s="951"/>
      <c r="E601" s="951"/>
      <c r="F601" s="951"/>
      <c r="G601" s="951"/>
      <c r="H601" s="951"/>
      <c r="I601" s="952"/>
      <c r="J601" s="418" t="str">
        <f>IF(基本情報入力シート!M626="","",基本情報入力シート!M626)</f>
        <v/>
      </c>
      <c r="K601" s="418" t="str">
        <f>IF(基本情報入力シート!R626="","",基本情報入力シート!R626)</f>
        <v/>
      </c>
      <c r="L601" s="418" t="str">
        <f>IF(基本情報入力シート!W626="","",基本情報入力シート!W626)</f>
        <v/>
      </c>
      <c r="M601" s="418" t="str">
        <f>IF(基本情報入力シート!X626="","",基本情報入力シート!X626)</f>
        <v/>
      </c>
      <c r="N601" s="145" t="str">
        <f>IF(基本情報入力シート!Y626="","",基本情報入力シート!Y626)</f>
        <v/>
      </c>
      <c r="O601" s="152"/>
      <c r="P601" s="51"/>
      <c r="Q601" s="953"/>
      <c r="R601" s="954"/>
      <c r="S601" s="146" t="str">
        <f>IFERROR(ROUNDDOWN(Q601*VLOOKUP(N601,【参考】数式用!$AR$2:$AW$50,MATCH(P601,【参考】数式用!$AT$4:$AW$4)+2,FALSE)*0.5, 0), "")</f>
        <v/>
      </c>
      <c r="T601" s="52"/>
      <c r="U601" s="553" t="str">
        <f>IFERROR(IF(AG601&lt;&gt;"",Q601*VLOOKUP(N601,【参考】数式用!$AG$2:$AL$50,MATCH(P601,【参考】数式用!$AI$4:$AL$4,0)+2,0), ""), "")</f>
        <v/>
      </c>
      <c r="V601" s="43"/>
      <c r="W601" s="955"/>
      <c r="X601" s="956"/>
      <c r="Y601" s="91"/>
      <c r="Z601" s="552"/>
      <c r="AA601" s="147" t="str">
        <f>IFERROR(IF(Y601="ー", "", ROUNDDOWN(Z601*VLOOKUP(N601,【参考】数式用!$AR$2:$AW$50,MATCH(Y601,【参考】数式用!$AT$4:$AW$4)+2,FALSE)*0.5, 0)), "")</f>
        <v/>
      </c>
      <c r="AB601" s="101"/>
      <c r="AC601" s="957" t="str">
        <f>IFERROR(IF(AG601&lt;&gt;"",Z601*VLOOKUP(N601,【参考】数式用!$AG$2:$AL$50,MATCH(Y601,【参考】数式用!$AI$4:$AL$4,0)+2,0), ""), "")</f>
        <v/>
      </c>
      <c r="AD601" s="957"/>
      <c r="AE601" s="421"/>
      <c r="AF601" s="102"/>
      <c r="AG601" s="435" t="str">
        <f>IFERROR(VLOOKUP(O601, 【参考】数式用!$AY$5:$AY$13, 1, FALSE), "")</f>
        <v/>
      </c>
      <c r="AH601" s="436" t="str">
        <f>IFERROR(VLOOKUP(N601, 【参考】数式用!$BA$2:$BB$50, 2, FALSE), "")</f>
        <v/>
      </c>
      <c r="AI601" s="437" t="str">
        <f t="shared" si="19"/>
        <v/>
      </c>
      <c r="AJ601" s="438" t="str">
        <f t="shared" si="20"/>
        <v/>
      </c>
      <c r="AK601" s="137"/>
      <c r="AL601" s="137"/>
      <c r="AM601" s="110"/>
      <c r="AN601" s="110"/>
    </row>
    <row r="602" spans="1:40" ht="30" customHeight="1" thickBot="1">
      <c r="A602" s="144">
        <v>589</v>
      </c>
      <c r="B602" s="950" t="str">
        <f>IF(基本情報入力シート!C627="","",基本情報入力シート!C627)</f>
        <v/>
      </c>
      <c r="C602" s="951"/>
      <c r="D602" s="951"/>
      <c r="E602" s="951"/>
      <c r="F602" s="951"/>
      <c r="G602" s="951"/>
      <c r="H602" s="951"/>
      <c r="I602" s="952"/>
      <c r="J602" s="418" t="str">
        <f>IF(基本情報入力シート!M627="","",基本情報入力シート!M627)</f>
        <v/>
      </c>
      <c r="K602" s="418" t="str">
        <f>IF(基本情報入力シート!R627="","",基本情報入力シート!R627)</f>
        <v/>
      </c>
      <c r="L602" s="418" t="str">
        <f>IF(基本情報入力シート!W627="","",基本情報入力シート!W627)</f>
        <v/>
      </c>
      <c r="M602" s="418" t="str">
        <f>IF(基本情報入力シート!X627="","",基本情報入力シート!X627)</f>
        <v/>
      </c>
      <c r="N602" s="145" t="str">
        <f>IF(基本情報入力シート!Y627="","",基本情報入力シート!Y627)</f>
        <v/>
      </c>
      <c r="O602" s="152"/>
      <c r="P602" s="51"/>
      <c r="Q602" s="953"/>
      <c r="R602" s="954"/>
      <c r="S602" s="146" t="str">
        <f>IFERROR(ROUNDDOWN(Q602*VLOOKUP(N602,【参考】数式用!$AR$2:$AW$50,MATCH(P602,【参考】数式用!$AT$4:$AW$4)+2,FALSE)*0.5, 0), "")</f>
        <v/>
      </c>
      <c r="T602" s="52"/>
      <c r="U602" s="553" t="str">
        <f>IFERROR(IF(AG602&lt;&gt;"",Q602*VLOOKUP(N602,【参考】数式用!$AG$2:$AL$50,MATCH(P602,【参考】数式用!$AI$4:$AL$4,0)+2,0), ""), "")</f>
        <v/>
      </c>
      <c r="V602" s="43"/>
      <c r="W602" s="955"/>
      <c r="X602" s="956"/>
      <c r="Y602" s="91"/>
      <c r="Z602" s="552"/>
      <c r="AA602" s="147" t="str">
        <f>IFERROR(IF(Y602="ー", "", ROUNDDOWN(Z602*VLOOKUP(N602,【参考】数式用!$AR$2:$AW$50,MATCH(Y602,【参考】数式用!$AT$4:$AW$4)+2,FALSE)*0.5, 0)), "")</f>
        <v/>
      </c>
      <c r="AB602" s="101"/>
      <c r="AC602" s="957" t="str">
        <f>IFERROR(IF(AG602&lt;&gt;"",Z602*VLOOKUP(N602,【参考】数式用!$AG$2:$AL$50,MATCH(Y602,【参考】数式用!$AI$4:$AL$4,0)+2,0), ""), "")</f>
        <v/>
      </c>
      <c r="AD602" s="957"/>
      <c r="AE602" s="421"/>
      <c r="AF602" s="102"/>
      <c r="AG602" s="435" t="str">
        <f>IFERROR(VLOOKUP(O602, 【参考】数式用!$AY$5:$AY$13, 1, FALSE), "")</f>
        <v/>
      </c>
      <c r="AH602" s="436" t="str">
        <f>IFERROR(VLOOKUP(N602, 【参考】数式用!$BA$2:$BB$50, 2, FALSE), "")</f>
        <v/>
      </c>
      <c r="AI602" s="437" t="str">
        <f t="shared" si="19"/>
        <v/>
      </c>
      <c r="AJ602" s="438" t="str">
        <f t="shared" si="20"/>
        <v/>
      </c>
      <c r="AK602" s="137"/>
      <c r="AL602" s="137"/>
      <c r="AM602" s="110"/>
      <c r="AN602" s="110"/>
    </row>
    <row r="603" spans="1:40" ht="30" customHeight="1" thickBot="1">
      <c r="A603" s="144">
        <v>590</v>
      </c>
      <c r="B603" s="950" t="str">
        <f>IF(基本情報入力シート!C628="","",基本情報入力シート!C628)</f>
        <v/>
      </c>
      <c r="C603" s="951"/>
      <c r="D603" s="951"/>
      <c r="E603" s="951"/>
      <c r="F603" s="951"/>
      <c r="G603" s="951"/>
      <c r="H603" s="951"/>
      <c r="I603" s="952"/>
      <c r="J603" s="418" t="str">
        <f>IF(基本情報入力シート!M628="","",基本情報入力シート!M628)</f>
        <v/>
      </c>
      <c r="K603" s="418" t="str">
        <f>IF(基本情報入力シート!R628="","",基本情報入力シート!R628)</f>
        <v/>
      </c>
      <c r="L603" s="418" t="str">
        <f>IF(基本情報入力シート!W628="","",基本情報入力シート!W628)</f>
        <v/>
      </c>
      <c r="M603" s="418" t="str">
        <f>IF(基本情報入力シート!X628="","",基本情報入力シート!X628)</f>
        <v/>
      </c>
      <c r="N603" s="145" t="str">
        <f>IF(基本情報入力シート!Y628="","",基本情報入力シート!Y628)</f>
        <v/>
      </c>
      <c r="O603" s="152"/>
      <c r="P603" s="51"/>
      <c r="Q603" s="953"/>
      <c r="R603" s="954"/>
      <c r="S603" s="146" t="str">
        <f>IFERROR(ROUNDDOWN(Q603*VLOOKUP(N603,【参考】数式用!$AR$2:$AW$50,MATCH(P603,【参考】数式用!$AT$4:$AW$4)+2,FALSE)*0.5, 0), "")</f>
        <v/>
      </c>
      <c r="T603" s="52"/>
      <c r="U603" s="553" t="str">
        <f>IFERROR(IF(AG603&lt;&gt;"",Q603*VLOOKUP(N603,【参考】数式用!$AG$2:$AL$50,MATCH(P603,【参考】数式用!$AI$4:$AL$4,0)+2,0), ""), "")</f>
        <v/>
      </c>
      <c r="V603" s="43"/>
      <c r="W603" s="955"/>
      <c r="X603" s="956"/>
      <c r="Y603" s="91"/>
      <c r="Z603" s="552"/>
      <c r="AA603" s="147" t="str">
        <f>IFERROR(IF(Y603="ー", "", ROUNDDOWN(Z603*VLOOKUP(N603,【参考】数式用!$AR$2:$AW$50,MATCH(Y603,【参考】数式用!$AT$4:$AW$4)+2,FALSE)*0.5, 0)), "")</f>
        <v/>
      </c>
      <c r="AB603" s="101"/>
      <c r="AC603" s="957" t="str">
        <f>IFERROR(IF(AG603&lt;&gt;"",Z603*VLOOKUP(N603,【参考】数式用!$AG$2:$AL$50,MATCH(Y603,【参考】数式用!$AI$4:$AL$4,0)+2,0), ""), "")</f>
        <v/>
      </c>
      <c r="AD603" s="957"/>
      <c r="AE603" s="421"/>
      <c r="AF603" s="102"/>
      <c r="AG603" s="435" t="str">
        <f>IFERROR(VLOOKUP(O603, 【参考】数式用!$AY$5:$AY$13, 1, FALSE), "")</f>
        <v/>
      </c>
      <c r="AH603" s="436" t="str">
        <f>IFERROR(VLOOKUP(N603, 【参考】数式用!$BA$2:$BB$50, 2, FALSE), "")</f>
        <v/>
      </c>
      <c r="AI603" s="437" t="str">
        <f t="shared" si="19"/>
        <v/>
      </c>
      <c r="AJ603" s="438" t="str">
        <f t="shared" si="20"/>
        <v/>
      </c>
      <c r="AK603" s="137"/>
      <c r="AL603" s="137"/>
      <c r="AM603" s="110"/>
      <c r="AN603" s="110"/>
    </row>
    <row r="604" spans="1:40" ht="30" customHeight="1" thickBot="1">
      <c r="A604" s="144">
        <v>591</v>
      </c>
      <c r="B604" s="950" t="str">
        <f>IF(基本情報入力シート!C629="","",基本情報入力シート!C629)</f>
        <v/>
      </c>
      <c r="C604" s="951"/>
      <c r="D604" s="951"/>
      <c r="E604" s="951"/>
      <c r="F604" s="951"/>
      <c r="G604" s="951"/>
      <c r="H604" s="951"/>
      <c r="I604" s="952"/>
      <c r="J604" s="418" t="str">
        <f>IF(基本情報入力シート!M629="","",基本情報入力シート!M629)</f>
        <v/>
      </c>
      <c r="K604" s="418" t="str">
        <f>IF(基本情報入力シート!R629="","",基本情報入力シート!R629)</f>
        <v/>
      </c>
      <c r="L604" s="418" t="str">
        <f>IF(基本情報入力シート!W629="","",基本情報入力シート!W629)</f>
        <v/>
      </c>
      <c r="M604" s="418" t="str">
        <f>IF(基本情報入力シート!X629="","",基本情報入力シート!X629)</f>
        <v/>
      </c>
      <c r="N604" s="145" t="str">
        <f>IF(基本情報入力シート!Y629="","",基本情報入力シート!Y629)</f>
        <v/>
      </c>
      <c r="O604" s="152"/>
      <c r="P604" s="51"/>
      <c r="Q604" s="953"/>
      <c r="R604" s="954"/>
      <c r="S604" s="146" t="str">
        <f>IFERROR(ROUNDDOWN(Q604*VLOOKUP(N604,【参考】数式用!$AR$2:$AW$50,MATCH(P604,【参考】数式用!$AT$4:$AW$4)+2,FALSE)*0.5, 0), "")</f>
        <v/>
      </c>
      <c r="T604" s="52"/>
      <c r="U604" s="553" t="str">
        <f>IFERROR(IF(AG604&lt;&gt;"",Q604*VLOOKUP(N604,【参考】数式用!$AG$2:$AL$50,MATCH(P604,【参考】数式用!$AI$4:$AL$4,0)+2,0), ""), "")</f>
        <v/>
      </c>
      <c r="V604" s="43"/>
      <c r="W604" s="955"/>
      <c r="X604" s="956"/>
      <c r="Y604" s="91"/>
      <c r="Z604" s="552"/>
      <c r="AA604" s="147" t="str">
        <f>IFERROR(IF(Y604="ー", "", ROUNDDOWN(Z604*VLOOKUP(N604,【参考】数式用!$AR$2:$AW$50,MATCH(Y604,【参考】数式用!$AT$4:$AW$4)+2,FALSE)*0.5, 0)), "")</f>
        <v/>
      </c>
      <c r="AB604" s="101"/>
      <c r="AC604" s="957" t="str">
        <f>IFERROR(IF(AG604&lt;&gt;"",Z604*VLOOKUP(N604,【参考】数式用!$AG$2:$AL$50,MATCH(Y604,【参考】数式用!$AI$4:$AL$4,0)+2,0), ""), "")</f>
        <v/>
      </c>
      <c r="AD604" s="957"/>
      <c r="AE604" s="421"/>
      <c r="AF604" s="102"/>
      <c r="AG604" s="435" t="str">
        <f>IFERROR(VLOOKUP(O604, 【参考】数式用!$AY$5:$AY$13, 1, FALSE), "")</f>
        <v/>
      </c>
      <c r="AH604" s="436" t="str">
        <f>IFERROR(VLOOKUP(N604, 【参考】数式用!$BA$2:$BB$50, 2, FALSE), "")</f>
        <v/>
      </c>
      <c r="AI604" s="437" t="str">
        <f t="shared" si="19"/>
        <v/>
      </c>
      <c r="AJ604" s="438" t="str">
        <f t="shared" si="20"/>
        <v/>
      </c>
      <c r="AK604" s="137"/>
      <c r="AL604" s="137"/>
      <c r="AM604" s="110"/>
      <c r="AN604" s="110"/>
    </row>
    <row r="605" spans="1:40" ht="30" customHeight="1" thickBot="1">
      <c r="A605" s="144">
        <v>592</v>
      </c>
      <c r="B605" s="950" t="str">
        <f>IF(基本情報入力シート!C630="","",基本情報入力シート!C630)</f>
        <v/>
      </c>
      <c r="C605" s="951"/>
      <c r="D605" s="951"/>
      <c r="E605" s="951"/>
      <c r="F605" s="951"/>
      <c r="G605" s="951"/>
      <c r="H605" s="951"/>
      <c r="I605" s="952"/>
      <c r="J605" s="418" t="str">
        <f>IF(基本情報入力シート!M630="","",基本情報入力シート!M630)</f>
        <v/>
      </c>
      <c r="K605" s="418" t="str">
        <f>IF(基本情報入力シート!R630="","",基本情報入力シート!R630)</f>
        <v/>
      </c>
      <c r="L605" s="418" t="str">
        <f>IF(基本情報入力シート!W630="","",基本情報入力シート!W630)</f>
        <v/>
      </c>
      <c r="M605" s="418" t="str">
        <f>IF(基本情報入力シート!X630="","",基本情報入力シート!X630)</f>
        <v/>
      </c>
      <c r="N605" s="145" t="str">
        <f>IF(基本情報入力シート!Y630="","",基本情報入力シート!Y630)</f>
        <v/>
      </c>
      <c r="O605" s="152"/>
      <c r="P605" s="51"/>
      <c r="Q605" s="953"/>
      <c r="R605" s="954"/>
      <c r="S605" s="146" t="str">
        <f>IFERROR(ROUNDDOWN(Q605*VLOOKUP(N605,【参考】数式用!$AR$2:$AW$50,MATCH(P605,【参考】数式用!$AT$4:$AW$4)+2,FALSE)*0.5, 0), "")</f>
        <v/>
      </c>
      <c r="T605" s="52"/>
      <c r="U605" s="553" t="str">
        <f>IFERROR(IF(AG605&lt;&gt;"",Q605*VLOOKUP(N605,【参考】数式用!$AG$2:$AL$50,MATCH(P605,【参考】数式用!$AI$4:$AL$4,0)+2,0), ""), "")</f>
        <v/>
      </c>
      <c r="V605" s="43"/>
      <c r="W605" s="955"/>
      <c r="X605" s="956"/>
      <c r="Y605" s="91"/>
      <c r="Z605" s="552"/>
      <c r="AA605" s="147" t="str">
        <f>IFERROR(IF(Y605="ー", "", ROUNDDOWN(Z605*VLOOKUP(N605,【参考】数式用!$AR$2:$AW$50,MATCH(Y605,【参考】数式用!$AT$4:$AW$4)+2,FALSE)*0.5, 0)), "")</f>
        <v/>
      </c>
      <c r="AB605" s="101"/>
      <c r="AC605" s="957" t="str">
        <f>IFERROR(IF(AG605&lt;&gt;"",Z605*VLOOKUP(N605,【参考】数式用!$AG$2:$AL$50,MATCH(Y605,【参考】数式用!$AI$4:$AL$4,0)+2,0), ""), "")</f>
        <v/>
      </c>
      <c r="AD605" s="957"/>
      <c r="AE605" s="421"/>
      <c r="AF605" s="102"/>
      <c r="AG605" s="435" t="str">
        <f>IFERROR(VLOOKUP(O605, 【参考】数式用!$AY$5:$AY$13, 1, FALSE), "")</f>
        <v/>
      </c>
      <c r="AH605" s="436" t="str">
        <f>IFERROR(VLOOKUP(N605, 【参考】数式用!$BA$2:$BB$50, 2, FALSE), "")</f>
        <v/>
      </c>
      <c r="AI605" s="437" t="str">
        <f t="shared" si="19"/>
        <v/>
      </c>
      <c r="AJ605" s="438" t="str">
        <f t="shared" si="20"/>
        <v/>
      </c>
      <c r="AK605" s="137"/>
      <c r="AL605" s="137"/>
      <c r="AM605" s="110"/>
      <c r="AN605" s="110"/>
    </row>
    <row r="606" spans="1:40" ht="30" customHeight="1" thickBot="1">
      <c r="A606" s="144">
        <v>593</v>
      </c>
      <c r="B606" s="950" t="str">
        <f>IF(基本情報入力シート!C631="","",基本情報入力シート!C631)</f>
        <v/>
      </c>
      <c r="C606" s="951"/>
      <c r="D606" s="951"/>
      <c r="E606" s="951"/>
      <c r="F606" s="951"/>
      <c r="G606" s="951"/>
      <c r="H606" s="951"/>
      <c r="I606" s="952"/>
      <c r="J606" s="418" t="str">
        <f>IF(基本情報入力シート!M631="","",基本情報入力シート!M631)</f>
        <v/>
      </c>
      <c r="K606" s="418" t="str">
        <f>IF(基本情報入力シート!R631="","",基本情報入力シート!R631)</f>
        <v/>
      </c>
      <c r="L606" s="418" t="str">
        <f>IF(基本情報入力シート!W631="","",基本情報入力シート!W631)</f>
        <v/>
      </c>
      <c r="M606" s="418" t="str">
        <f>IF(基本情報入力シート!X631="","",基本情報入力シート!X631)</f>
        <v/>
      </c>
      <c r="N606" s="145" t="str">
        <f>IF(基本情報入力シート!Y631="","",基本情報入力シート!Y631)</f>
        <v/>
      </c>
      <c r="O606" s="152"/>
      <c r="P606" s="51"/>
      <c r="Q606" s="953"/>
      <c r="R606" s="954"/>
      <c r="S606" s="146" t="str">
        <f>IFERROR(ROUNDDOWN(Q606*VLOOKUP(N606,【参考】数式用!$AR$2:$AW$50,MATCH(P606,【参考】数式用!$AT$4:$AW$4)+2,FALSE)*0.5, 0), "")</f>
        <v/>
      </c>
      <c r="T606" s="52"/>
      <c r="U606" s="553" t="str">
        <f>IFERROR(IF(AG606&lt;&gt;"",Q606*VLOOKUP(N606,【参考】数式用!$AG$2:$AL$50,MATCH(P606,【参考】数式用!$AI$4:$AL$4,0)+2,0), ""), "")</f>
        <v/>
      </c>
      <c r="V606" s="43"/>
      <c r="W606" s="955"/>
      <c r="X606" s="956"/>
      <c r="Y606" s="91"/>
      <c r="Z606" s="552"/>
      <c r="AA606" s="147" t="str">
        <f>IFERROR(IF(Y606="ー", "", ROUNDDOWN(Z606*VLOOKUP(N606,【参考】数式用!$AR$2:$AW$50,MATCH(Y606,【参考】数式用!$AT$4:$AW$4)+2,FALSE)*0.5, 0)), "")</f>
        <v/>
      </c>
      <c r="AB606" s="101"/>
      <c r="AC606" s="957" t="str">
        <f>IFERROR(IF(AG606&lt;&gt;"",Z606*VLOOKUP(N606,【参考】数式用!$AG$2:$AL$50,MATCH(Y606,【参考】数式用!$AI$4:$AL$4,0)+2,0), ""), "")</f>
        <v/>
      </c>
      <c r="AD606" s="957"/>
      <c r="AE606" s="421"/>
      <c r="AF606" s="102"/>
      <c r="AG606" s="435" t="str">
        <f>IFERROR(VLOOKUP(O606, 【参考】数式用!$AY$5:$AY$13, 1, FALSE), "")</f>
        <v/>
      </c>
      <c r="AH606" s="436" t="str">
        <f>IFERROR(VLOOKUP(N606, 【参考】数式用!$BA$2:$BB$50, 2, FALSE), "")</f>
        <v/>
      </c>
      <c r="AI606" s="437" t="str">
        <f t="shared" si="19"/>
        <v/>
      </c>
      <c r="AJ606" s="438" t="str">
        <f t="shared" si="20"/>
        <v/>
      </c>
      <c r="AK606" s="137"/>
      <c r="AL606" s="137"/>
      <c r="AM606" s="110"/>
      <c r="AN606" s="110"/>
    </row>
    <row r="607" spans="1:40" ht="30" customHeight="1" thickBot="1">
      <c r="A607" s="144">
        <v>594</v>
      </c>
      <c r="B607" s="950" t="str">
        <f>IF(基本情報入力シート!C632="","",基本情報入力シート!C632)</f>
        <v/>
      </c>
      <c r="C607" s="951"/>
      <c r="D607" s="951"/>
      <c r="E607" s="951"/>
      <c r="F607" s="951"/>
      <c r="G607" s="951"/>
      <c r="H607" s="951"/>
      <c r="I607" s="952"/>
      <c r="J607" s="418" t="str">
        <f>IF(基本情報入力シート!M632="","",基本情報入力シート!M632)</f>
        <v/>
      </c>
      <c r="K607" s="418" t="str">
        <f>IF(基本情報入力シート!R632="","",基本情報入力シート!R632)</f>
        <v/>
      </c>
      <c r="L607" s="418" t="str">
        <f>IF(基本情報入力シート!W632="","",基本情報入力シート!W632)</f>
        <v/>
      </c>
      <c r="M607" s="418" t="str">
        <f>IF(基本情報入力シート!X632="","",基本情報入力シート!X632)</f>
        <v/>
      </c>
      <c r="N607" s="145" t="str">
        <f>IF(基本情報入力シート!Y632="","",基本情報入力シート!Y632)</f>
        <v/>
      </c>
      <c r="O607" s="152"/>
      <c r="P607" s="51"/>
      <c r="Q607" s="953"/>
      <c r="R607" s="954"/>
      <c r="S607" s="146" t="str">
        <f>IFERROR(ROUNDDOWN(Q607*VLOOKUP(N607,【参考】数式用!$AR$2:$AW$50,MATCH(P607,【参考】数式用!$AT$4:$AW$4)+2,FALSE)*0.5, 0), "")</f>
        <v/>
      </c>
      <c r="T607" s="52"/>
      <c r="U607" s="553" t="str">
        <f>IFERROR(IF(AG607&lt;&gt;"",Q607*VLOOKUP(N607,【参考】数式用!$AG$2:$AL$50,MATCH(P607,【参考】数式用!$AI$4:$AL$4,0)+2,0), ""), "")</f>
        <v/>
      </c>
      <c r="V607" s="43"/>
      <c r="W607" s="955"/>
      <c r="X607" s="956"/>
      <c r="Y607" s="91"/>
      <c r="Z607" s="552"/>
      <c r="AA607" s="147" t="str">
        <f>IFERROR(IF(Y607="ー", "", ROUNDDOWN(Z607*VLOOKUP(N607,【参考】数式用!$AR$2:$AW$50,MATCH(Y607,【参考】数式用!$AT$4:$AW$4)+2,FALSE)*0.5, 0)), "")</f>
        <v/>
      </c>
      <c r="AB607" s="101"/>
      <c r="AC607" s="957" t="str">
        <f>IFERROR(IF(AG607&lt;&gt;"",Z607*VLOOKUP(N607,【参考】数式用!$AG$2:$AL$50,MATCH(Y607,【参考】数式用!$AI$4:$AL$4,0)+2,0), ""), "")</f>
        <v/>
      </c>
      <c r="AD607" s="957"/>
      <c r="AE607" s="421"/>
      <c r="AF607" s="102"/>
      <c r="AG607" s="435" t="str">
        <f>IFERROR(VLOOKUP(O607, 【参考】数式用!$AY$5:$AY$13, 1, FALSE), "")</f>
        <v/>
      </c>
      <c r="AH607" s="436" t="str">
        <f>IFERROR(VLOOKUP(N607, 【参考】数式用!$BA$2:$BB$50, 2, FALSE), "")</f>
        <v/>
      </c>
      <c r="AI607" s="437" t="str">
        <f t="shared" si="19"/>
        <v/>
      </c>
      <c r="AJ607" s="438" t="str">
        <f t="shared" si="20"/>
        <v/>
      </c>
      <c r="AK607" s="137"/>
      <c r="AL607" s="137"/>
      <c r="AM607" s="110"/>
      <c r="AN607" s="110"/>
    </row>
    <row r="608" spans="1:40" ht="30" customHeight="1" thickBot="1">
      <c r="A608" s="144">
        <v>595</v>
      </c>
      <c r="B608" s="950" t="str">
        <f>IF(基本情報入力シート!C633="","",基本情報入力シート!C633)</f>
        <v/>
      </c>
      <c r="C608" s="951"/>
      <c r="D608" s="951"/>
      <c r="E608" s="951"/>
      <c r="F608" s="951"/>
      <c r="G608" s="951"/>
      <c r="H608" s="951"/>
      <c r="I608" s="952"/>
      <c r="J608" s="418" t="str">
        <f>IF(基本情報入力シート!M633="","",基本情報入力シート!M633)</f>
        <v/>
      </c>
      <c r="K608" s="418" t="str">
        <f>IF(基本情報入力シート!R633="","",基本情報入力シート!R633)</f>
        <v/>
      </c>
      <c r="L608" s="418" t="str">
        <f>IF(基本情報入力シート!W633="","",基本情報入力シート!W633)</f>
        <v/>
      </c>
      <c r="M608" s="418" t="str">
        <f>IF(基本情報入力シート!X633="","",基本情報入力シート!X633)</f>
        <v/>
      </c>
      <c r="N608" s="145" t="str">
        <f>IF(基本情報入力シート!Y633="","",基本情報入力シート!Y633)</f>
        <v/>
      </c>
      <c r="O608" s="152"/>
      <c r="P608" s="51"/>
      <c r="Q608" s="953"/>
      <c r="R608" s="954"/>
      <c r="S608" s="146" t="str">
        <f>IFERROR(ROUNDDOWN(Q608*VLOOKUP(N608,【参考】数式用!$AR$2:$AW$50,MATCH(P608,【参考】数式用!$AT$4:$AW$4)+2,FALSE)*0.5, 0), "")</f>
        <v/>
      </c>
      <c r="T608" s="52"/>
      <c r="U608" s="553" t="str">
        <f>IFERROR(IF(AG608&lt;&gt;"",Q608*VLOOKUP(N608,【参考】数式用!$AG$2:$AL$50,MATCH(P608,【参考】数式用!$AI$4:$AL$4,0)+2,0), ""), "")</f>
        <v/>
      </c>
      <c r="V608" s="43"/>
      <c r="W608" s="955"/>
      <c r="X608" s="956"/>
      <c r="Y608" s="91"/>
      <c r="Z608" s="552"/>
      <c r="AA608" s="147" t="str">
        <f>IFERROR(IF(Y608="ー", "", ROUNDDOWN(Z608*VLOOKUP(N608,【参考】数式用!$AR$2:$AW$50,MATCH(Y608,【参考】数式用!$AT$4:$AW$4)+2,FALSE)*0.5, 0)), "")</f>
        <v/>
      </c>
      <c r="AB608" s="101"/>
      <c r="AC608" s="957" t="str">
        <f>IFERROR(IF(AG608&lt;&gt;"",Z608*VLOOKUP(N608,【参考】数式用!$AG$2:$AL$50,MATCH(Y608,【参考】数式用!$AI$4:$AL$4,0)+2,0), ""), "")</f>
        <v/>
      </c>
      <c r="AD608" s="957"/>
      <c r="AE608" s="421"/>
      <c r="AF608" s="102"/>
      <c r="AG608" s="435" t="str">
        <f>IFERROR(VLOOKUP(O608, 【参考】数式用!$AY$5:$AY$13, 1, FALSE), "")</f>
        <v/>
      </c>
      <c r="AH608" s="436" t="str">
        <f>IFERROR(VLOOKUP(N608, 【参考】数式用!$BA$2:$BB$50, 2, FALSE), "")</f>
        <v/>
      </c>
      <c r="AI608" s="437" t="str">
        <f t="shared" si="19"/>
        <v/>
      </c>
      <c r="AJ608" s="438" t="str">
        <f t="shared" si="20"/>
        <v/>
      </c>
      <c r="AK608" s="137"/>
      <c r="AL608" s="137"/>
      <c r="AM608" s="110"/>
      <c r="AN608" s="110"/>
    </row>
    <row r="609" spans="1:40" ht="30" customHeight="1" thickBot="1">
      <c r="A609" s="144">
        <v>596</v>
      </c>
      <c r="B609" s="950" t="str">
        <f>IF(基本情報入力シート!C634="","",基本情報入力シート!C634)</f>
        <v/>
      </c>
      <c r="C609" s="951"/>
      <c r="D609" s="951"/>
      <c r="E609" s="951"/>
      <c r="F609" s="951"/>
      <c r="G609" s="951"/>
      <c r="H609" s="951"/>
      <c r="I609" s="952"/>
      <c r="J609" s="418" t="str">
        <f>IF(基本情報入力シート!M634="","",基本情報入力シート!M634)</f>
        <v/>
      </c>
      <c r="K609" s="418" t="str">
        <f>IF(基本情報入力シート!R634="","",基本情報入力シート!R634)</f>
        <v/>
      </c>
      <c r="L609" s="418" t="str">
        <f>IF(基本情報入力シート!W634="","",基本情報入力シート!W634)</f>
        <v/>
      </c>
      <c r="M609" s="418" t="str">
        <f>IF(基本情報入力シート!X634="","",基本情報入力シート!X634)</f>
        <v/>
      </c>
      <c r="N609" s="145" t="str">
        <f>IF(基本情報入力シート!Y634="","",基本情報入力シート!Y634)</f>
        <v/>
      </c>
      <c r="O609" s="152"/>
      <c r="P609" s="51"/>
      <c r="Q609" s="953"/>
      <c r="R609" s="954"/>
      <c r="S609" s="146" t="str">
        <f>IFERROR(ROUNDDOWN(Q609*VLOOKUP(N609,【参考】数式用!$AR$2:$AW$50,MATCH(P609,【参考】数式用!$AT$4:$AW$4)+2,FALSE)*0.5, 0), "")</f>
        <v/>
      </c>
      <c r="T609" s="52"/>
      <c r="U609" s="553" t="str">
        <f>IFERROR(IF(AG609&lt;&gt;"",Q609*VLOOKUP(N609,【参考】数式用!$AG$2:$AL$50,MATCH(P609,【参考】数式用!$AI$4:$AL$4,0)+2,0), ""), "")</f>
        <v/>
      </c>
      <c r="V609" s="43"/>
      <c r="W609" s="955"/>
      <c r="X609" s="956"/>
      <c r="Y609" s="91"/>
      <c r="Z609" s="552"/>
      <c r="AA609" s="147" t="str">
        <f>IFERROR(IF(Y609="ー", "", ROUNDDOWN(Z609*VLOOKUP(N609,【参考】数式用!$AR$2:$AW$50,MATCH(Y609,【参考】数式用!$AT$4:$AW$4)+2,FALSE)*0.5, 0)), "")</f>
        <v/>
      </c>
      <c r="AB609" s="101"/>
      <c r="AC609" s="957" t="str">
        <f>IFERROR(IF(AG609&lt;&gt;"",Z609*VLOOKUP(N609,【参考】数式用!$AG$2:$AL$50,MATCH(Y609,【参考】数式用!$AI$4:$AL$4,0)+2,0), ""), "")</f>
        <v/>
      </c>
      <c r="AD609" s="957"/>
      <c r="AE609" s="421"/>
      <c r="AF609" s="102"/>
      <c r="AG609" s="435" t="str">
        <f>IFERROR(VLOOKUP(O609, 【参考】数式用!$AY$5:$AY$13, 1, FALSE), "")</f>
        <v/>
      </c>
      <c r="AH609" s="436" t="str">
        <f>IFERROR(VLOOKUP(N609, 【参考】数式用!$BA$2:$BB$50, 2, FALSE), "")</f>
        <v/>
      </c>
      <c r="AI609" s="437" t="str">
        <f t="shared" si="19"/>
        <v/>
      </c>
      <c r="AJ609" s="438" t="str">
        <f t="shared" si="20"/>
        <v/>
      </c>
      <c r="AK609" s="137"/>
      <c r="AL609" s="137"/>
      <c r="AM609" s="110"/>
      <c r="AN609" s="110"/>
    </row>
    <row r="610" spans="1:40" ht="30" customHeight="1" thickBot="1">
      <c r="A610" s="144">
        <v>597</v>
      </c>
      <c r="B610" s="950" t="str">
        <f>IF(基本情報入力シート!C635="","",基本情報入力シート!C635)</f>
        <v/>
      </c>
      <c r="C610" s="951"/>
      <c r="D610" s="951"/>
      <c r="E610" s="951"/>
      <c r="F610" s="951"/>
      <c r="G610" s="951"/>
      <c r="H610" s="951"/>
      <c r="I610" s="952"/>
      <c r="J610" s="418" t="str">
        <f>IF(基本情報入力シート!M635="","",基本情報入力シート!M635)</f>
        <v/>
      </c>
      <c r="K610" s="418" t="str">
        <f>IF(基本情報入力シート!R635="","",基本情報入力シート!R635)</f>
        <v/>
      </c>
      <c r="L610" s="418" t="str">
        <f>IF(基本情報入力シート!W635="","",基本情報入力シート!W635)</f>
        <v/>
      </c>
      <c r="M610" s="418" t="str">
        <f>IF(基本情報入力シート!X635="","",基本情報入力シート!X635)</f>
        <v/>
      </c>
      <c r="N610" s="145" t="str">
        <f>IF(基本情報入力シート!Y635="","",基本情報入力シート!Y635)</f>
        <v/>
      </c>
      <c r="O610" s="152"/>
      <c r="P610" s="51"/>
      <c r="Q610" s="953"/>
      <c r="R610" s="954"/>
      <c r="S610" s="146" t="str">
        <f>IFERROR(ROUNDDOWN(Q610*VLOOKUP(N610,【参考】数式用!$AR$2:$AW$50,MATCH(P610,【参考】数式用!$AT$4:$AW$4)+2,FALSE)*0.5, 0), "")</f>
        <v/>
      </c>
      <c r="T610" s="52"/>
      <c r="U610" s="553" t="str">
        <f>IFERROR(IF(AG610&lt;&gt;"",Q610*VLOOKUP(N610,【参考】数式用!$AG$2:$AL$50,MATCH(P610,【参考】数式用!$AI$4:$AL$4,0)+2,0), ""), "")</f>
        <v/>
      </c>
      <c r="V610" s="43"/>
      <c r="W610" s="955"/>
      <c r="X610" s="956"/>
      <c r="Y610" s="91"/>
      <c r="Z610" s="552"/>
      <c r="AA610" s="147" t="str">
        <f>IFERROR(IF(Y610="ー", "", ROUNDDOWN(Z610*VLOOKUP(N610,【参考】数式用!$AR$2:$AW$50,MATCH(Y610,【参考】数式用!$AT$4:$AW$4)+2,FALSE)*0.5, 0)), "")</f>
        <v/>
      </c>
      <c r="AB610" s="101"/>
      <c r="AC610" s="957" t="str">
        <f>IFERROR(IF(AG610&lt;&gt;"",Z610*VLOOKUP(N610,【参考】数式用!$AG$2:$AL$50,MATCH(Y610,【参考】数式用!$AI$4:$AL$4,0)+2,0), ""), "")</f>
        <v/>
      </c>
      <c r="AD610" s="957"/>
      <c r="AE610" s="421"/>
      <c r="AF610" s="102"/>
      <c r="AG610" s="435" t="str">
        <f>IFERROR(VLOOKUP(O610, 【参考】数式用!$AY$5:$AY$13, 1, FALSE), "")</f>
        <v/>
      </c>
      <c r="AH610" s="436" t="str">
        <f>IFERROR(VLOOKUP(N610, 【参考】数式用!$BA$2:$BB$50, 2, FALSE), "")</f>
        <v/>
      </c>
      <c r="AI610" s="437" t="str">
        <f t="shared" si="19"/>
        <v/>
      </c>
      <c r="AJ610" s="438" t="str">
        <f t="shared" si="20"/>
        <v/>
      </c>
      <c r="AK610" s="137"/>
      <c r="AL610" s="137"/>
      <c r="AM610" s="110"/>
      <c r="AN610" s="110"/>
    </row>
    <row r="611" spans="1:40" ht="30" customHeight="1" thickBot="1">
      <c r="A611" s="144">
        <v>598</v>
      </c>
      <c r="B611" s="950" t="str">
        <f>IF(基本情報入力シート!C636="","",基本情報入力シート!C636)</f>
        <v/>
      </c>
      <c r="C611" s="951"/>
      <c r="D611" s="951"/>
      <c r="E611" s="951"/>
      <c r="F611" s="951"/>
      <c r="G611" s="951"/>
      <c r="H611" s="951"/>
      <c r="I611" s="952"/>
      <c r="J611" s="418" t="str">
        <f>IF(基本情報入力シート!M636="","",基本情報入力シート!M636)</f>
        <v/>
      </c>
      <c r="K611" s="418" t="str">
        <f>IF(基本情報入力シート!R636="","",基本情報入力シート!R636)</f>
        <v/>
      </c>
      <c r="L611" s="418" t="str">
        <f>IF(基本情報入力シート!W636="","",基本情報入力シート!W636)</f>
        <v/>
      </c>
      <c r="M611" s="418" t="str">
        <f>IF(基本情報入力シート!X636="","",基本情報入力シート!X636)</f>
        <v/>
      </c>
      <c r="N611" s="145" t="str">
        <f>IF(基本情報入力シート!Y636="","",基本情報入力シート!Y636)</f>
        <v/>
      </c>
      <c r="O611" s="152"/>
      <c r="P611" s="51"/>
      <c r="Q611" s="953"/>
      <c r="R611" s="954"/>
      <c r="S611" s="146" t="str">
        <f>IFERROR(ROUNDDOWN(Q611*VLOOKUP(N611,【参考】数式用!$AR$2:$AW$50,MATCH(P611,【参考】数式用!$AT$4:$AW$4)+2,FALSE)*0.5, 0), "")</f>
        <v/>
      </c>
      <c r="T611" s="52"/>
      <c r="U611" s="553" t="str">
        <f>IFERROR(IF(AG611&lt;&gt;"",Q611*VLOOKUP(N611,【参考】数式用!$AG$2:$AL$50,MATCH(P611,【参考】数式用!$AI$4:$AL$4,0)+2,0), ""), "")</f>
        <v/>
      </c>
      <c r="V611" s="43"/>
      <c r="W611" s="955"/>
      <c r="X611" s="956"/>
      <c r="Y611" s="91"/>
      <c r="Z611" s="552"/>
      <c r="AA611" s="147" t="str">
        <f>IFERROR(IF(Y611="ー", "", ROUNDDOWN(Z611*VLOOKUP(N611,【参考】数式用!$AR$2:$AW$50,MATCH(Y611,【参考】数式用!$AT$4:$AW$4)+2,FALSE)*0.5, 0)), "")</f>
        <v/>
      </c>
      <c r="AB611" s="101"/>
      <c r="AC611" s="957" t="str">
        <f>IFERROR(IF(AG611&lt;&gt;"",Z611*VLOOKUP(N611,【参考】数式用!$AG$2:$AL$50,MATCH(Y611,【参考】数式用!$AI$4:$AL$4,0)+2,0), ""), "")</f>
        <v/>
      </c>
      <c r="AD611" s="957"/>
      <c r="AE611" s="421"/>
      <c r="AF611" s="102"/>
      <c r="AG611" s="435" t="str">
        <f>IFERROR(VLOOKUP(O611, 【参考】数式用!$AY$5:$AY$13, 1, FALSE), "")</f>
        <v/>
      </c>
      <c r="AH611" s="436" t="str">
        <f>IFERROR(VLOOKUP(N611, 【参考】数式用!$BA$2:$BB$50, 2, FALSE), "")</f>
        <v/>
      </c>
      <c r="AI611" s="437" t="str">
        <f t="shared" si="19"/>
        <v/>
      </c>
      <c r="AJ611" s="438" t="str">
        <f t="shared" si="20"/>
        <v/>
      </c>
      <c r="AK611" s="137"/>
      <c r="AL611" s="137"/>
      <c r="AM611" s="110"/>
      <c r="AN611" s="110"/>
    </row>
    <row r="612" spans="1:40" ht="30" customHeight="1" thickBot="1">
      <c r="A612" s="144">
        <v>599</v>
      </c>
      <c r="B612" s="950" t="str">
        <f>IF(基本情報入力シート!C637="","",基本情報入力シート!C637)</f>
        <v/>
      </c>
      <c r="C612" s="951"/>
      <c r="D612" s="951"/>
      <c r="E612" s="951"/>
      <c r="F612" s="951"/>
      <c r="G612" s="951"/>
      <c r="H612" s="951"/>
      <c r="I612" s="952"/>
      <c r="J612" s="418" t="str">
        <f>IF(基本情報入力シート!M637="","",基本情報入力シート!M637)</f>
        <v/>
      </c>
      <c r="K612" s="418" t="str">
        <f>IF(基本情報入力シート!R637="","",基本情報入力シート!R637)</f>
        <v/>
      </c>
      <c r="L612" s="418" t="str">
        <f>IF(基本情報入力シート!W637="","",基本情報入力シート!W637)</f>
        <v/>
      </c>
      <c r="M612" s="418" t="str">
        <f>IF(基本情報入力シート!X637="","",基本情報入力シート!X637)</f>
        <v/>
      </c>
      <c r="N612" s="145" t="str">
        <f>IF(基本情報入力シート!Y637="","",基本情報入力シート!Y637)</f>
        <v/>
      </c>
      <c r="O612" s="152"/>
      <c r="P612" s="51"/>
      <c r="Q612" s="953"/>
      <c r="R612" s="954"/>
      <c r="S612" s="146" t="str">
        <f>IFERROR(ROUNDDOWN(Q612*VLOOKUP(N612,【参考】数式用!$AR$2:$AW$50,MATCH(P612,【参考】数式用!$AT$4:$AW$4)+2,FALSE)*0.5, 0), "")</f>
        <v/>
      </c>
      <c r="T612" s="52"/>
      <c r="U612" s="553" t="str">
        <f>IFERROR(IF(AG612&lt;&gt;"",Q612*VLOOKUP(N612,【参考】数式用!$AG$2:$AL$50,MATCH(P612,【参考】数式用!$AI$4:$AL$4,0)+2,0), ""), "")</f>
        <v/>
      </c>
      <c r="V612" s="43"/>
      <c r="W612" s="955"/>
      <c r="X612" s="956"/>
      <c r="Y612" s="91"/>
      <c r="Z612" s="552"/>
      <c r="AA612" s="147" t="str">
        <f>IFERROR(IF(Y612="ー", "", ROUNDDOWN(Z612*VLOOKUP(N612,【参考】数式用!$AR$2:$AW$50,MATCH(Y612,【参考】数式用!$AT$4:$AW$4)+2,FALSE)*0.5, 0)), "")</f>
        <v/>
      </c>
      <c r="AB612" s="101"/>
      <c r="AC612" s="957" t="str">
        <f>IFERROR(IF(AG612&lt;&gt;"",Z612*VLOOKUP(N612,【参考】数式用!$AG$2:$AL$50,MATCH(Y612,【参考】数式用!$AI$4:$AL$4,0)+2,0), ""), "")</f>
        <v/>
      </c>
      <c r="AD612" s="957"/>
      <c r="AE612" s="421"/>
      <c r="AF612" s="102"/>
      <c r="AG612" s="435" t="str">
        <f>IFERROR(VLOOKUP(O612, 【参考】数式用!$AY$5:$AY$13, 1, FALSE), "")</f>
        <v/>
      </c>
      <c r="AH612" s="436" t="str">
        <f>IFERROR(VLOOKUP(N612, 【参考】数式用!$BA$2:$BB$50, 2, FALSE), "")</f>
        <v/>
      </c>
      <c r="AI612" s="437" t="str">
        <f t="shared" si="19"/>
        <v/>
      </c>
      <c r="AJ612" s="438" t="str">
        <f t="shared" si="20"/>
        <v/>
      </c>
      <c r="AK612" s="137"/>
      <c r="AL612" s="137"/>
      <c r="AM612" s="110"/>
      <c r="AN612" s="110"/>
    </row>
    <row r="613" spans="1:40" ht="30" customHeight="1" thickBot="1">
      <c r="A613" s="144">
        <v>600</v>
      </c>
      <c r="B613" s="950" t="str">
        <f>IF(基本情報入力シート!C638="","",基本情報入力シート!C638)</f>
        <v/>
      </c>
      <c r="C613" s="951"/>
      <c r="D613" s="951"/>
      <c r="E613" s="951"/>
      <c r="F613" s="951"/>
      <c r="G613" s="951"/>
      <c r="H613" s="951"/>
      <c r="I613" s="952"/>
      <c r="J613" s="418" t="str">
        <f>IF(基本情報入力シート!M638="","",基本情報入力シート!M638)</f>
        <v/>
      </c>
      <c r="K613" s="418" t="str">
        <f>IF(基本情報入力シート!R638="","",基本情報入力シート!R638)</f>
        <v/>
      </c>
      <c r="L613" s="418" t="str">
        <f>IF(基本情報入力シート!W638="","",基本情報入力シート!W638)</f>
        <v/>
      </c>
      <c r="M613" s="418" t="str">
        <f>IF(基本情報入力シート!X638="","",基本情報入力シート!X638)</f>
        <v/>
      </c>
      <c r="N613" s="145" t="str">
        <f>IF(基本情報入力シート!Y638="","",基本情報入力シート!Y638)</f>
        <v/>
      </c>
      <c r="O613" s="152"/>
      <c r="P613" s="51"/>
      <c r="Q613" s="953"/>
      <c r="R613" s="954"/>
      <c r="S613" s="146" t="str">
        <f>IFERROR(ROUNDDOWN(Q613*VLOOKUP(N613,【参考】数式用!$AR$2:$AW$50,MATCH(P613,【参考】数式用!$AT$4:$AW$4)+2,FALSE)*0.5, 0), "")</f>
        <v/>
      </c>
      <c r="T613" s="52"/>
      <c r="U613" s="553" t="str">
        <f>IFERROR(IF(AG613&lt;&gt;"",Q613*VLOOKUP(N613,【参考】数式用!$AG$2:$AL$50,MATCH(P613,【参考】数式用!$AI$4:$AL$4,0)+2,0), ""), "")</f>
        <v/>
      </c>
      <c r="V613" s="43"/>
      <c r="W613" s="955"/>
      <c r="X613" s="956"/>
      <c r="Y613" s="91"/>
      <c r="Z613" s="552"/>
      <c r="AA613" s="147" t="str">
        <f>IFERROR(IF(Y613="ー", "", ROUNDDOWN(Z613*VLOOKUP(N613,【参考】数式用!$AR$2:$AW$50,MATCH(Y613,【参考】数式用!$AT$4:$AW$4)+2,FALSE)*0.5, 0)), "")</f>
        <v/>
      </c>
      <c r="AB613" s="101"/>
      <c r="AC613" s="957" t="str">
        <f>IFERROR(IF(AG613&lt;&gt;"",Z613*VLOOKUP(N613,【参考】数式用!$AG$2:$AL$50,MATCH(Y613,【参考】数式用!$AI$4:$AL$4,0)+2,0), ""), "")</f>
        <v/>
      </c>
      <c r="AD613" s="957"/>
      <c r="AE613" s="421"/>
      <c r="AF613" s="102"/>
      <c r="AG613" s="435" t="str">
        <f>IFERROR(VLOOKUP(O613, 【参考】数式用!$AY$5:$AY$13, 1, FALSE), "")</f>
        <v/>
      </c>
      <c r="AH613" s="436" t="str">
        <f>IFERROR(VLOOKUP(N613, 【参考】数式用!$BA$2:$BB$50, 2, FALSE), "")</f>
        <v/>
      </c>
      <c r="AI613" s="437" t="str">
        <f t="shared" si="19"/>
        <v/>
      </c>
      <c r="AJ613" s="438" t="str">
        <f t="shared" si="20"/>
        <v/>
      </c>
      <c r="AK613" s="137"/>
      <c r="AL613" s="137"/>
      <c r="AM613" s="110"/>
      <c r="AN613" s="110"/>
    </row>
    <row r="614" spans="1:40" ht="30" customHeight="1" thickBot="1">
      <c r="A614" s="144">
        <v>601</v>
      </c>
      <c r="B614" s="950" t="str">
        <f>IF(基本情報入力シート!C639="","",基本情報入力シート!C639)</f>
        <v/>
      </c>
      <c r="C614" s="951"/>
      <c r="D614" s="951"/>
      <c r="E614" s="951"/>
      <c r="F614" s="951"/>
      <c r="G614" s="951"/>
      <c r="H614" s="951"/>
      <c r="I614" s="952"/>
      <c r="J614" s="418" t="str">
        <f>IF(基本情報入力シート!M639="","",基本情報入力シート!M639)</f>
        <v/>
      </c>
      <c r="K614" s="418" t="str">
        <f>IF(基本情報入力シート!R639="","",基本情報入力シート!R639)</f>
        <v/>
      </c>
      <c r="L614" s="418" t="str">
        <f>IF(基本情報入力シート!W639="","",基本情報入力シート!W639)</f>
        <v/>
      </c>
      <c r="M614" s="418" t="str">
        <f>IF(基本情報入力シート!X639="","",基本情報入力シート!X639)</f>
        <v/>
      </c>
      <c r="N614" s="145" t="str">
        <f>IF(基本情報入力シート!Y639="","",基本情報入力シート!Y639)</f>
        <v/>
      </c>
      <c r="O614" s="152"/>
      <c r="P614" s="51"/>
      <c r="Q614" s="953"/>
      <c r="R614" s="954"/>
      <c r="S614" s="146" t="str">
        <f>IFERROR(ROUNDDOWN(Q614*VLOOKUP(N614,【参考】数式用!$AR$2:$AW$50,MATCH(P614,【参考】数式用!$AT$4:$AW$4)+2,FALSE)*0.5, 0), "")</f>
        <v/>
      </c>
      <c r="T614" s="52"/>
      <c r="U614" s="553" t="str">
        <f>IFERROR(IF(AG614&lt;&gt;"",Q614*VLOOKUP(N614,【参考】数式用!$AG$2:$AL$50,MATCH(P614,【参考】数式用!$AI$4:$AL$4,0)+2,0), ""), "")</f>
        <v/>
      </c>
      <c r="V614" s="43"/>
      <c r="W614" s="955"/>
      <c r="X614" s="956"/>
      <c r="Y614" s="91"/>
      <c r="Z614" s="552"/>
      <c r="AA614" s="147" t="str">
        <f>IFERROR(IF(Y614="ー", "", ROUNDDOWN(Z614*VLOOKUP(N614,【参考】数式用!$AR$2:$AW$50,MATCH(Y614,【参考】数式用!$AT$4:$AW$4)+2,FALSE)*0.5, 0)), "")</f>
        <v/>
      </c>
      <c r="AB614" s="101"/>
      <c r="AC614" s="957" t="str">
        <f>IFERROR(IF(AG614&lt;&gt;"",Z614*VLOOKUP(N614,【参考】数式用!$AG$2:$AL$50,MATCH(Y614,【参考】数式用!$AI$4:$AL$4,0)+2,0), ""), "")</f>
        <v/>
      </c>
      <c r="AD614" s="957"/>
      <c r="AE614" s="421"/>
      <c r="AF614" s="102"/>
      <c r="AG614" s="435" t="str">
        <f>IFERROR(VLOOKUP(O614, 【参考】数式用!$AY$5:$AY$13, 1, FALSE), "")</f>
        <v/>
      </c>
      <c r="AH614" s="436" t="str">
        <f>IFERROR(VLOOKUP(N614, 【参考】数式用!$BA$2:$BB$50, 2, FALSE), "")</f>
        <v/>
      </c>
      <c r="AI614" s="437" t="str">
        <f t="shared" si="19"/>
        <v/>
      </c>
      <c r="AJ614" s="438" t="str">
        <f t="shared" si="20"/>
        <v/>
      </c>
      <c r="AK614" s="137"/>
      <c r="AL614" s="137"/>
      <c r="AM614" s="110"/>
      <c r="AN614" s="110"/>
    </row>
    <row r="615" spans="1:40" ht="30" customHeight="1" thickBot="1">
      <c r="A615" s="144">
        <v>602</v>
      </c>
      <c r="B615" s="950" t="str">
        <f>IF(基本情報入力シート!C640="","",基本情報入力シート!C640)</f>
        <v/>
      </c>
      <c r="C615" s="951"/>
      <c r="D615" s="951"/>
      <c r="E615" s="951"/>
      <c r="F615" s="951"/>
      <c r="G615" s="951"/>
      <c r="H615" s="951"/>
      <c r="I615" s="952"/>
      <c r="J615" s="418" t="str">
        <f>IF(基本情報入力シート!M640="","",基本情報入力シート!M640)</f>
        <v/>
      </c>
      <c r="K615" s="418" t="str">
        <f>IF(基本情報入力シート!R640="","",基本情報入力シート!R640)</f>
        <v/>
      </c>
      <c r="L615" s="418" t="str">
        <f>IF(基本情報入力シート!W640="","",基本情報入力シート!W640)</f>
        <v/>
      </c>
      <c r="M615" s="418" t="str">
        <f>IF(基本情報入力シート!X640="","",基本情報入力シート!X640)</f>
        <v/>
      </c>
      <c r="N615" s="145" t="str">
        <f>IF(基本情報入力シート!Y640="","",基本情報入力シート!Y640)</f>
        <v/>
      </c>
      <c r="O615" s="152"/>
      <c r="P615" s="51"/>
      <c r="Q615" s="953"/>
      <c r="R615" s="954"/>
      <c r="S615" s="146" t="str">
        <f>IFERROR(ROUNDDOWN(Q615*VLOOKUP(N615,【参考】数式用!$AR$2:$AW$50,MATCH(P615,【参考】数式用!$AT$4:$AW$4)+2,FALSE)*0.5, 0), "")</f>
        <v/>
      </c>
      <c r="T615" s="52"/>
      <c r="U615" s="553" t="str">
        <f>IFERROR(IF(AG615&lt;&gt;"",Q615*VLOOKUP(N615,【参考】数式用!$AG$2:$AL$50,MATCH(P615,【参考】数式用!$AI$4:$AL$4,0)+2,0), ""), "")</f>
        <v/>
      </c>
      <c r="V615" s="43"/>
      <c r="W615" s="955"/>
      <c r="X615" s="956"/>
      <c r="Y615" s="91"/>
      <c r="Z615" s="552"/>
      <c r="AA615" s="147" t="str">
        <f>IFERROR(IF(Y615="ー", "", ROUNDDOWN(Z615*VLOOKUP(N615,【参考】数式用!$AR$2:$AW$50,MATCH(Y615,【参考】数式用!$AT$4:$AW$4)+2,FALSE)*0.5, 0)), "")</f>
        <v/>
      </c>
      <c r="AB615" s="101"/>
      <c r="AC615" s="957" t="str">
        <f>IFERROR(IF(AG615&lt;&gt;"",Z615*VLOOKUP(N615,【参考】数式用!$AG$2:$AL$50,MATCH(Y615,【参考】数式用!$AI$4:$AL$4,0)+2,0), ""), "")</f>
        <v/>
      </c>
      <c r="AD615" s="957"/>
      <c r="AE615" s="421"/>
      <c r="AF615" s="102"/>
      <c r="AG615" s="435" t="str">
        <f>IFERROR(VLOOKUP(O615, 【参考】数式用!$AY$5:$AY$13, 1, FALSE), "")</f>
        <v/>
      </c>
      <c r="AH615" s="436" t="str">
        <f>IFERROR(VLOOKUP(N615, 【参考】数式用!$BA$2:$BB$50, 2, FALSE), "")</f>
        <v/>
      </c>
      <c r="AI615" s="437" t="str">
        <f t="shared" si="19"/>
        <v/>
      </c>
      <c r="AJ615" s="438" t="str">
        <f t="shared" si="20"/>
        <v/>
      </c>
      <c r="AK615" s="137"/>
      <c r="AL615" s="137"/>
      <c r="AM615" s="110"/>
      <c r="AN615" s="110"/>
    </row>
    <row r="616" spans="1:40" ht="30" customHeight="1" thickBot="1">
      <c r="A616" s="144">
        <v>603</v>
      </c>
      <c r="B616" s="950" t="str">
        <f>IF(基本情報入力シート!C641="","",基本情報入力シート!C641)</f>
        <v/>
      </c>
      <c r="C616" s="951"/>
      <c r="D616" s="951"/>
      <c r="E616" s="951"/>
      <c r="F616" s="951"/>
      <c r="G616" s="951"/>
      <c r="H616" s="951"/>
      <c r="I616" s="952"/>
      <c r="J616" s="418" t="str">
        <f>IF(基本情報入力シート!M641="","",基本情報入力シート!M641)</f>
        <v/>
      </c>
      <c r="K616" s="418" t="str">
        <f>IF(基本情報入力シート!R641="","",基本情報入力シート!R641)</f>
        <v/>
      </c>
      <c r="L616" s="418" t="str">
        <f>IF(基本情報入力シート!W641="","",基本情報入力シート!W641)</f>
        <v/>
      </c>
      <c r="M616" s="418" t="str">
        <f>IF(基本情報入力シート!X641="","",基本情報入力シート!X641)</f>
        <v/>
      </c>
      <c r="N616" s="145" t="str">
        <f>IF(基本情報入力シート!Y641="","",基本情報入力シート!Y641)</f>
        <v/>
      </c>
      <c r="O616" s="152"/>
      <c r="P616" s="51"/>
      <c r="Q616" s="953"/>
      <c r="R616" s="954"/>
      <c r="S616" s="146" t="str">
        <f>IFERROR(ROUNDDOWN(Q616*VLOOKUP(N616,【参考】数式用!$AR$2:$AW$50,MATCH(P616,【参考】数式用!$AT$4:$AW$4)+2,FALSE)*0.5, 0), "")</f>
        <v/>
      </c>
      <c r="T616" s="52"/>
      <c r="U616" s="553" t="str">
        <f>IFERROR(IF(AG616&lt;&gt;"",Q616*VLOOKUP(N616,【参考】数式用!$AG$2:$AL$50,MATCH(P616,【参考】数式用!$AI$4:$AL$4,0)+2,0), ""), "")</f>
        <v/>
      </c>
      <c r="V616" s="43"/>
      <c r="W616" s="955"/>
      <c r="X616" s="956"/>
      <c r="Y616" s="91"/>
      <c r="Z616" s="552"/>
      <c r="AA616" s="147" t="str">
        <f>IFERROR(IF(Y616="ー", "", ROUNDDOWN(Z616*VLOOKUP(N616,【参考】数式用!$AR$2:$AW$50,MATCH(Y616,【参考】数式用!$AT$4:$AW$4)+2,FALSE)*0.5, 0)), "")</f>
        <v/>
      </c>
      <c r="AB616" s="101"/>
      <c r="AC616" s="957" t="str">
        <f>IFERROR(IF(AG616&lt;&gt;"",Z616*VLOOKUP(N616,【参考】数式用!$AG$2:$AL$50,MATCH(Y616,【参考】数式用!$AI$4:$AL$4,0)+2,0), ""), "")</f>
        <v/>
      </c>
      <c r="AD616" s="957"/>
      <c r="AE616" s="421"/>
      <c r="AF616" s="102"/>
      <c r="AG616" s="435" t="str">
        <f>IFERROR(VLOOKUP(O616, 【参考】数式用!$AY$5:$AY$13, 1, FALSE), "")</f>
        <v/>
      </c>
      <c r="AH616" s="436" t="str">
        <f>IFERROR(VLOOKUP(N616, 【参考】数式用!$BA$2:$BB$50, 2, FALSE), "")</f>
        <v/>
      </c>
      <c r="AI616" s="437" t="str">
        <f t="shared" si="19"/>
        <v/>
      </c>
      <c r="AJ616" s="438" t="str">
        <f t="shared" si="20"/>
        <v/>
      </c>
      <c r="AK616" s="137"/>
      <c r="AL616" s="137"/>
      <c r="AM616" s="110"/>
      <c r="AN616" s="110"/>
    </row>
    <row r="617" spans="1:40" ht="30" customHeight="1" thickBot="1">
      <c r="A617" s="144">
        <v>604</v>
      </c>
      <c r="B617" s="950" t="str">
        <f>IF(基本情報入力シート!C642="","",基本情報入力シート!C642)</f>
        <v/>
      </c>
      <c r="C617" s="951"/>
      <c r="D617" s="951"/>
      <c r="E617" s="951"/>
      <c r="F617" s="951"/>
      <c r="G617" s="951"/>
      <c r="H617" s="951"/>
      <c r="I617" s="952"/>
      <c r="J617" s="418" t="str">
        <f>IF(基本情報入力シート!M642="","",基本情報入力シート!M642)</f>
        <v/>
      </c>
      <c r="K617" s="418" t="str">
        <f>IF(基本情報入力シート!R642="","",基本情報入力シート!R642)</f>
        <v/>
      </c>
      <c r="L617" s="418" t="str">
        <f>IF(基本情報入力シート!W642="","",基本情報入力シート!W642)</f>
        <v/>
      </c>
      <c r="M617" s="418" t="str">
        <f>IF(基本情報入力シート!X642="","",基本情報入力シート!X642)</f>
        <v/>
      </c>
      <c r="N617" s="145" t="str">
        <f>IF(基本情報入力シート!Y642="","",基本情報入力シート!Y642)</f>
        <v/>
      </c>
      <c r="O617" s="152"/>
      <c r="P617" s="51"/>
      <c r="Q617" s="953"/>
      <c r="R617" s="954"/>
      <c r="S617" s="146" t="str">
        <f>IFERROR(ROUNDDOWN(Q617*VLOOKUP(N617,【参考】数式用!$AR$2:$AW$50,MATCH(P617,【参考】数式用!$AT$4:$AW$4)+2,FALSE)*0.5, 0), "")</f>
        <v/>
      </c>
      <c r="T617" s="52"/>
      <c r="U617" s="553" t="str">
        <f>IFERROR(IF(AG617&lt;&gt;"",Q617*VLOOKUP(N617,【参考】数式用!$AG$2:$AL$50,MATCH(P617,【参考】数式用!$AI$4:$AL$4,0)+2,0), ""), "")</f>
        <v/>
      </c>
      <c r="V617" s="43"/>
      <c r="W617" s="955"/>
      <c r="X617" s="956"/>
      <c r="Y617" s="91"/>
      <c r="Z617" s="552"/>
      <c r="AA617" s="147" t="str">
        <f>IFERROR(IF(Y617="ー", "", ROUNDDOWN(Z617*VLOOKUP(N617,【参考】数式用!$AR$2:$AW$50,MATCH(Y617,【参考】数式用!$AT$4:$AW$4)+2,FALSE)*0.5, 0)), "")</f>
        <v/>
      </c>
      <c r="AB617" s="101"/>
      <c r="AC617" s="957" t="str">
        <f>IFERROR(IF(AG617&lt;&gt;"",Z617*VLOOKUP(N617,【参考】数式用!$AG$2:$AL$50,MATCH(Y617,【参考】数式用!$AI$4:$AL$4,0)+2,0), ""), "")</f>
        <v/>
      </c>
      <c r="AD617" s="957"/>
      <c r="AE617" s="421"/>
      <c r="AF617" s="102"/>
      <c r="AG617" s="435" t="str">
        <f>IFERROR(VLOOKUP(O617, 【参考】数式用!$AY$5:$AY$13, 1, FALSE), "")</f>
        <v/>
      </c>
      <c r="AH617" s="436" t="str">
        <f>IFERROR(VLOOKUP(N617, 【参考】数式用!$BA$2:$BB$50, 2, FALSE), "")</f>
        <v/>
      </c>
      <c r="AI617" s="437" t="str">
        <f t="shared" si="19"/>
        <v/>
      </c>
      <c r="AJ617" s="438" t="str">
        <f t="shared" si="20"/>
        <v/>
      </c>
      <c r="AK617" s="137"/>
      <c r="AL617" s="137"/>
      <c r="AM617" s="110"/>
      <c r="AN617" s="110"/>
    </row>
    <row r="618" spans="1:40" ht="30" customHeight="1" thickBot="1">
      <c r="A618" s="144">
        <v>605</v>
      </c>
      <c r="B618" s="950" t="str">
        <f>IF(基本情報入力シート!C643="","",基本情報入力シート!C643)</f>
        <v/>
      </c>
      <c r="C618" s="951"/>
      <c r="D618" s="951"/>
      <c r="E618" s="951"/>
      <c r="F618" s="951"/>
      <c r="G618" s="951"/>
      <c r="H618" s="951"/>
      <c r="I618" s="952"/>
      <c r="J618" s="418" t="str">
        <f>IF(基本情報入力シート!M643="","",基本情報入力シート!M643)</f>
        <v/>
      </c>
      <c r="K618" s="418" t="str">
        <f>IF(基本情報入力シート!R643="","",基本情報入力シート!R643)</f>
        <v/>
      </c>
      <c r="L618" s="418" t="str">
        <f>IF(基本情報入力シート!W643="","",基本情報入力シート!W643)</f>
        <v/>
      </c>
      <c r="M618" s="418" t="str">
        <f>IF(基本情報入力シート!X643="","",基本情報入力シート!X643)</f>
        <v/>
      </c>
      <c r="N618" s="145" t="str">
        <f>IF(基本情報入力シート!Y643="","",基本情報入力シート!Y643)</f>
        <v/>
      </c>
      <c r="O618" s="152"/>
      <c r="P618" s="51"/>
      <c r="Q618" s="953"/>
      <c r="R618" s="954"/>
      <c r="S618" s="146" t="str">
        <f>IFERROR(ROUNDDOWN(Q618*VLOOKUP(N618,【参考】数式用!$AR$2:$AW$50,MATCH(P618,【参考】数式用!$AT$4:$AW$4)+2,FALSE)*0.5, 0), "")</f>
        <v/>
      </c>
      <c r="T618" s="52"/>
      <c r="U618" s="553" t="str">
        <f>IFERROR(IF(AG618&lt;&gt;"",Q618*VLOOKUP(N618,【参考】数式用!$AG$2:$AL$50,MATCH(P618,【参考】数式用!$AI$4:$AL$4,0)+2,0), ""), "")</f>
        <v/>
      </c>
      <c r="V618" s="43"/>
      <c r="W618" s="955"/>
      <c r="X618" s="956"/>
      <c r="Y618" s="91"/>
      <c r="Z618" s="552"/>
      <c r="AA618" s="147" t="str">
        <f>IFERROR(IF(Y618="ー", "", ROUNDDOWN(Z618*VLOOKUP(N618,【参考】数式用!$AR$2:$AW$50,MATCH(Y618,【参考】数式用!$AT$4:$AW$4)+2,FALSE)*0.5, 0)), "")</f>
        <v/>
      </c>
      <c r="AB618" s="101"/>
      <c r="AC618" s="957" t="str">
        <f>IFERROR(IF(AG618&lt;&gt;"",Z618*VLOOKUP(N618,【参考】数式用!$AG$2:$AL$50,MATCH(Y618,【参考】数式用!$AI$4:$AL$4,0)+2,0), ""), "")</f>
        <v/>
      </c>
      <c r="AD618" s="957"/>
      <c r="AE618" s="421"/>
      <c r="AF618" s="102"/>
      <c r="AG618" s="435" t="str">
        <f>IFERROR(VLOOKUP(O618, 【参考】数式用!$AY$5:$AY$13, 1, FALSE), "")</f>
        <v/>
      </c>
      <c r="AH618" s="436" t="str">
        <f>IFERROR(VLOOKUP(N618, 【参考】数式用!$BA$2:$BB$50, 2, FALSE), "")</f>
        <v/>
      </c>
      <c r="AI618" s="437" t="str">
        <f t="shared" si="19"/>
        <v/>
      </c>
      <c r="AJ618" s="438" t="str">
        <f t="shared" si="20"/>
        <v/>
      </c>
      <c r="AK618" s="137"/>
      <c r="AL618" s="137"/>
      <c r="AM618" s="110"/>
      <c r="AN618" s="110"/>
    </row>
    <row r="619" spans="1:40" ht="30" customHeight="1" thickBot="1">
      <c r="A619" s="144">
        <v>606</v>
      </c>
      <c r="B619" s="950" t="str">
        <f>IF(基本情報入力シート!C644="","",基本情報入力シート!C644)</f>
        <v/>
      </c>
      <c r="C619" s="951"/>
      <c r="D619" s="951"/>
      <c r="E619" s="951"/>
      <c r="F619" s="951"/>
      <c r="G619" s="951"/>
      <c r="H619" s="951"/>
      <c r="I619" s="952"/>
      <c r="J619" s="418" t="str">
        <f>IF(基本情報入力シート!M644="","",基本情報入力シート!M644)</f>
        <v/>
      </c>
      <c r="K619" s="418" t="str">
        <f>IF(基本情報入力シート!R644="","",基本情報入力シート!R644)</f>
        <v/>
      </c>
      <c r="L619" s="418" t="str">
        <f>IF(基本情報入力シート!W644="","",基本情報入力シート!W644)</f>
        <v/>
      </c>
      <c r="M619" s="418" t="str">
        <f>IF(基本情報入力シート!X644="","",基本情報入力シート!X644)</f>
        <v/>
      </c>
      <c r="N619" s="145" t="str">
        <f>IF(基本情報入力シート!Y644="","",基本情報入力シート!Y644)</f>
        <v/>
      </c>
      <c r="O619" s="152"/>
      <c r="P619" s="51"/>
      <c r="Q619" s="953"/>
      <c r="R619" s="954"/>
      <c r="S619" s="146" t="str">
        <f>IFERROR(ROUNDDOWN(Q619*VLOOKUP(N619,【参考】数式用!$AR$2:$AW$50,MATCH(P619,【参考】数式用!$AT$4:$AW$4)+2,FALSE)*0.5, 0), "")</f>
        <v/>
      </c>
      <c r="T619" s="52"/>
      <c r="U619" s="553" t="str">
        <f>IFERROR(IF(AG619&lt;&gt;"",Q619*VLOOKUP(N619,【参考】数式用!$AG$2:$AL$50,MATCH(P619,【参考】数式用!$AI$4:$AL$4,0)+2,0), ""), "")</f>
        <v/>
      </c>
      <c r="V619" s="43"/>
      <c r="W619" s="955"/>
      <c r="X619" s="956"/>
      <c r="Y619" s="91"/>
      <c r="Z619" s="552"/>
      <c r="AA619" s="147" t="str">
        <f>IFERROR(IF(Y619="ー", "", ROUNDDOWN(Z619*VLOOKUP(N619,【参考】数式用!$AR$2:$AW$50,MATCH(Y619,【参考】数式用!$AT$4:$AW$4)+2,FALSE)*0.5, 0)), "")</f>
        <v/>
      </c>
      <c r="AB619" s="101"/>
      <c r="AC619" s="957" t="str">
        <f>IFERROR(IF(AG619&lt;&gt;"",Z619*VLOOKUP(N619,【参考】数式用!$AG$2:$AL$50,MATCH(Y619,【参考】数式用!$AI$4:$AL$4,0)+2,0), ""), "")</f>
        <v/>
      </c>
      <c r="AD619" s="957"/>
      <c r="AE619" s="421"/>
      <c r="AF619" s="102"/>
      <c r="AG619" s="435" t="str">
        <f>IFERROR(VLOOKUP(O619, 【参考】数式用!$AY$5:$AY$13, 1, FALSE), "")</f>
        <v/>
      </c>
      <c r="AH619" s="436" t="str">
        <f>IFERROR(VLOOKUP(N619, 【参考】数式用!$BA$2:$BB$50, 2, FALSE), "")</f>
        <v/>
      </c>
      <c r="AI619" s="437" t="str">
        <f t="shared" si="19"/>
        <v/>
      </c>
      <c r="AJ619" s="438" t="str">
        <f t="shared" si="20"/>
        <v/>
      </c>
      <c r="AK619" s="137"/>
      <c r="AL619" s="137"/>
      <c r="AM619" s="110"/>
      <c r="AN619" s="110"/>
    </row>
    <row r="620" spans="1:40" ht="30" customHeight="1" thickBot="1">
      <c r="A620" s="144">
        <v>607</v>
      </c>
      <c r="B620" s="950" t="str">
        <f>IF(基本情報入力シート!C645="","",基本情報入力シート!C645)</f>
        <v/>
      </c>
      <c r="C620" s="951"/>
      <c r="D620" s="951"/>
      <c r="E620" s="951"/>
      <c r="F620" s="951"/>
      <c r="G620" s="951"/>
      <c r="H620" s="951"/>
      <c r="I620" s="952"/>
      <c r="J620" s="418" t="str">
        <f>IF(基本情報入力シート!M645="","",基本情報入力シート!M645)</f>
        <v/>
      </c>
      <c r="K620" s="418" t="str">
        <f>IF(基本情報入力シート!R645="","",基本情報入力シート!R645)</f>
        <v/>
      </c>
      <c r="L620" s="418" t="str">
        <f>IF(基本情報入力シート!W645="","",基本情報入力シート!W645)</f>
        <v/>
      </c>
      <c r="M620" s="418" t="str">
        <f>IF(基本情報入力シート!X645="","",基本情報入力シート!X645)</f>
        <v/>
      </c>
      <c r="N620" s="145" t="str">
        <f>IF(基本情報入力シート!Y645="","",基本情報入力シート!Y645)</f>
        <v/>
      </c>
      <c r="O620" s="152"/>
      <c r="P620" s="51"/>
      <c r="Q620" s="953"/>
      <c r="R620" s="954"/>
      <c r="S620" s="146" t="str">
        <f>IFERROR(ROUNDDOWN(Q620*VLOOKUP(N620,【参考】数式用!$AR$2:$AW$50,MATCH(P620,【参考】数式用!$AT$4:$AW$4)+2,FALSE)*0.5, 0), "")</f>
        <v/>
      </c>
      <c r="T620" s="52"/>
      <c r="U620" s="553" t="str">
        <f>IFERROR(IF(AG620&lt;&gt;"",Q620*VLOOKUP(N620,【参考】数式用!$AG$2:$AL$50,MATCH(P620,【参考】数式用!$AI$4:$AL$4,0)+2,0), ""), "")</f>
        <v/>
      </c>
      <c r="V620" s="43"/>
      <c r="W620" s="955"/>
      <c r="X620" s="956"/>
      <c r="Y620" s="91"/>
      <c r="Z620" s="552"/>
      <c r="AA620" s="147" t="str">
        <f>IFERROR(IF(Y620="ー", "", ROUNDDOWN(Z620*VLOOKUP(N620,【参考】数式用!$AR$2:$AW$50,MATCH(Y620,【参考】数式用!$AT$4:$AW$4)+2,FALSE)*0.5, 0)), "")</f>
        <v/>
      </c>
      <c r="AB620" s="101"/>
      <c r="AC620" s="957" t="str">
        <f>IFERROR(IF(AG620&lt;&gt;"",Z620*VLOOKUP(N620,【参考】数式用!$AG$2:$AL$50,MATCH(Y620,【参考】数式用!$AI$4:$AL$4,0)+2,0), ""), "")</f>
        <v/>
      </c>
      <c r="AD620" s="957"/>
      <c r="AE620" s="421"/>
      <c r="AF620" s="102"/>
      <c r="AG620" s="435" t="str">
        <f>IFERROR(VLOOKUP(O620, 【参考】数式用!$AY$5:$AY$13, 1, FALSE), "")</f>
        <v/>
      </c>
      <c r="AH620" s="436" t="str">
        <f>IFERROR(VLOOKUP(N620, 【参考】数式用!$BA$2:$BB$50, 2, FALSE), "")</f>
        <v/>
      </c>
      <c r="AI620" s="437" t="str">
        <f t="shared" si="19"/>
        <v/>
      </c>
      <c r="AJ620" s="438" t="str">
        <f t="shared" si="20"/>
        <v/>
      </c>
      <c r="AK620" s="137"/>
      <c r="AL620" s="137"/>
      <c r="AM620" s="110"/>
      <c r="AN620" s="110"/>
    </row>
    <row r="621" spans="1:40" ht="30" customHeight="1" thickBot="1">
      <c r="A621" s="144">
        <v>608</v>
      </c>
      <c r="B621" s="950" t="str">
        <f>IF(基本情報入力シート!C646="","",基本情報入力シート!C646)</f>
        <v/>
      </c>
      <c r="C621" s="951"/>
      <c r="D621" s="951"/>
      <c r="E621" s="951"/>
      <c r="F621" s="951"/>
      <c r="G621" s="951"/>
      <c r="H621" s="951"/>
      <c r="I621" s="952"/>
      <c r="J621" s="418" t="str">
        <f>IF(基本情報入力シート!M646="","",基本情報入力シート!M646)</f>
        <v/>
      </c>
      <c r="K621" s="418" t="str">
        <f>IF(基本情報入力シート!R646="","",基本情報入力シート!R646)</f>
        <v/>
      </c>
      <c r="L621" s="418" t="str">
        <f>IF(基本情報入力シート!W646="","",基本情報入力シート!W646)</f>
        <v/>
      </c>
      <c r="M621" s="418" t="str">
        <f>IF(基本情報入力シート!X646="","",基本情報入力シート!X646)</f>
        <v/>
      </c>
      <c r="N621" s="145" t="str">
        <f>IF(基本情報入力シート!Y646="","",基本情報入力シート!Y646)</f>
        <v/>
      </c>
      <c r="O621" s="152"/>
      <c r="P621" s="51"/>
      <c r="Q621" s="953"/>
      <c r="R621" s="954"/>
      <c r="S621" s="146" t="str">
        <f>IFERROR(ROUNDDOWN(Q621*VLOOKUP(N621,【参考】数式用!$AR$2:$AW$50,MATCH(P621,【参考】数式用!$AT$4:$AW$4)+2,FALSE)*0.5, 0), "")</f>
        <v/>
      </c>
      <c r="T621" s="52"/>
      <c r="U621" s="553" t="str">
        <f>IFERROR(IF(AG621&lt;&gt;"",Q621*VLOOKUP(N621,【参考】数式用!$AG$2:$AL$50,MATCH(P621,【参考】数式用!$AI$4:$AL$4,0)+2,0), ""), "")</f>
        <v/>
      </c>
      <c r="V621" s="43"/>
      <c r="W621" s="955"/>
      <c r="X621" s="956"/>
      <c r="Y621" s="91"/>
      <c r="Z621" s="552"/>
      <c r="AA621" s="147" t="str">
        <f>IFERROR(IF(Y621="ー", "", ROUNDDOWN(Z621*VLOOKUP(N621,【参考】数式用!$AR$2:$AW$50,MATCH(Y621,【参考】数式用!$AT$4:$AW$4)+2,FALSE)*0.5, 0)), "")</f>
        <v/>
      </c>
      <c r="AB621" s="101"/>
      <c r="AC621" s="957" t="str">
        <f>IFERROR(IF(AG621&lt;&gt;"",Z621*VLOOKUP(N621,【参考】数式用!$AG$2:$AL$50,MATCH(Y621,【参考】数式用!$AI$4:$AL$4,0)+2,0), ""), "")</f>
        <v/>
      </c>
      <c r="AD621" s="957"/>
      <c r="AE621" s="421"/>
      <c r="AF621" s="102"/>
      <c r="AG621" s="435" t="str">
        <f>IFERROR(VLOOKUP(O621, 【参考】数式用!$AY$5:$AY$13, 1, FALSE), "")</f>
        <v/>
      </c>
      <c r="AH621" s="436" t="str">
        <f>IFERROR(VLOOKUP(N621, 【参考】数式用!$BA$2:$BB$50, 2, FALSE), "")</f>
        <v/>
      </c>
      <c r="AI621" s="437" t="str">
        <f t="shared" si="19"/>
        <v/>
      </c>
      <c r="AJ621" s="438" t="str">
        <f t="shared" si="20"/>
        <v/>
      </c>
      <c r="AK621" s="137"/>
      <c r="AL621" s="137"/>
      <c r="AM621" s="110"/>
      <c r="AN621" s="110"/>
    </row>
    <row r="622" spans="1:40" ht="30" customHeight="1" thickBot="1">
      <c r="A622" s="144">
        <v>609</v>
      </c>
      <c r="B622" s="950" t="str">
        <f>IF(基本情報入力シート!C647="","",基本情報入力シート!C647)</f>
        <v/>
      </c>
      <c r="C622" s="951"/>
      <c r="D622" s="951"/>
      <c r="E622" s="951"/>
      <c r="F622" s="951"/>
      <c r="G622" s="951"/>
      <c r="H622" s="951"/>
      <c r="I622" s="952"/>
      <c r="J622" s="418" t="str">
        <f>IF(基本情報入力シート!M647="","",基本情報入力シート!M647)</f>
        <v/>
      </c>
      <c r="K622" s="418" t="str">
        <f>IF(基本情報入力シート!R647="","",基本情報入力シート!R647)</f>
        <v/>
      </c>
      <c r="L622" s="418" t="str">
        <f>IF(基本情報入力シート!W647="","",基本情報入力シート!W647)</f>
        <v/>
      </c>
      <c r="M622" s="418" t="str">
        <f>IF(基本情報入力シート!X647="","",基本情報入力シート!X647)</f>
        <v/>
      </c>
      <c r="N622" s="145" t="str">
        <f>IF(基本情報入力シート!Y647="","",基本情報入力シート!Y647)</f>
        <v/>
      </c>
      <c r="O622" s="152"/>
      <c r="P622" s="51"/>
      <c r="Q622" s="953"/>
      <c r="R622" s="954"/>
      <c r="S622" s="146" t="str">
        <f>IFERROR(ROUNDDOWN(Q622*VLOOKUP(N622,【参考】数式用!$AR$2:$AW$50,MATCH(P622,【参考】数式用!$AT$4:$AW$4)+2,FALSE)*0.5, 0), "")</f>
        <v/>
      </c>
      <c r="T622" s="52"/>
      <c r="U622" s="553" t="str">
        <f>IFERROR(IF(AG622&lt;&gt;"",Q622*VLOOKUP(N622,【参考】数式用!$AG$2:$AL$50,MATCH(P622,【参考】数式用!$AI$4:$AL$4,0)+2,0), ""), "")</f>
        <v/>
      </c>
      <c r="V622" s="43"/>
      <c r="W622" s="955"/>
      <c r="X622" s="956"/>
      <c r="Y622" s="91"/>
      <c r="Z622" s="552"/>
      <c r="AA622" s="147" t="str">
        <f>IFERROR(IF(Y622="ー", "", ROUNDDOWN(Z622*VLOOKUP(N622,【参考】数式用!$AR$2:$AW$50,MATCH(Y622,【参考】数式用!$AT$4:$AW$4)+2,FALSE)*0.5, 0)), "")</f>
        <v/>
      </c>
      <c r="AB622" s="101"/>
      <c r="AC622" s="957" t="str">
        <f>IFERROR(IF(AG622&lt;&gt;"",Z622*VLOOKUP(N622,【参考】数式用!$AG$2:$AL$50,MATCH(Y622,【参考】数式用!$AI$4:$AL$4,0)+2,0), ""), "")</f>
        <v/>
      </c>
      <c r="AD622" s="957"/>
      <c r="AE622" s="421"/>
      <c r="AF622" s="102"/>
      <c r="AG622" s="435" t="str">
        <f>IFERROR(VLOOKUP(O622, 【参考】数式用!$AY$5:$AY$13, 1, FALSE), "")</f>
        <v/>
      </c>
      <c r="AH622" s="436" t="str">
        <f>IFERROR(VLOOKUP(N622, 【参考】数式用!$BA$2:$BB$50, 2, FALSE), "")</f>
        <v/>
      </c>
      <c r="AI622" s="437" t="str">
        <f t="shared" si="19"/>
        <v/>
      </c>
      <c r="AJ622" s="438" t="str">
        <f t="shared" si="20"/>
        <v/>
      </c>
      <c r="AK622" s="137"/>
      <c r="AL622" s="137"/>
      <c r="AM622" s="110"/>
      <c r="AN622" s="110"/>
    </row>
    <row r="623" spans="1:40" ht="30" customHeight="1" thickBot="1">
      <c r="A623" s="144">
        <v>610</v>
      </c>
      <c r="B623" s="950" t="str">
        <f>IF(基本情報入力シート!C648="","",基本情報入力シート!C648)</f>
        <v/>
      </c>
      <c r="C623" s="951"/>
      <c r="D623" s="951"/>
      <c r="E623" s="951"/>
      <c r="F623" s="951"/>
      <c r="G623" s="951"/>
      <c r="H623" s="951"/>
      <c r="I623" s="952"/>
      <c r="J623" s="418" t="str">
        <f>IF(基本情報入力シート!M648="","",基本情報入力シート!M648)</f>
        <v/>
      </c>
      <c r="K623" s="418" t="str">
        <f>IF(基本情報入力シート!R648="","",基本情報入力シート!R648)</f>
        <v/>
      </c>
      <c r="L623" s="418" t="str">
        <f>IF(基本情報入力シート!W648="","",基本情報入力シート!W648)</f>
        <v/>
      </c>
      <c r="M623" s="418" t="str">
        <f>IF(基本情報入力シート!X648="","",基本情報入力シート!X648)</f>
        <v/>
      </c>
      <c r="N623" s="145" t="str">
        <f>IF(基本情報入力シート!Y648="","",基本情報入力シート!Y648)</f>
        <v/>
      </c>
      <c r="O623" s="152"/>
      <c r="P623" s="51"/>
      <c r="Q623" s="953"/>
      <c r="R623" s="954"/>
      <c r="S623" s="146" t="str">
        <f>IFERROR(ROUNDDOWN(Q623*VLOOKUP(N623,【参考】数式用!$AR$2:$AW$50,MATCH(P623,【参考】数式用!$AT$4:$AW$4)+2,FALSE)*0.5, 0), "")</f>
        <v/>
      </c>
      <c r="T623" s="52"/>
      <c r="U623" s="553" t="str">
        <f>IFERROR(IF(AG623&lt;&gt;"",Q623*VLOOKUP(N623,【参考】数式用!$AG$2:$AL$50,MATCH(P623,【参考】数式用!$AI$4:$AL$4,0)+2,0), ""), "")</f>
        <v/>
      </c>
      <c r="V623" s="43"/>
      <c r="W623" s="955"/>
      <c r="X623" s="956"/>
      <c r="Y623" s="91"/>
      <c r="Z623" s="552"/>
      <c r="AA623" s="147" t="str">
        <f>IFERROR(IF(Y623="ー", "", ROUNDDOWN(Z623*VLOOKUP(N623,【参考】数式用!$AR$2:$AW$50,MATCH(Y623,【参考】数式用!$AT$4:$AW$4)+2,FALSE)*0.5, 0)), "")</f>
        <v/>
      </c>
      <c r="AB623" s="101"/>
      <c r="AC623" s="957" t="str">
        <f>IFERROR(IF(AG623&lt;&gt;"",Z623*VLOOKUP(N623,【参考】数式用!$AG$2:$AL$50,MATCH(Y623,【参考】数式用!$AI$4:$AL$4,0)+2,0), ""), "")</f>
        <v/>
      </c>
      <c r="AD623" s="957"/>
      <c r="AE623" s="421"/>
      <c r="AF623" s="102"/>
      <c r="AG623" s="435" t="str">
        <f>IFERROR(VLOOKUP(O623, 【参考】数式用!$AY$5:$AY$13, 1, FALSE), "")</f>
        <v/>
      </c>
      <c r="AH623" s="436" t="str">
        <f>IFERROR(VLOOKUP(N623, 【参考】数式用!$BA$2:$BB$50, 2, FALSE), "")</f>
        <v/>
      </c>
      <c r="AI623" s="437" t="str">
        <f t="shared" si="19"/>
        <v/>
      </c>
      <c r="AJ623" s="438" t="str">
        <f t="shared" si="20"/>
        <v/>
      </c>
      <c r="AK623" s="137"/>
      <c r="AL623" s="137"/>
      <c r="AM623" s="110"/>
      <c r="AN623" s="110"/>
    </row>
    <row r="624" spans="1:40" ht="30" customHeight="1" thickBot="1">
      <c r="A624" s="144">
        <v>611</v>
      </c>
      <c r="B624" s="950" t="str">
        <f>IF(基本情報入力シート!C649="","",基本情報入力シート!C649)</f>
        <v/>
      </c>
      <c r="C624" s="951"/>
      <c r="D624" s="951"/>
      <c r="E624" s="951"/>
      <c r="F624" s="951"/>
      <c r="G624" s="951"/>
      <c r="H624" s="951"/>
      <c r="I624" s="952"/>
      <c r="J624" s="418" t="str">
        <f>IF(基本情報入力シート!M649="","",基本情報入力シート!M649)</f>
        <v/>
      </c>
      <c r="K624" s="418" t="str">
        <f>IF(基本情報入力シート!R649="","",基本情報入力シート!R649)</f>
        <v/>
      </c>
      <c r="L624" s="418" t="str">
        <f>IF(基本情報入力シート!W649="","",基本情報入力シート!W649)</f>
        <v/>
      </c>
      <c r="M624" s="418" t="str">
        <f>IF(基本情報入力シート!X649="","",基本情報入力シート!X649)</f>
        <v/>
      </c>
      <c r="N624" s="145" t="str">
        <f>IF(基本情報入力シート!Y649="","",基本情報入力シート!Y649)</f>
        <v/>
      </c>
      <c r="O624" s="152"/>
      <c r="P624" s="51"/>
      <c r="Q624" s="953"/>
      <c r="R624" s="954"/>
      <c r="S624" s="146" t="str">
        <f>IFERROR(ROUNDDOWN(Q624*VLOOKUP(N624,【参考】数式用!$AR$2:$AW$50,MATCH(P624,【参考】数式用!$AT$4:$AW$4)+2,FALSE)*0.5, 0), "")</f>
        <v/>
      </c>
      <c r="T624" s="52"/>
      <c r="U624" s="553" t="str">
        <f>IFERROR(IF(AG624&lt;&gt;"",Q624*VLOOKUP(N624,【参考】数式用!$AG$2:$AL$50,MATCH(P624,【参考】数式用!$AI$4:$AL$4,0)+2,0), ""), "")</f>
        <v/>
      </c>
      <c r="V624" s="43"/>
      <c r="W624" s="955"/>
      <c r="X624" s="956"/>
      <c r="Y624" s="91"/>
      <c r="Z624" s="552"/>
      <c r="AA624" s="147" t="str">
        <f>IFERROR(IF(Y624="ー", "", ROUNDDOWN(Z624*VLOOKUP(N624,【参考】数式用!$AR$2:$AW$50,MATCH(Y624,【参考】数式用!$AT$4:$AW$4)+2,FALSE)*0.5, 0)), "")</f>
        <v/>
      </c>
      <c r="AB624" s="101"/>
      <c r="AC624" s="957" t="str">
        <f>IFERROR(IF(AG624&lt;&gt;"",Z624*VLOOKUP(N624,【参考】数式用!$AG$2:$AL$50,MATCH(Y624,【参考】数式用!$AI$4:$AL$4,0)+2,0), ""), "")</f>
        <v/>
      </c>
      <c r="AD624" s="957"/>
      <c r="AE624" s="421"/>
      <c r="AF624" s="102"/>
      <c r="AG624" s="435" t="str">
        <f>IFERROR(VLOOKUP(O624, 【参考】数式用!$AY$5:$AY$13, 1, FALSE), "")</f>
        <v/>
      </c>
      <c r="AH624" s="436" t="str">
        <f>IFERROR(VLOOKUP(N624, 【参考】数式用!$BA$2:$BB$50, 2, FALSE), "")</f>
        <v/>
      </c>
      <c r="AI624" s="437" t="str">
        <f t="shared" si="19"/>
        <v/>
      </c>
      <c r="AJ624" s="438" t="str">
        <f t="shared" si="20"/>
        <v/>
      </c>
      <c r="AK624" s="137"/>
      <c r="AL624" s="137"/>
      <c r="AM624" s="110"/>
      <c r="AN624" s="110"/>
    </row>
    <row r="625" spans="1:40" ht="30" customHeight="1" thickBot="1">
      <c r="A625" s="144">
        <v>612</v>
      </c>
      <c r="B625" s="950" t="str">
        <f>IF(基本情報入力シート!C650="","",基本情報入力シート!C650)</f>
        <v/>
      </c>
      <c r="C625" s="951"/>
      <c r="D625" s="951"/>
      <c r="E625" s="951"/>
      <c r="F625" s="951"/>
      <c r="G625" s="951"/>
      <c r="H625" s="951"/>
      <c r="I625" s="952"/>
      <c r="J625" s="418" t="str">
        <f>IF(基本情報入力シート!M650="","",基本情報入力シート!M650)</f>
        <v/>
      </c>
      <c r="K625" s="418" t="str">
        <f>IF(基本情報入力シート!R650="","",基本情報入力シート!R650)</f>
        <v/>
      </c>
      <c r="L625" s="418" t="str">
        <f>IF(基本情報入力シート!W650="","",基本情報入力シート!W650)</f>
        <v/>
      </c>
      <c r="M625" s="418" t="str">
        <f>IF(基本情報入力シート!X650="","",基本情報入力シート!X650)</f>
        <v/>
      </c>
      <c r="N625" s="145" t="str">
        <f>IF(基本情報入力シート!Y650="","",基本情報入力シート!Y650)</f>
        <v/>
      </c>
      <c r="O625" s="152"/>
      <c r="P625" s="51"/>
      <c r="Q625" s="953"/>
      <c r="R625" s="954"/>
      <c r="S625" s="146" t="str">
        <f>IFERROR(ROUNDDOWN(Q625*VLOOKUP(N625,【参考】数式用!$AR$2:$AW$50,MATCH(P625,【参考】数式用!$AT$4:$AW$4)+2,FALSE)*0.5, 0), "")</f>
        <v/>
      </c>
      <c r="T625" s="52"/>
      <c r="U625" s="553" t="str">
        <f>IFERROR(IF(AG625&lt;&gt;"",Q625*VLOOKUP(N625,【参考】数式用!$AG$2:$AL$50,MATCH(P625,【参考】数式用!$AI$4:$AL$4,0)+2,0), ""), "")</f>
        <v/>
      </c>
      <c r="V625" s="43"/>
      <c r="W625" s="955"/>
      <c r="X625" s="956"/>
      <c r="Y625" s="91"/>
      <c r="Z625" s="552"/>
      <c r="AA625" s="147" t="str">
        <f>IFERROR(IF(Y625="ー", "", ROUNDDOWN(Z625*VLOOKUP(N625,【参考】数式用!$AR$2:$AW$50,MATCH(Y625,【参考】数式用!$AT$4:$AW$4)+2,FALSE)*0.5, 0)), "")</f>
        <v/>
      </c>
      <c r="AB625" s="101"/>
      <c r="AC625" s="957" t="str">
        <f>IFERROR(IF(AG625&lt;&gt;"",Z625*VLOOKUP(N625,【参考】数式用!$AG$2:$AL$50,MATCH(Y625,【参考】数式用!$AI$4:$AL$4,0)+2,0), ""), "")</f>
        <v/>
      </c>
      <c r="AD625" s="957"/>
      <c r="AE625" s="421"/>
      <c r="AF625" s="102"/>
      <c r="AG625" s="435" t="str">
        <f>IFERROR(VLOOKUP(O625, 【参考】数式用!$AY$5:$AY$13, 1, FALSE), "")</f>
        <v/>
      </c>
      <c r="AH625" s="436" t="str">
        <f>IFERROR(VLOOKUP(N625, 【参考】数式用!$BA$2:$BB$50, 2, FALSE), "")</f>
        <v/>
      </c>
      <c r="AI625" s="437" t="str">
        <f t="shared" si="19"/>
        <v/>
      </c>
      <c r="AJ625" s="438" t="str">
        <f t="shared" si="20"/>
        <v/>
      </c>
      <c r="AK625" s="137"/>
      <c r="AL625" s="137"/>
      <c r="AM625" s="110"/>
      <c r="AN625" s="110"/>
    </row>
    <row r="626" spans="1:40" ht="30" customHeight="1" thickBot="1">
      <c r="A626" s="144">
        <v>613</v>
      </c>
      <c r="B626" s="950" t="str">
        <f>IF(基本情報入力シート!C651="","",基本情報入力シート!C651)</f>
        <v/>
      </c>
      <c r="C626" s="951"/>
      <c r="D626" s="951"/>
      <c r="E626" s="951"/>
      <c r="F626" s="951"/>
      <c r="G626" s="951"/>
      <c r="H626" s="951"/>
      <c r="I626" s="952"/>
      <c r="J626" s="418" t="str">
        <f>IF(基本情報入力シート!M651="","",基本情報入力シート!M651)</f>
        <v/>
      </c>
      <c r="K626" s="418" t="str">
        <f>IF(基本情報入力シート!R651="","",基本情報入力シート!R651)</f>
        <v/>
      </c>
      <c r="L626" s="418" t="str">
        <f>IF(基本情報入力シート!W651="","",基本情報入力シート!W651)</f>
        <v/>
      </c>
      <c r="M626" s="418" t="str">
        <f>IF(基本情報入力シート!X651="","",基本情報入力シート!X651)</f>
        <v/>
      </c>
      <c r="N626" s="145" t="str">
        <f>IF(基本情報入力シート!Y651="","",基本情報入力シート!Y651)</f>
        <v/>
      </c>
      <c r="O626" s="152"/>
      <c r="P626" s="51"/>
      <c r="Q626" s="953"/>
      <c r="R626" s="954"/>
      <c r="S626" s="146" t="str">
        <f>IFERROR(ROUNDDOWN(Q626*VLOOKUP(N626,【参考】数式用!$AR$2:$AW$50,MATCH(P626,【参考】数式用!$AT$4:$AW$4)+2,FALSE)*0.5, 0), "")</f>
        <v/>
      </c>
      <c r="T626" s="52"/>
      <c r="U626" s="553" t="str">
        <f>IFERROR(IF(AG626&lt;&gt;"",Q626*VLOOKUP(N626,【参考】数式用!$AG$2:$AL$50,MATCH(P626,【参考】数式用!$AI$4:$AL$4,0)+2,0), ""), "")</f>
        <v/>
      </c>
      <c r="V626" s="43"/>
      <c r="W626" s="955"/>
      <c r="X626" s="956"/>
      <c r="Y626" s="91"/>
      <c r="Z626" s="552"/>
      <c r="AA626" s="147" t="str">
        <f>IFERROR(IF(Y626="ー", "", ROUNDDOWN(Z626*VLOOKUP(N626,【参考】数式用!$AR$2:$AW$50,MATCH(Y626,【参考】数式用!$AT$4:$AW$4)+2,FALSE)*0.5, 0)), "")</f>
        <v/>
      </c>
      <c r="AB626" s="101"/>
      <c r="AC626" s="957" t="str">
        <f>IFERROR(IF(AG626&lt;&gt;"",Z626*VLOOKUP(N626,【参考】数式用!$AG$2:$AL$50,MATCH(Y626,【参考】数式用!$AI$4:$AL$4,0)+2,0), ""), "")</f>
        <v/>
      </c>
      <c r="AD626" s="957"/>
      <c r="AE626" s="421"/>
      <c r="AF626" s="102"/>
      <c r="AG626" s="435" t="str">
        <f>IFERROR(VLOOKUP(O626, 【参考】数式用!$AY$5:$AY$13, 1, FALSE), "")</f>
        <v/>
      </c>
      <c r="AH626" s="436" t="str">
        <f>IFERROR(VLOOKUP(N626, 【参考】数式用!$BA$2:$BB$50, 2, FALSE), "")</f>
        <v/>
      </c>
      <c r="AI626" s="437" t="str">
        <f t="shared" ref="AI626:AI689" si="21">IF(AND(OR(P626="処遇加算Ⅰ",P626="処遇加算Ⅱ"),AH626="対象"), 1,"")</f>
        <v/>
      </c>
      <c r="AJ626" s="438" t="str">
        <f t="shared" ref="AJ626:AJ689" si="22">IF(OR(Y626="処遇加算Ⅰ",Y626="処遇加算Ⅱ"),1,"")</f>
        <v/>
      </c>
      <c r="AK626" s="137"/>
      <c r="AL626" s="137"/>
      <c r="AM626" s="110"/>
      <c r="AN626" s="110"/>
    </row>
    <row r="627" spans="1:40" ht="30" customHeight="1" thickBot="1">
      <c r="A627" s="144">
        <v>614</v>
      </c>
      <c r="B627" s="950" t="str">
        <f>IF(基本情報入力シート!C652="","",基本情報入力シート!C652)</f>
        <v/>
      </c>
      <c r="C627" s="951"/>
      <c r="D627" s="951"/>
      <c r="E627" s="951"/>
      <c r="F627" s="951"/>
      <c r="G627" s="951"/>
      <c r="H627" s="951"/>
      <c r="I627" s="952"/>
      <c r="J627" s="418" t="str">
        <f>IF(基本情報入力シート!M652="","",基本情報入力シート!M652)</f>
        <v/>
      </c>
      <c r="K627" s="418" t="str">
        <f>IF(基本情報入力シート!R652="","",基本情報入力シート!R652)</f>
        <v/>
      </c>
      <c r="L627" s="418" t="str">
        <f>IF(基本情報入力シート!W652="","",基本情報入力シート!W652)</f>
        <v/>
      </c>
      <c r="M627" s="418" t="str">
        <f>IF(基本情報入力シート!X652="","",基本情報入力シート!X652)</f>
        <v/>
      </c>
      <c r="N627" s="145" t="str">
        <f>IF(基本情報入力シート!Y652="","",基本情報入力シート!Y652)</f>
        <v/>
      </c>
      <c r="O627" s="152"/>
      <c r="P627" s="51"/>
      <c r="Q627" s="953"/>
      <c r="R627" s="954"/>
      <c r="S627" s="146" t="str">
        <f>IFERROR(ROUNDDOWN(Q627*VLOOKUP(N627,【参考】数式用!$AR$2:$AW$50,MATCH(P627,【参考】数式用!$AT$4:$AW$4)+2,FALSE)*0.5, 0), "")</f>
        <v/>
      </c>
      <c r="T627" s="52"/>
      <c r="U627" s="553" t="str">
        <f>IFERROR(IF(AG627&lt;&gt;"",Q627*VLOOKUP(N627,【参考】数式用!$AG$2:$AL$50,MATCH(P627,【参考】数式用!$AI$4:$AL$4,0)+2,0), ""), "")</f>
        <v/>
      </c>
      <c r="V627" s="43"/>
      <c r="W627" s="955"/>
      <c r="X627" s="956"/>
      <c r="Y627" s="91"/>
      <c r="Z627" s="552"/>
      <c r="AA627" s="147" t="str">
        <f>IFERROR(IF(Y627="ー", "", ROUNDDOWN(Z627*VLOOKUP(N627,【参考】数式用!$AR$2:$AW$50,MATCH(Y627,【参考】数式用!$AT$4:$AW$4)+2,FALSE)*0.5, 0)), "")</f>
        <v/>
      </c>
      <c r="AB627" s="101"/>
      <c r="AC627" s="957" t="str">
        <f>IFERROR(IF(AG627&lt;&gt;"",Z627*VLOOKUP(N627,【参考】数式用!$AG$2:$AL$50,MATCH(Y627,【参考】数式用!$AI$4:$AL$4,0)+2,0), ""), "")</f>
        <v/>
      </c>
      <c r="AD627" s="957"/>
      <c r="AE627" s="421"/>
      <c r="AF627" s="102"/>
      <c r="AG627" s="435" t="str">
        <f>IFERROR(VLOOKUP(O627, 【参考】数式用!$AY$5:$AY$13, 1, FALSE), "")</f>
        <v/>
      </c>
      <c r="AH627" s="436" t="str">
        <f>IFERROR(VLOOKUP(N627, 【参考】数式用!$BA$2:$BB$50, 2, FALSE), "")</f>
        <v/>
      </c>
      <c r="AI627" s="437" t="str">
        <f t="shared" si="21"/>
        <v/>
      </c>
      <c r="AJ627" s="438" t="str">
        <f t="shared" si="22"/>
        <v/>
      </c>
      <c r="AK627" s="137"/>
      <c r="AL627" s="137"/>
      <c r="AM627" s="110"/>
      <c r="AN627" s="110"/>
    </row>
    <row r="628" spans="1:40" ht="30" customHeight="1" thickBot="1">
      <c r="A628" s="144">
        <v>615</v>
      </c>
      <c r="B628" s="950" t="str">
        <f>IF(基本情報入力シート!C653="","",基本情報入力シート!C653)</f>
        <v/>
      </c>
      <c r="C628" s="951"/>
      <c r="D628" s="951"/>
      <c r="E628" s="951"/>
      <c r="F628" s="951"/>
      <c r="G628" s="951"/>
      <c r="H628" s="951"/>
      <c r="I628" s="952"/>
      <c r="J628" s="418" t="str">
        <f>IF(基本情報入力シート!M653="","",基本情報入力シート!M653)</f>
        <v/>
      </c>
      <c r="K628" s="418" t="str">
        <f>IF(基本情報入力シート!R653="","",基本情報入力シート!R653)</f>
        <v/>
      </c>
      <c r="L628" s="418" t="str">
        <f>IF(基本情報入力シート!W653="","",基本情報入力シート!W653)</f>
        <v/>
      </c>
      <c r="M628" s="418" t="str">
        <f>IF(基本情報入力シート!X653="","",基本情報入力シート!X653)</f>
        <v/>
      </c>
      <c r="N628" s="145" t="str">
        <f>IF(基本情報入力シート!Y653="","",基本情報入力シート!Y653)</f>
        <v/>
      </c>
      <c r="O628" s="152"/>
      <c r="P628" s="51"/>
      <c r="Q628" s="953"/>
      <c r="R628" s="954"/>
      <c r="S628" s="146" t="str">
        <f>IFERROR(ROUNDDOWN(Q628*VLOOKUP(N628,【参考】数式用!$AR$2:$AW$50,MATCH(P628,【参考】数式用!$AT$4:$AW$4)+2,FALSE)*0.5, 0), "")</f>
        <v/>
      </c>
      <c r="T628" s="52"/>
      <c r="U628" s="553" t="str">
        <f>IFERROR(IF(AG628&lt;&gt;"",Q628*VLOOKUP(N628,【参考】数式用!$AG$2:$AL$50,MATCH(P628,【参考】数式用!$AI$4:$AL$4,0)+2,0), ""), "")</f>
        <v/>
      </c>
      <c r="V628" s="43"/>
      <c r="W628" s="955"/>
      <c r="X628" s="956"/>
      <c r="Y628" s="91"/>
      <c r="Z628" s="552"/>
      <c r="AA628" s="147" t="str">
        <f>IFERROR(IF(Y628="ー", "", ROUNDDOWN(Z628*VLOOKUP(N628,【参考】数式用!$AR$2:$AW$50,MATCH(Y628,【参考】数式用!$AT$4:$AW$4)+2,FALSE)*0.5, 0)), "")</f>
        <v/>
      </c>
      <c r="AB628" s="101"/>
      <c r="AC628" s="957" t="str">
        <f>IFERROR(IF(AG628&lt;&gt;"",Z628*VLOOKUP(N628,【参考】数式用!$AG$2:$AL$50,MATCH(Y628,【参考】数式用!$AI$4:$AL$4,0)+2,0), ""), "")</f>
        <v/>
      </c>
      <c r="AD628" s="957"/>
      <c r="AE628" s="421"/>
      <c r="AF628" s="102"/>
      <c r="AG628" s="435" t="str">
        <f>IFERROR(VLOOKUP(O628, 【参考】数式用!$AY$5:$AY$13, 1, FALSE), "")</f>
        <v/>
      </c>
      <c r="AH628" s="436" t="str">
        <f>IFERROR(VLOOKUP(N628, 【参考】数式用!$BA$2:$BB$50, 2, FALSE), "")</f>
        <v/>
      </c>
      <c r="AI628" s="437" t="str">
        <f t="shared" si="21"/>
        <v/>
      </c>
      <c r="AJ628" s="438" t="str">
        <f t="shared" si="22"/>
        <v/>
      </c>
      <c r="AK628" s="137"/>
      <c r="AL628" s="137"/>
      <c r="AM628" s="110"/>
      <c r="AN628" s="110"/>
    </row>
    <row r="629" spans="1:40" ht="30" customHeight="1" thickBot="1">
      <c r="A629" s="144">
        <v>616</v>
      </c>
      <c r="B629" s="950" t="str">
        <f>IF(基本情報入力シート!C654="","",基本情報入力シート!C654)</f>
        <v/>
      </c>
      <c r="C629" s="951"/>
      <c r="D629" s="951"/>
      <c r="E629" s="951"/>
      <c r="F629" s="951"/>
      <c r="G629" s="951"/>
      <c r="H629" s="951"/>
      <c r="I629" s="952"/>
      <c r="J629" s="418" t="str">
        <f>IF(基本情報入力シート!M654="","",基本情報入力シート!M654)</f>
        <v/>
      </c>
      <c r="K629" s="418" t="str">
        <f>IF(基本情報入力シート!R654="","",基本情報入力シート!R654)</f>
        <v/>
      </c>
      <c r="L629" s="418" t="str">
        <f>IF(基本情報入力シート!W654="","",基本情報入力シート!W654)</f>
        <v/>
      </c>
      <c r="M629" s="418" t="str">
        <f>IF(基本情報入力シート!X654="","",基本情報入力シート!X654)</f>
        <v/>
      </c>
      <c r="N629" s="145" t="str">
        <f>IF(基本情報入力シート!Y654="","",基本情報入力シート!Y654)</f>
        <v/>
      </c>
      <c r="O629" s="152"/>
      <c r="P629" s="51"/>
      <c r="Q629" s="953"/>
      <c r="R629" s="954"/>
      <c r="S629" s="146" t="str">
        <f>IFERROR(ROUNDDOWN(Q629*VLOOKUP(N629,【参考】数式用!$AR$2:$AW$50,MATCH(P629,【参考】数式用!$AT$4:$AW$4)+2,FALSE)*0.5, 0), "")</f>
        <v/>
      </c>
      <c r="T629" s="52"/>
      <c r="U629" s="553" t="str">
        <f>IFERROR(IF(AG629&lt;&gt;"",Q629*VLOOKUP(N629,【参考】数式用!$AG$2:$AL$50,MATCH(P629,【参考】数式用!$AI$4:$AL$4,0)+2,0), ""), "")</f>
        <v/>
      </c>
      <c r="V629" s="43"/>
      <c r="W629" s="955"/>
      <c r="X629" s="956"/>
      <c r="Y629" s="91"/>
      <c r="Z629" s="552"/>
      <c r="AA629" s="147" t="str">
        <f>IFERROR(IF(Y629="ー", "", ROUNDDOWN(Z629*VLOOKUP(N629,【参考】数式用!$AR$2:$AW$50,MATCH(Y629,【参考】数式用!$AT$4:$AW$4)+2,FALSE)*0.5, 0)), "")</f>
        <v/>
      </c>
      <c r="AB629" s="101"/>
      <c r="AC629" s="957" t="str">
        <f>IFERROR(IF(AG629&lt;&gt;"",Z629*VLOOKUP(N629,【参考】数式用!$AG$2:$AL$50,MATCH(Y629,【参考】数式用!$AI$4:$AL$4,0)+2,0), ""), "")</f>
        <v/>
      </c>
      <c r="AD629" s="957"/>
      <c r="AE629" s="421"/>
      <c r="AF629" s="102"/>
      <c r="AG629" s="435" t="str">
        <f>IFERROR(VLOOKUP(O629, 【参考】数式用!$AY$5:$AY$13, 1, FALSE), "")</f>
        <v/>
      </c>
      <c r="AH629" s="436" t="str">
        <f>IFERROR(VLOOKUP(N629, 【参考】数式用!$BA$2:$BB$50, 2, FALSE), "")</f>
        <v/>
      </c>
      <c r="AI629" s="437" t="str">
        <f t="shared" si="21"/>
        <v/>
      </c>
      <c r="AJ629" s="438" t="str">
        <f t="shared" si="22"/>
        <v/>
      </c>
      <c r="AK629" s="137"/>
      <c r="AL629" s="137"/>
      <c r="AM629" s="110"/>
      <c r="AN629" s="110"/>
    </row>
    <row r="630" spans="1:40" ht="30" customHeight="1" thickBot="1">
      <c r="A630" s="144">
        <v>617</v>
      </c>
      <c r="B630" s="950" t="str">
        <f>IF(基本情報入力シート!C655="","",基本情報入力シート!C655)</f>
        <v/>
      </c>
      <c r="C630" s="951"/>
      <c r="D630" s="951"/>
      <c r="E630" s="951"/>
      <c r="F630" s="951"/>
      <c r="G630" s="951"/>
      <c r="H630" s="951"/>
      <c r="I630" s="952"/>
      <c r="J630" s="418" t="str">
        <f>IF(基本情報入力シート!M655="","",基本情報入力シート!M655)</f>
        <v/>
      </c>
      <c r="K630" s="418" t="str">
        <f>IF(基本情報入力シート!R655="","",基本情報入力シート!R655)</f>
        <v/>
      </c>
      <c r="L630" s="418" t="str">
        <f>IF(基本情報入力シート!W655="","",基本情報入力シート!W655)</f>
        <v/>
      </c>
      <c r="M630" s="418" t="str">
        <f>IF(基本情報入力シート!X655="","",基本情報入力シート!X655)</f>
        <v/>
      </c>
      <c r="N630" s="145" t="str">
        <f>IF(基本情報入力シート!Y655="","",基本情報入力シート!Y655)</f>
        <v/>
      </c>
      <c r="O630" s="152"/>
      <c r="P630" s="51"/>
      <c r="Q630" s="953"/>
      <c r="R630" s="954"/>
      <c r="S630" s="146" t="str">
        <f>IFERROR(ROUNDDOWN(Q630*VLOOKUP(N630,【参考】数式用!$AR$2:$AW$50,MATCH(P630,【参考】数式用!$AT$4:$AW$4)+2,FALSE)*0.5, 0), "")</f>
        <v/>
      </c>
      <c r="T630" s="52"/>
      <c r="U630" s="553" t="str">
        <f>IFERROR(IF(AG630&lt;&gt;"",Q630*VLOOKUP(N630,【参考】数式用!$AG$2:$AL$50,MATCH(P630,【参考】数式用!$AI$4:$AL$4,0)+2,0), ""), "")</f>
        <v/>
      </c>
      <c r="V630" s="43"/>
      <c r="W630" s="955"/>
      <c r="X630" s="956"/>
      <c r="Y630" s="91"/>
      <c r="Z630" s="552"/>
      <c r="AA630" s="147" t="str">
        <f>IFERROR(IF(Y630="ー", "", ROUNDDOWN(Z630*VLOOKUP(N630,【参考】数式用!$AR$2:$AW$50,MATCH(Y630,【参考】数式用!$AT$4:$AW$4)+2,FALSE)*0.5, 0)), "")</f>
        <v/>
      </c>
      <c r="AB630" s="101"/>
      <c r="AC630" s="957" t="str">
        <f>IFERROR(IF(AG630&lt;&gt;"",Z630*VLOOKUP(N630,【参考】数式用!$AG$2:$AL$50,MATCH(Y630,【参考】数式用!$AI$4:$AL$4,0)+2,0), ""), "")</f>
        <v/>
      </c>
      <c r="AD630" s="957"/>
      <c r="AE630" s="421"/>
      <c r="AF630" s="102"/>
      <c r="AG630" s="435" t="str">
        <f>IFERROR(VLOOKUP(O630, 【参考】数式用!$AY$5:$AY$13, 1, FALSE), "")</f>
        <v/>
      </c>
      <c r="AH630" s="436" t="str">
        <f>IFERROR(VLOOKUP(N630, 【参考】数式用!$BA$2:$BB$50, 2, FALSE), "")</f>
        <v/>
      </c>
      <c r="AI630" s="437" t="str">
        <f t="shared" si="21"/>
        <v/>
      </c>
      <c r="AJ630" s="438" t="str">
        <f t="shared" si="22"/>
        <v/>
      </c>
      <c r="AK630" s="137"/>
      <c r="AL630" s="137"/>
      <c r="AM630" s="110"/>
      <c r="AN630" s="110"/>
    </row>
    <row r="631" spans="1:40" ht="30" customHeight="1" thickBot="1">
      <c r="A631" s="144">
        <v>618</v>
      </c>
      <c r="B631" s="950" t="str">
        <f>IF(基本情報入力シート!C656="","",基本情報入力シート!C656)</f>
        <v/>
      </c>
      <c r="C631" s="951"/>
      <c r="D631" s="951"/>
      <c r="E631" s="951"/>
      <c r="F631" s="951"/>
      <c r="G631" s="951"/>
      <c r="H631" s="951"/>
      <c r="I631" s="952"/>
      <c r="J631" s="418" t="str">
        <f>IF(基本情報入力シート!M656="","",基本情報入力シート!M656)</f>
        <v/>
      </c>
      <c r="K631" s="418" t="str">
        <f>IF(基本情報入力シート!R656="","",基本情報入力シート!R656)</f>
        <v/>
      </c>
      <c r="L631" s="418" t="str">
        <f>IF(基本情報入力シート!W656="","",基本情報入力シート!W656)</f>
        <v/>
      </c>
      <c r="M631" s="418" t="str">
        <f>IF(基本情報入力シート!X656="","",基本情報入力シート!X656)</f>
        <v/>
      </c>
      <c r="N631" s="145" t="str">
        <f>IF(基本情報入力シート!Y656="","",基本情報入力シート!Y656)</f>
        <v/>
      </c>
      <c r="O631" s="152"/>
      <c r="P631" s="51"/>
      <c r="Q631" s="953"/>
      <c r="R631" s="954"/>
      <c r="S631" s="146" t="str">
        <f>IFERROR(ROUNDDOWN(Q631*VLOOKUP(N631,【参考】数式用!$AR$2:$AW$50,MATCH(P631,【参考】数式用!$AT$4:$AW$4)+2,FALSE)*0.5, 0), "")</f>
        <v/>
      </c>
      <c r="T631" s="52"/>
      <c r="U631" s="553" t="str">
        <f>IFERROR(IF(AG631&lt;&gt;"",Q631*VLOOKUP(N631,【参考】数式用!$AG$2:$AL$50,MATCH(P631,【参考】数式用!$AI$4:$AL$4,0)+2,0), ""), "")</f>
        <v/>
      </c>
      <c r="V631" s="43"/>
      <c r="W631" s="955"/>
      <c r="X631" s="956"/>
      <c r="Y631" s="91"/>
      <c r="Z631" s="552"/>
      <c r="AA631" s="147" t="str">
        <f>IFERROR(IF(Y631="ー", "", ROUNDDOWN(Z631*VLOOKUP(N631,【参考】数式用!$AR$2:$AW$50,MATCH(Y631,【参考】数式用!$AT$4:$AW$4)+2,FALSE)*0.5, 0)), "")</f>
        <v/>
      </c>
      <c r="AB631" s="101"/>
      <c r="AC631" s="957" t="str">
        <f>IFERROR(IF(AG631&lt;&gt;"",Z631*VLOOKUP(N631,【参考】数式用!$AG$2:$AL$50,MATCH(Y631,【参考】数式用!$AI$4:$AL$4,0)+2,0), ""), "")</f>
        <v/>
      </c>
      <c r="AD631" s="957"/>
      <c r="AE631" s="421"/>
      <c r="AF631" s="102"/>
      <c r="AG631" s="435" t="str">
        <f>IFERROR(VLOOKUP(O631, 【参考】数式用!$AY$5:$AY$13, 1, FALSE), "")</f>
        <v/>
      </c>
      <c r="AH631" s="436" t="str">
        <f>IFERROR(VLOOKUP(N631, 【参考】数式用!$BA$2:$BB$50, 2, FALSE), "")</f>
        <v/>
      </c>
      <c r="AI631" s="437" t="str">
        <f t="shared" si="21"/>
        <v/>
      </c>
      <c r="AJ631" s="438" t="str">
        <f t="shared" si="22"/>
        <v/>
      </c>
      <c r="AK631" s="137"/>
      <c r="AL631" s="137"/>
      <c r="AM631" s="110"/>
      <c r="AN631" s="110"/>
    </row>
    <row r="632" spans="1:40" ht="30" customHeight="1" thickBot="1">
      <c r="A632" s="144">
        <v>619</v>
      </c>
      <c r="B632" s="950" t="str">
        <f>IF(基本情報入力シート!C657="","",基本情報入力シート!C657)</f>
        <v/>
      </c>
      <c r="C632" s="951"/>
      <c r="D632" s="951"/>
      <c r="E632" s="951"/>
      <c r="F632" s="951"/>
      <c r="G632" s="951"/>
      <c r="H632" s="951"/>
      <c r="I632" s="952"/>
      <c r="J632" s="418" t="str">
        <f>IF(基本情報入力シート!M657="","",基本情報入力シート!M657)</f>
        <v/>
      </c>
      <c r="K632" s="418" t="str">
        <f>IF(基本情報入力シート!R657="","",基本情報入力シート!R657)</f>
        <v/>
      </c>
      <c r="L632" s="418" t="str">
        <f>IF(基本情報入力シート!W657="","",基本情報入力シート!W657)</f>
        <v/>
      </c>
      <c r="M632" s="418" t="str">
        <f>IF(基本情報入力シート!X657="","",基本情報入力シート!X657)</f>
        <v/>
      </c>
      <c r="N632" s="145" t="str">
        <f>IF(基本情報入力シート!Y657="","",基本情報入力シート!Y657)</f>
        <v/>
      </c>
      <c r="O632" s="152"/>
      <c r="P632" s="51"/>
      <c r="Q632" s="953"/>
      <c r="R632" s="954"/>
      <c r="S632" s="146" t="str">
        <f>IFERROR(ROUNDDOWN(Q632*VLOOKUP(N632,【参考】数式用!$AR$2:$AW$50,MATCH(P632,【参考】数式用!$AT$4:$AW$4)+2,FALSE)*0.5, 0), "")</f>
        <v/>
      </c>
      <c r="T632" s="52"/>
      <c r="U632" s="553" t="str">
        <f>IFERROR(IF(AG632&lt;&gt;"",Q632*VLOOKUP(N632,【参考】数式用!$AG$2:$AL$50,MATCH(P632,【参考】数式用!$AI$4:$AL$4,0)+2,0), ""), "")</f>
        <v/>
      </c>
      <c r="V632" s="43"/>
      <c r="W632" s="955"/>
      <c r="X632" s="956"/>
      <c r="Y632" s="91"/>
      <c r="Z632" s="552"/>
      <c r="AA632" s="147" t="str">
        <f>IFERROR(IF(Y632="ー", "", ROUNDDOWN(Z632*VLOOKUP(N632,【参考】数式用!$AR$2:$AW$50,MATCH(Y632,【参考】数式用!$AT$4:$AW$4)+2,FALSE)*0.5, 0)), "")</f>
        <v/>
      </c>
      <c r="AB632" s="101"/>
      <c r="AC632" s="957" t="str">
        <f>IFERROR(IF(AG632&lt;&gt;"",Z632*VLOOKUP(N632,【参考】数式用!$AG$2:$AL$50,MATCH(Y632,【参考】数式用!$AI$4:$AL$4,0)+2,0), ""), "")</f>
        <v/>
      </c>
      <c r="AD632" s="957"/>
      <c r="AE632" s="421"/>
      <c r="AF632" s="102"/>
      <c r="AG632" s="435" t="str">
        <f>IFERROR(VLOOKUP(O632, 【参考】数式用!$AY$5:$AY$13, 1, FALSE), "")</f>
        <v/>
      </c>
      <c r="AH632" s="436" t="str">
        <f>IFERROR(VLOOKUP(N632, 【参考】数式用!$BA$2:$BB$50, 2, FALSE), "")</f>
        <v/>
      </c>
      <c r="AI632" s="437" t="str">
        <f t="shared" si="21"/>
        <v/>
      </c>
      <c r="AJ632" s="438" t="str">
        <f t="shared" si="22"/>
        <v/>
      </c>
      <c r="AK632" s="137"/>
      <c r="AL632" s="137"/>
      <c r="AM632" s="110"/>
      <c r="AN632" s="110"/>
    </row>
    <row r="633" spans="1:40" ht="30" customHeight="1" thickBot="1">
      <c r="A633" s="144">
        <v>620</v>
      </c>
      <c r="B633" s="950" t="str">
        <f>IF(基本情報入力シート!C658="","",基本情報入力シート!C658)</f>
        <v/>
      </c>
      <c r="C633" s="951"/>
      <c r="D633" s="951"/>
      <c r="E633" s="951"/>
      <c r="F633" s="951"/>
      <c r="G633" s="951"/>
      <c r="H633" s="951"/>
      <c r="I633" s="952"/>
      <c r="J633" s="418" t="str">
        <f>IF(基本情報入力シート!M658="","",基本情報入力シート!M658)</f>
        <v/>
      </c>
      <c r="K633" s="418" t="str">
        <f>IF(基本情報入力シート!R658="","",基本情報入力シート!R658)</f>
        <v/>
      </c>
      <c r="L633" s="418" t="str">
        <f>IF(基本情報入力シート!W658="","",基本情報入力シート!W658)</f>
        <v/>
      </c>
      <c r="M633" s="418" t="str">
        <f>IF(基本情報入力シート!X658="","",基本情報入力シート!X658)</f>
        <v/>
      </c>
      <c r="N633" s="145" t="str">
        <f>IF(基本情報入力シート!Y658="","",基本情報入力シート!Y658)</f>
        <v/>
      </c>
      <c r="O633" s="152"/>
      <c r="P633" s="51"/>
      <c r="Q633" s="953"/>
      <c r="R633" s="954"/>
      <c r="S633" s="146" t="str">
        <f>IFERROR(ROUNDDOWN(Q633*VLOOKUP(N633,【参考】数式用!$AR$2:$AW$50,MATCH(P633,【参考】数式用!$AT$4:$AW$4)+2,FALSE)*0.5, 0), "")</f>
        <v/>
      </c>
      <c r="T633" s="52"/>
      <c r="U633" s="553" t="str">
        <f>IFERROR(IF(AG633&lt;&gt;"",Q633*VLOOKUP(N633,【参考】数式用!$AG$2:$AL$50,MATCH(P633,【参考】数式用!$AI$4:$AL$4,0)+2,0), ""), "")</f>
        <v/>
      </c>
      <c r="V633" s="43"/>
      <c r="W633" s="955"/>
      <c r="X633" s="956"/>
      <c r="Y633" s="91"/>
      <c r="Z633" s="552"/>
      <c r="AA633" s="147" t="str">
        <f>IFERROR(IF(Y633="ー", "", ROUNDDOWN(Z633*VLOOKUP(N633,【参考】数式用!$AR$2:$AW$50,MATCH(Y633,【参考】数式用!$AT$4:$AW$4)+2,FALSE)*0.5, 0)), "")</f>
        <v/>
      </c>
      <c r="AB633" s="101"/>
      <c r="AC633" s="957" t="str">
        <f>IFERROR(IF(AG633&lt;&gt;"",Z633*VLOOKUP(N633,【参考】数式用!$AG$2:$AL$50,MATCH(Y633,【参考】数式用!$AI$4:$AL$4,0)+2,0), ""), "")</f>
        <v/>
      </c>
      <c r="AD633" s="957"/>
      <c r="AE633" s="421"/>
      <c r="AF633" s="102"/>
      <c r="AG633" s="435" t="str">
        <f>IFERROR(VLOOKUP(O633, 【参考】数式用!$AY$5:$AY$13, 1, FALSE), "")</f>
        <v/>
      </c>
      <c r="AH633" s="436" t="str">
        <f>IFERROR(VLOOKUP(N633, 【参考】数式用!$BA$2:$BB$50, 2, FALSE), "")</f>
        <v/>
      </c>
      <c r="AI633" s="437" t="str">
        <f t="shared" si="21"/>
        <v/>
      </c>
      <c r="AJ633" s="438" t="str">
        <f t="shared" si="22"/>
        <v/>
      </c>
      <c r="AK633" s="137"/>
      <c r="AL633" s="137"/>
      <c r="AM633" s="110"/>
      <c r="AN633" s="110"/>
    </row>
    <row r="634" spans="1:40" ht="30" customHeight="1" thickBot="1">
      <c r="A634" s="144">
        <v>621</v>
      </c>
      <c r="B634" s="950" t="str">
        <f>IF(基本情報入力シート!C659="","",基本情報入力シート!C659)</f>
        <v/>
      </c>
      <c r="C634" s="951"/>
      <c r="D634" s="951"/>
      <c r="E634" s="951"/>
      <c r="F634" s="951"/>
      <c r="G634" s="951"/>
      <c r="H634" s="951"/>
      <c r="I634" s="952"/>
      <c r="J634" s="418" t="str">
        <f>IF(基本情報入力シート!M659="","",基本情報入力シート!M659)</f>
        <v/>
      </c>
      <c r="K634" s="418" t="str">
        <f>IF(基本情報入力シート!R659="","",基本情報入力シート!R659)</f>
        <v/>
      </c>
      <c r="L634" s="418" t="str">
        <f>IF(基本情報入力シート!W659="","",基本情報入力シート!W659)</f>
        <v/>
      </c>
      <c r="M634" s="418" t="str">
        <f>IF(基本情報入力シート!X659="","",基本情報入力シート!X659)</f>
        <v/>
      </c>
      <c r="N634" s="145" t="str">
        <f>IF(基本情報入力シート!Y659="","",基本情報入力シート!Y659)</f>
        <v/>
      </c>
      <c r="O634" s="152"/>
      <c r="P634" s="51"/>
      <c r="Q634" s="953"/>
      <c r="R634" s="954"/>
      <c r="S634" s="146" t="str">
        <f>IFERROR(ROUNDDOWN(Q634*VLOOKUP(N634,【参考】数式用!$AR$2:$AW$50,MATCH(P634,【参考】数式用!$AT$4:$AW$4)+2,FALSE)*0.5, 0), "")</f>
        <v/>
      </c>
      <c r="T634" s="52"/>
      <c r="U634" s="553" t="str">
        <f>IFERROR(IF(AG634&lt;&gt;"",Q634*VLOOKUP(N634,【参考】数式用!$AG$2:$AL$50,MATCH(P634,【参考】数式用!$AI$4:$AL$4,0)+2,0), ""), "")</f>
        <v/>
      </c>
      <c r="V634" s="43"/>
      <c r="W634" s="955"/>
      <c r="X634" s="956"/>
      <c r="Y634" s="91"/>
      <c r="Z634" s="552"/>
      <c r="AA634" s="147" t="str">
        <f>IFERROR(IF(Y634="ー", "", ROUNDDOWN(Z634*VLOOKUP(N634,【参考】数式用!$AR$2:$AW$50,MATCH(Y634,【参考】数式用!$AT$4:$AW$4)+2,FALSE)*0.5, 0)), "")</f>
        <v/>
      </c>
      <c r="AB634" s="101"/>
      <c r="AC634" s="957" t="str">
        <f>IFERROR(IF(AG634&lt;&gt;"",Z634*VLOOKUP(N634,【参考】数式用!$AG$2:$AL$50,MATCH(Y634,【参考】数式用!$AI$4:$AL$4,0)+2,0), ""), "")</f>
        <v/>
      </c>
      <c r="AD634" s="957"/>
      <c r="AE634" s="421"/>
      <c r="AF634" s="102"/>
      <c r="AG634" s="435" t="str">
        <f>IFERROR(VLOOKUP(O634, 【参考】数式用!$AY$5:$AY$13, 1, FALSE), "")</f>
        <v/>
      </c>
      <c r="AH634" s="436" t="str">
        <f>IFERROR(VLOOKUP(N634, 【参考】数式用!$BA$2:$BB$50, 2, FALSE), "")</f>
        <v/>
      </c>
      <c r="AI634" s="437" t="str">
        <f t="shared" si="21"/>
        <v/>
      </c>
      <c r="AJ634" s="438" t="str">
        <f t="shared" si="22"/>
        <v/>
      </c>
      <c r="AK634" s="137"/>
      <c r="AL634" s="137"/>
      <c r="AM634" s="110"/>
      <c r="AN634" s="110"/>
    </row>
    <row r="635" spans="1:40" ht="30" customHeight="1" thickBot="1">
      <c r="A635" s="144">
        <v>622</v>
      </c>
      <c r="B635" s="950" t="str">
        <f>IF(基本情報入力シート!C660="","",基本情報入力シート!C660)</f>
        <v/>
      </c>
      <c r="C635" s="951"/>
      <c r="D635" s="951"/>
      <c r="E635" s="951"/>
      <c r="F635" s="951"/>
      <c r="G635" s="951"/>
      <c r="H635" s="951"/>
      <c r="I635" s="952"/>
      <c r="J635" s="418" t="str">
        <f>IF(基本情報入力シート!M660="","",基本情報入力シート!M660)</f>
        <v/>
      </c>
      <c r="K635" s="418" t="str">
        <f>IF(基本情報入力シート!R660="","",基本情報入力シート!R660)</f>
        <v/>
      </c>
      <c r="L635" s="418" t="str">
        <f>IF(基本情報入力シート!W660="","",基本情報入力シート!W660)</f>
        <v/>
      </c>
      <c r="M635" s="418" t="str">
        <f>IF(基本情報入力シート!X660="","",基本情報入力シート!X660)</f>
        <v/>
      </c>
      <c r="N635" s="145" t="str">
        <f>IF(基本情報入力シート!Y660="","",基本情報入力シート!Y660)</f>
        <v/>
      </c>
      <c r="O635" s="152"/>
      <c r="P635" s="51"/>
      <c r="Q635" s="953"/>
      <c r="R635" s="954"/>
      <c r="S635" s="146" t="str">
        <f>IFERROR(ROUNDDOWN(Q635*VLOOKUP(N635,【参考】数式用!$AR$2:$AW$50,MATCH(P635,【参考】数式用!$AT$4:$AW$4)+2,FALSE)*0.5, 0), "")</f>
        <v/>
      </c>
      <c r="T635" s="52"/>
      <c r="U635" s="553" t="str">
        <f>IFERROR(IF(AG635&lt;&gt;"",Q635*VLOOKUP(N635,【参考】数式用!$AG$2:$AL$50,MATCH(P635,【参考】数式用!$AI$4:$AL$4,0)+2,0), ""), "")</f>
        <v/>
      </c>
      <c r="V635" s="43"/>
      <c r="W635" s="955"/>
      <c r="X635" s="956"/>
      <c r="Y635" s="91"/>
      <c r="Z635" s="552"/>
      <c r="AA635" s="147" t="str">
        <f>IFERROR(IF(Y635="ー", "", ROUNDDOWN(Z635*VLOOKUP(N635,【参考】数式用!$AR$2:$AW$50,MATCH(Y635,【参考】数式用!$AT$4:$AW$4)+2,FALSE)*0.5, 0)), "")</f>
        <v/>
      </c>
      <c r="AB635" s="101"/>
      <c r="AC635" s="957" t="str">
        <f>IFERROR(IF(AG635&lt;&gt;"",Z635*VLOOKUP(N635,【参考】数式用!$AG$2:$AL$50,MATCH(Y635,【参考】数式用!$AI$4:$AL$4,0)+2,0), ""), "")</f>
        <v/>
      </c>
      <c r="AD635" s="957"/>
      <c r="AE635" s="421"/>
      <c r="AF635" s="102"/>
      <c r="AG635" s="435" t="str">
        <f>IFERROR(VLOOKUP(O635, 【参考】数式用!$AY$5:$AY$13, 1, FALSE), "")</f>
        <v/>
      </c>
      <c r="AH635" s="436" t="str">
        <f>IFERROR(VLOOKUP(N635, 【参考】数式用!$BA$2:$BB$50, 2, FALSE), "")</f>
        <v/>
      </c>
      <c r="AI635" s="437" t="str">
        <f t="shared" si="21"/>
        <v/>
      </c>
      <c r="AJ635" s="438" t="str">
        <f t="shared" si="22"/>
        <v/>
      </c>
      <c r="AK635" s="137"/>
      <c r="AL635" s="137"/>
      <c r="AM635" s="110"/>
      <c r="AN635" s="110"/>
    </row>
    <row r="636" spans="1:40" ht="30" customHeight="1" thickBot="1">
      <c r="A636" s="144">
        <v>623</v>
      </c>
      <c r="B636" s="950" t="str">
        <f>IF(基本情報入力シート!C661="","",基本情報入力シート!C661)</f>
        <v/>
      </c>
      <c r="C636" s="951"/>
      <c r="D636" s="951"/>
      <c r="E636" s="951"/>
      <c r="F636" s="951"/>
      <c r="G636" s="951"/>
      <c r="H636" s="951"/>
      <c r="I636" s="952"/>
      <c r="J636" s="418" t="str">
        <f>IF(基本情報入力シート!M661="","",基本情報入力シート!M661)</f>
        <v/>
      </c>
      <c r="K636" s="418" t="str">
        <f>IF(基本情報入力シート!R661="","",基本情報入力シート!R661)</f>
        <v/>
      </c>
      <c r="L636" s="418" t="str">
        <f>IF(基本情報入力シート!W661="","",基本情報入力シート!W661)</f>
        <v/>
      </c>
      <c r="M636" s="418" t="str">
        <f>IF(基本情報入力シート!X661="","",基本情報入力シート!X661)</f>
        <v/>
      </c>
      <c r="N636" s="145" t="str">
        <f>IF(基本情報入力シート!Y661="","",基本情報入力シート!Y661)</f>
        <v/>
      </c>
      <c r="O636" s="152"/>
      <c r="P636" s="51"/>
      <c r="Q636" s="953"/>
      <c r="R636" s="954"/>
      <c r="S636" s="146" t="str">
        <f>IFERROR(ROUNDDOWN(Q636*VLOOKUP(N636,【参考】数式用!$AR$2:$AW$50,MATCH(P636,【参考】数式用!$AT$4:$AW$4)+2,FALSE)*0.5, 0), "")</f>
        <v/>
      </c>
      <c r="T636" s="52"/>
      <c r="U636" s="553" t="str">
        <f>IFERROR(IF(AG636&lt;&gt;"",Q636*VLOOKUP(N636,【参考】数式用!$AG$2:$AL$50,MATCH(P636,【参考】数式用!$AI$4:$AL$4,0)+2,0), ""), "")</f>
        <v/>
      </c>
      <c r="V636" s="43"/>
      <c r="W636" s="955"/>
      <c r="X636" s="956"/>
      <c r="Y636" s="91"/>
      <c r="Z636" s="552"/>
      <c r="AA636" s="147" t="str">
        <f>IFERROR(IF(Y636="ー", "", ROUNDDOWN(Z636*VLOOKUP(N636,【参考】数式用!$AR$2:$AW$50,MATCH(Y636,【参考】数式用!$AT$4:$AW$4)+2,FALSE)*0.5, 0)), "")</f>
        <v/>
      </c>
      <c r="AB636" s="101"/>
      <c r="AC636" s="957" t="str">
        <f>IFERROR(IF(AG636&lt;&gt;"",Z636*VLOOKUP(N636,【参考】数式用!$AG$2:$AL$50,MATCH(Y636,【参考】数式用!$AI$4:$AL$4,0)+2,0), ""), "")</f>
        <v/>
      </c>
      <c r="AD636" s="957"/>
      <c r="AE636" s="421"/>
      <c r="AF636" s="102"/>
      <c r="AG636" s="435" t="str">
        <f>IFERROR(VLOOKUP(O636, 【参考】数式用!$AY$5:$AY$13, 1, FALSE), "")</f>
        <v/>
      </c>
      <c r="AH636" s="436" t="str">
        <f>IFERROR(VLOOKUP(N636, 【参考】数式用!$BA$2:$BB$50, 2, FALSE), "")</f>
        <v/>
      </c>
      <c r="AI636" s="437" t="str">
        <f t="shared" si="21"/>
        <v/>
      </c>
      <c r="AJ636" s="438" t="str">
        <f t="shared" si="22"/>
        <v/>
      </c>
      <c r="AK636" s="137"/>
      <c r="AL636" s="137"/>
      <c r="AM636" s="110"/>
      <c r="AN636" s="110"/>
    </row>
    <row r="637" spans="1:40" ht="30" customHeight="1" thickBot="1">
      <c r="A637" s="144">
        <v>624</v>
      </c>
      <c r="B637" s="950" t="str">
        <f>IF(基本情報入力シート!C662="","",基本情報入力シート!C662)</f>
        <v/>
      </c>
      <c r="C637" s="951"/>
      <c r="D637" s="951"/>
      <c r="E637" s="951"/>
      <c r="F637" s="951"/>
      <c r="G637" s="951"/>
      <c r="H637" s="951"/>
      <c r="I637" s="952"/>
      <c r="J637" s="418" t="str">
        <f>IF(基本情報入力シート!M662="","",基本情報入力シート!M662)</f>
        <v/>
      </c>
      <c r="K637" s="418" t="str">
        <f>IF(基本情報入力シート!R662="","",基本情報入力シート!R662)</f>
        <v/>
      </c>
      <c r="L637" s="418" t="str">
        <f>IF(基本情報入力シート!W662="","",基本情報入力シート!W662)</f>
        <v/>
      </c>
      <c r="M637" s="418" t="str">
        <f>IF(基本情報入力シート!X662="","",基本情報入力シート!X662)</f>
        <v/>
      </c>
      <c r="N637" s="145" t="str">
        <f>IF(基本情報入力シート!Y662="","",基本情報入力シート!Y662)</f>
        <v/>
      </c>
      <c r="O637" s="152"/>
      <c r="P637" s="51"/>
      <c r="Q637" s="953"/>
      <c r="R637" s="954"/>
      <c r="S637" s="146" t="str">
        <f>IFERROR(ROUNDDOWN(Q637*VLOOKUP(N637,【参考】数式用!$AR$2:$AW$50,MATCH(P637,【参考】数式用!$AT$4:$AW$4)+2,FALSE)*0.5, 0), "")</f>
        <v/>
      </c>
      <c r="T637" s="52"/>
      <c r="U637" s="553" t="str">
        <f>IFERROR(IF(AG637&lt;&gt;"",Q637*VLOOKUP(N637,【参考】数式用!$AG$2:$AL$50,MATCH(P637,【参考】数式用!$AI$4:$AL$4,0)+2,0), ""), "")</f>
        <v/>
      </c>
      <c r="V637" s="43"/>
      <c r="W637" s="955"/>
      <c r="X637" s="956"/>
      <c r="Y637" s="91"/>
      <c r="Z637" s="552"/>
      <c r="AA637" s="147" t="str">
        <f>IFERROR(IF(Y637="ー", "", ROUNDDOWN(Z637*VLOOKUP(N637,【参考】数式用!$AR$2:$AW$50,MATCH(Y637,【参考】数式用!$AT$4:$AW$4)+2,FALSE)*0.5, 0)), "")</f>
        <v/>
      </c>
      <c r="AB637" s="101"/>
      <c r="AC637" s="957" t="str">
        <f>IFERROR(IF(AG637&lt;&gt;"",Z637*VLOOKUP(N637,【参考】数式用!$AG$2:$AL$50,MATCH(Y637,【参考】数式用!$AI$4:$AL$4,0)+2,0), ""), "")</f>
        <v/>
      </c>
      <c r="AD637" s="957"/>
      <c r="AE637" s="421"/>
      <c r="AF637" s="102"/>
      <c r="AG637" s="435" t="str">
        <f>IFERROR(VLOOKUP(O637, 【参考】数式用!$AY$5:$AY$13, 1, FALSE), "")</f>
        <v/>
      </c>
      <c r="AH637" s="436" t="str">
        <f>IFERROR(VLOOKUP(N637, 【参考】数式用!$BA$2:$BB$50, 2, FALSE), "")</f>
        <v/>
      </c>
      <c r="AI637" s="437" t="str">
        <f t="shared" si="21"/>
        <v/>
      </c>
      <c r="AJ637" s="438" t="str">
        <f t="shared" si="22"/>
        <v/>
      </c>
      <c r="AK637" s="137"/>
      <c r="AL637" s="137"/>
      <c r="AM637" s="110"/>
      <c r="AN637" s="110"/>
    </row>
    <row r="638" spans="1:40" ht="30" customHeight="1" thickBot="1">
      <c r="A638" s="144">
        <v>625</v>
      </c>
      <c r="B638" s="950" t="str">
        <f>IF(基本情報入力シート!C663="","",基本情報入力シート!C663)</f>
        <v/>
      </c>
      <c r="C638" s="951"/>
      <c r="D638" s="951"/>
      <c r="E638" s="951"/>
      <c r="F638" s="951"/>
      <c r="G638" s="951"/>
      <c r="H638" s="951"/>
      <c r="I638" s="952"/>
      <c r="J638" s="418" t="str">
        <f>IF(基本情報入力シート!M663="","",基本情報入力シート!M663)</f>
        <v/>
      </c>
      <c r="K638" s="418" t="str">
        <f>IF(基本情報入力シート!R663="","",基本情報入力シート!R663)</f>
        <v/>
      </c>
      <c r="L638" s="418" t="str">
        <f>IF(基本情報入力シート!W663="","",基本情報入力シート!W663)</f>
        <v/>
      </c>
      <c r="M638" s="418" t="str">
        <f>IF(基本情報入力シート!X663="","",基本情報入力シート!X663)</f>
        <v/>
      </c>
      <c r="N638" s="145" t="str">
        <f>IF(基本情報入力シート!Y663="","",基本情報入力シート!Y663)</f>
        <v/>
      </c>
      <c r="O638" s="152"/>
      <c r="P638" s="51"/>
      <c r="Q638" s="953"/>
      <c r="R638" s="954"/>
      <c r="S638" s="146" t="str">
        <f>IFERROR(ROUNDDOWN(Q638*VLOOKUP(N638,【参考】数式用!$AR$2:$AW$50,MATCH(P638,【参考】数式用!$AT$4:$AW$4)+2,FALSE)*0.5, 0), "")</f>
        <v/>
      </c>
      <c r="T638" s="52"/>
      <c r="U638" s="553" t="str">
        <f>IFERROR(IF(AG638&lt;&gt;"",Q638*VLOOKUP(N638,【参考】数式用!$AG$2:$AL$50,MATCH(P638,【参考】数式用!$AI$4:$AL$4,0)+2,0), ""), "")</f>
        <v/>
      </c>
      <c r="V638" s="43"/>
      <c r="W638" s="955"/>
      <c r="X638" s="956"/>
      <c r="Y638" s="91"/>
      <c r="Z638" s="552"/>
      <c r="AA638" s="147" t="str">
        <f>IFERROR(IF(Y638="ー", "", ROUNDDOWN(Z638*VLOOKUP(N638,【参考】数式用!$AR$2:$AW$50,MATCH(Y638,【参考】数式用!$AT$4:$AW$4)+2,FALSE)*0.5, 0)), "")</f>
        <v/>
      </c>
      <c r="AB638" s="101"/>
      <c r="AC638" s="957" t="str">
        <f>IFERROR(IF(AG638&lt;&gt;"",Z638*VLOOKUP(N638,【参考】数式用!$AG$2:$AL$50,MATCH(Y638,【参考】数式用!$AI$4:$AL$4,0)+2,0), ""), "")</f>
        <v/>
      </c>
      <c r="AD638" s="957"/>
      <c r="AE638" s="421"/>
      <c r="AF638" s="102"/>
      <c r="AG638" s="435" t="str">
        <f>IFERROR(VLOOKUP(O638, 【参考】数式用!$AY$5:$AY$13, 1, FALSE), "")</f>
        <v/>
      </c>
      <c r="AH638" s="436" t="str">
        <f>IFERROR(VLOOKUP(N638, 【参考】数式用!$BA$2:$BB$50, 2, FALSE), "")</f>
        <v/>
      </c>
      <c r="AI638" s="437" t="str">
        <f t="shared" si="21"/>
        <v/>
      </c>
      <c r="AJ638" s="438" t="str">
        <f t="shared" si="22"/>
        <v/>
      </c>
      <c r="AK638" s="137"/>
      <c r="AL638" s="137"/>
      <c r="AM638" s="110"/>
      <c r="AN638" s="110"/>
    </row>
    <row r="639" spans="1:40" ht="30" customHeight="1" thickBot="1">
      <c r="A639" s="144">
        <v>626</v>
      </c>
      <c r="B639" s="950" t="str">
        <f>IF(基本情報入力シート!C664="","",基本情報入力シート!C664)</f>
        <v/>
      </c>
      <c r="C639" s="951"/>
      <c r="D639" s="951"/>
      <c r="E639" s="951"/>
      <c r="F639" s="951"/>
      <c r="G639" s="951"/>
      <c r="H639" s="951"/>
      <c r="I639" s="952"/>
      <c r="J639" s="418" t="str">
        <f>IF(基本情報入力シート!M664="","",基本情報入力シート!M664)</f>
        <v/>
      </c>
      <c r="K639" s="418" t="str">
        <f>IF(基本情報入力シート!R664="","",基本情報入力シート!R664)</f>
        <v/>
      </c>
      <c r="L639" s="418" t="str">
        <f>IF(基本情報入力シート!W664="","",基本情報入力シート!W664)</f>
        <v/>
      </c>
      <c r="M639" s="418" t="str">
        <f>IF(基本情報入力シート!X664="","",基本情報入力シート!X664)</f>
        <v/>
      </c>
      <c r="N639" s="145" t="str">
        <f>IF(基本情報入力シート!Y664="","",基本情報入力シート!Y664)</f>
        <v/>
      </c>
      <c r="O639" s="152"/>
      <c r="P639" s="51"/>
      <c r="Q639" s="953"/>
      <c r="R639" s="954"/>
      <c r="S639" s="146" t="str">
        <f>IFERROR(ROUNDDOWN(Q639*VLOOKUP(N639,【参考】数式用!$AR$2:$AW$50,MATCH(P639,【参考】数式用!$AT$4:$AW$4)+2,FALSE)*0.5, 0), "")</f>
        <v/>
      </c>
      <c r="T639" s="52"/>
      <c r="U639" s="553" t="str">
        <f>IFERROR(IF(AG639&lt;&gt;"",Q639*VLOOKUP(N639,【参考】数式用!$AG$2:$AL$50,MATCH(P639,【参考】数式用!$AI$4:$AL$4,0)+2,0), ""), "")</f>
        <v/>
      </c>
      <c r="V639" s="43"/>
      <c r="W639" s="955"/>
      <c r="X639" s="956"/>
      <c r="Y639" s="91"/>
      <c r="Z639" s="552"/>
      <c r="AA639" s="147" t="str">
        <f>IFERROR(IF(Y639="ー", "", ROUNDDOWN(Z639*VLOOKUP(N639,【参考】数式用!$AR$2:$AW$50,MATCH(Y639,【参考】数式用!$AT$4:$AW$4)+2,FALSE)*0.5, 0)), "")</f>
        <v/>
      </c>
      <c r="AB639" s="101"/>
      <c r="AC639" s="957" t="str">
        <f>IFERROR(IF(AG639&lt;&gt;"",Z639*VLOOKUP(N639,【参考】数式用!$AG$2:$AL$50,MATCH(Y639,【参考】数式用!$AI$4:$AL$4,0)+2,0), ""), "")</f>
        <v/>
      </c>
      <c r="AD639" s="957"/>
      <c r="AE639" s="421"/>
      <c r="AF639" s="102"/>
      <c r="AG639" s="435" t="str">
        <f>IFERROR(VLOOKUP(O639, 【参考】数式用!$AY$5:$AY$13, 1, FALSE), "")</f>
        <v/>
      </c>
      <c r="AH639" s="436" t="str">
        <f>IFERROR(VLOOKUP(N639, 【参考】数式用!$BA$2:$BB$50, 2, FALSE), "")</f>
        <v/>
      </c>
      <c r="AI639" s="437" t="str">
        <f t="shared" si="21"/>
        <v/>
      </c>
      <c r="AJ639" s="438" t="str">
        <f t="shared" si="22"/>
        <v/>
      </c>
      <c r="AK639" s="137"/>
      <c r="AL639" s="137"/>
      <c r="AM639" s="110"/>
      <c r="AN639" s="110"/>
    </row>
    <row r="640" spans="1:40" ht="30" customHeight="1" thickBot="1">
      <c r="A640" s="144">
        <v>627</v>
      </c>
      <c r="B640" s="950" t="str">
        <f>IF(基本情報入力シート!C665="","",基本情報入力シート!C665)</f>
        <v/>
      </c>
      <c r="C640" s="951"/>
      <c r="D640" s="951"/>
      <c r="E640" s="951"/>
      <c r="F640" s="951"/>
      <c r="G640" s="951"/>
      <c r="H640" s="951"/>
      <c r="I640" s="952"/>
      <c r="J640" s="418" t="str">
        <f>IF(基本情報入力シート!M665="","",基本情報入力シート!M665)</f>
        <v/>
      </c>
      <c r="K640" s="418" t="str">
        <f>IF(基本情報入力シート!R665="","",基本情報入力シート!R665)</f>
        <v/>
      </c>
      <c r="L640" s="418" t="str">
        <f>IF(基本情報入力シート!W665="","",基本情報入力シート!W665)</f>
        <v/>
      </c>
      <c r="M640" s="418" t="str">
        <f>IF(基本情報入力シート!X665="","",基本情報入力シート!X665)</f>
        <v/>
      </c>
      <c r="N640" s="145" t="str">
        <f>IF(基本情報入力シート!Y665="","",基本情報入力シート!Y665)</f>
        <v/>
      </c>
      <c r="O640" s="152"/>
      <c r="P640" s="51"/>
      <c r="Q640" s="953"/>
      <c r="R640" s="954"/>
      <c r="S640" s="146" t="str">
        <f>IFERROR(ROUNDDOWN(Q640*VLOOKUP(N640,【参考】数式用!$AR$2:$AW$50,MATCH(P640,【参考】数式用!$AT$4:$AW$4)+2,FALSE)*0.5, 0), "")</f>
        <v/>
      </c>
      <c r="T640" s="52"/>
      <c r="U640" s="553" t="str">
        <f>IFERROR(IF(AG640&lt;&gt;"",Q640*VLOOKUP(N640,【参考】数式用!$AG$2:$AL$50,MATCH(P640,【参考】数式用!$AI$4:$AL$4,0)+2,0), ""), "")</f>
        <v/>
      </c>
      <c r="V640" s="43"/>
      <c r="W640" s="955"/>
      <c r="X640" s="956"/>
      <c r="Y640" s="91"/>
      <c r="Z640" s="552"/>
      <c r="AA640" s="147" t="str">
        <f>IFERROR(IF(Y640="ー", "", ROUNDDOWN(Z640*VLOOKUP(N640,【参考】数式用!$AR$2:$AW$50,MATCH(Y640,【参考】数式用!$AT$4:$AW$4)+2,FALSE)*0.5, 0)), "")</f>
        <v/>
      </c>
      <c r="AB640" s="101"/>
      <c r="AC640" s="957" t="str">
        <f>IFERROR(IF(AG640&lt;&gt;"",Z640*VLOOKUP(N640,【参考】数式用!$AG$2:$AL$50,MATCH(Y640,【参考】数式用!$AI$4:$AL$4,0)+2,0), ""), "")</f>
        <v/>
      </c>
      <c r="AD640" s="957"/>
      <c r="AE640" s="421"/>
      <c r="AF640" s="102"/>
      <c r="AG640" s="435" t="str">
        <f>IFERROR(VLOOKUP(O640, 【参考】数式用!$AY$5:$AY$13, 1, FALSE), "")</f>
        <v/>
      </c>
      <c r="AH640" s="436" t="str">
        <f>IFERROR(VLOOKUP(N640, 【参考】数式用!$BA$2:$BB$50, 2, FALSE), "")</f>
        <v/>
      </c>
      <c r="AI640" s="437" t="str">
        <f t="shared" si="21"/>
        <v/>
      </c>
      <c r="AJ640" s="438" t="str">
        <f t="shared" si="22"/>
        <v/>
      </c>
      <c r="AK640" s="137"/>
      <c r="AL640" s="137"/>
      <c r="AM640" s="110"/>
      <c r="AN640" s="110"/>
    </row>
    <row r="641" spans="1:40" ht="30" customHeight="1" thickBot="1">
      <c r="A641" s="144">
        <v>628</v>
      </c>
      <c r="B641" s="950" t="str">
        <f>IF(基本情報入力シート!C666="","",基本情報入力シート!C666)</f>
        <v/>
      </c>
      <c r="C641" s="951"/>
      <c r="D641" s="951"/>
      <c r="E641" s="951"/>
      <c r="F641" s="951"/>
      <c r="G641" s="951"/>
      <c r="H641" s="951"/>
      <c r="I641" s="952"/>
      <c r="J641" s="418" t="str">
        <f>IF(基本情報入力シート!M666="","",基本情報入力シート!M666)</f>
        <v/>
      </c>
      <c r="K641" s="418" t="str">
        <f>IF(基本情報入力シート!R666="","",基本情報入力シート!R666)</f>
        <v/>
      </c>
      <c r="L641" s="418" t="str">
        <f>IF(基本情報入力シート!W666="","",基本情報入力シート!W666)</f>
        <v/>
      </c>
      <c r="M641" s="418" t="str">
        <f>IF(基本情報入力シート!X666="","",基本情報入力シート!X666)</f>
        <v/>
      </c>
      <c r="N641" s="145" t="str">
        <f>IF(基本情報入力シート!Y666="","",基本情報入力シート!Y666)</f>
        <v/>
      </c>
      <c r="O641" s="152"/>
      <c r="P641" s="51"/>
      <c r="Q641" s="953"/>
      <c r="R641" s="954"/>
      <c r="S641" s="146" t="str">
        <f>IFERROR(ROUNDDOWN(Q641*VLOOKUP(N641,【参考】数式用!$AR$2:$AW$50,MATCH(P641,【参考】数式用!$AT$4:$AW$4)+2,FALSE)*0.5, 0), "")</f>
        <v/>
      </c>
      <c r="T641" s="52"/>
      <c r="U641" s="553" t="str">
        <f>IFERROR(IF(AG641&lt;&gt;"",Q641*VLOOKUP(N641,【参考】数式用!$AG$2:$AL$50,MATCH(P641,【参考】数式用!$AI$4:$AL$4,0)+2,0), ""), "")</f>
        <v/>
      </c>
      <c r="V641" s="43"/>
      <c r="W641" s="955"/>
      <c r="X641" s="956"/>
      <c r="Y641" s="91"/>
      <c r="Z641" s="552"/>
      <c r="AA641" s="147" t="str">
        <f>IFERROR(IF(Y641="ー", "", ROUNDDOWN(Z641*VLOOKUP(N641,【参考】数式用!$AR$2:$AW$50,MATCH(Y641,【参考】数式用!$AT$4:$AW$4)+2,FALSE)*0.5, 0)), "")</f>
        <v/>
      </c>
      <c r="AB641" s="101"/>
      <c r="AC641" s="957" t="str">
        <f>IFERROR(IF(AG641&lt;&gt;"",Z641*VLOOKUP(N641,【参考】数式用!$AG$2:$AL$50,MATCH(Y641,【参考】数式用!$AI$4:$AL$4,0)+2,0), ""), "")</f>
        <v/>
      </c>
      <c r="AD641" s="957"/>
      <c r="AE641" s="421"/>
      <c r="AF641" s="102"/>
      <c r="AG641" s="435" t="str">
        <f>IFERROR(VLOOKUP(O641, 【参考】数式用!$AY$5:$AY$13, 1, FALSE), "")</f>
        <v/>
      </c>
      <c r="AH641" s="436" t="str">
        <f>IFERROR(VLOOKUP(N641, 【参考】数式用!$BA$2:$BB$50, 2, FALSE), "")</f>
        <v/>
      </c>
      <c r="AI641" s="437" t="str">
        <f t="shared" si="21"/>
        <v/>
      </c>
      <c r="AJ641" s="438" t="str">
        <f t="shared" si="22"/>
        <v/>
      </c>
      <c r="AK641" s="137"/>
      <c r="AL641" s="137"/>
      <c r="AM641" s="110"/>
      <c r="AN641" s="110"/>
    </row>
    <row r="642" spans="1:40" ht="30" customHeight="1" thickBot="1">
      <c r="A642" s="144">
        <v>629</v>
      </c>
      <c r="B642" s="950" t="str">
        <f>IF(基本情報入力シート!C667="","",基本情報入力シート!C667)</f>
        <v/>
      </c>
      <c r="C642" s="951"/>
      <c r="D642" s="951"/>
      <c r="E642" s="951"/>
      <c r="F642" s="951"/>
      <c r="G642" s="951"/>
      <c r="H642" s="951"/>
      <c r="I642" s="952"/>
      <c r="J642" s="418" t="str">
        <f>IF(基本情報入力シート!M667="","",基本情報入力シート!M667)</f>
        <v/>
      </c>
      <c r="K642" s="418" t="str">
        <f>IF(基本情報入力シート!R667="","",基本情報入力シート!R667)</f>
        <v/>
      </c>
      <c r="L642" s="418" t="str">
        <f>IF(基本情報入力シート!W667="","",基本情報入力シート!W667)</f>
        <v/>
      </c>
      <c r="M642" s="418" t="str">
        <f>IF(基本情報入力シート!X667="","",基本情報入力シート!X667)</f>
        <v/>
      </c>
      <c r="N642" s="145" t="str">
        <f>IF(基本情報入力シート!Y667="","",基本情報入力シート!Y667)</f>
        <v/>
      </c>
      <c r="O642" s="152"/>
      <c r="P642" s="51"/>
      <c r="Q642" s="953"/>
      <c r="R642" s="954"/>
      <c r="S642" s="146" t="str">
        <f>IFERROR(ROUNDDOWN(Q642*VLOOKUP(N642,【参考】数式用!$AR$2:$AW$50,MATCH(P642,【参考】数式用!$AT$4:$AW$4)+2,FALSE)*0.5, 0), "")</f>
        <v/>
      </c>
      <c r="T642" s="52"/>
      <c r="U642" s="553" t="str">
        <f>IFERROR(IF(AG642&lt;&gt;"",Q642*VLOOKUP(N642,【参考】数式用!$AG$2:$AL$50,MATCH(P642,【参考】数式用!$AI$4:$AL$4,0)+2,0), ""), "")</f>
        <v/>
      </c>
      <c r="V642" s="43"/>
      <c r="W642" s="955"/>
      <c r="X642" s="956"/>
      <c r="Y642" s="91"/>
      <c r="Z642" s="552"/>
      <c r="AA642" s="147" t="str">
        <f>IFERROR(IF(Y642="ー", "", ROUNDDOWN(Z642*VLOOKUP(N642,【参考】数式用!$AR$2:$AW$50,MATCH(Y642,【参考】数式用!$AT$4:$AW$4)+2,FALSE)*0.5, 0)), "")</f>
        <v/>
      </c>
      <c r="AB642" s="101"/>
      <c r="AC642" s="957" t="str">
        <f>IFERROR(IF(AG642&lt;&gt;"",Z642*VLOOKUP(N642,【参考】数式用!$AG$2:$AL$50,MATCH(Y642,【参考】数式用!$AI$4:$AL$4,0)+2,0), ""), "")</f>
        <v/>
      </c>
      <c r="AD642" s="957"/>
      <c r="AE642" s="421"/>
      <c r="AF642" s="102"/>
      <c r="AG642" s="435" t="str">
        <f>IFERROR(VLOOKUP(O642, 【参考】数式用!$AY$5:$AY$13, 1, FALSE), "")</f>
        <v/>
      </c>
      <c r="AH642" s="436" t="str">
        <f>IFERROR(VLOOKUP(N642, 【参考】数式用!$BA$2:$BB$50, 2, FALSE), "")</f>
        <v/>
      </c>
      <c r="AI642" s="437" t="str">
        <f t="shared" si="21"/>
        <v/>
      </c>
      <c r="AJ642" s="438" t="str">
        <f t="shared" si="22"/>
        <v/>
      </c>
      <c r="AK642" s="137"/>
      <c r="AL642" s="137"/>
      <c r="AM642" s="110"/>
      <c r="AN642" s="110"/>
    </row>
    <row r="643" spans="1:40" ht="30" customHeight="1" thickBot="1">
      <c r="A643" s="144">
        <v>630</v>
      </c>
      <c r="B643" s="950" t="str">
        <f>IF(基本情報入力シート!C668="","",基本情報入力シート!C668)</f>
        <v/>
      </c>
      <c r="C643" s="951"/>
      <c r="D643" s="951"/>
      <c r="E643" s="951"/>
      <c r="F643" s="951"/>
      <c r="G643" s="951"/>
      <c r="H643" s="951"/>
      <c r="I643" s="952"/>
      <c r="J643" s="418" t="str">
        <f>IF(基本情報入力シート!M668="","",基本情報入力シート!M668)</f>
        <v/>
      </c>
      <c r="K643" s="418" t="str">
        <f>IF(基本情報入力シート!R668="","",基本情報入力シート!R668)</f>
        <v/>
      </c>
      <c r="L643" s="418" t="str">
        <f>IF(基本情報入力シート!W668="","",基本情報入力シート!W668)</f>
        <v/>
      </c>
      <c r="M643" s="418" t="str">
        <f>IF(基本情報入力シート!X668="","",基本情報入力シート!X668)</f>
        <v/>
      </c>
      <c r="N643" s="145" t="str">
        <f>IF(基本情報入力シート!Y668="","",基本情報入力シート!Y668)</f>
        <v/>
      </c>
      <c r="O643" s="152"/>
      <c r="P643" s="51"/>
      <c r="Q643" s="953"/>
      <c r="R643" s="954"/>
      <c r="S643" s="146" t="str">
        <f>IFERROR(ROUNDDOWN(Q643*VLOOKUP(N643,【参考】数式用!$AR$2:$AW$50,MATCH(P643,【参考】数式用!$AT$4:$AW$4)+2,FALSE)*0.5, 0), "")</f>
        <v/>
      </c>
      <c r="T643" s="52"/>
      <c r="U643" s="553" t="str">
        <f>IFERROR(IF(AG643&lt;&gt;"",Q643*VLOOKUP(N643,【参考】数式用!$AG$2:$AL$50,MATCH(P643,【参考】数式用!$AI$4:$AL$4,0)+2,0), ""), "")</f>
        <v/>
      </c>
      <c r="V643" s="43"/>
      <c r="W643" s="955"/>
      <c r="X643" s="956"/>
      <c r="Y643" s="91"/>
      <c r="Z643" s="552"/>
      <c r="AA643" s="147" t="str">
        <f>IFERROR(IF(Y643="ー", "", ROUNDDOWN(Z643*VLOOKUP(N643,【参考】数式用!$AR$2:$AW$50,MATCH(Y643,【参考】数式用!$AT$4:$AW$4)+2,FALSE)*0.5, 0)), "")</f>
        <v/>
      </c>
      <c r="AB643" s="101"/>
      <c r="AC643" s="957" t="str">
        <f>IFERROR(IF(AG643&lt;&gt;"",Z643*VLOOKUP(N643,【参考】数式用!$AG$2:$AL$50,MATCH(Y643,【参考】数式用!$AI$4:$AL$4,0)+2,0), ""), "")</f>
        <v/>
      </c>
      <c r="AD643" s="957"/>
      <c r="AE643" s="421"/>
      <c r="AF643" s="102"/>
      <c r="AG643" s="435" t="str">
        <f>IFERROR(VLOOKUP(O643, 【参考】数式用!$AY$5:$AY$13, 1, FALSE), "")</f>
        <v/>
      </c>
      <c r="AH643" s="436" t="str">
        <f>IFERROR(VLOOKUP(N643, 【参考】数式用!$BA$2:$BB$50, 2, FALSE), "")</f>
        <v/>
      </c>
      <c r="AI643" s="437" t="str">
        <f t="shared" si="21"/>
        <v/>
      </c>
      <c r="AJ643" s="438" t="str">
        <f t="shared" si="22"/>
        <v/>
      </c>
      <c r="AK643" s="137"/>
      <c r="AL643" s="137"/>
      <c r="AM643" s="110"/>
      <c r="AN643" s="110"/>
    </row>
    <row r="644" spans="1:40" ht="30" customHeight="1" thickBot="1">
      <c r="A644" s="144">
        <v>631</v>
      </c>
      <c r="B644" s="950" t="str">
        <f>IF(基本情報入力シート!C669="","",基本情報入力シート!C669)</f>
        <v/>
      </c>
      <c r="C644" s="951"/>
      <c r="D644" s="951"/>
      <c r="E644" s="951"/>
      <c r="F644" s="951"/>
      <c r="G644" s="951"/>
      <c r="H644" s="951"/>
      <c r="I644" s="952"/>
      <c r="J644" s="418" t="str">
        <f>IF(基本情報入力シート!M669="","",基本情報入力シート!M669)</f>
        <v/>
      </c>
      <c r="K644" s="418" t="str">
        <f>IF(基本情報入力シート!R669="","",基本情報入力シート!R669)</f>
        <v/>
      </c>
      <c r="L644" s="418" t="str">
        <f>IF(基本情報入力シート!W669="","",基本情報入力シート!W669)</f>
        <v/>
      </c>
      <c r="M644" s="418" t="str">
        <f>IF(基本情報入力シート!X669="","",基本情報入力シート!X669)</f>
        <v/>
      </c>
      <c r="N644" s="145" t="str">
        <f>IF(基本情報入力シート!Y669="","",基本情報入力シート!Y669)</f>
        <v/>
      </c>
      <c r="O644" s="152"/>
      <c r="P644" s="51"/>
      <c r="Q644" s="953"/>
      <c r="R644" s="954"/>
      <c r="S644" s="146" t="str">
        <f>IFERROR(ROUNDDOWN(Q644*VLOOKUP(N644,【参考】数式用!$AR$2:$AW$50,MATCH(P644,【参考】数式用!$AT$4:$AW$4)+2,FALSE)*0.5, 0), "")</f>
        <v/>
      </c>
      <c r="T644" s="52"/>
      <c r="U644" s="553" t="str">
        <f>IFERROR(IF(AG644&lt;&gt;"",Q644*VLOOKUP(N644,【参考】数式用!$AG$2:$AL$50,MATCH(P644,【参考】数式用!$AI$4:$AL$4,0)+2,0), ""), "")</f>
        <v/>
      </c>
      <c r="V644" s="43"/>
      <c r="W644" s="955"/>
      <c r="X644" s="956"/>
      <c r="Y644" s="91"/>
      <c r="Z644" s="552"/>
      <c r="AA644" s="147" t="str">
        <f>IFERROR(IF(Y644="ー", "", ROUNDDOWN(Z644*VLOOKUP(N644,【参考】数式用!$AR$2:$AW$50,MATCH(Y644,【参考】数式用!$AT$4:$AW$4)+2,FALSE)*0.5, 0)), "")</f>
        <v/>
      </c>
      <c r="AB644" s="101"/>
      <c r="AC644" s="957" t="str">
        <f>IFERROR(IF(AG644&lt;&gt;"",Z644*VLOOKUP(N644,【参考】数式用!$AG$2:$AL$50,MATCH(Y644,【参考】数式用!$AI$4:$AL$4,0)+2,0), ""), "")</f>
        <v/>
      </c>
      <c r="AD644" s="957"/>
      <c r="AE644" s="421"/>
      <c r="AF644" s="102"/>
      <c r="AG644" s="435" t="str">
        <f>IFERROR(VLOOKUP(O644, 【参考】数式用!$AY$5:$AY$13, 1, FALSE), "")</f>
        <v/>
      </c>
      <c r="AH644" s="436" t="str">
        <f>IFERROR(VLOOKUP(N644, 【参考】数式用!$BA$2:$BB$50, 2, FALSE), "")</f>
        <v/>
      </c>
      <c r="AI644" s="437" t="str">
        <f t="shared" si="21"/>
        <v/>
      </c>
      <c r="AJ644" s="438" t="str">
        <f t="shared" si="22"/>
        <v/>
      </c>
      <c r="AK644" s="137"/>
      <c r="AL644" s="137"/>
      <c r="AM644" s="110"/>
      <c r="AN644" s="110"/>
    </row>
    <row r="645" spans="1:40" ht="30" customHeight="1" thickBot="1">
      <c r="A645" s="144">
        <v>632</v>
      </c>
      <c r="B645" s="950" t="str">
        <f>IF(基本情報入力シート!C670="","",基本情報入力シート!C670)</f>
        <v/>
      </c>
      <c r="C645" s="951"/>
      <c r="D645" s="951"/>
      <c r="E645" s="951"/>
      <c r="F645" s="951"/>
      <c r="G645" s="951"/>
      <c r="H645" s="951"/>
      <c r="I645" s="952"/>
      <c r="J645" s="418" t="str">
        <f>IF(基本情報入力シート!M670="","",基本情報入力シート!M670)</f>
        <v/>
      </c>
      <c r="K645" s="418" t="str">
        <f>IF(基本情報入力シート!R670="","",基本情報入力シート!R670)</f>
        <v/>
      </c>
      <c r="L645" s="418" t="str">
        <f>IF(基本情報入力シート!W670="","",基本情報入力シート!W670)</f>
        <v/>
      </c>
      <c r="M645" s="418" t="str">
        <f>IF(基本情報入力シート!X670="","",基本情報入力シート!X670)</f>
        <v/>
      </c>
      <c r="N645" s="145" t="str">
        <f>IF(基本情報入力シート!Y670="","",基本情報入力シート!Y670)</f>
        <v/>
      </c>
      <c r="O645" s="152"/>
      <c r="P645" s="51"/>
      <c r="Q645" s="953"/>
      <c r="R645" s="954"/>
      <c r="S645" s="146" t="str">
        <f>IFERROR(ROUNDDOWN(Q645*VLOOKUP(N645,【参考】数式用!$AR$2:$AW$50,MATCH(P645,【参考】数式用!$AT$4:$AW$4)+2,FALSE)*0.5, 0), "")</f>
        <v/>
      </c>
      <c r="T645" s="52"/>
      <c r="U645" s="553" t="str">
        <f>IFERROR(IF(AG645&lt;&gt;"",Q645*VLOOKUP(N645,【参考】数式用!$AG$2:$AL$50,MATCH(P645,【参考】数式用!$AI$4:$AL$4,0)+2,0), ""), "")</f>
        <v/>
      </c>
      <c r="V645" s="43"/>
      <c r="W645" s="955"/>
      <c r="X645" s="956"/>
      <c r="Y645" s="91"/>
      <c r="Z645" s="552"/>
      <c r="AA645" s="147" t="str">
        <f>IFERROR(IF(Y645="ー", "", ROUNDDOWN(Z645*VLOOKUP(N645,【参考】数式用!$AR$2:$AW$50,MATCH(Y645,【参考】数式用!$AT$4:$AW$4)+2,FALSE)*0.5, 0)), "")</f>
        <v/>
      </c>
      <c r="AB645" s="101"/>
      <c r="AC645" s="957" t="str">
        <f>IFERROR(IF(AG645&lt;&gt;"",Z645*VLOOKUP(N645,【参考】数式用!$AG$2:$AL$50,MATCH(Y645,【参考】数式用!$AI$4:$AL$4,0)+2,0), ""), "")</f>
        <v/>
      </c>
      <c r="AD645" s="957"/>
      <c r="AE645" s="421"/>
      <c r="AF645" s="102"/>
      <c r="AG645" s="435" t="str">
        <f>IFERROR(VLOOKUP(O645, 【参考】数式用!$AY$5:$AY$13, 1, FALSE), "")</f>
        <v/>
      </c>
      <c r="AH645" s="436" t="str">
        <f>IFERROR(VLOOKUP(N645, 【参考】数式用!$BA$2:$BB$50, 2, FALSE), "")</f>
        <v/>
      </c>
      <c r="AI645" s="437" t="str">
        <f t="shared" si="21"/>
        <v/>
      </c>
      <c r="AJ645" s="438" t="str">
        <f t="shared" si="22"/>
        <v/>
      </c>
      <c r="AK645" s="137"/>
      <c r="AL645" s="137"/>
      <c r="AM645" s="110"/>
      <c r="AN645" s="110"/>
    </row>
    <row r="646" spans="1:40" ht="30" customHeight="1" thickBot="1">
      <c r="A646" s="144">
        <v>633</v>
      </c>
      <c r="B646" s="950" t="str">
        <f>IF(基本情報入力シート!C671="","",基本情報入力シート!C671)</f>
        <v/>
      </c>
      <c r="C646" s="951"/>
      <c r="D646" s="951"/>
      <c r="E646" s="951"/>
      <c r="F646" s="951"/>
      <c r="G646" s="951"/>
      <c r="H646" s="951"/>
      <c r="I646" s="952"/>
      <c r="J646" s="418" t="str">
        <f>IF(基本情報入力シート!M671="","",基本情報入力シート!M671)</f>
        <v/>
      </c>
      <c r="K646" s="418" t="str">
        <f>IF(基本情報入力シート!R671="","",基本情報入力シート!R671)</f>
        <v/>
      </c>
      <c r="L646" s="418" t="str">
        <f>IF(基本情報入力シート!W671="","",基本情報入力シート!W671)</f>
        <v/>
      </c>
      <c r="M646" s="418" t="str">
        <f>IF(基本情報入力シート!X671="","",基本情報入力シート!X671)</f>
        <v/>
      </c>
      <c r="N646" s="145" t="str">
        <f>IF(基本情報入力シート!Y671="","",基本情報入力シート!Y671)</f>
        <v/>
      </c>
      <c r="O646" s="152"/>
      <c r="P646" s="51"/>
      <c r="Q646" s="953"/>
      <c r="R646" s="954"/>
      <c r="S646" s="146" t="str">
        <f>IFERROR(ROUNDDOWN(Q646*VLOOKUP(N646,【参考】数式用!$AR$2:$AW$50,MATCH(P646,【参考】数式用!$AT$4:$AW$4)+2,FALSE)*0.5, 0), "")</f>
        <v/>
      </c>
      <c r="T646" s="52"/>
      <c r="U646" s="553" t="str">
        <f>IFERROR(IF(AG646&lt;&gt;"",Q646*VLOOKUP(N646,【参考】数式用!$AG$2:$AL$50,MATCH(P646,【参考】数式用!$AI$4:$AL$4,0)+2,0), ""), "")</f>
        <v/>
      </c>
      <c r="V646" s="43"/>
      <c r="W646" s="955"/>
      <c r="X646" s="956"/>
      <c r="Y646" s="91"/>
      <c r="Z646" s="552"/>
      <c r="AA646" s="147" t="str">
        <f>IFERROR(IF(Y646="ー", "", ROUNDDOWN(Z646*VLOOKUP(N646,【参考】数式用!$AR$2:$AW$50,MATCH(Y646,【参考】数式用!$AT$4:$AW$4)+2,FALSE)*0.5, 0)), "")</f>
        <v/>
      </c>
      <c r="AB646" s="101"/>
      <c r="AC646" s="957" t="str">
        <f>IFERROR(IF(AG646&lt;&gt;"",Z646*VLOOKUP(N646,【参考】数式用!$AG$2:$AL$50,MATCH(Y646,【参考】数式用!$AI$4:$AL$4,0)+2,0), ""), "")</f>
        <v/>
      </c>
      <c r="AD646" s="957"/>
      <c r="AE646" s="421"/>
      <c r="AF646" s="102"/>
      <c r="AG646" s="435" t="str">
        <f>IFERROR(VLOOKUP(O646, 【参考】数式用!$AY$5:$AY$13, 1, FALSE), "")</f>
        <v/>
      </c>
      <c r="AH646" s="436" t="str">
        <f>IFERROR(VLOOKUP(N646, 【参考】数式用!$BA$2:$BB$50, 2, FALSE), "")</f>
        <v/>
      </c>
      <c r="AI646" s="437" t="str">
        <f t="shared" si="21"/>
        <v/>
      </c>
      <c r="AJ646" s="438" t="str">
        <f t="shared" si="22"/>
        <v/>
      </c>
      <c r="AK646" s="137"/>
      <c r="AL646" s="137"/>
      <c r="AM646" s="110"/>
      <c r="AN646" s="110"/>
    </row>
    <row r="647" spans="1:40" ht="30" customHeight="1" thickBot="1">
      <c r="A647" s="144">
        <v>634</v>
      </c>
      <c r="B647" s="950" t="str">
        <f>IF(基本情報入力シート!C672="","",基本情報入力シート!C672)</f>
        <v/>
      </c>
      <c r="C647" s="951"/>
      <c r="D647" s="951"/>
      <c r="E647" s="951"/>
      <c r="F647" s="951"/>
      <c r="G647" s="951"/>
      <c r="H647" s="951"/>
      <c r="I647" s="952"/>
      <c r="J647" s="418" t="str">
        <f>IF(基本情報入力シート!M672="","",基本情報入力シート!M672)</f>
        <v/>
      </c>
      <c r="K647" s="418" t="str">
        <f>IF(基本情報入力シート!R672="","",基本情報入力シート!R672)</f>
        <v/>
      </c>
      <c r="L647" s="418" t="str">
        <f>IF(基本情報入力シート!W672="","",基本情報入力シート!W672)</f>
        <v/>
      </c>
      <c r="M647" s="418" t="str">
        <f>IF(基本情報入力シート!X672="","",基本情報入力シート!X672)</f>
        <v/>
      </c>
      <c r="N647" s="145" t="str">
        <f>IF(基本情報入力シート!Y672="","",基本情報入力シート!Y672)</f>
        <v/>
      </c>
      <c r="O647" s="152"/>
      <c r="P647" s="51"/>
      <c r="Q647" s="953"/>
      <c r="R647" s="954"/>
      <c r="S647" s="146" t="str">
        <f>IFERROR(ROUNDDOWN(Q647*VLOOKUP(N647,【参考】数式用!$AR$2:$AW$50,MATCH(P647,【参考】数式用!$AT$4:$AW$4)+2,FALSE)*0.5, 0), "")</f>
        <v/>
      </c>
      <c r="T647" s="52"/>
      <c r="U647" s="553" t="str">
        <f>IFERROR(IF(AG647&lt;&gt;"",Q647*VLOOKUP(N647,【参考】数式用!$AG$2:$AL$50,MATCH(P647,【参考】数式用!$AI$4:$AL$4,0)+2,0), ""), "")</f>
        <v/>
      </c>
      <c r="V647" s="43"/>
      <c r="W647" s="955"/>
      <c r="X647" s="956"/>
      <c r="Y647" s="91"/>
      <c r="Z647" s="552"/>
      <c r="AA647" s="147" t="str">
        <f>IFERROR(IF(Y647="ー", "", ROUNDDOWN(Z647*VLOOKUP(N647,【参考】数式用!$AR$2:$AW$50,MATCH(Y647,【参考】数式用!$AT$4:$AW$4)+2,FALSE)*0.5, 0)), "")</f>
        <v/>
      </c>
      <c r="AB647" s="101"/>
      <c r="AC647" s="957" t="str">
        <f>IFERROR(IF(AG647&lt;&gt;"",Z647*VLOOKUP(N647,【参考】数式用!$AG$2:$AL$50,MATCH(Y647,【参考】数式用!$AI$4:$AL$4,0)+2,0), ""), "")</f>
        <v/>
      </c>
      <c r="AD647" s="957"/>
      <c r="AE647" s="421"/>
      <c r="AF647" s="102"/>
      <c r="AG647" s="435" t="str">
        <f>IFERROR(VLOOKUP(O647, 【参考】数式用!$AY$5:$AY$13, 1, FALSE), "")</f>
        <v/>
      </c>
      <c r="AH647" s="436" t="str">
        <f>IFERROR(VLOOKUP(N647, 【参考】数式用!$BA$2:$BB$50, 2, FALSE), "")</f>
        <v/>
      </c>
      <c r="AI647" s="437" t="str">
        <f t="shared" si="21"/>
        <v/>
      </c>
      <c r="AJ647" s="438" t="str">
        <f t="shared" si="22"/>
        <v/>
      </c>
      <c r="AK647" s="137"/>
      <c r="AL647" s="137"/>
      <c r="AM647" s="110"/>
      <c r="AN647" s="110"/>
    </row>
    <row r="648" spans="1:40" ht="30" customHeight="1" thickBot="1">
      <c r="A648" s="144">
        <v>635</v>
      </c>
      <c r="B648" s="950" t="str">
        <f>IF(基本情報入力シート!C673="","",基本情報入力シート!C673)</f>
        <v/>
      </c>
      <c r="C648" s="951"/>
      <c r="D648" s="951"/>
      <c r="E648" s="951"/>
      <c r="F648" s="951"/>
      <c r="G648" s="951"/>
      <c r="H648" s="951"/>
      <c r="I648" s="952"/>
      <c r="J648" s="418" t="str">
        <f>IF(基本情報入力シート!M673="","",基本情報入力シート!M673)</f>
        <v/>
      </c>
      <c r="K648" s="418" t="str">
        <f>IF(基本情報入力シート!R673="","",基本情報入力シート!R673)</f>
        <v/>
      </c>
      <c r="L648" s="418" t="str">
        <f>IF(基本情報入力シート!W673="","",基本情報入力シート!W673)</f>
        <v/>
      </c>
      <c r="M648" s="418" t="str">
        <f>IF(基本情報入力シート!X673="","",基本情報入力シート!X673)</f>
        <v/>
      </c>
      <c r="N648" s="145" t="str">
        <f>IF(基本情報入力シート!Y673="","",基本情報入力シート!Y673)</f>
        <v/>
      </c>
      <c r="O648" s="152"/>
      <c r="P648" s="51"/>
      <c r="Q648" s="953"/>
      <c r="R648" s="954"/>
      <c r="S648" s="146" t="str">
        <f>IFERROR(ROUNDDOWN(Q648*VLOOKUP(N648,【参考】数式用!$AR$2:$AW$50,MATCH(P648,【参考】数式用!$AT$4:$AW$4)+2,FALSE)*0.5, 0), "")</f>
        <v/>
      </c>
      <c r="T648" s="52"/>
      <c r="U648" s="553" t="str">
        <f>IFERROR(IF(AG648&lt;&gt;"",Q648*VLOOKUP(N648,【参考】数式用!$AG$2:$AL$50,MATCH(P648,【参考】数式用!$AI$4:$AL$4,0)+2,0), ""), "")</f>
        <v/>
      </c>
      <c r="V648" s="43"/>
      <c r="W648" s="955"/>
      <c r="X648" s="956"/>
      <c r="Y648" s="91"/>
      <c r="Z648" s="552"/>
      <c r="AA648" s="147" t="str">
        <f>IFERROR(IF(Y648="ー", "", ROUNDDOWN(Z648*VLOOKUP(N648,【参考】数式用!$AR$2:$AW$50,MATCH(Y648,【参考】数式用!$AT$4:$AW$4)+2,FALSE)*0.5, 0)), "")</f>
        <v/>
      </c>
      <c r="AB648" s="101"/>
      <c r="AC648" s="957" t="str">
        <f>IFERROR(IF(AG648&lt;&gt;"",Z648*VLOOKUP(N648,【参考】数式用!$AG$2:$AL$50,MATCH(Y648,【参考】数式用!$AI$4:$AL$4,0)+2,0), ""), "")</f>
        <v/>
      </c>
      <c r="AD648" s="957"/>
      <c r="AE648" s="421"/>
      <c r="AF648" s="102"/>
      <c r="AG648" s="435" t="str">
        <f>IFERROR(VLOOKUP(O648, 【参考】数式用!$AY$5:$AY$13, 1, FALSE), "")</f>
        <v/>
      </c>
      <c r="AH648" s="436" t="str">
        <f>IFERROR(VLOOKUP(N648, 【参考】数式用!$BA$2:$BB$50, 2, FALSE), "")</f>
        <v/>
      </c>
      <c r="AI648" s="437" t="str">
        <f t="shared" si="21"/>
        <v/>
      </c>
      <c r="AJ648" s="438" t="str">
        <f t="shared" si="22"/>
        <v/>
      </c>
      <c r="AK648" s="137"/>
      <c r="AL648" s="137"/>
      <c r="AM648" s="110"/>
      <c r="AN648" s="110"/>
    </row>
    <row r="649" spans="1:40" ht="30" customHeight="1" thickBot="1">
      <c r="A649" s="144">
        <v>636</v>
      </c>
      <c r="B649" s="950" t="str">
        <f>IF(基本情報入力シート!C674="","",基本情報入力シート!C674)</f>
        <v/>
      </c>
      <c r="C649" s="951"/>
      <c r="D649" s="951"/>
      <c r="E649" s="951"/>
      <c r="F649" s="951"/>
      <c r="G649" s="951"/>
      <c r="H649" s="951"/>
      <c r="I649" s="952"/>
      <c r="J649" s="418" t="str">
        <f>IF(基本情報入力シート!M674="","",基本情報入力シート!M674)</f>
        <v/>
      </c>
      <c r="K649" s="418" t="str">
        <f>IF(基本情報入力シート!R674="","",基本情報入力シート!R674)</f>
        <v/>
      </c>
      <c r="L649" s="418" t="str">
        <f>IF(基本情報入力シート!W674="","",基本情報入力シート!W674)</f>
        <v/>
      </c>
      <c r="M649" s="418" t="str">
        <f>IF(基本情報入力シート!X674="","",基本情報入力シート!X674)</f>
        <v/>
      </c>
      <c r="N649" s="145" t="str">
        <f>IF(基本情報入力シート!Y674="","",基本情報入力シート!Y674)</f>
        <v/>
      </c>
      <c r="O649" s="152"/>
      <c r="P649" s="51"/>
      <c r="Q649" s="953"/>
      <c r="R649" s="954"/>
      <c r="S649" s="146" t="str">
        <f>IFERROR(ROUNDDOWN(Q649*VLOOKUP(N649,【参考】数式用!$AR$2:$AW$50,MATCH(P649,【参考】数式用!$AT$4:$AW$4)+2,FALSE)*0.5, 0), "")</f>
        <v/>
      </c>
      <c r="T649" s="52"/>
      <c r="U649" s="553" t="str">
        <f>IFERROR(IF(AG649&lt;&gt;"",Q649*VLOOKUP(N649,【参考】数式用!$AG$2:$AL$50,MATCH(P649,【参考】数式用!$AI$4:$AL$4,0)+2,0), ""), "")</f>
        <v/>
      </c>
      <c r="V649" s="43"/>
      <c r="W649" s="955"/>
      <c r="X649" s="956"/>
      <c r="Y649" s="91"/>
      <c r="Z649" s="552"/>
      <c r="AA649" s="147" t="str">
        <f>IFERROR(IF(Y649="ー", "", ROUNDDOWN(Z649*VLOOKUP(N649,【参考】数式用!$AR$2:$AW$50,MATCH(Y649,【参考】数式用!$AT$4:$AW$4)+2,FALSE)*0.5, 0)), "")</f>
        <v/>
      </c>
      <c r="AB649" s="101"/>
      <c r="AC649" s="957" t="str">
        <f>IFERROR(IF(AG649&lt;&gt;"",Z649*VLOOKUP(N649,【参考】数式用!$AG$2:$AL$50,MATCH(Y649,【参考】数式用!$AI$4:$AL$4,0)+2,0), ""), "")</f>
        <v/>
      </c>
      <c r="AD649" s="957"/>
      <c r="AE649" s="421"/>
      <c r="AF649" s="102"/>
      <c r="AG649" s="435" t="str">
        <f>IFERROR(VLOOKUP(O649, 【参考】数式用!$AY$5:$AY$13, 1, FALSE), "")</f>
        <v/>
      </c>
      <c r="AH649" s="436" t="str">
        <f>IFERROR(VLOOKUP(N649, 【参考】数式用!$BA$2:$BB$50, 2, FALSE), "")</f>
        <v/>
      </c>
      <c r="AI649" s="437" t="str">
        <f t="shared" si="21"/>
        <v/>
      </c>
      <c r="AJ649" s="438" t="str">
        <f t="shared" si="22"/>
        <v/>
      </c>
      <c r="AK649" s="137"/>
      <c r="AL649" s="137"/>
      <c r="AM649" s="110"/>
      <c r="AN649" s="110"/>
    </row>
    <row r="650" spans="1:40" ht="30" customHeight="1" thickBot="1">
      <c r="A650" s="144">
        <v>637</v>
      </c>
      <c r="B650" s="950" t="str">
        <f>IF(基本情報入力シート!C675="","",基本情報入力シート!C675)</f>
        <v/>
      </c>
      <c r="C650" s="951"/>
      <c r="D650" s="951"/>
      <c r="E650" s="951"/>
      <c r="F650" s="951"/>
      <c r="G650" s="951"/>
      <c r="H650" s="951"/>
      <c r="I650" s="952"/>
      <c r="J650" s="418" t="str">
        <f>IF(基本情報入力シート!M675="","",基本情報入力シート!M675)</f>
        <v/>
      </c>
      <c r="K650" s="418" t="str">
        <f>IF(基本情報入力シート!R675="","",基本情報入力シート!R675)</f>
        <v/>
      </c>
      <c r="L650" s="418" t="str">
        <f>IF(基本情報入力シート!W675="","",基本情報入力シート!W675)</f>
        <v/>
      </c>
      <c r="M650" s="418" t="str">
        <f>IF(基本情報入力シート!X675="","",基本情報入力シート!X675)</f>
        <v/>
      </c>
      <c r="N650" s="145" t="str">
        <f>IF(基本情報入力シート!Y675="","",基本情報入力シート!Y675)</f>
        <v/>
      </c>
      <c r="O650" s="152"/>
      <c r="P650" s="51"/>
      <c r="Q650" s="953"/>
      <c r="R650" s="954"/>
      <c r="S650" s="146" t="str">
        <f>IFERROR(ROUNDDOWN(Q650*VLOOKUP(N650,【参考】数式用!$AR$2:$AW$50,MATCH(P650,【参考】数式用!$AT$4:$AW$4)+2,FALSE)*0.5, 0), "")</f>
        <v/>
      </c>
      <c r="T650" s="52"/>
      <c r="U650" s="553" t="str">
        <f>IFERROR(IF(AG650&lt;&gt;"",Q650*VLOOKUP(N650,【参考】数式用!$AG$2:$AL$50,MATCH(P650,【参考】数式用!$AI$4:$AL$4,0)+2,0), ""), "")</f>
        <v/>
      </c>
      <c r="V650" s="43"/>
      <c r="W650" s="955"/>
      <c r="X650" s="956"/>
      <c r="Y650" s="91"/>
      <c r="Z650" s="552"/>
      <c r="AA650" s="147" t="str">
        <f>IFERROR(IF(Y650="ー", "", ROUNDDOWN(Z650*VLOOKUP(N650,【参考】数式用!$AR$2:$AW$50,MATCH(Y650,【参考】数式用!$AT$4:$AW$4)+2,FALSE)*0.5, 0)), "")</f>
        <v/>
      </c>
      <c r="AB650" s="101"/>
      <c r="AC650" s="957" t="str">
        <f>IFERROR(IF(AG650&lt;&gt;"",Z650*VLOOKUP(N650,【参考】数式用!$AG$2:$AL$50,MATCH(Y650,【参考】数式用!$AI$4:$AL$4,0)+2,0), ""), "")</f>
        <v/>
      </c>
      <c r="AD650" s="957"/>
      <c r="AE650" s="421"/>
      <c r="AF650" s="102"/>
      <c r="AG650" s="435" t="str">
        <f>IFERROR(VLOOKUP(O650, 【参考】数式用!$AY$5:$AY$13, 1, FALSE), "")</f>
        <v/>
      </c>
      <c r="AH650" s="436" t="str">
        <f>IFERROR(VLOOKUP(N650, 【参考】数式用!$BA$2:$BB$50, 2, FALSE), "")</f>
        <v/>
      </c>
      <c r="AI650" s="437" t="str">
        <f t="shared" si="21"/>
        <v/>
      </c>
      <c r="AJ650" s="438" t="str">
        <f t="shared" si="22"/>
        <v/>
      </c>
      <c r="AK650" s="137"/>
      <c r="AL650" s="137"/>
      <c r="AM650" s="110"/>
      <c r="AN650" s="110"/>
    </row>
    <row r="651" spans="1:40" ht="30" customHeight="1" thickBot="1">
      <c r="A651" s="144">
        <v>638</v>
      </c>
      <c r="B651" s="950" t="str">
        <f>IF(基本情報入力シート!C676="","",基本情報入力シート!C676)</f>
        <v/>
      </c>
      <c r="C651" s="951"/>
      <c r="D651" s="951"/>
      <c r="E651" s="951"/>
      <c r="F651" s="951"/>
      <c r="G651" s="951"/>
      <c r="H651" s="951"/>
      <c r="I651" s="952"/>
      <c r="J651" s="418" t="str">
        <f>IF(基本情報入力シート!M676="","",基本情報入力シート!M676)</f>
        <v/>
      </c>
      <c r="K651" s="418" t="str">
        <f>IF(基本情報入力シート!R676="","",基本情報入力シート!R676)</f>
        <v/>
      </c>
      <c r="L651" s="418" t="str">
        <f>IF(基本情報入力シート!W676="","",基本情報入力シート!W676)</f>
        <v/>
      </c>
      <c r="M651" s="418" t="str">
        <f>IF(基本情報入力シート!X676="","",基本情報入力シート!X676)</f>
        <v/>
      </c>
      <c r="N651" s="145" t="str">
        <f>IF(基本情報入力シート!Y676="","",基本情報入力シート!Y676)</f>
        <v/>
      </c>
      <c r="O651" s="152"/>
      <c r="P651" s="51"/>
      <c r="Q651" s="953"/>
      <c r="R651" s="954"/>
      <c r="S651" s="146" t="str">
        <f>IFERROR(ROUNDDOWN(Q651*VLOOKUP(N651,【参考】数式用!$AR$2:$AW$50,MATCH(P651,【参考】数式用!$AT$4:$AW$4)+2,FALSE)*0.5, 0), "")</f>
        <v/>
      </c>
      <c r="T651" s="52"/>
      <c r="U651" s="553" t="str">
        <f>IFERROR(IF(AG651&lt;&gt;"",Q651*VLOOKUP(N651,【参考】数式用!$AG$2:$AL$50,MATCH(P651,【参考】数式用!$AI$4:$AL$4,0)+2,0), ""), "")</f>
        <v/>
      </c>
      <c r="V651" s="43"/>
      <c r="W651" s="955"/>
      <c r="X651" s="956"/>
      <c r="Y651" s="91"/>
      <c r="Z651" s="552"/>
      <c r="AA651" s="147" t="str">
        <f>IFERROR(IF(Y651="ー", "", ROUNDDOWN(Z651*VLOOKUP(N651,【参考】数式用!$AR$2:$AW$50,MATCH(Y651,【参考】数式用!$AT$4:$AW$4)+2,FALSE)*0.5, 0)), "")</f>
        <v/>
      </c>
      <c r="AB651" s="101"/>
      <c r="AC651" s="957" t="str">
        <f>IFERROR(IF(AG651&lt;&gt;"",Z651*VLOOKUP(N651,【参考】数式用!$AG$2:$AL$50,MATCH(Y651,【参考】数式用!$AI$4:$AL$4,0)+2,0), ""), "")</f>
        <v/>
      </c>
      <c r="AD651" s="957"/>
      <c r="AE651" s="421"/>
      <c r="AF651" s="102"/>
      <c r="AG651" s="435" t="str">
        <f>IFERROR(VLOOKUP(O651, 【参考】数式用!$AY$5:$AY$13, 1, FALSE), "")</f>
        <v/>
      </c>
      <c r="AH651" s="436" t="str">
        <f>IFERROR(VLOOKUP(N651, 【参考】数式用!$BA$2:$BB$50, 2, FALSE), "")</f>
        <v/>
      </c>
      <c r="AI651" s="437" t="str">
        <f t="shared" si="21"/>
        <v/>
      </c>
      <c r="AJ651" s="438" t="str">
        <f t="shared" si="22"/>
        <v/>
      </c>
      <c r="AK651" s="137"/>
      <c r="AL651" s="137"/>
      <c r="AM651" s="110"/>
      <c r="AN651" s="110"/>
    </row>
    <row r="652" spans="1:40" ht="30" customHeight="1" thickBot="1">
      <c r="A652" s="144">
        <v>639</v>
      </c>
      <c r="B652" s="950" t="str">
        <f>IF(基本情報入力シート!C677="","",基本情報入力シート!C677)</f>
        <v/>
      </c>
      <c r="C652" s="951"/>
      <c r="D652" s="951"/>
      <c r="E652" s="951"/>
      <c r="F652" s="951"/>
      <c r="G652" s="951"/>
      <c r="H652" s="951"/>
      <c r="I652" s="952"/>
      <c r="J652" s="418" t="str">
        <f>IF(基本情報入力シート!M677="","",基本情報入力シート!M677)</f>
        <v/>
      </c>
      <c r="K652" s="418" t="str">
        <f>IF(基本情報入力シート!R677="","",基本情報入力シート!R677)</f>
        <v/>
      </c>
      <c r="L652" s="418" t="str">
        <f>IF(基本情報入力シート!W677="","",基本情報入力シート!W677)</f>
        <v/>
      </c>
      <c r="M652" s="418" t="str">
        <f>IF(基本情報入力シート!X677="","",基本情報入力シート!X677)</f>
        <v/>
      </c>
      <c r="N652" s="145" t="str">
        <f>IF(基本情報入力シート!Y677="","",基本情報入力シート!Y677)</f>
        <v/>
      </c>
      <c r="O652" s="152"/>
      <c r="P652" s="51"/>
      <c r="Q652" s="953"/>
      <c r="R652" s="954"/>
      <c r="S652" s="146" t="str">
        <f>IFERROR(ROUNDDOWN(Q652*VLOOKUP(N652,【参考】数式用!$AR$2:$AW$50,MATCH(P652,【参考】数式用!$AT$4:$AW$4)+2,FALSE)*0.5, 0), "")</f>
        <v/>
      </c>
      <c r="T652" s="52"/>
      <c r="U652" s="553" t="str">
        <f>IFERROR(IF(AG652&lt;&gt;"",Q652*VLOOKUP(N652,【参考】数式用!$AG$2:$AL$50,MATCH(P652,【参考】数式用!$AI$4:$AL$4,0)+2,0), ""), "")</f>
        <v/>
      </c>
      <c r="V652" s="43"/>
      <c r="W652" s="955"/>
      <c r="X652" s="956"/>
      <c r="Y652" s="91"/>
      <c r="Z652" s="552"/>
      <c r="AA652" s="147" t="str">
        <f>IFERROR(IF(Y652="ー", "", ROUNDDOWN(Z652*VLOOKUP(N652,【参考】数式用!$AR$2:$AW$50,MATCH(Y652,【参考】数式用!$AT$4:$AW$4)+2,FALSE)*0.5, 0)), "")</f>
        <v/>
      </c>
      <c r="AB652" s="101"/>
      <c r="AC652" s="957" t="str">
        <f>IFERROR(IF(AG652&lt;&gt;"",Z652*VLOOKUP(N652,【参考】数式用!$AG$2:$AL$50,MATCH(Y652,【参考】数式用!$AI$4:$AL$4,0)+2,0), ""), "")</f>
        <v/>
      </c>
      <c r="AD652" s="957"/>
      <c r="AE652" s="421"/>
      <c r="AF652" s="102"/>
      <c r="AG652" s="435" t="str">
        <f>IFERROR(VLOOKUP(O652, 【参考】数式用!$AY$5:$AY$13, 1, FALSE), "")</f>
        <v/>
      </c>
      <c r="AH652" s="436" t="str">
        <f>IFERROR(VLOOKUP(N652, 【参考】数式用!$BA$2:$BB$50, 2, FALSE), "")</f>
        <v/>
      </c>
      <c r="AI652" s="437" t="str">
        <f t="shared" si="21"/>
        <v/>
      </c>
      <c r="AJ652" s="438" t="str">
        <f t="shared" si="22"/>
        <v/>
      </c>
      <c r="AK652" s="137"/>
      <c r="AL652" s="137"/>
      <c r="AM652" s="110"/>
      <c r="AN652" s="110"/>
    </row>
    <row r="653" spans="1:40" ht="30" customHeight="1" thickBot="1">
      <c r="A653" s="144">
        <v>640</v>
      </c>
      <c r="B653" s="950" t="str">
        <f>IF(基本情報入力シート!C678="","",基本情報入力シート!C678)</f>
        <v/>
      </c>
      <c r="C653" s="951"/>
      <c r="D653" s="951"/>
      <c r="E653" s="951"/>
      <c r="F653" s="951"/>
      <c r="G653" s="951"/>
      <c r="H653" s="951"/>
      <c r="I653" s="952"/>
      <c r="J653" s="418" t="str">
        <f>IF(基本情報入力シート!M678="","",基本情報入力シート!M678)</f>
        <v/>
      </c>
      <c r="K653" s="418" t="str">
        <f>IF(基本情報入力シート!R678="","",基本情報入力シート!R678)</f>
        <v/>
      </c>
      <c r="L653" s="418" t="str">
        <f>IF(基本情報入力シート!W678="","",基本情報入力シート!W678)</f>
        <v/>
      </c>
      <c r="M653" s="418" t="str">
        <f>IF(基本情報入力シート!X678="","",基本情報入力シート!X678)</f>
        <v/>
      </c>
      <c r="N653" s="145" t="str">
        <f>IF(基本情報入力シート!Y678="","",基本情報入力シート!Y678)</f>
        <v/>
      </c>
      <c r="O653" s="152"/>
      <c r="P653" s="51"/>
      <c r="Q653" s="953"/>
      <c r="R653" s="954"/>
      <c r="S653" s="146" t="str">
        <f>IFERROR(ROUNDDOWN(Q653*VLOOKUP(N653,【参考】数式用!$AR$2:$AW$50,MATCH(P653,【参考】数式用!$AT$4:$AW$4)+2,FALSE)*0.5, 0), "")</f>
        <v/>
      </c>
      <c r="T653" s="52"/>
      <c r="U653" s="553" t="str">
        <f>IFERROR(IF(AG653&lt;&gt;"",Q653*VLOOKUP(N653,【参考】数式用!$AG$2:$AL$50,MATCH(P653,【参考】数式用!$AI$4:$AL$4,0)+2,0), ""), "")</f>
        <v/>
      </c>
      <c r="V653" s="43"/>
      <c r="W653" s="955"/>
      <c r="X653" s="956"/>
      <c r="Y653" s="91"/>
      <c r="Z653" s="552"/>
      <c r="AA653" s="147" t="str">
        <f>IFERROR(IF(Y653="ー", "", ROUNDDOWN(Z653*VLOOKUP(N653,【参考】数式用!$AR$2:$AW$50,MATCH(Y653,【参考】数式用!$AT$4:$AW$4)+2,FALSE)*0.5, 0)), "")</f>
        <v/>
      </c>
      <c r="AB653" s="101"/>
      <c r="AC653" s="957" t="str">
        <f>IFERROR(IF(AG653&lt;&gt;"",Z653*VLOOKUP(N653,【参考】数式用!$AG$2:$AL$50,MATCH(Y653,【参考】数式用!$AI$4:$AL$4,0)+2,0), ""), "")</f>
        <v/>
      </c>
      <c r="AD653" s="957"/>
      <c r="AE653" s="421"/>
      <c r="AF653" s="102"/>
      <c r="AG653" s="435" t="str">
        <f>IFERROR(VLOOKUP(O653, 【参考】数式用!$AY$5:$AY$13, 1, FALSE), "")</f>
        <v/>
      </c>
      <c r="AH653" s="436" t="str">
        <f>IFERROR(VLOOKUP(N653, 【参考】数式用!$BA$2:$BB$50, 2, FALSE), "")</f>
        <v/>
      </c>
      <c r="AI653" s="437" t="str">
        <f t="shared" si="21"/>
        <v/>
      </c>
      <c r="AJ653" s="438" t="str">
        <f t="shared" si="22"/>
        <v/>
      </c>
      <c r="AK653" s="137"/>
      <c r="AL653" s="137"/>
      <c r="AM653" s="110"/>
      <c r="AN653" s="110"/>
    </row>
    <row r="654" spans="1:40" ht="30" customHeight="1" thickBot="1">
      <c r="A654" s="144">
        <v>641</v>
      </c>
      <c r="B654" s="950" t="str">
        <f>IF(基本情報入力シート!C679="","",基本情報入力シート!C679)</f>
        <v/>
      </c>
      <c r="C654" s="951"/>
      <c r="D654" s="951"/>
      <c r="E654" s="951"/>
      <c r="F654" s="951"/>
      <c r="G654" s="951"/>
      <c r="H654" s="951"/>
      <c r="I654" s="952"/>
      <c r="J654" s="418" t="str">
        <f>IF(基本情報入力シート!M679="","",基本情報入力シート!M679)</f>
        <v/>
      </c>
      <c r="K654" s="418" t="str">
        <f>IF(基本情報入力シート!R679="","",基本情報入力シート!R679)</f>
        <v/>
      </c>
      <c r="L654" s="418" t="str">
        <f>IF(基本情報入力シート!W679="","",基本情報入力シート!W679)</f>
        <v/>
      </c>
      <c r="M654" s="418" t="str">
        <f>IF(基本情報入力シート!X679="","",基本情報入力シート!X679)</f>
        <v/>
      </c>
      <c r="N654" s="145" t="str">
        <f>IF(基本情報入力シート!Y679="","",基本情報入力シート!Y679)</f>
        <v/>
      </c>
      <c r="O654" s="152"/>
      <c r="P654" s="51"/>
      <c r="Q654" s="953"/>
      <c r="R654" s="954"/>
      <c r="S654" s="146" t="str">
        <f>IFERROR(ROUNDDOWN(Q654*VLOOKUP(N654,【参考】数式用!$AR$2:$AW$50,MATCH(P654,【参考】数式用!$AT$4:$AW$4)+2,FALSE)*0.5, 0), "")</f>
        <v/>
      </c>
      <c r="T654" s="52"/>
      <c r="U654" s="553" t="str">
        <f>IFERROR(IF(AG654&lt;&gt;"",Q654*VLOOKUP(N654,【参考】数式用!$AG$2:$AL$50,MATCH(P654,【参考】数式用!$AI$4:$AL$4,0)+2,0), ""), "")</f>
        <v/>
      </c>
      <c r="V654" s="43"/>
      <c r="W654" s="955"/>
      <c r="X654" s="956"/>
      <c r="Y654" s="91"/>
      <c r="Z654" s="552"/>
      <c r="AA654" s="147" t="str">
        <f>IFERROR(IF(Y654="ー", "", ROUNDDOWN(Z654*VLOOKUP(N654,【参考】数式用!$AR$2:$AW$50,MATCH(Y654,【参考】数式用!$AT$4:$AW$4)+2,FALSE)*0.5, 0)), "")</f>
        <v/>
      </c>
      <c r="AB654" s="101"/>
      <c r="AC654" s="957" t="str">
        <f>IFERROR(IF(AG654&lt;&gt;"",Z654*VLOOKUP(N654,【参考】数式用!$AG$2:$AL$50,MATCH(Y654,【参考】数式用!$AI$4:$AL$4,0)+2,0), ""), "")</f>
        <v/>
      </c>
      <c r="AD654" s="957"/>
      <c r="AE654" s="421"/>
      <c r="AF654" s="102"/>
      <c r="AG654" s="435" t="str">
        <f>IFERROR(VLOOKUP(O654, 【参考】数式用!$AY$5:$AY$13, 1, FALSE), "")</f>
        <v/>
      </c>
      <c r="AH654" s="436" t="str">
        <f>IFERROR(VLOOKUP(N654, 【参考】数式用!$BA$2:$BB$50, 2, FALSE), "")</f>
        <v/>
      </c>
      <c r="AI654" s="437" t="str">
        <f t="shared" si="21"/>
        <v/>
      </c>
      <c r="AJ654" s="438" t="str">
        <f t="shared" si="22"/>
        <v/>
      </c>
      <c r="AK654" s="137"/>
      <c r="AL654" s="137"/>
      <c r="AM654" s="110"/>
      <c r="AN654" s="110"/>
    </row>
    <row r="655" spans="1:40" ht="30" customHeight="1" thickBot="1">
      <c r="A655" s="144">
        <v>642</v>
      </c>
      <c r="B655" s="950" t="str">
        <f>IF(基本情報入力シート!C680="","",基本情報入力シート!C680)</f>
        <v/>
      </c>
      <c r="C655" s="951"/>
      <c r="D655" s="951"/>
      <c r="E655" s="951"/>
      <c r="F655" s="951"/>
      <c r="G655" s="951"/>
      <c r="H655" s="951"/>
      <c r="I655" s="952"/>
      <c r="J655" s="418" t="str">
        <f>IF(基本情報入力シート!M680="","",基本情報入力シート!M680)</f>
        <v/>
      </c>
      <c r="K655" s="418" t="str">
        <f>IF(基本情報入力シート!R680="","",基本情報入力シート!R680)</f>
        <v/>
      </c>
      <c r="L655" s="418" t="str">
        <f>IF(基本情報入力シート!W680="","",基本情報入力シート!W680)</f>
        <v/>
      </c>
      <c r="M655" s="418" t="str">
        <f>IF(基本情報入力シート!X680="","",基本情報入力シート!X680)</f>
        <v/>
      </c>
      <c r="N655" s="145" t="str">
        <f>IF(基本情報入力シート!Y680="","",基本情報入力シート!Y680)</f>
        <v/>
      </c>
      <c r="O655" s="152"/>
      <c r="P655" s="51"/>
      <c r="Q655" s="953"/>
      <c r="R655" s="954"/>
      <c r="S655" s="146" t="str">
        <f>IFERROR(ROUNDDOWN(Q655*VLOOKUP(N655,【参考】数式用!$AR$2:$AW$50,MATCH(P655,【参考】数式用!$AT$4:$AW$4)+2,FALSE)*0.5, 0), "")</f>
        <v/>
      </c>
      <c r="T655" s="52"/>
      <c r="U655" s="553" t="str">
        <f>IFERROR(IF(AG655&lt;&gt;"",Q655*VLOOKUP(N655,【参考】数式用!$AG$2:$AL$50,MATCH(P655,【参考】数式用!$AI$4:$AL$4,0)+2,0), ""), "")</f>
        <v/>
      </c>
      <c r="V655" s="43"/>
      <c r="W655" s="955"/>
      <c r="X655" s="956"/>
      <c r="Y655" s="91"/>
      <c r="Z655" s="552"/>
      <c r="AA655" s="147" t="str">
        <f>IFERROR(IF(Y655="ー", "", ROUNDDOWN(Z655*VLOOKUP(N655,【参考】数式用!$AR$2:$AW$50,MATCH(Y655,【参考】数式用!$AT$4:$AW$4)+2,FALSE)*0.5, 0)), "")</f>
        <v/>
      </c>
      <c r="AB655" s="101"/>
      <c r="AC655" s="957" t="str">
        <f>IFERROR(IF(AG655&lt;&gt;"",Z655*VLOOKUP(N655,【参考】数式用!$AG$2:$AL$50,MATCH(Y655,【参考】数式用!$AI$4:$AL$4,0)+2,0), ""), "")</f>
        <v/>
      </c>
      <c r="AD655" s="957"/>
      <c r="AE655" s="421"/>
      <c r="AF655" s="102"/>
      <c r="AG655" s="435" t="str">
        <f>IFERROR(VLOOKUP(O655, 【参考】数式用!$AY$5:$AY$13, 1, FALSE), "")</f>
        <v/>
      </c>
      <c r="AH655" s="436" t="str">
        <f>IFERROR(VLOOKUP(N655, 【参考】数式用!$BA$2:$BB$50, 2, FALSE), "")</f>
        <v/>
      </c>
      <c r="AI655" s="437" t="str">
        <f t="shared" si="21"/>
        <v/>
      </c>
      <c r="AJ655" s="438" t="str">
        <f t="shared" si="22"/>
        <v/>
      </c>
      <c r="AK655" s="137"/>
      <c r="AL655" s="137"/>
      <c r="AM655" s="110"/>
      <c r="AN655" s="110"/>
    </row>
    <row r="656" spans="1:40" ht="30" customHeight="1" thickBot="1">
      <c r="A656" s="144">
        <v>643</v>
      </c>
      <c r="B656" s="950" t="str">
        <f>IF(基本情報入力シート!C681="","",基本情報入力シート!C681)</f>
        <v/>
      </c>
      <c r="C656" s="951"/>
      <c r="D656" s="951"/>
      <c r="E656" s="951"/>
      <c r="F656" s="951"/>
      <c r="G656" s="951"/>
      <c r="H656" s="951"/>
      <c r="I656" s="952"/>
      <c r="J656" s="418" t="str">
        <f>IF(基本情報入力シート!M681="","",基本情報入力シート!M681)</f>
        <v/>
      </c>
      <c r="K656" s="418" t="str">
        <f>IF(基本情報入力シート!R681="","",基本情報入力シート!R681)</f>
        <v/>
      </c>
      <c r="L656" s="418" t="str">
        <f>IF(基本情報入力シート!W681="","",基本情報入力シート!W681)</f>
        <v/>
      </c>
      <c r="M656" s="418" t="str">
        <f>IF(基本情報入力シート!X681="","",基本情報入力シート!X681)</f>
        <v/>
      </c>
      <c r="N656" s="145" t="str">
        <f>IF(基本情報入力シート!Y681="","",基本情報入力シート!Y681)</f>
        <v/>
      </c>
      <c r="O656" s="152"/>
      <c r="P656" s="51"/>
      <c r="Q656" s="953"/>
      <c r="R656" s="954"/>
      <c r="S656" s="146" t="str">
        <f>IFERROR(ROUNDDOWN(Q656*VLOOKUP(N656,【参考】数式用!$AR$2:$AW$50,MATCH(P656,【参考】数式用!$AT$4:$AW$4)+2,FALSE)*0.5, 0), "")</f>
        <v/>
      </c>
      <c r="T656" s="52"/>
      <c r="U656" s="553" t="str">
        <f>IFERROR(IF(AG656&lt;&gt;"",Q656*VLOOKUP(N656,【参考】数式用!$AG$2:$AL$50,MATCH(P656,【参考】数式用!$AI$4:$AL$4,0)+2,0), ""), "")</f>
        <v/>
      </c>
      <c r="V656" s="43"/>
      <c r="W656" s="955"/>
      <c r="X656" s="956"/>
      <c r="Y656" s="91"/>
      <c r="Z656" s="552"/>
      <c r="AA656" s="147" t="str">
        <f>IFERROR(IF(Y656="ー", "", ROUNDDOWN(Z656*VLOOKUP(N656,【参考】数式用!$AR$2:$AW$50,MATCH(Y656,【参考】数式用!$AT$4:$AW$4)+2,FALSE)*0.5, 0)), "")</f>
        <v/>
      </c>
      <c r="AB656" s="101"/>
      <c r="AC656" s="957" t="str">
        <f>IFERROR(IF(AG656&lt;&gt;"",Z656*VLOOKUP(N656,【参考】数式用!$AG$2:$AL$50,MATCH(Y656,【参考】数式用!$AI$4:$AL$4,0)+2,0), ""), "")</f>
        <v/>
      </c>
      <c r="AD656" s="957"/>
      <c r="AE656" s="421"/>
      <c r="AF656" s="102"/>
      <c r="AG656" s="435" t="str">
        <f>IFERROR(VLOOKUP(O656, 【参考】数式用!$AY$5:$AY$13, 1, FALSE), "")</f>
        <v/>
      </c>
      <c r="AH656" s="436" t="str">
        <f>IFERROR(VLOOKUP(N656, 【参考】数式用!$BA$2:$BB$50, 2, FALSE), "")</f>
        <v/>
      </c>
      <c r="AI656" s="437" t="str">
        <f t="shared" si="21"/>
        <v/>
      </c>
      <c r="AJ656" s="438" t="str">
        <f t="shared" si="22"/>
        <v/>
      </c>
      <c r="AK656" s="137"/>
      <c r="AL656" s="137"/>
      <c r="AM656" s="110"/>
      <c r="AN656" s="110"/>
    </row>
    <row r="657" spans="1:40" ht="30" customHeight="1" thickBot="1">
      <c r="A657" s="144">
        <v>644</v>
      </c>
      <c r="B657" s="950" t="str">
        <f>IF(基本情報入力シート!C682="","",基本情報入力シート!C682)</f>
        <v/>
      </c>
      <c r="C657" s="951"/>
      <c r="D657" s="951"/>
      <c r="E657" s="951"/>
      <c r="F657" s="951"/>
      <c r="G657" s="951"/>
      <c r="H657" s="951"/>
      <c r="I657" s="952"/>
      <c r="J657" s="418" t="str">
        <f>IF(基本情報入力シート!M682="","",基本情報入力シート!M682)</f>
        <v/>
      </c>
      <c r="K657" s="418" t="str">
        <f>IF(基本情報入力シート!R682="","",基本情報入力シート!R682)</f>
        <v/>
      </c>
      <c r="L657" s="418" t="str">
        <f>IF(基本情報入力シート!W682="","",基本情報入力シート!W682)</f>
        <v/>
      </c>
      <c r="M657" s="418" t="str">
        <f>IF(基本情報入力シート!X682="","",基本情報入力シート!X682)</f>
        <v/>
      </c>
      <c r="N657" s="145" t="str">
        <f>IF(基本情報入力シート!Y682="","",基本情報入力シート!Y682)</f>
        <v/>
      </c>
      <c r="O657" s="152"/>
      <c r="P657" s="51"/>
      <c r="Q657" s="953"/>
      <c r="R657" s="954"/>
      <c r="S657" s="146" t="str">
        <f>IFERROR(ROUNDDOWN(Q657*VLOOKUP(N657,【参考】数式用!$AR$2:$AW$50,MATCH(P657,【参考】数式用!$AT$4:$AW$4)+2,FALSE)*0.5, 0), "")</f>
        <v/>
      </c>
      <c r="T657" s="52"/>
      <c r="U657" s="553" t="str">
        <f>IFERROR(IF(AG657&lt;&gt;"",Q657*VLOOKUP(N657,【参考】数式用!$AG$2:$AL$50,MATCH(P657,【参考】数式用!$AI$4:$AL$4,0)+2,0), ""), "")</f>
        <v/>
      </c>
      <c r="V657" s="43"/>
      <c r="W657" s="955"/>
      <c r="X657" s="956"/>
      <c r="Y657" s="91"/>
      <c r="Z657" s="552"/>
      <c r="AA657" s="147" t="str">
        <f>IFERROR(IF(Y657="ー", "", ROUNDDOWN(Z657*VLOOKUP(N657,【参考】数式用!$AR$2:$AW$50,MATCH(Y657,【参考】数式用!$AT$4:$AW$4)+2,FALSE)*0.5, 0)), "")</f>
        <v/>
      </c>
      <c r="AB657" s="101"/>
      <c r="AC657" s="957" t="str">
        <f>IFERROR(IF(AG657&lt;&gt;"",Z657*VLOOKUP(N657,【参考】数式用!$AG$2:$AL$50,MATCH(Y657,【参考】数式用!$AI$4:$AL$4,0)+2,0), ""), "")</f>
        <v/>
      </c>
      <c r="AD657" s="957"/>
      <c r="AE657" s="421"/>
      <c r="AF657" s="102"/>
      <c r="AG657" s="435" t="str">
        <f>IFERROR(VLOOKUP(O657, 【参考】数式用!$AY$5:$AY$13, 1, FALSE), "")</f>
        <v/>
      </c>
      <c r="AH657" s="436" t="str">
        <f>IFERROR(VLOOKUP(N657, 【参考】数式用!$BA$2:$BB$50, 2, FALSE), "")</f>
        <v/>
      </c>
      <c r="AI657" s="437" t="str">
        <f t="shared" si="21"/>
        <v/>
      </c>
      <c r="AJ657" s="438" t="str">
        <f t="shared" si="22"/>
        <v/>
      </c>
      <c r="AK657" s="137"/>
      <c r="AL657" s="137"/>
      <c r="AM657" s="110"/>
      <c r="AN657" s="110"/>
    </row>
    <row r="658" spans="1:40" ht="30" customHeight="1" thickBot="1">
      <c r="A658" s="144">
        <v>645</v>
      </c>
      <c r="B658" s="950" t="str">
        <f>IF(基本情報入力シート!C683="","",基本情報入力シート!C683)</f>
        <v/>
      </c>
      <c r="C658" s="951"/>
      <c r="D658" s="951"/>
      <c r="E658" s="951"/>
      <c r="F658" s="951"/>
      <c r="G658" s="951"/>
      <c r="H658" s="951"/>
      <c r="I658" s="952"/>
      <c r="J658" s="418" t="str">
        <f>IF(基本情報入力シート!M683="","",基本情報入力シート!M683)</f>
        <v/>
      </c>
      <c r="K658" s="418" t="str">
        <f>IF(基本情報入力シート!R683="","",基本情報入力シート!R683)</f>
        <v/>
      </c>
      <c r="L658" s="418" t="str">
        <f>IF(基本情報入力シート!W683="","",基本情報入力シート!W683)</f>
        <v/>
      </c>
      <c r="M658" s="418" t="str">
        <f>IF(基本情報入力シート!X683="","",基本情報入力シート!X683)</f>
        <v/>
      </c>
      <c r="N658" s="145" t="str">
        <f>IF(基本情報入力シート!Y683="","",基本情報入力シート!Y683)</f>
        <v/>
      </c>
      <c r="O658" s="152"/>
      <c r="P658" s="51"/>
      <c r="Q658" s="953"/>
      <c r="R658" s="954"/>
      <c r="S658" s="146" t="str">
        <f>IFERROR(ROUNDDOWN(Q658*VLOOKUP(N658,【参考】数式用!$AR$2:$AW$50,MATCH(P658,【参考】数式用!$AT$4:$AW$4)+2,FALSE)*0.5, 0), "")</f>
        <v/>
      </c>
      <c r="T658" s="52"/>
      <c r="U658" s="553" t="str">
        <f>IFERROR(IF(AG658&lt;&gt;"",Q658*VLOOKUP(N658,【参考】数式用!$AG$2:$AL$50,MATCH(P658,【参考】数式用!$AI$4:$AL$4,0)+2,0), ""), "")</f>
        <v/>
      </c>
      <c r="V658" s="43"/>
      <c r="W658" s="955"/>
      <c r="X658" s="956"/>
      <c r="Y658" s="91"/>
      <c r="Z658" s="552"/>
      <c r="AA658" s="147" t="str">
        <f>IFERROR(IF(Y658="ー", "", ROUNDDOWN(Z658*VLOOKUP(N658,【参考】数式用!$AR$2:$AW$50,MATCH(Y658,【参考】数式用!$AT$4:$AW$4)+2,FALSE)*0.5, 0)), "")</f>
        <v/>
      </c>
      <c r="AB658" s="101"/>
      <c r="AC658" s="957" t="str">
        <f>IFERROR(IF(AG658&lt;&gt;"",Z658*VLOOKUP(N658,【参考】数式用!$AG$2:$AL$50,MATCH(Y658,【参考】数式用!$AI$4:$AL$4,0)+2,0), ""), "")</f>
        <v/>
      </c>
      <c r="AD658" s="957"/>
      <c r="AE658" s="421"/>
      <c r="AF658" s="102"/>
      <c r="AG658" s="435" t="str">
        <f>IFERROR(VLOOKUP(O658, 【参考】数式用!$AY$5:$AY$13, 1, FALSE), "")</f>
        <v/>
      </c>
      <c r="AH658" s="436" t="str">
        <f>IFERROR(VLOOKUP(N658, 【参考】数式用!$BA$2:$BB$50, 2, FALSE), "")</f>
        <v/>
      </c>
      <c r="AI658" s="437" t="str">
        <f t="shared" si="21"/>
        <v/>
      </c>
      <c r="AJ658" s="438" t="str">
        <f t="shared" si="22"/>
        <v/>
      </c>
      <c r="AK658" s="137"/>
      <c r="AL658" s="137"/>
      <c r="AM658" s="110"/>
      <c r="AN658" s="110"/>
    </row>
    <row r="659" spans="1:40" ht="30" customHeight="1" thickBot="1">
      <c r="A659" s="144">
        <v>646</v>
      </c>
      <c r="B659" s="950" t="str">
        <f>IF(基本情報入力シート!C684="","",基本情報入力シート!C684)</f>
        <v/>
      </c>
      <c r="C659" s="951"/>
      <c r="D659" s="951"/>
      <c r="E659" s="951"/>
      <c r="F659" s="951"/>
      <c r="G659" s="951"/>
      <c r="H659" s="951"/>
      <c r="I659" s="952"/>
      <c r="J659" s="418" t="str">
        <f>IF(基本情報入力シート!M684="","",基本情報入力シート!M684)</f>
        <v/>
      </c>
      <c r="K659" s="418" t="str">
        <f>IF(基本情報入力シート!R684="","",基本情報入力シート!R684)</f>
        <v/>
      </c>
      <c r="L659" s="418" t="str">
        <f>IF(基本情報入力シート!W684="","",基本情報入力シート!W684)</f>
        <v/>
      </c>
      <c r="M659" s="418" t="str">
        <f>IF(基本情報入力シート!X684="","",基本情報入力シート!X684)</f>
        <v/>
      </c>
      <c r="N659" s="145" t="str">
        <f>IF(基本情報入力シート!Y684="","",基本情報入力シート!Y684)</f>
        <v/>
      </c>
      <c r="O659" s="152"/>
      <c r="P659" s="51"/>
      <c r="Q659" s="953"/>
      <c r="R659" s="954"/>
      <c r="S659" s="146" t="str">
        <f>IFERROR(ROUNDDOWN(Q659*VLOOKUP(N659,【参考】数式用!$AR$2:$AW$50,MATCH(P659,【参考】数式用!$AT$4:$AW$4)+2,FALSE)*0.5, 0), "")</f>
        <v/>
      </c>
      <c r="T659" s="52"/>
      <c r="U659" s="553" t="str">
        <f>IFERROR(IF(AG659&lt;&gt;"",Q659*VLOOKUP(N659,【参考】数式用!$AG$2:$AL$50,MATCH(P659,【参考】数式用!$AI$4:$AL$4,0)+2,0), ""), "")</f>
        <v/>
      </c>
      <c r="V659" s="43"/>
      <c r="W659" s="955"/>
      <c r="X659" s="956"/>
      <c r="Y659" s="91"/>
      <c r="Z659" s="552"/>
      <c r="AA659" s="147" t="str">
        <f>IFERROR(IF(Y659="ー", "", ROUNDDOWN(Z659*VLOOKUP(N659,【参考】数式用!$AR$2:$AW$50,MATCH(Y659,【参考】数式用!$AT$4:$AW$4)+2,FALSE)*0.5, 0)), "")</f>
        <v/>
      </c>
      <c r="AB659" s="101"/>
      <c r="AC659" s="957" t="str">
        <f>IFERROR(IF(AG659&lt;&gt;"",Z659*VLOOKUP(N659,【参考】数式用!$AG$2:$AL$50,MATCH(Y659,【参考】数式用!$AI$4:$AL$4,0)+2,0), ""), "")</f>
        <v/>
      </c>
      <c r="AD659" s="957"/>
      <c r="AE659" s="421"/>
      <c r="AF659" s="102"/>
      <c r="AG659" s="435" t="str">
        <f>IFERROR(VLOOKUP(O659, 【参考】数式用!$AY$5:$AY$13, 1, FALSE), "")</f>
        <v/>
      </c>
      <c r="AH659" s="436" t="str">
        <f>IFERROR(VLOOKUP(N659, 【参考】数式用!$BA$2:$BB$50, 2, FALSE), "")</f>
        <v/>
      </c>
      <c r="AI659" s="437" t="str">
        <f t="shared" si="21"/>
        <v/>
      </c>
      <c r="AJ659" s="438" t="str">
        <f t="shared" si="22"/>
        <v/>
      </c>
      <c r="AK659" s="137"/>
      <c r="AL659" s="137"/>
      <c r="AM659" s="110"/>
      <c r="AN659" s="110"/>
    </row>
    <row r="660" spans="1:40" ht="30" customHeight="1" thickBot="1">
      <c r="A660" s="144">
        <v>647</v>
      </c>
      <c r="B660" s="950" t="str">
        <f>IF(基本情報入力シート!C685="","",基本情報入力シート!C685)</f>
        <v/>
      </c>
      <c r="C660" s="951"/>
      <c r="D660" s="951"/>
      <c r="E660" s="951"/>
      <c r="F660" s="951"/>
      <c r="G660" s="951"/>
      <c r="H660" s="951"/>
      <c r="I660" s="952"/>
      <c r="J660" s="418" t="str">
        <f>IF(基本情報入力シート!M685="","",基本情報入力シート!M685)</f>
        <v/>
      </c>
      <c r="K660" s="418" t="str">
        <f>IF(基本情報入力シート!R685="","",基本情報入力シート!R685)</f>
        <v/>
      </c>
      <c r="L660" s="418" t="str">
        <f>IF(基本情報入力シート!W685="","",基本情報入力シート!W685)</f>
        <v/>
      </c>
      <c r="M660" s="418" t="str">
        <f>IF(基本情報入力シート!X685="","",基本情報入力シート!X685)</f>
        <v/>
      </c>
      <c r="N660" s="145" t="str">
        <f>IF(基本情報入力シート!Y685="","",基本情報入力シート!Y685)</f>
        <v/>
      </c>
      <c r="O660" s="152"/>
      <c r="P660" s="51"/>
      <c r="Q660" s="953"/>
      <c r="R660" s="954"/>
      <c r="S660" s="146" t="str">
        <f>IFERROR(ROUNDDOWN(Q660*VLOOKUP(N660,【参考】数式用!$AR$2:$AW$50,MATCH(P660,【参考】数式用!$AT$4:$AW$4)+2,FALSE)*0.5, 0), "")</f>
        <v/>
      </c>
      <c r="T660" s="52"/>
      <c r="U660" s="553" t="str">
        <f>IFERROR(IF(AG660&lt;&gt;"",Q660*VLOOKUP(N660,【参考】数式用!$AG$2:$AL$50,MATCH(P660,【参考】数式用!$AI$4:$AL$4,0)+2,0), ""), "")</f>
        <v/>
      </c>
      <c r="V660" s="43"/>
      <c r="W660" s="955"/>
      <c r="X660" s="956"/>
      <c r="Y660" s="91"/>
      <c r="Z660" s="552"/>
      <c r="AA660" s="147" t="str">
        <f>IFERROR(IF(Y660="ー", "", ROUNDDOWN(Z660*VLOOKUP(N660,【参考】数式用!$AR$2:$AW$50,MATCH(Y660,【参考】数式用!$AT$4:$AW$4)+2,FALSE)*0.5, 0)), "")</f>
        <v/>
      </c>
      <c r="AB660" s="101"/>
      <c r="AC660" s="957" t="str">
        <f>IFERROR(IF(AG660&lt;&gt;"",Z660*VLOOKUP(N660,【参考】数式用!$AG$2:$AL$50,MATCH(Y660,【参考】数式用!$AI$4:$AL$4,0)+2,0), ""), "")</f>
        <v/>
      </c>
      <c r="AD660" s="957"/>
      <c r="AE660" s="421"/>
      <c r="AF660" s="102"/>
      <c r="AG660" s="435" t="str">
        <f>IFERROR(VLOOKUP(O660, 【参考】数式用!$AY$5:$AY$13, 1, FALSE), "")</f>
        <v/>
      </c>
      <c r="AH660" s="436" t="str">
        <f>IFERROR(VLOOKUP(N660, 【参考】数式用!$BA$2:$BB$50, 2, FALSE), "")</f>
        <v/>
      </c>
      <c r="AI660" s="437" t="str">
        <f t="shared" si="21"/>
        <v/>
      </c>
      <c r="AJ660" s="438" t="str">
        <f t="shared" si="22"/>
        <v/>
      </c>
      <c r="AK660" s="137"/>
      <c r="AL660" s="137"/>
      <c r="AM660" s="110"/>
      <c r="AN660" s="110"/>
    </row>
    <row r="661" spans="1:40" ht="30" customHeight="1" thickBot="1">
      <c r="A661" s="144">
        <v>648</v>
      </c>
      <c r="B661" s="950" t="str">
        <f>IF(基本情報入力シート!C686="","",基本情報入力シート!C686)</f>
        <v/>
      </c>
      <c r="C661" s="951"/>
      <c r="D661" s="951"/>
      <c r="E661" s="951"/>
      <c r="F661" s="951"/>
      <c r="G661" s="951"/>
      <c r="H661" s="951"/>
      <c r="I661" s="952"/>
      <c r="J661" s="418" t="str">
        <f>IF(基本情報入力シート!M686="","",基本情報入力シート!M686)</f>
        <v/>
      </c>
      <c r="K661" s="418" t="str">
        <f>IF(基本情報入力シート!R686="","",基本情報入力シート!R686)</f>
        <v/>
      </c>
      <c r="L661" s="418" t="str">
        <f>IF(基本情報入力シート!W686="","",基本情報入力シート!W686)</f>
        <v/>
      </c>
      <c r="M661" s="418" t="str">
        <f>IF(基本情報入力シート!X686="","",基本情報入力シート!X686)</f>
        <v/>
      </c>
      <c r="N661" s="145" t="str">
        <f>IF(基本情報入力シート!Y686="","",基本情報入力シート!Y686)</f>
        <v/>
      </c>
      <c r="O661" s="152"/>
      <c r="P661" s="51"/>
      <c r="Q661" s="953"/>
      <c r="R661" s="954"/>
      <c r="S661" s="146" t="str">
        <f>IFERROR(ROUNDDOWN(Q661*VLOOKUP(N661,【参考】数式用!$AR$2:$AW$50,MATCH(P661,【参考】数式用!$AT$4:$AW$4)+2,FALSE)*0.5, 0), "")</f>
        <v/>
      </c>
      <c r="T661" s="52"/>
      <c r="U661" s="553" t="str">
        <f>IFERROR(IF(AG661&lt;&gt;"",Q661*VLOOKUP(N661,【参考】数式用!$AG$2:$AL$50,MATCH(P661,【参考】数式用!$AI$4:$AL$4,0)+2,0), ""), "")</f>
        <v/>
      </c>
      <c r="V661" s="43"/>
      <c r="W661" s="955"/>
      <c r="X661" s="956"/>
      <c r="Y661" s="91"/>
      <c r="Z661" s="552"/>
      <c r="AA661" s="147" t="str">
        <f>IFERROR(IF(Y661="ー", "", ROUNDDOWN(Z661*VLOOKUP(N661,【参考】数式用!$AR$2:$AW$50,MATCH(Y661,【参考】数式用!$AT$4:$AW$4)+2,FALSE)*0.5, 0)), "")</f>
        <v/>
      </c>
      <c r="AB661" s="101"/>
      <c r="AC661" s="957" t="str">
        <f>IFERROR(IF(AG661&lt;&gt;"",Z661*VLOOKUP(N661,【参考】数式用!$AG$2:$AL$50,MATCH(Y661,【参考】数式用!$AI$4:$AL$4,0)+2,0), ""), "")</f>
        <v/>
      </c>
      <c r="AD661" s="957"/>
      <c r="AE661" s="421"/>
      <c r="AF661" s="102"/>
      <c r="AG661" s="435" t="str">
        <f>IFERROR(VLOOKUP(O661, 【参考】数式用!$AY$5:$AY$13, 1, FALSE), "")</f>
        <v/>
      </c>
      <c r="AH661" s="436" t="str">
        <f>IFERROR(VLOOKUP(N661, 【参考】数式用!$BA$2:$BB$50, 2, FALSE), "")</f>
        <v/>
      </c>
      <c r="AI661" s="437" t="str">
        <f t="shared" si="21"/>
        <v/>
      </c>
      <c r="AJ661" s="438" t="str">
        <f t="shared" si="22"/>
        <v/>
      </c>
      <c r="AK661" s="137"/>
      <c r="AL661" s="137"/>
      <c r="AM661" s="110"/>
      <c r="AN661" s="110"/>
    </row>
    <row r="662" spans="1:40" ht="30" customHeight="1" thickBot="1">
      <c r="A662" s="144">
        <v>649</v>
      </c>
      <c r="B662" s="950" t="str">
        <f>IF(基本情報入力シート!C687="","",基本情報入力シート!C687)</f>
        <v/>
      </c>
      <c r="C662" s="951"/>
      <c r="D662" s="951"/>
      <c r="E662" s="951"/>
      <c r="F662" s="951"/>
      <c r="G662" s="951"/>
      <c r="H662" s="951"/>
      <c r="I662" s="952"/>
      <c r="J662" s="418" t="str">
        <f>IF(基本情報入力シート!M687="","",基本情報入力シート!M687)</f>
        <v/>
      </c>
      <c r="K662" s="418" t="str">
        <f>IF(基本情報入力シート!R687="","",基本情報入力シート!R687)</f>
        <v/>
      </c>
      <c r="L662" s="418" t="str">
        <f>IF(基本情報入力シート!W687="","",基本情報入力シート!W687)</f>
        <v/>
      </c>
      <c r="M662" s="418" t="str">
        <f>IF(基本情報入力シート!X687="","",基本情報入力シート!X687)</f>
        <v/>
      </c>
      <c r="N662" s="145" t="str">
        <f>IF(基本情報入力シート!Y687="","",基本情報入力シート!Y687)</f>
        <v/>
      </c>
      <c r="O662" s="152"/>
      <c r="P662" s="51"/>
      <c r="Q662" s="953"/>
      <c r="R662" s="954"/>
      <c r="S662" s="146" t="str">
        <f>IFERROR(ROUNDDOWN(Q662*VLOOKUP(N662,【参考】数式用!$AR$2:$AW$50,MATCH(P662,【参考】数式用!$AT$4:$AW$4)+2,FALSE)*0.5, 0), "")</f>
        <v/>
      </c>
      <c r="T662" s="52"/>
      <c r="U662" s="553" t="str">
        <f>IFERROR(IF(AG662&lt;&gt;"",Q662*VLOOKUP(N662,【参考】数式用!$AG$2:$AL$50,MATCH(P662,【参考】数式用!$AI$4:$AL$4,0)+2,0), ""), "")</f>
        <v/>
      </c>
      <c r="V662" s="43"/>
      <c r="W662" s="955"/>
      <c r="X662" s="956"/>
      <c r="Y662" s="91"/>
      <c r="Z662" s="552"/>
      <c r="AA662" s="147" t="str">
        <f>IFERROR(IF(Y662="ー", "", ROUNDDOWN(Z662*VLOOKUP(N662,【参考】数式用!$AR$2:$AW$50,MATCH(Y662,【参考】数式用!$AT$4:$AW$4)+2,FALSE)*0.5, 0)), "")</f>
        <v/>
      </c>
      <c r="AB662" s="101"/>
      <c r="AC662" s="957" t="str">
        <f>IFERROR(IF(AG662&lt;&gt;"",Z662*VLOOKUP(N662,【参考】数式用!$AG$2:$AL$50,MATCH(Y662,【参考】数式用!$AI$4:$AL$4,0)+2,0), ""), "")</f>
        <v/>
      </c>
      <c r="AD662" s="957"/>
      <c r="AE662" s="421"/>
      <c r="AF662" s="102"/>
      <c r="AG662" s="435" t="str">
        <f>IFERROR(VLOOKUP(O662, 【参考】数式用!$AY$5:$AY$13, 1, FALSE), "")</f>
        <v/>
      </c>
      <c r="AH662" s="436" t="str">
        <f>IFERROR(VLOOKUP(N662, 【参考】数式用!$BA$2:$BB$50, 2, FALSE), "")</f>
        <v/>
      </c>
      <c r="AI662" s="437" t="str">
        <f t="shared" si="21"/>
        <v/>
      </c>
      <c r="AJ662" s="438" t="str">
        <f t="shared" si="22"/>
        <v/>
      </c>
      <c r="AK662" s="137"/>
      <c r="AL662" s="137"/>
      <c r="AM662" s="110"/>
      <c r="AN662" s="110"/>
    </row>
    <row r="663" spans="1:40" ht="30" customHeight="1" thickBot="1">
      <c r="A663" s="144">
        <v>650</v>
      </c>
      <c r="B663" s="950" t="str">
        <f>IF(基本情報入力シート!C688="","",基本情報入力シート!C688)</f>
        <v/>
      </c>
      <c r="C663" s="951"/>
      <c r="D663" s="951"/>
      <c r="E663" s="951"/>
      <c r="F663" s="951"/>
      <c r="G663" s="951"/>
      <c r="H663" s="951"/>
      <c r="I663" s="952"/>
      <c r="J663" s="418" t="str">
        <f>IF(基本情報入力シート!M688="","",基本情報入力シート!M688)</f>
        <v/>
      </c>
      <c r="K663" s="418" t="str">
        <f>IF(基本情報入力シート!R688="","",基本情報入力シート!R688)</f>
        <v/>
      </c>
      <c r="L663" s="418" t="str">
        <f>IF(基本情報入力シート!W688="","",基本情報入力シート!W688)</f>
        <v/>
      </c>
      <c r="M663" s="418" t="str">
        <f>IF(基本情報入力シート!X688="","",基本情報入力シート!X688)</f>
        <v/>
      </c>
      <c r="N663" s="145" t="str">
        <f>IF(基本情報入力シート!Y688="","",基本情報入力シート!Y688)</f>
        <v/>
      </c>
      <c r="O663" s="152"/>
      <c r="P663" s="51"/>
      <c r="Q663" s="953"/>
      <c r="R663" s="954"/>
      <c r="S663" s="146" t="str">
        <f>IFERROR(ROUNDDOWN(Q663*VLOOKUP(N663,【参考】数式用!$AR$2:$AW$50,MATCH(P663,【参考】数式用!$AT$4:$AW$4)+2,FALSE)*0.5, 0), "")</f>
        <v/>
      </c>
      <c r="T663" s="52"/>
      <c r="U663" s="553" t="str">
        <f>IFERROR(IF(AG663&lt;&gt;"",Q663*VLOOKUP(N663,【参考】数式用!$AG$2:$AL$50,MATCH(P663,【参考】数式用!$AI$4:$AL$4,0)+2,0), ""), "")</f>
        <v/>
      </c>
      <c r="V663" s="43"/>
      <c r="W663" s="955"/>
      <c r="X663" s="956"/>
      <c r="Y663" s="91"/>
      <c r="Z663" s="552"/>
      <c r="AA663" s="147" t="str">
        <f>IFERROR(IF(Y663="ー", "", ROUNDDOWN(Z663*VLOOKUP(N663,【参考】数式用!$AR$2:$AW$50,MATCH(Y663,【参考】数式用!$AT$4:$AW$4)+2,FALSE)*0.5, 0)), "")</f>
        <v/>
      </c>
      <c r="AB663" s="101"/>
      <c r="AC663" s="957" t="str">
        <f>IFERROR(IF(AG663&lt;&gt;"",Z663*VLOOKUP(N663,【参考】数式用!$AG$2:$AL$50,MATCH(Y663,【参考】数式用!$AI$4:$AL$4,0)+2,0), ""), "")</f>
        <v/>
      </c>
      <c r="AD663" s="957"/>
      <c r="AE663" s="421"/>
      <c r="AF663" s="102"/>
      <c r="AG663" s="435" t="str">
        <f>IFERROR(VLOOKUP(O663, 【参考】数式用!$AY$5:$AY$13, 1, FALSE), "")</f>
        <v/>
      </c>
      <c r="AH663" s="436" t="str">
        <f>IFERROR(VLOOKUP(N663, 【参考】数式用!$BA$2:$BB$50, 2, FALSE), "")</f>
        <v/>
      </c>
      <c r="AI663" s="437" t="str">
        <f t="shared" si="21"/>
        <v/>
      </c>
      <c r="AJ663" s="438" t="str">
        <f t="shared" si="22"/>
        <v/>
      </c>
      <c r="AK663" s="137"/>
      <c r="AL663" s="137"/>
      <c r="AM663" s="110"/>
      <c r="AN663" s="110"/>
    </row>
    <row r="664" spans="1:40" ht="30" customHeight="1" thickBot="1">
      <c r="A664" s="144">
        <v>651</v>
      </c>
      <c r="B664" s="950" t="str">
        <f>IF(基本情報入力シート!C689="","",基本情報入力シート!C689)</f>
        <v/>
      </c>
      <c r="C664" s="951"/>
      <c r="D664" s="951"/>
      <c r="E664" s="951"/>
      <c r="F664" s="951"/>
      <c r="G664" s="951"/>
      <c r="H664" s="951"/>
      <c r="I664" s="952"/>
      <c r="J664" s="418" t="str">
        <f>IF(基本情報入力シート!M689="","",基本情報入力シート!M689)</f>
        <v/>
      </c>
      <c r="K664" s="418" t="str">
        <f>IF(基本情報入力シート!R689="","",基本情報入力シート!R689)</f>
        <v/>
      </c>
      <c r="L664" s="418" t="str">
        <f>IF(基本情報入力シート!W689="","",基本情報入力シート!W689)</f>
        <v/>
      </c>
      <c r="M664" s="418" t="str">
        <f>IF(基本情報入力シート!X689="","",基本情報入力シート!X689)</f>
        <v/>
      </c>
      <c r="N664" s="145" t="str">
        <f>IF(基本情報入力シート!Y689="","",基本情報入力シート!Y689)</f>
        <v/>
      </c>
      <c r="O664" s="152"/>
      <c r="P664" s="51"/>
      <c r="Q664" s="953"/>
      <c r="R664" s="954"/>
      <c r="S664" s="146" t="str">
        <f>IFERROR(ROUNDDOWN(Q664*VLOOKUP(N664,【参考】数式用!$AR$2:$AW$50,MATCH(P664,【参考】数式用!$AT$4:$AW$4)+2,FALSE)*0.5, 0), "")</f>
        <v/>
      </c>
      <c r="T664" s="52"/>
      <c r="U664" s="553" t="str">
        <f>IFERROR(IF(AG664&lt;&gt;"",Q664*VLOOKUP(N664,【参考】数式用!$AG$2:$AL$50,MATCH(P664,【参考】数式用!$AI$4:$AL$4,0)+2,0), ""), "")</f>
        <v/>
      </c>
      <c r="V664" s="43"/>
      <c r="W664" s="955"/>
      <c r="X664" s="956"/>
      <c r="Y664" s="91"/>
      <c r="Z664" s="552"/>
      <c r="AA664" s="147" t="str">
        <f>IFERROR(IF(Y664="ー", "", ROUNDDOWN(Z664*VLOOKUP(N664,【参考】数式用!$AR$2:$AW$50,MATCH(Y664,【参考】数式用!$AT$4:$AW$4)+2,FALSE)*0.5, 0)), "")</f>
        <v/>
      </c>
      <c r="AB664" s="101"/>
      <c r="AC664" s="957" t="str">
        <f>IFERROR(IF(AG664&lt;&gt;"",Z664*VLOOKUP(N664,【参考】数式用!$AG$2:$AL$50,MATCH(Y664,【参考】数式用!$AI$4:$AL$4,0)+2,0), ""), "")</f>
        <v/>
      </c>
      <c r="AD664" s="957"/>
      <c r="AE664" s="421"/>
      <c r="AF664" s="102"/>
      <c r="AG664" s="435" t="str">
        <f>IFERROR(VLOOKUP(O664, 【参考】数式用!$AY$5:$AY$13, 1, FALSE), "")</f>
        <v/>
      </c>
      <c r="AH664" s="436" t="str">
        <f>IFERROR(VLOOKUP(N664, 【参考】数式用!$BA$2:$BB$50, 2, FALSE), "")</f>
        <v/>
      </c>
      <c r="AI664" s="437" t="str">
        <f t="shared" si="21"/>
        <v/>
      </c>
      <c r="AJ664" s="438" t="str">
        <f t="shared" si="22"/>
        <v/>
      </c>
      <c r="AK664" s="137"/>
      <c r="AL664" s="137"/>
      <c r="AM664" s="110"/>
      <c r="AN664" s="110"/>
    </row>
    <row r="665" spans="1:40" ht="30" customHeight="1" thickBot="1">
      <c r="A665" s="144">
        <v>652</v>
      </c>
      <c r="B665" s="950" t="str">
        <f>IF(基本情報入力シート!C690="","",基本情報入力シート!C690)</f>
        <v/>
      </c>
      <c r="C665" s="951"/>
      <c r="D665" s="951"/>
      <c r="E665" s="951"/>
      <c r="F665" s="951"/>
      <c r="G665" s="951"/>
      <c r="H665" s="951"/>
      <c r="I665" s="952"/>
      <c r="J665" s="418" t="str">
        <f>IF(基本情報入力シート!M690="","",基本情報入力シート!M690)</f>
        <v/>
      </c>
      <c r="K665" s="418" t="str">
        <f>IF(基本情報入力シート!R690="","",基本情報入力シート!R690)</f>
        <v/>
      </c>
      <c r="L665" s="418" t="str">
        <f>IF(基本情報入力シート!W690="","",基本情報入力シート!W690)</f>
        <v/>
      </c>
      <c r="M665" s="418" t="str">
        <f>IF(基本情報入力シート!X690="","",基本情報入力シート!X690)</f>
        <v/>
      </c>
      <c r="N665" s="145" t="str">
        <f>IF(基本情報入力シート!Y690="","",基本情報入力シート!Y690)</f>
        <v/>
      </c>
      <c r="O665" s="152"/>
      <c r="P665" s="51"/>
      <c r="Q665" s="953"/>
      <c r="R665" s="954"/>
      <c r="S665" s="146" t="str">
        <f>IFERROR(ROUNDDOWN(Q665*VLOOKUP(N665,【参考】数式用!$AR$2:$AW$50,MATCH(P665,【参考】数式用!$AT$4:$AW$4)+2,FALSE)*0.5, 0), "")</f>
        <v/>
      </c>
      <c r="T665" s="52"/>
      <c r="U665" s="553" t="str">
        <f>IFERROR(IF(AG665&lt;&gt;"",Q665*VLOOKUP(N665,【参考】数式用!$AG$2:$AL$50,MATCH(P665,【参考】数式用!$AI$4:$AL$4,0)+2,0), ""), "")</f>
        <v/>
      </c>
      <c r="V665" s="43"/>
      <c r="W665" s="955"/>
      <c r="X665" s="956"/>
      <c r="Y665" s="91"/>
      <c r="Z665" s="552"/>
      <c r="AA665" s="147" t="str">
        <f>IFERROR(IF(Y665="ー", "", ROUNDDOWN(Z665*VLOOKUP(N665,【参考】数式用!$AR$2:$AW$50,MATCH(Y665,【参考】数式用!$AT$4:$AW$4)+2,FALSE)*0.5, 0)), "")</f>
        <v/>
      </c>
      <c r="AB665" s="101"/>
      <c r="AC665" s="957" t="str">
        <f>IFERROR(IF(AG665&lt;&gt;"",Z665*VLOOKUP(N665,【参考】数式用!$AG$2:$AL$50,MATCH(Y665,【参考】数式用!$AI$4:$AL$4,0)+2,0), ""), "")</f>
        <v/>
      </c>
      <c r="AD665" s="957"/>
      <c r="AE665" s="421"/>
      <c r="AF665" s="102"/>
      <c r="AG665" s="435" t="str">
        <f>IFERROR(VLOOKUP(O665, 【参考】数式用!$AY$5:$AY$13, 1, FALSE), "")</f>
        <v/>
      </c>
      <c r="AH665" s="436" t="str">
        <f>IFERROR(VLOOKUP(N665, 【参考】数式用!$BA$2:$BB$50, 2, FALSE), "")</f>
        <v/>
      </c>
      <c r="AI665" s="437" t="str">
        <f t="shared" si="21"/>
        <v/>
      </c>
      <c r="AJ665" s="438" t="str">
        <f t="shared" si="22"/>
        <v/>
      </c>
      <c r="AK665" s="137"/>
      <c r="AL665" s="137"/>
      <c r="AM665" s="110"/>
      <c r="AN665" s="110"/>
    </row>
    <row r="666" spans="1:40" ht="30" customHeight="1" thickBot="1">
      <c r="A666" s="144">
        <v>653</v>
      </c>
      <c r="B666" s="950" t="str">
        <f>IF(基本情報入力シート!C691="","",基本情報入力シート!C691)</f>
        <v/>
      </c>
      <c r="C666" s="951"/>
      <c r="D666" s="951"/>
      <c r="E666" s="951"/>
      <c r="F666" s="951"/>
      <c r="G666" s="951"/>
      <c r="H666" s="951"/>
      <c r="I666" s="952"/>
      <c r="J666" s="418" t="str">
        <f>IF(基本情報入力シート!M691="","",基本情報入力シート!M691)</f>
        <v/>
      </c>
      <c r="K666" s="418" t="str">
        <f>IF(基本情報入力シート!R691="","",基本情報入力シート!R691)</f>
        <v/>
      </c>
      <c r="L666" s="418" t="str">
        <f>IF(基本情報入力シート!W691="","",基本情報入力シート!W691)</f>
        <v/>
      </c>
      <c r="M666" s="418" t="str">
        <f>IF(基本情報入力シート!X691="","",基本情報入力シート!X691)</f>
        <v/>
      </c>
      <c r="N666" s="145" t="str">
        <f>IF(基本情報入力シート!Y691="","",基本情報入力シート!Y691)</f>
        <v/>
      </c>
      <c r="O666" s="152"/>
      <c r="P666" s="51"/>
      <c r="Q666" s="953"/>
      <c r="R666" s="954"/>
      <c r="S666" s="146" t="str">
        <f>IFERROR(ROUNDDOWN(Q666*VLOOKUP(N666,【参考】数式用!$AR$2:$AW$50,MATCH(P666,【参考】数式用!$AT$4:$AW$4)+2,FALSE)*0.5, 0), "")</f>
        <v/>
      </c>
      <c r="T666" s="52"/>
      <c r="U666" s="553" t="str">
        <f>IFERROR(IF(AG666&lt;&gt;"",Q666*VLOOKUP(N666,【参考】数式用!$AG$2:$AL$50,MATCH(P666,【参考】数式用!$AI$4:$AL$4,0)+2,0), ""), "")</f>
        <v/>
      </c>
      <c r="V666" s="43"/>
      <c r="W666" s="955"/>
      <c r="X666" s="956"/>
      <c r="Y666" s="91"/>
      <c r="Z666" s="552"/>
      <c r="AA666" s="147" t="str">
        <f>IFERROR(IF(Y666="ー", "", ROUNDDOWN(Z666*VLOOKUP(N666,【参考】数式用!$AR$2:$AW$50,MATCH(Y666,【参考】数式用!$AT$4:$AW$4)+2,FALSE)*0.5, 0)), "")</f>
        <v/>
      </c>
      <c r="AB666" s="101"/>
      <c r="AC666" s="957" t="str">
        <f>IFERROR(IF(AG666&lt;&gt;"",Z666*VLOOKUP(N666,【参考】数式用!$AG$2:$AL$50,MATCH(Y666,【参考】数式用!$AI$4:$AL$4,0)+2,0), ""), "")</f>
        <v/>
      </c>
      <c r="AD666" s="957"/>
      <c r="AE666" s="421"/>
      <c r="AF666" s="102"/>
      <c r="AG666" s="435" t="str">
        <f>IFERROR(VLOOKUP(O666, 【参考】数式用!$AY$5:$AY$13, 1, FALSE), "")</f>
        <v/>
      </c>
      <c r="AH666" s="436" t="str">
        <f>IFERROR(VLOOKUP(N666, 【参考】数式用!$BA$2:$BB$50, 2, FALSE), "")</f>
        <v/>
      </c>
      <c r="AI666" s="437" t="str">
        <f t="shared" si="21"/>
        <v/>
      </c>
      <c r="AJ666" s="438" t="str">
        <f t="shared" si="22"/>
        <v/>
      </c>
      <c r="AK666" s="137"/>
      <c r="AL666" s="137"/>
      <c r="AM666" s="110"/>
      <c r="AN666" s="110"/>
    </row>
    <row r="667" spans="1:40" ht="30" customHeight="1" thickBot="1">
      <c r="A667" s="144">
        <v>654</v>
      </c>
      <c r="B667" s="950" t="str">
        <f>IF(基本情報入力シート!C692="","",基本情報入力シート!C692)</f>
        <v/>
      </c>
      <c r="C667" s="951"/>
      <c r="D667" s="951"/>
      <c r="E667" s="951"/>
      <c r="F667" s="951"/>
      <c r="G667" s="951"/>
      <c r="H667" s="951"/>
      <c r="I667" s="952"/>
      <c r="J667" s="418" t="str">
        <f>IF(基本情報入力シート!M692="","",基本情報入力シート!M692)</f>
        <v/>
      </c>
      <c r="K667" s="418" t="str">
        <f>IF(基本情報入力シート!R692="","",基本情報入力シート!R692)</f>
        <v/>
      </c>
      <c r="L667" s="418" t="str">
        <f>IF(基本情報入力シート!W692="","",基本情報入力シート!W692)</f>
        <v/>
      </c>
      <c r="M667" s="418" t="str">
        <f>IF(基本情報入力シート!X692="","",基本情報入力シート!X692)</f>
        <v/>
      </c>
      <c r="N667" s="145" t="str">
        <f>IF(基本情報入力シート!Y692="","",基本情報入力シート!Y692)</f>
        <v/>
      </c>
      <c r="O667" s="152"/>
      <c r="P667" s="51"/>
      <c r="Q667" s="953"/>
      <c r="R667" s="954"/>
      <c r="S667" s="146" t="str">
        <f>IFERROR(ROUNDDOWN(Q667*VLOOKUP(N667,【参考】数式用!$AR$2:$AW$50,MATCH(P667,【参考】数式用!$AT$4:$AW$4)+2,FALSE)*0.5, 0), "")</f>
        <v/>
      </c>
      <c r="T667" s="52"/>
      <c r="U667" s="553" t="str">
        <f>IFERROR(IF(AG667&lt;&gt;"",Q667*VLOOKUP(N667,【参考】数式用!$AG$2:$AL$50,MATCH(P667,【参考】数式用!$AI$4:$AL$4,0)+2,0), ""), "")</f>
        <v/>
      </c>
      <c r="V667" s="43"/>
      <c r="W667" s="955"/>
      <c r="X667" s="956"/>
      <c r="Y667" s="91"/>
      <c r="Z667" s="552"/>
      <c r="AA667" s="147" t="str">
        <f>IFERROR(IF(Y667="ー", "", ROUNDDOWN(Z667*VLOOKUP(N667,【参考】数式用!$AR$2:$AW$50,MATCH(Y667,【参考】数式用!$AT$4:$AW$4)+2,FALSE)*0.5, 0)), "")</f>
        <v/>
      </c>
      <c r="AB667" s="101"/>
      <c r="AC667" s="957" t="str">
        <f>IFERROR(IF(AG667&lt;&gt;"",Z667*VLOOKUP(N667,【参考】数式用!$AG$2:$AL$50,MATCH(Y667,【参考】数式用!$AI$4:$AL$4,0)+2,0), ""), "")</f>
        <v/>
      </c>
      <c r="AD667" s="957"/>
      <c r="AE667" s="421"/>
      <c r="AF667" s="102"/>
      <c r="AG667" s="435" t="str">
        <f>IFERROR(VLOOKUP(O667, 【参考】数式用!$AY$5:$AY$13, 1, FALSE), "")</f>
        <v/>
      </c>
      <c r="AH667" s="436" t="str">
        <f>IFERROR(VLOOKUP(N667, 【参考】数式用!$BA$2:$BB$50, 2, FALSE), "")</f>
        <v/>
      </c>
      <c r="AI667" s="437" t="str">
        <f t="shared" si="21"/>
        <v/>
      </c>
      <c r="AJ667" s="438" t="str">
        <f t="shared" si="22"/>
        <v/>
      </c>
      <c r="AK667" s="137"/>
      <c r="AL667" s="137"/>
      <c r="AM667" s="110"/>
      <c r="AN667" s="110"/>
    </row>
    <row r="668" spans="1:40" ht="30" customHeight="1" thickBot="1">
      <c r="A668" s="144">
        <v>655</v>
      </c>
      <c r="B668" s="950" t="str">
        <f>IF(基本情報入力シート!C693="","",基本情報入力シート!C693)</f>
        <v/>
      </c>
      <c r="C668" s="951"/>
      <c r="D668" s="951"/>
      <c r="E668" s="951"/>
      <c r="F668" s="951"/>
      <c r="G668" s="951"/>
      <c r="H668" s="951"/>
      <c r="I668" s="952"/>
      <c r="J668" s="418" t="str">
        <f>IF(基本情報入力シート!M693="","",基本情報入力シート!M693)</f>
        <v/>
      </c>
      <c r="K668" s="418" t="str">
        <f>IF(基本情報入力シート!R693="","",基本情報入力シート!R693)</f>
        <v/>
      </c>
      <c r="L668" s="418" t="str">
        <f>IF(基本情報入力シート!W693="","",基本情報入力シート!W693)</f>
        <v/>
      </c>
      <c r="M668" s="418" t="str">
        <f>IF(基本情報入力シート!X693="","",基本情報入力シート!X693)</f>
        <v/>
      </c>
      <c r="N668" s="145" t="str">
        <f>IF(基本情報入力シート!Y693="","",基本情報入力シート!Y693)</f>
        <v/>
      </c>
      <c r="O668" s="152"/>
      <c r="P668" s="51"/>
      <c r="Q668" s="953"/>
      <c r="R668" s="954"/>
      <c r="S668" s="146" t="str">
        <f>IFERROR(ROUNDDOWN(Q668*VLOOKUP(N668,【参考】数式用!$AR$2:$AW$50,MATCH(P668,【参考】数式用!$AT$4:$AW$4)+2,FALSE)*0.5, 0), "")</f>
        <v/>
      </c>
      <c r="T668" s="52"/>
      <c r="U668" s="553" t="str">
        <f>IFERROR(IF(AG668&lt;&gt;"",Q668*VLOOKUP(N668,【参考】数式用!$AG$2:$AL$50,MATCH(P668,【参考】数式用!$AI$4:$AL$4,0)+2,0), ""), "")</f>
        <v/>
      </c>
      <c r="V668" s="43"/>
      <c r="W668" s="955"/>
      <c r="X668" s="956"/>
      <c r="Y668" s="91"/>
      <c r="Z668" s="552"/>
      <c r="AA668" s="147" t="str">
        <f>IFERROR(IF(Y668="ー", "", ROUNDDOWN(Z668*VLOOKUP(N668,【参考】数式用!$AR$2:$AW$50,MATCH(Y668,【参考】数式用!$AT$4:$AW$4)+2,FALSE)*0.5, 0)), "")</f>
        <v/>
      </c>
      <c r="AB668" s="101"/>
      <c r="AC668" s="957" t="str">
        <f>IFERROR(IF(AG668&lt;&gt;"",Z668*VLOOKUP(N668,【参考】数式用!$AG$2:$AL$50,MATCH(Y668,【参考】数式用!$AI$4:$AL$4,0)+2,0), ""), "")</f>
        <v/>
      </c>
      <c r="AD668" s="957"/>
      <c r="AE668" s="421"/>
      <c r="AF668" s="102"/>
      <c r="AG668" s="435" t="str">
        <f>IFERROR(VLOOKUP(O668, 【参考】数式用!$AY$5:$AY$13, 1, FALSE), "")</f>
        <v/>
      </c>
      <c r="AH668" s="436" t="str">
        <f>IFERROR(VLOOKUP(N668, 【参考】数式用!$BA$2:$BB$50, 2, FALSE), "")</f>
        <v/>
      </c>
      <c r="AI668" s="437" t="str">
        <f t="shared" si="21"/>
        <v/>
      </c>
      <c r="AJ668" s="438" t="str">
        <f t="shared" si="22"/>
        <v/>
      </c>
      <c r="AK668" s="137"/>
      <c r="AL668" s="137"/>
      <c r="AM668" s="110"/>
      <c r="AN668" s="110"/>
    </row>
    <row r="669" spans="1:40" ht="30" customHeight="1" thickBot="1">
      <c r="A669" s="144">
        <v>656</v>
      </c>
      <c r="B669" s="950" t="str">
        <f>IF(基本情報入力シート!C694="","",基本情報入力シート!C694)</f>
        <v/>
      </c>
      <c r="C669" s="951"/>
      <c r="D669" s="951"/>
      <c r="E669" s="951"/>
      <c r="F669" s="951"/>
      <c r="G669" s="951"/>
      <c r="H669" s="951"/>
      <c r="I669" s="952"/>
      <c r="J669" s="418" t="str">
        <f>IF(基本情報入力シート!M694="","",基本情報入力シート!M694)</f>
        <v/>
      </c>
      <c r="K669" s="418" t="str">
        <f>IF(基本情報入力シート!R694="","",基本情報入力シート!R694)</f>
        <v/>
      </c>
      <c r="L669" s="418" t="str">
        <f>IF(基本情報入力シート!W694="","",基本情報入力シート!W694)</f>
        <v/>
      </c>
      <c r="M669" s="418" t="str">
        <f>IF(基本情報入力シート!X694="","",基本情報入力シート!X694)</f>
        <v/>
      </c>
      <c r="N669" s="145" t="str">
        <f>IF(基本情報入力シート!Y694="","",基本情報入力シート!Y694)</f>
        <v/>
      </c>
      <c r="O669" s="152"/>
      <c r="P669" s="51"/>
      <c r="Q669" s="953"/>
      <c r="R669" s="954"/>
      <c r="S669" s="146" t="str">
        <f>IFERROR(ROUNDDOWN(Q669*VLOOKUP(N669,【参考】数式用!$AR$2:$AW$50,MATCH(P669,【参考】数式用!$AT$4:$AW$4)+2,FALSE)*0.5, 0), "")</f>
        <v/>
      </c>
      <c r="T669" s="52"/>
      <c r="U669" s="553" t="str">
        <f>IFERROR(IF(AG669&lt;&gt;"",Q669*VLOOKUP(N669,【参考】数式用!$AG$2:$AL$50,MATCH(P669,【参考】数式用!$AI$4:$AL$4,0)+2,0), ""), "")</f>
        <v/>
      </c>
      <c r="V669" s="43"/>
      <c r="W669" s="955"/>
      <c r="X669" s="956"/>
      <c r="Y669" s="91"/>
      <c r="Z669" s="552"/>
      <c r="AA669" s="147" t="str">
        <f>IFERROR(IF(Y669="ー", "", ROUNDDOWN(Z669*VLOOKUP(N669,【参考】数式用!$AR$2:$AW$50,MATCH(Y669,【参考】数式用!$AT$4:$AW$4)+2,FALSE)*0.5, 0)), "")</f>
        <v/>
      </c>
      <c r="AB669" s="101"/>
      <c r="AC669" s="957" t="str">
        <f>IFERROR(IF(AG669&lt;&gt;"",Z669*VLOOKUP(N669,【参考】数式用!$AG$2:$AL$50,MATCH(Y669,【参考】数式用!$AI$4:$AL$4,0)+2,0), ""), "")</f>
        <v/>
      </c>
      <c r="AD669" s="957"/>
      <c r="AE669" s="421"/>
      <c r="AF669" s="102"/>
      <c r="AG669" s="435" t="str">
        <f>IFERROR(VLOOKUP(O669, 【参考】数式用!$AY$5:$AY$13, 1, FALSE), "")</f>
        <v/>
      </c>
      <c r="AH669" s="436" t="str">
        <f>IFERROR(VLOOKUP(N669, 【参考】数式用!$BA$2:$BB$50, 2, FALSE), "")</f>
        <v/>
      </c>
      <c r="AI669" s="437" t="str">
        <f t="shared" si="21"/>
        <v/>
      </c>
      <c r="AJ669" s="438" t="str">
        <f t="shared" si="22"/>
        <v/>
      </c>
      <c r="AK669" s="137"/>
      <c r="AL669" s="137"/>
      <c r="AM669" s="110"/>
      <c r="AN669" s="110"/>
    </row>
    <row r="670" spans="1:40" ht="30" customHeight="1" thickBot="1">
      <c r="A670" s="144">
        <v>657</v>
      </c>
      <c r="B670" s="950" t="str">
        <f>IF(基本情報入力シート!C695="","",基本情報入力シート!C695)</f>
        <v/>
      </c>
      <c r="C670" s="951"/>
      <c r="D670" s="951"/>
      <c r="E670" s="951"/>
      <c r="F670" s="951"/>
      <c r="G670" s="951"/>
      <c r="H670" s="951"/>
      <c r="I670" s="952"/>
      <c r="J670" s="418" t="str">
        <f>IF(基本情報入力シート!M695="","",基本情報入力シート!M695)</f>
        <v/>
      </c>
      <c r="K670" s="418" t="str">
        <f>IF(基本情報入力シート!R695="","",基本情報入力シート!R695)</f>
        <v/>
      </c>
      <c r="L670" s="418" t="str">
        <f>IF(基本情報入力シート!W695="","",基本情報入力シート!W695)</f>
        <v/>
      </c>
      <c r="M670" s="418" t="str">
        <f>IF(基本情報入力シート!X695="","",基本情報入力シート!X695)</f>
        <v/>
      </c>
      <c r="N670" s="145" t="str">
        <f>IF(基本情報入力シート!Y695="","",基本情報入力シート!Y695)</f>
        <v/>
      </c>
      <c r="O670" s="152"/>
      <c r="P670" s="51"/>
      <c r="Q670" s="953"/>
      <c r="R670" s="954"/>
      <c r="S670" s="146" t="str">
        <f>IFERROR(ROUNDDOWN(Q670*VLOOKUP(N670,【参考】数式用!$AR$2:$AW$50,MATCH(P670,【参考】数式用!$AT$4:$AW$4)+2,FALSE)*0.5, 0), "")</f>
        <v/>
      </c>
      <c r="T670" s="52"/>
      <c r="U670" s="553" t="str">
        <f>IFERROR(IF(AG670&lt;&gt;"",Q670*VLOOKUP(N670,【参考】数式用!$AG$2:$AL$50,MATCH(P670,【参考】数式用!$AI$4:$AL$4,0)+2,0), ""), "")</f>
        <v/>
      </c>
      <c r="V670" s="43"/>
      <c r="W670" s="955"/>
      <c r="X670" s="956"/>
      <c r="Y670" s="91"/>
      <c r="Z670" s="552"/>
      <c r="AA670" s="147" t="str">
        <f>IFERROR(IF(Y670="ー", "", ROUNDDOWN(Z670*VLOOKUP(N670,【参考】数式用!$AR$2:$AW$50,MATCH(Y670,【参考】数式用!$AT$4:$AW$4)+2,FALSE)*0.5, 0)), "")</f>
        <v/>
      </c>
      <c r="AB670" s="101"/>
      <c r="AC670" s="957" t="str">
        <f>IFERROR(IF(AG670&lt;&gt;"",Z670*VLOOKUP(N670,【参考】数式用!$AG$2:$AL$50,MATCH(Y670,【参考】数式用!$AI$4:$AL$4,0)+2,0), ""), "")</f>
        <v/>
      </c>
      <c r="AD670" s="957"/>
      <c r="AE670" s="421"/>
      <c r="AF670" s="102"/>
      <c r="AG670" s="435" t="str">
        <f>IFERROR(VLOOKUP(O670, 【参考】数式用!$AY$5:$AY$13, 1, FALSE), "")</f>
        <v/>
      </c>
      <c r="AH670" s="436" t="str">
        <f>IFERROR(VLOOKUP(N670, 【参考】数式用!$BA$2:$BB$50, 2, FALSE), "")</f>
        <v/>
      </c>
      <c r="AI670" s="437" t="str">
        <f t="shared" si="21"/>
        <v/>
      </c>
      <c r="AJ670" s="438" t="str">
        <f t="shared" si="22"/>
        <v/>
      </c>
      <c r="AK670" s="137"/>
      <c r="AL670" s="137"/>
      <c r="AM670" s="110"/>
      <c r="AN670" s="110"/>
    </row>
    <row r="671" spans="1:40" ht="30" customHeight="1" thickBot="1">
      <c r="A671" s="144">
        <v>658</v>
      </c>
      <c r="B671" s="950" t="str">
        <f>IF(基本情報入力シート!C696="","",基本情報入力シート!C696)</f>
        <v/>
      </c>
      <c r="C671" s="951"/>
      <c r="D671" s="951"/>
      <c r="E671" s="951"/>
      <c r="F671" s="951"/>
      <c r="G671" s="951"/>
      <c r="H671" s="951"/>
      <c r="I671" s="952"/>
      <c r="J671" s="418" t="str">
        <f>IF(基本情報入力シート!M696="","",基本情報入力シート!M696)</f>
        <v/>
      </c>
      <c r="K671" s="418" t="str">
        <f>IF(基本情報入力シート!R696="","",基本情報入力シート!R696)</f>
        <v/>
      </c>
      <c r="L671" s="418" t="str">
        <f>IF(基本情報入力シート!W696="","",基本情報入力シート!W696)</f>
        <v/>
      </c>
      <c r="M671" s="418" t="str">
        <f>IF(基本情報入力シート!X696="","",基本情報入力シート!X696)</f>
        <v/>
      </c>
      <c r="N671" s="145" t="str">
        <f>IF(基本情報入力シート!Y696="","",基本情報入力シート!Y696)</f>
        <v/>
      </c>
      <c r="O671" s="152"/>
      <c r="P671" s="51"/>
      <c r="Q671" s="953"/>
      <c r="R671" s="954"/>
      <c r="S671" s="146" t="str">
        <f>IFERROR(ROUNDDOWN(Q671*VLOOKUP(N671,【参考】数式用!$AR$2:$AW$50,MATCH(P671,【参考】数式用!$AT$4:$AW$4)+2,FALSE)*0.5, 0), "")</f>
        <v/>
      </c>
      <c r="T671" s="52"/>
      <c r="U671" s="553" t="str">
        <f>IFERROR(IF(AG671&lt;&gt;"",Q671*VLOOKUP(N671,【参考】数式用!$AG$2:$AL$50,MATCH(P671,【参考】数式用!$AI$4:$AL$4,0)+2,0), ""), "")</f>
        <v/>
      </c>
      <c r="V671" s="43"/>
      <c r="W671" s="955"/>
      <c r="X671" s="956"/>
      <c r="Y671" s="91"/>
      <c r="Z671" s="552"/>
      <c r="AA671" s="147" t="str">
        <f>IFERROR(IF(Y671="ー", "", ROUNDDOWN(Z671*VLOOKUP(N671,【参考】数式用!$AR$2:$AW$50,MATCH(Y671,【参考】数式用!$AT$4:$AW$4)+2,FALSE)*0.5, 0)), "")</f>
        <v/>
      </c>
      <c r="AB671" s="101"/>
      <c r="AC671" s="957" t="str">
        <f>IFERROR(IF(AG671&lt;&gt;"",Z671*VLOOKUP(N671,【参考】数式用!$AG$2:$AL$50,MATCH(Y671,【参考】数式用!$AI$4:$AL$4,0)+2,0), ""), "")</f>
        <v/>
      </c>
      <c r="AD671" s="957"/>
      <c r="AE671" s="421"/>
      <c r="AF671" s="102"/>
      <c r="AG671" s="435" t="str">
        <f>IFERROR(VLOOKUP(O671, 【参考】数式用!$AY$5:$AY$13, 1, FALSE), "")</f>
        <v/>
      </c>
      <c r="AH671" s="436" t="str">
        <f>IFERROR(VLOOKUP(N671, 【参考】数式用!$BA$2:$BB$50, 2, FALSE), "")</f>
        <v/>
      </c>
      <c r="AI671" s="437" t="str">
        <f t="shared" si="21"/>
        <v/>
      </c>
      <c r="AJ671" s="438" t="str">
        <f t="shared" si="22"/>
        <v/>
      </c>
      <c r="AK671" s="137"/>
      <c r="AL671" s="137"/>
      <c r="AM671" s="110"/>
      <c r="AN671" s="110"/>
    </row>
    <row r="672" spans="1:40" ht="30" customHeight="1" thickBot="1">
      <c r="A672" s="144">
        <v>659</v>
      </c>
      <c r="B672" s="950" t="str">
        <f>IF(基本情報入力シート!C697="","",基本情報入力シート!C697)</f>
        <v/>
      </c>
      <c r="C672" s="951"/>
      <c r="D672" s="951"/>
      <c r="E672" s="951"/>
      <c r="F672" s="951"/>
      <c r="G672" s="951"/>
      <c r="H672" s="951"/>
      <c r="I672" s="952"/>
      <c r="J672" s="418" t="str">
        <f>IF(基本情報入力シート!M697="","",基本情報入力シート!M697)</f>
        <v/>
      </c>
      <c r="K672" s="418" t="str">
        <f>IF(基本情報入力シート!R697="","",基本情報入力シート!R697)</f>
        <v/>
      </c>
      <c r="L672" s="418" t="str">
        <f>IF(基本情報入力シート!W697="","",基本情報入力シート!W697)</f>
        <v/>
      </c>
      <c r="M672" s="418" t="str">
        <f>IF(基本情報入力シート!X697="","",基本情報入力シート!X697)</f>
        <v/>
      </c>
      <c r="N672" s="145" t="str">
        <f>IF(基本情報入力シート!Y697="","",基本情報入力シート!Y697)</f>
        <v/>
      </c>
      <c r="O672" s="152"/>
      <c r="P672" s="51"/>
      <c r="Q672" s="953"/>
      <c r="R672" s="954"/>
      <c r="S672" s="146" t="str">
        <f>IFERROR(ROUNDDOWN(Q672*VLOOKUP(N672,【参考】数式用!$AR$2:$AW$50,MATCH(P672,【参考】数式用!$AT$4:$AW$4)+2,FALSE)*0.5, 0), "")</f>
        <v/>
      </c>
      <c r="T672" s="52"/>
      <c r="U672" s="553" t="str">
        <f>IFERROR(IF(AG672&lt;&gt;"",Q672*VLOOKUP(N672,【参考】数式用!$AG$2:$AL$50,MATCH(P672,【参考】数式用!$AI$4:$AL$4,0)+2,0), ""), "")</f>
        <v/>
      </c>
      <c r="V672" s="43"/>
      <c r="W672" s="955"/>
      <c r="X672" s="956"/>
      <c r="Y672" s="91"/>
      <c r="Z672" s="552"/>
      <c r="AA672" s="147" t="str">
        <f>IFERROR(IF(Y672="ー", "", ROUNDDOWN(Z672*VLOOKUP(N672,【参考】数式用!$AR$2:$AW$50,MATCH(Y672,【参考】数式用!$AT$4:$AW$4)+2,FALSE)*0.5, 0)), "")</f>
        <v/>
      </c>
      <c r="AB672" s="101"/>
      <c r="AC672" s="957" t="str">
        <f>IFERROR(IF(AG672&lt;&gt;"",Z672*VLOOKUP(N672,【参考】数式用!$AG$2:$AL$50,MATCH(Y672,【参考】数式用!$AI$4:$AL$4,0)+2,0), ""), "")</f>
        <v/>
      </c>
      <c r="AD672" s="957"/>
      <c r="AE672" s="421"/>
      <c r="AF672" s="102"/>
      <c r="AG672" s="435" t="str">
        <f>IFERROR(VLOOKUP(O672, 【参考】数式用!$AY$5:$AY$13, 1, FALSE), "")</f>
        <v/>
      </c>
      <c r="AH672" s="436" t="str">
        <f>IFERROR(VLOOKUP(N672, 【参考】数式用!$BA$2:$BB$50, 2, FALSE), "")</f>
        <v/>
      </c>
      <c r="AI672" s="437" t="str">
        <f t="shared" si="21"/>
        <v/>
      </c>
      <c r="AJ672" s="438" t="str">
        <f t="shared" si="22"/>
        <v/>
      </c>
      <c r="AK672" s="137"/>
      <c r="AL672" s="137"/>
      <c r="AM672" s="110"/>
      <c r="AN672" s="110"/>
    </row>
    <row r="673" spans="1:40" ht="30" customHeight="1" thickBot="1">
      <c r="A673" s="144">
        <v>660</v>
      </c>
      <c r="B673" s="950" t="str">
        <f>IF(基本情報入力シート!C698="","",基本情報入力シート!C698)</f>
        <v/>
      </c>
      <c r="C673" s="951"/>
      <c r="D673" s="951"/>
      <c r="E673" s="951"/>
      <c r="F673" s="951"/>
      <c r="G673" s="951"/>
      <c r="H673" s="951"/>
      <c r="I673" s="952"/>
      <c r="J673" s="418" t="str">
        <f>IF(基本情報入力シート!M698="","",基本情報入力シート!M698)</f>
        <v/>
      </c>
      <c r="K673" s="418" t="str">
        <f>IF(基本情報入力シート!R698="","",基本情報入力シート!R698)</f>
        <v/>
      </c>
      <c r="L673" s="418" t="str">
        <f>IF(基本情報入力シート!W698="","",基本情報入力シート!W698)</f>
        <v/>
      </c>
      <c r="M673" s="418" t="str">
        <f>IF(基本情報入力シート!X698="","",基本情報入力シート!X698)</f>
        <v/>
      </c>
      <c r="N673" s="145" t="str">
        <f>IF(基本情報入力シート!Y698="","",基本情報入力シート!Y698)</f>
        <v/>
      </c>
      <c r="O673" s="152"/>
      <c r="P673" s="51"/>
      <c r="Q673" s="953"/>
      <c r="R673" s="954"/>
      <c r="S673" s="146" t="str">
        <f>IFERROR(ROUNDDOWN(Q673*VLOOKUP(N673,【参考】数式用!$AR$2:$AW$50,MATCH(P673,【参考】数式用!$AT$4:$AW$4)+2,FALSE)*0.5, 0), "")</f>
        <v/>
      </c>
      <c r="T673" s="52"/>
      <c r="U673" s="553" t="str">
        <f>IFERROR(IF(AG673&lt;&gt;"",Q673*VLOOKUP(N673,【参考】数式用!$AG$2:$AL$50,MATCH(P673,【参考】数式用!$AI$4:$AL$4,0)+2,0), ""), "")</f>
        <v/>
      </c>
      <c r="V673" s="43"/>
      <c r="W673" s="955"/>
      <c r="X673" s="956"/>
      <c r="Y673" s="91"/>
      <c r="Z673" s="552"/>
      <c r="AA673" s="147" t="str">
        <f>IFERROR(IF(Y673="ー", "", ROUNDDOWN(Z673*VLOOKUP(N673,【参考】数式用!$AR$2:$AW$50,MATCH(Y673,【参考】数式用!$AT$4:$AW$4)+2,FALSE)*0.5, 0)), "")</f>
        <v/>
      </c>
      <c r="AB673" s="101"/>
      <c r="AC673" s="957" t="str">
        <f>IFERROR(IF(AG673&lt;&gt;"",Z673*VLOOKUP(N673,【参考】数式用!$AG$2:$AL$50,MATCH(Y673,【参考】数式用!$AI$4:$AL$4,0)+2,0), ""), "")</f>
        <v/>
      </c>
      <c r="AD673" s="957"/>
      <c r="AE673" s="421"/>
      <c r="AF673" s="102"/>
      <c r="AG673" s="435" t="str">
        <f>IFERROR(VLOOKUP(O673, 【参考】数式用!$AY$5:$AY$13, 1, FALSE), "")</f>
        <v/>
      </c>
      <c r="AH673" s="436" t="str">
        <f>IFERROR(VLOOKUP(N673, 【参考】数式用!$BA$2:$BB$50, 2, FALSE), "")</f>
        <v/>
      </c>
      <c r="AI673" s="437" t="str">
        <f t="shared" si="21"/>
        <v/>
      </c>
      <c r="AJ673" s="438" t="str">
        <f t="shared" si="22"/>
        <v/>
      </c>
      <c r="AK673" s="137"/>
      <c r="AL673" s="137"/>
      <c r="AM673" s="110"/>
      <c r="AN673" s="110"/>
    </row>
    <row r="674" spans="1:40" ht="30" customHeight="1" thickBot="1">
      <c r="A674" s="144">
        <v>661</v>
      </c>
      <c r="B674" s="950" t="str">
        <f>IF(基本情報入力シート!C699="","",基本情報入力シート!C699)</f>
        <v/>
      </c>
      <c r="C674" s="951"/>
      <c r="D674" s="951"/>
      <c r="E674" s="951"/>
      <c r="F674" s="951"/>
      <c r="G674" s="951"/>
      <c r="H674" s="951"/>
      <c r="I674" s="952"/>
      <c r="J674" s="418" t="str">
        <f>IF(基本情報入力シート!M699="","",基本情報入力シート!M699)</f>
        <v/>
      </c>
      <c r="K674" s="418" t="str">
        <f>IF(基本情報入力シート!R699="","",基本情報入力シート!R699)</f>
        <v/>
      </c>
      <c r="L674" s="418" t="str">
        <f>IF(基本情報入力シート!W699="","",基本情報入力シート!W699)</f>
        <v/>
      </c>
      <c r="M674" s="418" t="str">
        <f>IF(基本情報入力シート!X699="","",基本情報入力シート!X699)</f>
        <v/>
      </c>
      <c r="N674" s="145" t="str">
        <f>IF(基本情報入力シート!Y699="","",基本情報入力シート!Y699)</f>
        <v/>
      </c>
      <c r="O674" s="152"/>
      <c r="P674" s="51"/>
      <c r="Q674" s="953"/>
      <c r="R674" s="954"/>
      <c r="S674" s="146" t="str">
        <f>IFERROR(ROUNDDOWN(Q674*VLOOKUP(N674,【参考】数式用!$AR$2:$AW$50,MATCH(P674,【参考】数式用!$AT$4:$AW$4)+2,FALSE)*0.5, 0), "")</f>
        <v/>
      </c>
      <c r="T674" s="52"/>
      <c r="U674" s="553" t="str">
        <f>IFERROR(IF(AG674&lt;&gt;"",Q674*VLOOKUP(N674,【参考】数式用!$AG$2:$AL$50,MATCH(P674,【参考】数式用!$AI$4:$AL$4,0)+2,0), ""), "")</f>
        <v/>
      </c>
      <c r="V674" s="43"/>
      <c r="W674" s="955"/>
      <c r="X674" s="956"/>
      <c r="Y674" s="91"/>
      <c r="Z674" s="552"/>
      <c r="AA674" s="147" t="str">
        <f>IFERROR(IF(Y674="ー", "", ROUNDDOWN(Z674*VLOOKUP(N674,【参考】数式用!$AR$2:$AW$50,MATCH(Y674,【参考】数式用!$AT$4:$AW$4)+2,FALSE)*0.5, 0)), "")</f>
        <v/>
      </c>
      <c r="AB674" s="101"/>
      <c r="AC674" s="957" t="str">
        <f>IFERROR(IF(AG674&lt;&gt;"",Z674*VLOOKUP(N674,【参考】数式用!$AG$2:$AL$50,MATCH(Y674,【参考】数式用!$AI$4:$AL$4,0)+2,0), ""), "")</f>
        <v/>
      </c>
      <c r="AD674" s="957"/>
      <c r="AE674" s="421"/>
      <c r="AF674" s="102"/>
      <c r="AG674" s="435" t="str">
        <f>IFERROR(VLOOKUP(O674, 【参考】数式用!$AY$5:$AY$13, 1, FALSE), "")</f>
        <v/>
      </c>
      <c r="AH674" s="436" t="str">
        <f>IFERROR(VLOOKUP(N674, 【参考】数式用!$BA$2:$BB$50, 2, FALSE), "")</f>
        <v/>
      </c>
      <c r="AI674" s="437" t="str">
        <f t="shared" si="21"/>
        <v/>
      </c>
      <c r="AJ674" s="438" t="str">
        <f t="shared" si="22"/>
        <v/>
      </c>
      <c r="AK674" s="137"/>
      <c r="AL674" s="137"/>
      <c r="AM674" s="110"/>
      <c r="AN674" s="110"/>
    </row>
    <row r="675" spans="1:40" ht="30" customHeight="1" thickBot="1">
      <c r="A675" s="144">
        <v>662</v>
      </c>
      <c r="B675" s="950" t="str">
        <f>IF(基本情報入力シート!C700="","",基本情報入力シート!C700)</f>
        <v/>
      </c>
      <c r="C675" s="951"/>
      <c r="D675" s="951"/>
      <c r="E675" s="951"/>
      <c r="F675" s="951"/>
      <c r="G675" s="951"/>
      <c r="H675" s="951"/>
      <c r="I675" s="952"/>
      <c r="J675" s="418" t="str">
        <f>IF(基本情報入力シート!M700="","",基本情報入力シート!M700)</f>
        <v/>
      </c>
      <c r="K675" s="418" t="str">
        <f>IF(基本情報入力シート!R700="","",基本情報入力シート!R700)</f>
        <v/>
      </c>
      <c r="L675" s="418" t="str">
        <f>IF(基本情報入力シート!W700="","",基本情報入力シート!W700)</f>
        <v/>
      </c>
      <c r="M675" s="418" t="str">
        <f>IF(基本情報入力シート!X700="","",基本情報入力シート!X700)</f>
        <v/>
      </c>
      <c r="N675" s="145" t="str">
        <f>IF(基本情報入力シート!Y700="","",基本情報入力シート!Y700)</f>
        <v/>
      </c>
      <c r="O675" s="152"/>
      <c r="P675" s="51"/>
      <c r="Q675" s="953"/>
      <c r="R675" s="954"/>
      <c r="S675" s="146" t="str">
        <f>IFERROR(ROUNDDOWN(Q675*VLOOKUP(N675,【参考】数式用!$AR$2:$AW$50,MATCH(P675,【参考】数式用!$AT$4:$AW$4)+2,FALSE)*0.5, 0), "")</f>
        <v/>
      </c>
      <c r="T675" s="52"/>
      <c r="U675" s="553" t="str">
        <f>IFERROR(IF(AG675&lt;&gt;"",Q675*VLOOKUP(N675,【参考】数式用!$AG$2:$AL$50,MATCH(P675,【参考】数式用!$AI$4:$AL$4,0)+2,0), ""), "")</f>
        <v/>
      </c>
      <c r="V675" s="43"/>
      <c r="W675" s="955"/>
      <c r="X675" s="956"/>
      <c r="Y675" s="91"/>
      <c r="Z675" s="552"/>
      <c r="AA675" s="147" t="str">
        <f>IFERROR(IF(Y675="ー", "", ROUNDDOWN(Z675*VLOOKUP(N675,【参考】数式用!$AR$2:$AW$50,MATCH(Y675,【参考】数式用!$AT$4:$AW$4)+2,FALSE)*0.5, 0)), "")</f>
        <v/>
      </c>
      <c r="AB675" s="101"/>
      <c r="AC675" s="957" t="str">
        <f>IFERROR(IF(AG675&lt;&gt;"",Z675*VLOOKUP(N675,【参考】数式用!$AG$2:$AL$50,MATCH(Y675,【参考】数式用!$AI$4:$AL$4,0)+2,0), ""), "")</f>
        <v/>
      </c>
      <c r="AD675" s="957"/>
      <c r="AE675" s="421"/>
      <c r="AF675" s="102"/>
      <c r="AG675" s="435" t="str">
        <f>IFERROR(VLOOKUP(O675, 【参考】数式用!$AY$5:$AY$13, 1, FALSE), "")</f>
        <v/>
      </c>
      <c r="AH675" s="436" t="str">
        <f>IFERROR(VLOOKUP(N675, 【参考】数式用!$BA$2:$BB$50, 2, FALSE), "")</f>
        <v/>
      </c>
      <c r="AI675" s="437" t="str">
        <f t="shared" si="21"/>
        <v/>
      </c>
      <c r="AJ675" s="438" t="str">
        <f t="shared" si="22"/>
        <v/>
      </c>
      <c r="AK675" s="137"/>
      <c r="AL675" s="137"/>
      <c r="AM675" s="110"/>
      <c r="AN675" s="110"/>
    </row>
    <row r="676" spans="1:40" ht="30" customHeight="1" thickBot="1">
      <c r="A676" s="144">
        <v>663</v>
      </c>
      <c r="B676" s="950" t="str">
        <f>IF(基本情報入力シート!C701="","",基本情報入力シート!C701)</f>
        <v/>
      </c>
      <c r="C676" s="951"/>
      <c r="D676" s="951"/>
      <c r="E676" s="951"/>
      <c r="F676" s="951"/>
      <c r="G676" s="951"/>
      <c r="H676" s="951"/>
      <c r="I676" s="952"/>
      <c r="J676" s="418" t="str">
        <f>IF(基本情報入力シート!M701="","",基本情報入力シート!M701)</f>
        <v/>
      </c>
      <c r="K676" s="418" t="str">
        <f>IF(基本情報入力シート!R701="","",基本情報入力シート!R701)</f>
        <v/>
      </c>
      <c r="L676" s="418" t="str">
        <f>IF(基本情報入力シート!W701="","",基本情報入力シート!W701)</f>
        <v/>
      </c>
      <c r="M676" s="418" t="str">
        <f>IF(基本情報入力シート!X701="","",基本情報入力シート!X701)</f>
        <v/>
      </c>
      <c r="N676" s="145" t="str">
        <f>IF(基本情報入力シート!Y701="","",基本情報入力シート!Y701)</f>
        <v/>
      </c>
      <c r="O676" s="152"/>
      <c r="P676" s="51"/>
      <c r="Q676" s="953"/>
      <c r="R676" s="954"/>
      <c r="S676" s="146" t="str">
        <f>IFERROR(ROUNDDOWN(Q676*VLOOKUP(N676,【参考】数式用!$AR$2:$AW$50,MATCH(P676,【参考】数式用!$AT$4:$AW$4)+2,FALSE)*0.5, 0), "")</f>
        <v/>
      </c>
      <c r="T676" s="52"/>
      <c r="U676" s="553" t="str">
        <f>IFERROR(IF(AG676&lt;&gt;"",Q676*VLOOKUP(N676,【参考】数式用!$AG$2:$AL$50,MATCH(P676,【参考】数式用!$AI$4:$AL$4,0)+2,0), ""), "")</f>
        <v/>
      </c>
      <c r="V676" s="43"/>
      <c r="W676" s="955"/>
      <c r="X676" s="956"/>
      <c r="Y676" s="91"/>
      <c r="Z676" s="552"/>
      <c r="AA676" s="147" t="str">
        <f>IFERROR(IF(Y676="ー", "", ROUNDDOWN(Z676*VLOOKUP(N676,【参考】数式用!$AR$2:$AW$50,MATCH(Y676,【参考】数式用!$AT$4:$AW$4)+2,FALSE)*0.5, 0)), "")</f>
        <v/>
      </c>
      <c r="AB676" s="101"/>
      <c r="AC676" s="957" t="str">
        <f>IFERROR(IF(AG676&lt;&gt;"",Z676*VLOOKUP(N676,【参考】数式用!$AG$2:$AL$50,MATCH(Y676,【参考】数式用!$AI$4:$AL$4,0)+2,0), ""), "")</f>
        <v/>
      </c>
      <c r="AD676" s="957"/>
      <c r="AE676" s="421"/>
      <c r="AF676" s="102"/>
      <c r="AG676" s="435" t="str">
        <f>IFERROR(VLOOKUP(O676, 【参考】数式用!$AY$5:$AY$13, 1, FALSE), "")</f>
        <v/>
      </c>
      <c r="AH676" s="436" t="str">
        <f>IFERROR(VLOOKUP(N676, 【参考】数式用!$BA$2:$BB$50, 2, FALSE), "")</f>
        <v/>
      </c>
      <c r="AI676" s="437" t="str">
        <f t="shared" si="21"/>
        <v/>
      </c>
      <c r="AJ676" s="438" t="str">
        <f t="shared" si="22"/>
        <v/>
      </c>
      <c r="AK676" s="137"/>
      <c r="AL676" s="137"/>
      <c r="AM676" s="110"/>
      <c r="AN676" s="110"/>
    </row>
    <row r="677" spans="1:40" ht="30" customHeight="1" thickBot="1">
      <c r="A677" s="144">
        <v>664</v>
      </c>
      <c r="B677" s="950" t="str">
        <f>IF(基本情報入力シート!C702="","",基本情報入力シート!C702)</f>
        <v/>
      </c>
      <c r="C677" s="951"/>
      <c r="D677" s="951"/>
      <c r="E677" s="951"/>
      <c r="F677" s="951"/>
      <c r="G677" s="951"/>
      <c r="H677" s="951"/>
      <c r="I677" s="952"/>
      <c r="J677" s="418" t="str">
        <f>IF(基本情報入力シート!M702="","",基本情報入力シート!M702)</f>
        <v/>
      </c>
      <c r="K677" s="418" t="str">
        <f>IF(基本情報入力シート!R702="","",基本情報入力シート!R702)</f>
        <v/>
      </c>
      <c r="L677" s="418" t="str">
        <f>IF(基本情報入力シート!W702="","",基本情報入力シート!W702)</f>
        <v/>
      </c>
      <c r="M677" s="418" t="str">
        <f>IF(基本情報入力シート!X702="","",基本情報入力シート!X702)</f>
        <v/>
      </c>
      <c r="N677" s="145" t="str">
        <f>IF(基本情報入力シート!Y702="","",基本情報入力シート!Y702)</f>
        <v/>
      </c>
      <c r="O677" s="152"/>
      <c r="P677" s="51"/>
      <c r="Q677" s="953"/>
      <c r="R677" s="954"/>
      <c r="S677" s="146" t="str">
        <f>IFERROR(ROUNDDOWN(Q677*VLOOKUP(N677,【参考】数式用!$AR$2:$AW$50,MATCH(P677,【参考】数式用!$AT$4:$AW$4)+2,FALSE)*0.5, 0), "")</f>
        <v/>
      </c>
      <c r="T677" s="52"/>
      <c r="U677" s="553" t="str">
        <f>IFERROR(IF(AG677&lt;&gt;"",Q677*VLOOKUP(N677,【参考】数式用!$AG$2:$AL$50,MATCH(P677,【参考】数式用!$AI$4:$AL$4,0)+2,0), ""), "")</f>
        <v/>
      </c>
      <c r="V677" s="43"/>
      <c r="W677" s="955"/>
      <c r="X677" s="956"/>
      <c r="Y677" s="91"/>
      <c r="Z677" s="552"/>
      <c r="AA677" s="147" t="str">
        <f>IFERROR(IF(Y677="ー", "", ROUNDDOWN(Z677*VLOOKUP(N677,【参考】数式用!$AR$2:$AW$50,MATCH(Y677,【参考】数式用!$AT$4:$AW$4)+2,FALSE)*0.5, 0)), "")</f>
        <v/>
      </c>
      <c r="AB677" s="101"/>
      <c r="AC677" s="957" t="str">
        <f>IFERROR(IF(AG677&lt;&gt;"",Z677*VLOOKUP(N677,【参考】数式用!$AG$2:$AL$50,MATCH(Y677,【参考】数式用!$AI$4:$AL$4,0)+2,0), ""), "")</f>
        <v/>
      </c>
      <c r="AD677" s="957"/>
      <c r="AE677" s="421"/>
      <c r="AF677" s="102"/>
      <c r="AG677" s="435" t="str">
        <f>IFERROR(VLOOKUP(O677, 【参考】数式用!$AY$5:$AY$13, 1, FALSE), "")</f>
        <v/>
      </c>
      <c r="AH677" s="436" t="str">
        <f>IFERROR(VLOOKUP(N677, 【参考】数式用!$BA$2:$BB$50, 2, FALSE), "")</f>
        <v/>
      </c>
      <c r="AI677" s="437" t="str">
        <f t="shared" si="21"/>
        <v/>
      </c>
      <c r="AJ677" s="438" t="str">
        <f t="shared" si="22"/>
        <v/>
      </c>
      <c r="AK677" s="137"/>
      <c r="AL677" s="137"/>
      <c r="AM677" s="110"/>
      <c r="AN677" s="110"/>
    </row>
    <row r="678" spans="1:40" ht="30" customHeight="1" thickBot="1">
      <c r="A678" s="144">
        <v>665</v>
      </c>
      <c r="B678" s="950" t="str">
        <f>IF(基本情報入力シート!C703="","",基本情報入力シート!C703)</f>
        <v/>
      </c>
      <c r="C678" s="951"/>
      <c r="D678" s="951"/>
      <c r="E678" s="951"/>
      <c r="F678" s="951"/>
      <c r="G678" s="951"/>
      <c r="H678" s="951"/>
      <c r="I678" s="952"/>
      <c r="J678" s="418" t="str">
        <f>IF(基本情報入力シート!M703="","",基本情報入力シート!M703)</f>
        <v/>
      </c>
      <c r="K678" s="418" t="str">
        <f>IF(基本情報入力シート!R703="","",基本情報入力シート!R703)</f>
        <v/>
      </c>
      <c r="L678" s="418" t="str">
        <f>IF(基本情報入力シート!W703="","",基本情報入力シート!W703)</f>
        <v/>
      </c>
      <c r="M678" s="418" t="str">
        <f>IF(基本情報入力シート!X703="","",基本情報入力シート!X703)</f>
        <v/>
      </c>
      <c r="N678" s="145" t="str">
        <f>IF(基本情報入力シート!Y703="","",基本情報入力シート!Y703)</f>
        <v/>
      </c>
      <c r="O678" s="152"/>
      <c r="P678" s="51"/>
      <c r="Q678" s="953"/>
      <c r="R678" s="954"/>
      <c r="S678" s="146" t="str">
        <f>IFERROR(ROUNDDOWN(Q678*VLOOKUP(N678,【参考】数式用!$AR$2:$AW$50,MATCH(P678,【参考】数式用!$AT$4:$AW$4)+2,FALSE)*0.5, 0), "")</f>
        <v/>
      </c>
      <c r="T678" s="52"/>
      <c r="U678" s="553" t="str">
        <f>IFERROR(IF(AG678&lt;&gt;"",Q678*VLOOKUP(N678,【参考】数式用!$AG$2:$AL$50,MATCH(P678,【参考】数式用!$AI$4:$AL$4,0)+2,0), ""), "")</f>
        <v/>
      </c>
      <c r="V678" s="43"/>
      <c r="W678" s="955"/>
      <c r="X678" s="956"/>
      <c r="Y678" s="91"/>
      <c r="Z678" s="552"/>
      <c r="AA678" s="147" t="str">
        <f>IFERROR(IF(Y678="ー", "", ROUNDDOWN(Z678*VLOOKUP(N678,【参考】数式用!$AR$2:$AW$50,MATCH(Y678,【参考】数式用!$AT$4:$AW$4)+2,FALSE)*0.5, 0)), "")</f>
        <v/>
      </c>
      <c r="AB678" s="101"/>
      <c r="AC678" s="957" t="str">
        <f>IFERROR(IF(AG678&lt;&gt;"",Z678*VLOOKUP(N678,【参考】数式用!$AG$2:$AL$50,MATCH(Y678,【参考】数式用!$AI$4:$AL$4,0)+2,0), ""), "")</f>
        <v/>
      </c>
      <c r="AD678" s="957"/>
      <c r="AE678" s="421"/>
      <c r="AF678" s="102"/>
      <c r="AG678" s="435" t="str">
        <f>IFERROR(VLOOKUP(O678, 【参考】数式用!$AY$5:$AY$13, 1, FALSE), "")</f>
        <v/>
      </c>
      <c r="AH678" s="436" t="str">
        <f>IFERROR(VLOOKUP(N678, 【参考】数式用!$BA$2:$BB$50, 2, FALSE), "")</f>
        <v/>
      </c>
      <c r="AI678" s="437" t="str">
        <f t="shared" si="21"/>
        <v/>
      </c>
      <c r="AJ678" s="438" t="str">
        <f t="shared" si="22"/>
        <v/>
      </c>
      <c r="AK678" s="137"/>
      <c r="AL678" s="137"/>
      <c r="AM678" s="110"/>
      <c r="AN678" s="110"/>
    </row>
    <row r="679" spans="1:40" ht="30" customHeight="1" thickBot="1">
      <c r="A679" s="144">
        <v>666</v>
      </c>
      <c r="B679" s="950" t="str">
        <f>IF(基本情報入力シート!C704="","",基本情報入力シート!C704)</f>
        <v/>
      </c>
      <c r="C679" s="951"/>
      <c r="D679" s="951"/>
      <c r="E679" s="951"/>
      <c r="F679" s="951"/>
      <c r="G679" s="951"/>
      <c r="H679" s="951"/>
      <c r="I679" s="952"/>
      <c r="J679" s="418" t="str">
        <f>IF(基本情報入力シート!M704="","",基本情報入力シート!M704)</f>
        <v/>
      </c>
      <c r="K679" s="418" t="str">
        <f>IF(基本情報入力シート!R704="","",基本情報入力シート!R704)</f>
        <v/>
      </c>
      <c r="L679" s="418" t="str">
        <f>IF(基本情報入力シート!W704="","",基本情報入力シート!W704)</f>
        <v/>
      </c>
      <c r="M679" s="418" t="str">
        <f>IF(基本情報入力シート!X704="","",基本情報入力シート!X704)</f>
        <v/>
      </c>
      <c r="N679" s="145" t="str">
        <f>IF(基本情報入力シート!Y704="","",基本情報入力シート!Y704)</f>
        <v/>
      </c>
      <c r="O679" s="152"/>
      <c r="P679" s="51"/>
      <c r="Q679" s="953"/>
      <c r="R679" s="954"/>
      <c r="S679" s="146" t="str">
        <f>IFERROR(ROUNDDOWN(Q679*VLOOKUP(N679,【参考】数式用!$AR$2:$AW$50,MATCH(P679,【参考】数式用!$AT$4:$AW$4)+2,FALSE)*0.5, 0), "")</f>
        <v/>
      </c>
      <c r="T679" s="52"/>
      <c r="U679" s="553" t="str">
        <f>IFERROR(IF(AG679&lt;&gt;"",Q679*VLOOKUP(N679,【参考】数式用!$AG$2:$AL$50,MATCH(P679,【参考】数式用!$AI$4:$AL$4,0)+2,0), ""), "")</f>
        <v/>
      </c>
      <c r="V679" s="43"/>
      <c r="W679" s="955"/>
      <c r="X679" s="956"/>
      <c r="Y679" s="91"/>
      <c r="Z679" s="552"/>
      <c r="AA679" s="147" t="str">
        <f>IFERROR(IF(Y679="ー", "", ROUNDDOWN(Z679*VLOOKUP(N679,【参考】数式用!$AR$2:$AW$50,MATCH(Y679,【参考】数式用!$AT$4:$AW$4)+2,FALSE)*0.5, 0)), "")</f>
        <v/>
      </c>
      <c r="AB679" s="101"/>
      <c r="AC679" s="957" t="str">
        <f>IFERROR(IF(AG679&lt;&gt;"",Z679*VLOOKUP(N679,【参考】数式用!$AG$2:$AL$50,MATCH(Y679,【参考】数式用!$AI$4:$AL$4,0)+2,0), ""), "")</f>
        <v/>
      </c>
      <c r="AD679" s="957"/>
      <c r="AE679" s="421"/>
      <c r="AF679" s="102"/>
      <c r="AG679" s="435" t="str">
        <f>IFERROR(VLOOKUP(O679, 【参考】数式用!$AY$5:$AY$13, 1, FALSE), "")</f>
        <v/>
      </c>
      <c r="AH679" s="436" t="str">
        <f>IFERROR(VLOOKUP(N679, 【参考】数式用!$BA$2:$BB$50, 2, FALSE), "")</f>
        <v/>
      </c>
      <c r="AI679" s="437" t="str">
        <f t="shared" si="21"/>
        <v/>
      </c>
      <c r="AJ679" s="438" t="str">
        <f t="shared" si="22"/>
        <v/>
      </c>
      <c r="AK679" s="137"/>
      <c r="AL679" s="137"/>
      <c r="AM679" s="110"/>
      <c r="AN679" s="110"/>
    </row>
    <row r="680" spans="1:40" ht="30" customHeight="1" thickBot="1">
      <c r="A680" s="144">
        <v>667</v>
      </c>
      <c r="B680" s="950" t="str">
        <f>IF(基本情報入力シート!C705="","",基本情報入力シート!C705)</f>
        <v/>
      </c>
      <c r="C680" s="951"/>
      <c r="D680" s="951"/>
      <c r="E680" s="951"/>
      <c r="F680" s="951"/>
      <c r="G680" s="951"/>
      <c r="H680" s="951"/>
      <c r="I680" s="952"/>
      <c r="J680" s="418" t="str">
        <f>IF(基本情報入力シート!M705="","",基本情報入力シート!M705)</f>
        <v/>
      </c>
      <c r="K680" s="418" t="str">
        <f>IF(基本情報入力シート!R705="","",基本情報入力シート!R705)</f>
        <v/>
      </c>
      <c r="L680" s="418" t="str">
        <f>IF(基本情報入力シート!W705="","",基本情報入力シート!W705)</f>
        <v/>
      </c>
      <c r="M680" s="418" t="str">
        <f>IF(基本情報入力シート!X705="","",基本情報入力シート!X705)</f>
        <v/>
      </c>
      <c r="N680" s="145" t="str">
        <f>IF(基本情報入力シート!Y705="","",基本情報入力シート!Y705)</f>
        <v/>
      </c>
      <c r="O680" s="152"/>
      <c r="P680" s="51"/>
      <c r="Q680" s="953"/>
      <c r="R680" s="954"/>
      <c r="S680" s="146" t="str">
        <f>IFERROR(ROUNDDOWN(Q680*VLOOKUP(N680,【参考】数式用!$AR$2:$AW$50,MATCH(P680,【参考】数式用!$AT$4:$AW$4)+2,FALSE)*0.5, 0), "")</f>
        <v/>
      </c>
      <c r="T680" s="52"/>
      <c r="U680" s="553" t="str">
        <f>IFERROR(IF(AG680&lt;&gt;"",Q680*VLOOKUP(N680,【参考】数式用!$AG$2:$AL$50,MATCH(P680,【参考】数式用!$AI$4:$AL$4,0)+2,0), ""), "")</f>
        <v/>
      </c>
      <c r="V680" s="43"/>
      <c r="W680" s="955"/>
      <c r="X680" s="956"/>
      <c r="Y680" s="91"/>
      <c r="Z680" s="552"/>
      <c r="AA680" s="147" t="str">
        <f>IFERROR(IF(Y680="ー", "", ROUNDDOWN(Z680*VLOOKUP(N680,【参考】数式用!$AR$2:$AW$50,MATCH(Y680,【参考】数式用!$AT$4:$AW$4)+2,FALSE)*0.5, 0)), "")</f>
        <v/>
      </c>
      <c r="AB680" s="101"/>
      <c r="AC680" s="957" t="str">
        <f>IFERROR(IF(AG680&lt;&gt;"",Z680*VLOOKUP(N680,【参考】数式用!$AG$2:$AL$50,MATCH(Y680,【参考】数式用!$AI$4:$AL$4,0)+2,0), ""), "")</f>
        <v/>
      </c>
      <c r="AD680" s="957"/>
      <c r="AE680" s="421"/>
      <c r="AF680" s="102"/>
      <c r="AG680" s="435" t="str">
        <f>IFERROR(VLOOKUP(O680, 【参考】数式用!$AY$5:$AY$13, 1, FALSE), "")</f>
        <v/>
      </c>
      <c r="AH680" s="436" t="str">
        <f>IFERROR(VLOOKUP(N680, 【参考】数式用!$BA$2:$BB$50, 2, FALSE), "")</f>
        <v/>
      </c>
      <c r="AI680" s="437" t="str">
        <f t="shared" si="21"/>
        <v/>
      </c>
      <c r="AJ680" s="438" t="str">
        <f t="shared" si="22"/>
        <v/>
      </c>
      <c r="AK680" s="137"/>
      <c r="AL680" s="137"/>
      <c r="AM680" s="110"/>
      <c r="AN680" s="110"/>
    </row>
    <row r="681" spans="1:40" ht="30" customHeight="1" thickBot="1">
      <c r="A681" s="144">
        <v>668</v>
      </c>
      <c r="B681" s="950" t="str">
        <f>IF(基本情報入力シート!C706="","",基本情報入力シート!C706)</f>
        <v/>
      </c>
      <c r="C681" s="951"/>
      <c r="D681" s="951"/>
      <c r="E681" s="951"/>
      <c r="F681" s="951"/>
      <c r="G681" s="951"/>
      <c r="H681" s="951"/>
      <c r="I681" s="952"/>
      <c r="J681" s="418" t="str">
        <f>IF(基本情報入力シート!M706="","",基本情報入力シート!M706)</f>
        <v/>
      </c>
      <c r="K681" s="418" t="str">
        <f>IF(基本情報入力シート!R706="","",基本情報入力シート!R706)</f>
        <v/>
      </c>
      <c r="L681" s="418" t="str">
        <f>IF(基本情報入力シート!W706="","",基本情報入力シート!W706)</f>
        <v/>
      </c>
      <c r="M681" s="418" t="str">
        <f>IF(基本情報入力シート!X706="","",基本情報入力シート!X706)</f>
        <v/>
      </c>
      <c r="N681" s="145" t="str">
        <f>IF(基本情報入力シート!Y706="","",基本情報入力シート!Y706)</f>
        <v/>
      </c>
      <c r="O681" s="152"/>
      <c r="P681" s="51"/>
      <c r="Q681" s="953"/>
      <c r="R681" s="954"/>
      <c r="S681" s="146" t="str">
        <f>IFERROR(ROUNDDOWN(Q681*VLOOKUP(N681,【参考】数式用!$AR$2:$AW$50,MATCH(P681,【参考】数式用!$AT$4:$AW$4)+2,FALSE)*0.5, 0), "")</f>
        <v/>
      </c>
      <c r="T681" s="52"/>
      <c r="U681" s="553" t="str">
        <f>IFERROR(IF(AG681&lt;&gt;"",Q681*VLOOKUP(N681,【参考】数式用!$AG$2:$AL$50,MATCH(P681,【参考】数式用!$AI$4:$AL$4,0)+2,0), ""), "")</f>
        <v/>
      </c>
      <c r="V681" s="43"/>
      <c r="W681" s="955"/>
      <c r="X681" s="956"/>
      <c r="Y681" s="91"/>
      <c r="Z681" s="552"/>
      <c r="AA681" s="147" t="str">
        <f>IFERROR(IF(Y681="ー", "", ROUNDDOWN(Z681*VLOOKUP(N681,【参考】数式用!$AR$2:$AW$50,MATCH(Y681,【参考】数式用!$AT$4:$AW$4)+2,FALSE)*0.5, 0)), "")</f>
        <v/>
      </c>
      <c r="AB681" s="101"/>
      <c r="AC681" s="957" t="str">
        <f>IFERROR(IF(AG681&lt;&gt;"",Z681*VLOOKUP(N681,【参考】数式用!$AG$2:$AL$50,MATCH(Y681,【参考】数式用!$AI$4:$AL$4,0)+2,0), ""), "")</f>
        <v/>
      </c>
      <c r="AD681" s="957"/>
      <c r="AE681" s="421"/>
      <c r="AF681" s="102"/>
      <c r="AG681" s="435" t="str">
        <f>IFERROR(VLOOKUP(O681, 【参考】数式用!$AY$5:$AY$13, 1, FALSE), "")</f>
        <v/>
      </c>
      <c r="AH681" s="436" t="str">
        <f>IFERROR(VLOOKUP(N681, 【参考】数式用!$BA$2:$BB$50, 2, FALSE), "")</f>
        <v/>
      </c>
      <c r="AI681" s="437" t="str">
        <f t="shared" si="21"/>
        <v/>
      </c>
      <c r="AJ681" s="438" t="str">
        <f t="shared" si="22"/>
        <v/>
      </c>
      <c r="AK681" s="137"/>
      <c r="AL681" s="137"/>
      <c r="AM681" s="110"/>
      <c r="AN681" s="110"/>
    </row>
    <row r="682" spans="1:40" ht="30" customHeight="1" thickBot="1">
      <c r="A682" s="144">
        <v>669</v>
      </c>
      <c r="B682" s="950" t="str">
        <f>IF(基本情報入力シート!C707="","",基本情報入力シート!C707)</f>
        <v/>
      </c>
      <c r="C682" s="951"/>
      <c r="D682" s="951"/>
      <c r="E682" s="951"/>
      <c r="F682" s="951"/>
      <c r="G682" s="951"/>
      <c r="H682" s="951"/>
      <c r="I682" s="952"/>
      <c r="J682" s="418" t="str">
        <f>IF(基本情報入力シート!M707="","",基本情報入力シート!M707)</f>
        <v/>
      </c>
      <c r="K682" s="418" t="str">
        <f>IF(基本情報入力シート!R707="","",基本情報入力シート!R707)</f>
        <v/>
      </c>
      <c r="L682" s="418" t="str">
        <f>IF(基本情報入力シート!W707="","",基本情報入力シート!W707)</f>
        <v/>
      </c>
      <c r="M682" s="418" t="str">
        <f>IF(基本情報入力シート!X707="","",基本情報入力シート!X707)</f>
        <v/>
      </c>
      <c r="N682" s="145" t="str">
        <f>IF(基本情報入力シート!Y707="","",基本情報入力シート!Y707)</f>
        <v/>
      </c>
      <c r="O682" s="152"/>
      <c r="P682" s="51"/>
      <c r="Q682" s="953"/>
      <c r="R682" s="954"/>
      <c r="S682" s="146" t="str">
        <f>IFERROR(ROUNDDOWN(Q682*VLOOKUP(N682,【参考】数式用!$AR$2:$AW$50,MATCH(P682,【参考】数式用!$AT$4:$AW$4)+2,FALSE)*0.5, 0), "")</f>
        <v/>
      </c>
      <c r="T682" s="52"/>
      <c r="U682" s="553" t="str">
        <f>IFERROR(IF(AG682&lt;&gt;"",Q682*VLOOKUP(N682,【参考】数式用!$AG$2:$AL$50,MATCH(P682,【参考】数式用!$AI$4:$AL$4,0)+2,0), ""), "")</f>
        <v/>
      </c>
      <c r="V682" s="43"/>
      <c r="W682" s="955"/>
      <c r="X682" s="956"/>
      <c r="Y682" s="91"/>
      <c r="Z682" s="552"/>
      <c r="AA682" s="147" t="str">
        <f>IFERROR(IF(Y682="ー", "", ROUNDDOWN(Z682*VLOOKUP(N682,【参考】数式用!$AR$2:$AW$50,MATCH(Y682,【参考】数式用!$AT$4:$AW$4)+2,FALSE)*0.5, 0)), "")</f>
        <v/>
      </c>
      <c r="AB682" s="101"/>
      <c r="AC682" s="957" t="str">
        <f>IFERROR(IF(AG682&lt;&gt;"",Z682*VLOOKUP(N682,【参考】数式用!$AG$2:$AL$50,MATCH(Y682,【参考】数式用!$AI$4:$AL$4,0)+2,0), ""), "")</f>
        <v/>
      </c>
      <c r="AD682" s="957"/>
      <c r="AE682" s="421"/>
      <c r="AF682" s="102"/>
      <c r="AG682" s="435" t="str">
        <f>IFERROR(VLOOKUP(O682, 【参考】数式用!$AY$5:$AY$13, 1, FALSE), "")</f>
        <v/>
      </c>
      <c r="AH682" s="436" t="str">
        <f>IFERROR(VLOOKUP(N682, 【参考】数式用!$BA$2:$BB$50, 2, FALSE), "")</f>
        <v/>
      </c>
      <c r="AI682" s="437" t="str">
        <f t="shared" si="21"/>
        <v/>
      </c>
      <c r="AJ682" s="438" t="str">
        <f t="shared" si="22"/>
        <v/>
      </c>
      <c r="AK682" s="137"/>
      <c r="AL682" s="137"/>
      <c r="AM682" s="110"/>
      <c r="AN682" s="110"/>
    </row>
    <row r="683" spans="1:40" ht="30" customHeight="1" thickBot="1">
      <c r="A683" s="144">
        <v>670</v>
      </c>
      <c r="B683" s="950" t="str">
        <f>IF(基本情報入力シート!C708="","",基本情報入力シート!C708)</f>
        <v/>
      </c>
      <c r="C683" s="951"/>
      <c r="D683" s="951"/>
      <c r="E683" s="951"/>
      <c r="F683" s="951"/>
      <c r="G683" s="951"/>
      <c r="H683" s="951"/>
      <c r="I683" s="952"/>
      <c r="J683" s="418" t="str">
        <f>IF(基本情報入力シート!M708="","",基本情報入力シート!M708)</f>
        <v/>
      </c>
      <c r="K683" s="418" t="str">
        <f>IF(基本情報入力シート!R708="","",基本情報入力シート!R708)</f>
        <v/>
      </c>
      <c r="L683" s="418" t="str">
        <f>IF(基本情報入力シート!W708="","",基本情報入力シート!W708)</f>
        <v/>
      </c>
      <c r="M683" s="418" t="str">
        <f>IF(基本情報入力シート!X708="","",基本情報入力シート!X708)</f>
        <v/>
      </c>
      <c r="N683" s="145" t="str">
        <f>IF(基本情報入力シート!Y708="","",基本情報入力シート!Y708)</f>
        <v/>
      </c>
      <c r="O683" s="152"/>
      <c r="P683" s="51"/>
      <c r="Q683" s="953"/>
      <c r="R683" s="954"/>
      <c r="S683" s="146" t="str">
        <f>IFERROR(ROUNDDOWN(Q683*VLOOKUP(N683,【参考】数式用!$AR$2:$AW$50,MATCH(P683,【参考】数式用!$AT$4:$AW$4)+2,FALSE)*0.5, 0), "")</f>
        <v/>
      </c>
      <c r="T683" s="52"/>
      <c r="U683" s="553" t="str">
        <f>IFERROR(IF(AG683&lt;&gt;"",Q683*VLOOKUP(N683,【参考】数式用!$AG$2:$AL$50,MATCH(P683,【参考】数式用!$AI$4:$AL$4,0)+2,0), ""), "")</f>
        <v/>
      </c>
      <c r="V683" s="43"/>
      <c r="W683" s="955"/>
      <c r="X683" s="956"/>
      <c r="Y683" s="91"/>
      <c r="Z683" s="552"/>
      <c r="AA683" s="147" t="str">
        <f>IFERROR(IF(Y683="ー", "", ROUNDDOWN(Z683*VLOOKUP(N683,【参考】数式用!$AR$2:$AW$50,MATCH(Y683,【参考】数式用!$AT$4:$AW$4)+2,FALSE)*0.5, 0)), "")</f>
        <v/>
      </c>
      <c r="AB683" s="101"/>
      <c r="AC683" s="957" t="str">
        <f>IFERROR(IF(AG683&lt;&gt;"",Z683*VLOOKUP(N683,【参考】数式用!$AG$2:$AL$50,MATCH(Y683,【参考】数式用!$AI$4:$AL$4,0)+2,0), ""), "")</f>
        <v/>
      </c>
      <c r="AD683" s="957"/>
      <c r="AE683" s="421"/>
      <c r="AF683" s="102"/>
      <c r="AG683" s="435" t="str">
        <f>IFERROR(VLOOKUP(O683, 【参考】数式用!$AY$5:$AY$13, 1, FALSE), "")</f>
        <v/>
      </c>
      <c r="AH683" s="436" t="str">
        <f>IFERROR(VLOOKUP(N683, 【参考】数式用!$BA$2:$BB$50, 2, FALSE), "")</f>
        <v/>
      </c>
      <c r="AI683" s="437" t="str">
        <f t="shared" si="21"/>
        <v/>
      </c>
      <c r="AJ683" s="438" t="str">
        <f t="shared" si="22"/>
        <v/>
      </c>
      <c r="AK683" s="137"/>
      <c r="AL683" s="137"/>
      <c r="AM683" s="110"/>
      <c r="AN683" s="110"/>
    </row>
    <row r="684" spans="1:40" ht="30" customHeight="1" thickBot="1">
      <c r="A684" s="144">
        <v>671</v>
      </c>
      <c r="B684" s="950" t="str">
        <f>IF(基本情報入力シート!C709="","",基本情報入力シート!C709)</f>
        <v/>
      </c>
      <c r="C684" s="951"/>
      <c r="D684" s="951"/>
      <c r="E684" s="951"/>
      <c r="F684" s="951"/>
      <c r="G684" s="951"/>
      <c r="H684" s="951"/>
      <c r="I684" s="952"/>
      <c r="J684" s="418" t="str">
        <f>IF(基本情報入力シート!M709="","",基本情報入力シート!M709)</f>
        <v/>
      </c>
      <c r="K684" s="418" t="str">
        <f>IF(基本情報入力シート!R709="","",基本情報入力シート!R709)</f>
        <v/>
      </c>
      <c r="L684" s="418" t="str">
        <f>IF(基本情報入力シート!W709="","",基本情報入力シート!W709)</f>
        <v/>
      </c>
      <c r="M684" s="418" t="str">
        <f>IF(基本情報入力シート!X709="","",基本情報入力シート!X709)</f>
        <v/>
      </c>
      <c r="N684" s="145" t="str">
        <f>IF(基本情報入力シート!Y709="","",基本情報入力シート!Y709)</f>
        <v/>
      </c>
      <c r="O684" s="152"/>
      <c r="P684" s="51"/>
      <c r="Q684" s="953"/>
      <c r="R684" s="954"/>
      <c r="S684" s="146" t="str">
        <f>IFERROR(ROUNDDOWN(Q684*VLOOKUP(N684,【参考】数式用!$AR$2:$AW$50,MATCH(P684,【参考】数式用!$AT$4:$AW$4)+2,FALSE)*0.5, 0), "")</f>
        <v/>
      </c>
      <c r="T684" s="52"/>
      <c r="U684" s="553" t="str">
        <f>IFERROR(IF(AG684&lt;&gt;"",Q684*VLOOKUP(N684,【参考】数式用!$AG$2:$AL$50,MATCH(P684,【参考】数式用!$AI$4:$AL$4,0)+2,0), ""), "")</f>
        <v/>
      </c>
      <c r="V684" s="43"/>
      <c r="W684" s="955"/>
      <c r="X684" s="956"/>
      <c r="Y684" s="91"/>
      <c r="Z684" s="552"/>
      <c r="AA684" s="147" t="str">
        <f>IFERROR(IF(Y684="ー", "", ROUNDDOWN(Z684*VLOOKUP(N684,【参考】数式用!$AR$2:$AW$50,MATCH(Y684,【参考】数式用!$AT$4:$AW$4)+2,FALSE)*0.5, 0)), "")</f>
        <v/>
      </c>
      <c r="AB684" s="101"/>
      <c r="AC684" s="957" t="str">
        <f>IFERROR(IF(AG684&lt;&gt;"",Z684*VLOOKUP(N684,【参考】数式用!$AG$2:$AL$50,MATCH(Y684,【参考】数式用!$AI$4:$AL$4,0)+2,0), ""), "")</f>
        <v/>
      </c>
      <c r="AD684" s="957"/>
      <c r="AE684" s="421"/>
      <c r="AF684" s="102"/>
      <c r="AG684" s="435" t="str">
        <f>IFERROR(VLOOKUP(O684, 【参考】数式用!$AY$5:$AY$13, 1, FALSE), "")</f>
        <v/>
      </c>
      <c r="AH684" s="436" t="str">
        <f>IFERROR(VLOOKUP(N684, 【参考】数式用!$BA$2:$BB$50, 2, FALSE), "")</f>
        <v/>
      </c>
      <c r="AI684" s="437" t="str">
        <f t="shared" si="21"/>
        <v/>
      </c>
      <c r="AJ684" s="438" t="str">
        <f t="shared" si="22"/>
        <v/>
      </c>
      <c r="AK684" s="137"/>
      <c r="AL684" s="137"/>
      <c r="AM684" s="110"/>
      <c r="AN684" s="110"/>
    </row>
    <row r="685" spans="1:40" ht="30" customHeight="1" thickBot="1">
      <c r="A685" s="144">
        <v>672</v>
      </c>
      <c r="B685" s="950" t="str">
        <f>IF(基本情報入力シート!C710="","",基本情報入力シート!C710)</f>
        <v/>
      </c>
      <c r="C685" s="951"/>
      <c r="D685" s="951"/>
      <c r="E685" s="951"/>
      <c r="F685" s="951"/>
      <c r="G685" s="951"/>
      <c r="H685" s="951"/>
      <c r="I685" s="952"/>
      <c r="J685" s="418" t="str">
        <f>IF(基本情報入力シート!M710="","",基本情報入力シート!M710)</f>
        <v/>
      </c>
      <c r="K685" s="418" t="str">
        <f>IF(基本情報入力シート!R710="","",基本情報入力シート!R710)</f>
        <v/>
      </c>
      <c r="L685" s="418" t="str">
        <f>IF(基本情報入力シート!W710="","",基本情報入力シート!W710)</f>
        <v/>
      </c>
      <c r="M685" s="418" t="str">
        <f>IF(基本情報入力シート!X710="","",基本情報入力シート!X710)</f>
        <v/>
      </c>
      <c r="N685" s="145" t="str">
        <f>IF(基本情報入力シート!Y710="","",基本情報入力シート!Y710)</f>
        <v/>
      </c>
      <c r="O685" s="152"/>
      <c r="P685" s="51"/>
      <c r="Q685" s="953"/>
      <c r="R685" s="954"/>
      <c r="S685" s="146" t="str">
        <f>IFERROR(ROUNDDOWN(Q685*VLOOKUP(N685,【参考】数式用!$AR$2:$AW$50,MATCH(P685,【参考】数式用!$AT$4:$AW$4)+2,FALSE)*0.5, 0), "")</f>
        <v/>
      </c>
      <c r="T685" s="52"/>
      <c r="U685" s="553" t="str">
        <f>IFERROR(IF(AG685&lt;&gt;"",Q685*VLOOKUP(N685,【参考】数式用!$AG$2:$AL$50,MATCH(P685,【参考】数式用!$AI$4:$AL$4,0)+2,0), ""), "")</f>
        <v/>
      </c>
      <c r="V685" s="43"/>
      <c r="W685" s="955"/>
      <c r="X685" s="956"/>
      <c r="Y685" s="91"/>
      <c r="Z685" s="552"/>
      <c r="AA685" s="147" t="str">
        <f>IFERROR(IF(Y685="ー", "", ROUNDDOWN(Z685*VLOOKUP(N685,【参考】数式用!$AR$2:$AW$50,MATCH(Y685,【参考】数式用!$AT$4:$AW$4)+2,FALSE)*0.5, 0)), "")</f>
        <v/>
      </c>
      <c r="AB685" s="101"/>
      <c r="AC685" s="957" t="str">
        <f>IFERROR(IF(AG685&lt;&gt;"",Z685*VLOOKUP(N685,【参考】数式用!$AG$2:$AL$50,MATCH(Y685,【参考】数式用!$AI$4:$AL$4,0)+2,0), ""), "")</f>
        <v/>
      </c>
      <c r="AD685" s="957"/>
      <c r="AE685" s="421"/>
      <c r="AF685" s="102"/>
      <c r="AG685" s="435" t="str">
        <f>IFERROR(VLOOKUP(O685, 【参考】数式用!$AY$5:$AY$13, 1, FALSE), "")</f>
        <v/>
      </c>
      <c r="AH685" s="436" t="str">
        <f>IFERROR(VLOOKUP(N685, 【参考】数式用!$BA$2:$BB$50, 2, FALSE), "")</f>
        <v/>
      </c>
      <c r="AI685" s="437" t="str">
        <f t="shared" si="21"/>
        <v/>
      </c>
      <c r="AJ685" s="438" t="str">
        <f t="shared" si="22"/>
        <v/>
      </c>
      <c r="AK685" s="137"/>
      <c r="AL685" s="137"/>
      <c r="AM685" s="110"/>
      <c r="AN685" s="110"/>
    </row>
    <row r="686" spans="1:40" ht="30" customHeight="1" thickBot="1">
      <c r="A686" s="144">
        <v>673</v>
      </c>
      <c r="B686" s="950" t="str">
        <f>IF(基本情報入力シート!C711="","",基本情報入力シート!C711)</f>
        <v/>
      </c>
      <c r="C686" s="951"/>
      <c r="D686" s="951"/>
      <c r="E686" s="951"/>
      <c r="F686" s="951"/>
      <c r="G686" s="951"/>
      <c r="H686" s="951"/>
      <c r="I686" s="952"/>
      <c r="J686" s="418" t="str">
        <f>IF(基本情報入力シート!M711="","",基本情報入力シート!M711)</f>
        <v/>
      </c>
      <c r="K686" s="418" t="str">
        <f>IF(基本情報入力シート!R711="","",基本情報入力シート!R711)</f>
        <v/>
      </c>
      <c r="L686" s="418" t="str">
        <f>IF(基本情報入力シート!W711="","",基本情報入力シート!W711)</f>
        <v/>
      </c>
      <c r="M686" s="418" t="str">
        <f>IF(基本情報入力シート!X711="","",基本情報入力シート!X711)</f>
        <v/>
      </c>
      <c r="N686" s="145" t="str">
        <f>IF(基本情報入力シート!Y711="","",基本情報入力シート!Y711)</f>
        <v/>
      </c>
      <c r="O686" s="152"/>
      <c r="P686" s="51"/>
      <c r="Q686" s="953"/>
      <c r="R686" s="954"/>
      <c r="S686" s="146" t="str">
        <f>IFERROR(ROUNDDOWN(Q686*VLOOKUP(N686,【参考】数式用!$AR$2:$AW$50,MATCH(P686,【参考】数式用!$AT$4:$AW$4)+2,FALSE)*0.5, 0), "")</f>
        <v/>
      </c>
      <c r="T686" s="52"/>
      <c r="U686" s="553" t="str">
        <f>IFERROR(IF(AG686&lt;&gt;"",Q686*VLOOKUP(N686,【参考】数式用!$AG$2:$AL$50,MATCH(P686,【参考】数式用!$AI$4:$AL$4,0)+2,0), ""), "")</f>
        <v/>
      </c>
      <c r="V686" s="43"/>
      <c r="W686" s="955"/>
      <c r="X686" s="956"/>
      <c r="Y686" s="91"/>
      <c r="Z686" s="552"/>
      <c r="AA686" s="147" t="str">
        <f>IFERROR(IF(Y686="ー", "", ROUNDDOWN(Z686*VLOOKUP(N686,【参考】数式用!$AR$2:$AW$50,MATCH(Y686,【参考】数式用!$AT$4:$AW$4)+2,FALSE)*0.5, 0)), "")</f>
        <v/>
      </c>
      <c r="AB686" s="101"/>
      <c r="AC686" s="957" t="str">
        <f>IFERROR(IF(AG686&lt;&gt;"",Z686*VLOOKUP(N686,【参考】数式用!$AG$2:$AL$50,MATCH(Y686,【参考】数式用!$AI$4:$AL$4,0)+2,0), ""), "")</f>
        <v/>
      </c>
      <c r="AD686" s="957"/>
      <c r="AE686" s="421"/>
      <c r="AF686" s="102"/>
      <c r="AG686" s="435" t="str">
        <f>IFERROR(VLOOKUP(O686, 【参考】数式用!$AY$5:$AY$13, 1, FALSE), "")</f>
        <v/>
      </c>
      <c r="AH686" s="436" t="str">
        <f>IFERROR(VLOOKUP(N686, 【参考】数式用!$BA$2:$BB$50, 2, FALSE), "")</f>
        <v/>
      </c>
      <c r="AI686" s="437" t="str">
        <f t="shared" si="21"/>
        <v/>
      </c>
      <c r="AJ686" s="438" t="str">
        <f t="shared" si="22"/>
        <v/>
      </c>
      <c r="AK686" s="137"/>
      <c r="AL686" s="137"/>
      <c r="AM686" s="110"/>
      <c r="AN686" s="110"/>
    </row>
    <row r="687" spans="1:40" ht="30" customHeight="1" thickBot="1">
      <c r="A687" s="144">
        <v>674</v>
      </c>
      <c r="B687" s="950" t="str">
        <f>IF(基本情報入力シート!C712="","",基本情報入力シート!C712)</f>
        <v/>
      </c>
      <c r="C687" s="951"/>
      <c r="D687" s="951"/>
      <c r="E687" s="951"/>
      <c r="F687" s="951"/>
      <c r="G687" s="951"/>
      <c r="H687" s="951"/>
      <c r="I687" s="952"/>
      <c r="J687" s="418" t="str">
        <f>IF(基本情報入力シート!M712="","",基本情報入力シート!M712)</f>
        <v/>
      </c>
      <c r="K687" s="418" t="str">
        <f>IF(基本情報入力シート!R712="","",基本情報入力シート!R712)</f>
        <v/>
      </c>
      <c r="L687" s="418" t="str">
        <f>IF(基本情報入力シート!W712="","",基本情報入力シート!W712)</f>
        <v/>
      </c>
      <c r="M687" s="418" t="str">
        <f>IF(基本情報入力シート!X712="","",基本情報入力シート!X712)</f>
        <v/>
      </c>
      <c r="N687" s="145" t="str">
        <f>IF(基本情報入力シート!Y712="","",基本情報入力シート!Y712)</f>
        <v/>
      </c>
      <c r="O687" s="152"/>
      <c r="P687" s="51"/>
      <c r="Q687" s="953"/>
      <c r="R687" s="954"/>
      <c r="S687" s="146" t="str">
        <f>IFERROR(ROUNDDOWN(Q687*VLOOKUP(N687,【参考】数式用!$AR$2:$AW$50,MATCH(P687,【参考】数式用!$AT$4:$AW$4)+2,FALSE)*0.5, 0), "")</f>
        <v/>
      </c>
      <c r="T687" s="52"/>
      <c r="U687" s="553" t="str">
        <f>IFERROR(IF(AG687&lt;&gt;"",Q687*VLOOKUP(N687,【参考】数式用!$AG$2:$AL$50,MATCH(P687,【参考】数式用!$AI$4:$AL$4,0)+2,0), ""), "")</f>
        <v/>
      </c>
      <c r="V687" s="43"/>
      <c r="W687" s="955"/>
      <c r="X687" s="956"/>
      <c r="Y687" s="91"/>
      <c r="Z687" s="552"/>
      <c r="AA687" s="147" t="str">
        <f>IFERROR(IF(Y687="ー", "", ROUNDDOWN(Z687*VLOOKUP(N687,【参考】数式用!$AR$2:$AW$50,MATCH(Y687,【参考】数式用!$AT$4:$AW$4)+2,FALSE)*0.5, 0)), "")</f>
        <v/>
      </c>
      <c r="AB687" s="101"/>
      <c r="AC687" s="957" t="str">
        <f>IFERROR(IF(AG687&lt;&gt;"",Z687*VLOOKUP(N687,【参考】数式用!$AG$2:$AL$50,MATCH(Y687,【参考】数式用!$AI$4:$AL$4,0)+2,0), ""), "")</f>
        <v/>
      </c>
      <c r="AD687" s="957"/>
      <c r="AE687" s="421"/>
      <c r="AF687" s="102"/>
      <c r="AG687" s="435" t="str">
        <f>IFERROR(VLOOKUP(O687, 【参考】数式用!$AY$5:$AY$13, 1, FALSE), "")</f>
        <v/>
      </c>
      <c r="AH687" s="436" t="str">
        <f>IFERROR(VLOOKUP(N687, 【参考】数式用!$BA$2:$BB$50, 2, FALSE), "")</f>
        <v/>
      </c>
      <c r="AI687" s="437" t="str">
        <f t="shared" si="21"/>
        <v/>
      </c>
      <c r="AJ687" s="438" t="str">
        <f t="shared" si="22"/>
        <v/>
      </c>
      <c r="AK687" s="137"/>
      <c r="AL687" s="137"/>
      <c r="AM687" s="110"/>
      <c r="AN687" s="110"/>
    </row>
    <row r="688" spans="1:40" ht="30" customHeight="1" thickBot="1">
      <c r="A688" s="144">
        <v>675</v>
      </c>
      <c r="B688" s="950" t="str">
        <f>IF(基本情報入力シート!C713="","",基本情報入力シート!C713)</f>
        <v/>
      </c>
      <c r="C688" s="951"/>
      <c r="D688" s="951"/>
      <c r="E688" s="951"/>
      <c r="F688" s="951"/>
      <c r="G688" s="951"/>
      <c r="H688" s="951"/>
      <c r="I688" s="952"/>
      <c r="J688" s="418" t="str">
        <f>IF(基本情報入力シート!M713="","",基本情報入力シート!M713)</f>
        <v/>
      </c>
      <c r="K688" s="418" t="str">
        <f>IF(基本情報入力シート!R713="","",基本情報入力シート!R713)</f>
        <v/>
      </c>
      <c r="L688" s="418" t="str">
        <f>IF(基本情報入力シート!W713="","",基本情報入力シート!W713)</f>
        <v/>
      </c>
      <c r="M688" s="418" t="str">
        <f>IF(基本情報入力シート!X713="","",基本情報入力シート!X713)</f>
        <v/>
      </c>
      <c r="N688" s="145" t="str">
        <f>IF(基本情報入力シート!Y713="","",基本情報入力シート!Y713)</f>
        <v/>
      </c>
      <c r="O688" s="152"/>
      <c r="P688" s="51"/>
      <c r="Q688" s="953"/>
      <c r="R688" s="954"/>
      <c r="S688" s="146" t="str">
        <f>IFERROR(ROUNDDOWN(Q688*VLOOKUP(N688,【参考】数式用!$AR$2:$AW$50,MATCH(P688,【参考】数式用!$AT$4:$AW$4)+2,FALSE)*0.5, 0), "")</f>
        <v/>
      </c>
      <c r="T688" s="52"/>
      <c r="U688" s="553" t="str">
        <f>IFERROR(IF(AG688&lt;&gt;"",Q688*VLOOKUP(N688,【参考】数式用!$AG$2:$AL$50,MATCH(P688,【参考】数式用!$AI$4:$AL$4,0)+2,0), ""), "")</f>
        <v/>
      </c>
      <c r="V688" s="43"/>
      <c r="W688" s="955"/>
      <c r="X688" s="956"/>
      <c r="Y688" s="91"/>
      <c r="Z688" s="552"/>
      <c r="AA688" s="147" t="str">
        <f>IFERROR(IF(Y688="ー", "", ROUNDDOWN(Z688*VLOOKUP(N688,【参考】数式用!$AR$2:$AW$50,MATCH(Y688,【参考】数式用!$AT$4:$AW$4)+2,FALSE)*0.5, 0)), "")</f>
        <v/>
      </c>
      <c r="AB688" s="101"/>
      <c r="AC688" s="957" t="str">
        <f>IFERROR(IF(AG688&lt;&gt;"",Z688*VLOOKUP(N688,【参考】数式用!$AG$2:$AL$50,MATCH(Y688,【参考】数式用!$AI$4:$AL$4,0)+2,0), ""), "")</f>
        <v/>
      </c>
      <c r="AD688" s="957"/>
      <c r="AE688" s="421"/>
      <c r="AF688" s="102"/>
      <c r="AG688" s="435" t="str">
        <f>IFERROR(VLOOKUP(O688, 【参考】数式用!$AY$5:$AY$13, 1, FALSE), "")</f>
        <v/>
      </c>
      <c r="AH688" s="436" t="str">
        <f>IFERROR(VLOOKUP(N688, 【参考】数式用!$BA$2:$BB$50, 2, FALSE), "")</f>
        <v/>
      </c>
      <c r="AI688" s="437" t="str">
        <f t="shared" si="21"/>
        <v/>
      </c>
      <c r="AJ688" s="438" t="str">
        <f t="shared" si="22"/>
        <v/>
      </c>
      <c r="AK688" s="137"/>
      <c r="AL688" s="137"/>
      <c r="AM688" s="110"/>
      <c r="AN688" s="110"/>
    </row>
    <row r="689" spans="1:40" ht="30" customHeight="1" thickBot="1">
      <c r="A689" s="144">
        <v>676</v>
      </c>
      <c r="B689" s="950" t="str">
        <f>IF(基本情報入力シート!C714="","",基本情報入力シート!C714)</f>
        <v/>
      </c>
      <c r="C689" s="951"/>
      <c r="D689" s="951"/>
      <c r="E689" s="951"/>
      <c r="F689" s="951"/>
      <c r="G689" s="951"/>
      <c r="H689" s="951"/>
      <c r="I689" s="952"/>
      <c r="J689" s="418" t="str">
        <f>IF(基本情報入力シート!M714="","",基本情報入力シート!M714)</f>
        <v/>
      </c>
      <c r="K689" s="418" t="str">
        <f>IF(基本情報入力シート!R714="","",基本情報入力シート!R714)</f>
        <v/>
      </c>
      <c r="L689" s="418" t="str">
        <f>IF(基本情報入力シート!W714="","",基本情報入力シート!W714)</f>
        <v/>
      </c>
      <c r="M689" s="418" t="str">
        <f>IF(基本情報入力シート!X714="","",基本情報入力シート!X714)</f>
        <v/>
      </c>
      <c r="N689" s="145" t="str">
        <f>IF(基本情報入力シート!Y714="","",基本情報入力シート!Y714)</f>
        <v/>
      </c>
      <c r="O689" s="152"/>
      <c r="P689" s="51"/>
      <c r="Q689" s="953"/>
      <c r="R689" s="954"/>
      <c r="S689" s="146" t="str">
        <f>IFERROR(ROUNDDOWN(Q689*VLOOKUP(N689,【参考】数式用!$AR$2:$AW$50,MATCH(P689,【参考】数式用!$AT$4:$AW$4)+2,FALSE)*0.5, 0), "")</f>
        <v/>
      </c>
      <c r="T689" s="52"/>
      <c r="U689" s="553" t="str">
        <f>IFERROR(IF(AG689&lt;&gt;"",Q689*VLOOKUP(N689,【参考】数式用!$AG$2:$AL$50,MATCH(P689,【参考】数式用!$AI$4:$AL$4,0)+2,0), ""), "")</f>
        <v/>
      </c>
      <c r="V689" s="43"/>
      <c r="W689" s="955"/>
      <c r="X689" s="956"/>
      <c r="Y689" s="91"/>
      <c r="Z689" s="552"/>
      <c r="AA689" s="147" t="str">
        <f>IFERROR(IF(Y689="ー", "", ROUNDDOWN(Z689*VLOOKUP(N689,【参考】数式用!$AR$2:$AW$50,MATCH(Y689,【参考】数式用!$AT$4:$AW$4)+2,FALSE)*0.5, 0)), "")</f>
        <v/>
      </c>
      <c r="AB689" s="101"/>
      <c r="AC689" s="957" t="str">
        <f>IFERROR(IF(AG689&lt;&gt;"",Z689*VLOOKUP(N689,【参考】数式用!$AG$2:$AL$50,MATCH(Y689,【参考】数式用!$AI$4:$AL$4,0)+2,0), ""), "")</f>
        <v/>
      </c>
      <c r="AD689" s="957"/>
      <c r="AE689" s="421"/>
      <c r="AF689" s="102"/>
      <c r="AG689" s="435" t="str">
        <f>IFERROR(VLOOKUP(O689, 【参考】数式用!$AY$5:$AY$13, 1, FALSE), "")</f>
        <v/>
      </c>
      <c r="AH689" s="436" t="str">
        <f>IFERROR(VLOOKUP(N689, 【参考】数式用!$BA$2:$BB$50, 2, FALSE), "")</f>
        <v/>
      </c>
      <c r="AI689" s="437" t="str">
        <f t="shared" si="21"/>
        <v/>
      </c>
      <c r="AJ689" s="438" t="str">
        <f t="shared" si="22"/>
        <v/>
      </c>
      <c r="AK689" s="137"/>
      <c r="AL689" s="137"/>
      <c r="AM689" s="110"/>
      <c r="AN689" s="110"/>
    </row>
    <row r="690" spans="1:40" ht="30" customHeight="1" thickBot="1">
      <c r="A690" s="144">
        <v>677</v>
      </c>
      <c r="B690" s="950" t="str">
        <f>IF(基本情報入力シート!C715="","",基本情報入力シート!C715)</f>
        <v/>
      </c>
      <c r="C690" s="951"/>
      <c r="D690" s="951"/>
      <c r="E690" s="951"/>
      <c r="F690" s="951"/>
      <c r="G690" s="951"/>
      <c r="H690" s="951"/>
      <c r="I690" s="952"/>
      <c r="J690" s="418" t="str">
        <f>IF(基本情報入力シート!M715="","",基本情報入力シート!M715)</f>
        <v/>
      </c>
      <c r="K690" s="418" t="str">
        <f>IF(基本情報入力シート!R715="","",基本情報入力シート!R715)</f>
        <v/>
      </c>
      <c r="L690" s="418" t="str">
        <f>IF(基本情報入力シート!W715="","",基本情報入力シート!W715)</f>
        <v/>
      </c>
      <c r="M690" s="418" t="str">
        <f>IF(基本情報入力シート!X715="","",基本情報入力シート!X715)</f>
        <v/>
      </c>
      <c r="N690" s="145" t="str">
        <f>IF(基本情報入力シート!Y715="","",基本情報入力シート!Y715)</f>
        <v/>
      </c>
      <c r="O690" s="152"/>
      <c r="P690" s="51"/>
      <c r="Q690" s="953"/>
      <c r="R690" s="954"/>
      <c r="S690" s="146" t="str">
        <f>IFERROR(ROUNDDOWN(Q690*VLOOKUP(N690,【参考】数式用!$AR$2:$AW$50,MATCH(P690,【参考】数式用!$AT$4:$AW$4)+2,FALSE)*0.5, 0), "")</f>
        <v/>
      </c>
      <c r="T690" s="52"/>
      <c r="U690" s="553" t="str">
        <f>IFERROR(IF(AG690&lt;&gt;"",Q690*VLOOKUP(N690,【参考】数式用!$AG$2:$AL$50,MATCH(P690,【参考】数式用!$AI$4:$AL$4,0)+2,0), ""), "")</f>
        <v/>
      </c>
      <c r="V690" s="43"/>
      <c r="W690" s="955"/>
      <c r="X690" s="956"/>
      <c r="Y690" s="91"/>
      <c r="Z690" s="552"/>
      <c r="AA690" s="147" t="str">
        <f>IFERROR(IF(Y690="ー", "", ROUNDDOWN(Z690*VLOOKUP(N690,【参考】数式用!$AR$2:$AW$50,MATCH(Y690,【参考】数式用!$AT$4:$AW$4)+2,FALSE)*0.5, 0)), "")</f>
        <v/>
      </c>
      <c r="AB690" s="101"/>
      <c r="AC690" s="957" t="str">
        <f>IFERROR(IF(AG690&lt;&gt;"",Z690*VLOOKUP(N690,【参考】数式用!$AG$2:$AL$50,MATCH(Y690,【参考】数式用!$AI$4:$AL$4,0)+2,0), ""), "")</f>
        <v/>
      </c>
      <c r="AD690" s="957"/>
      <c r="AE690" s="421"/>
      <c r="AF690" s="102"/>
      <c r="AG690" s="435" t="str">
        <f>IFERROR(VLOOKUP(O690, 【参考】数式用!$AY$5:$AY$13, 1, FALSE), "")</f>
        <v/>
      </c>
      <c r="AH690" s="436" t="str">
        <f>IFERROR(VLOOKUP(N690, 【参考】数式用!$BA$2:$BB$50, 2, FALSE), "")</f>
        <v/>
      </c>
      <c r="AI690" s="437" t="str">
        <f t="shared" ref="AI690:AI753" si="23">IF(AND(OR(P690="処遇加算Ⅰ",P690="処遇加算Ⅱ"),AH690="対象"), 1,"")</f>
        <v/>
      </c>
      <c r="AJ690" s="438" t="str">
        <f t="shared" ref="AJ690:AJ753" si="24">IF(OR(Y690="処遇加算Ⅰ",Y690="処遇加算Ⅱ"),1,"")</f>
        <v/>
      </c>
      <c r="AK690" s="137"/>
      <c r="AL690" s="137"/>
      <c r="AM690" s="110"/>
      <c r="AN690" s="110"/>
    </row>
    <row r="691" spans="1:40" ht="30" customHeight="1" thickBot="1">
      <c r="A691" s="144">
        <v>678</v>
      </c>
      <c r="B691" s="950" t="str">
        <f>IF(基本情報入力シート!C716="","",基本情報入力シート!C716)</f>
        <v/>
      </c>
      <c r="C691" s="951"/>
      <c r="D691" s="951"/>
      <c r="E691" s="951"/>
      <c r="F691" s="951"/>
      <c r="G691" s="951"/>
      <c r="H691" s="951"/>
      <c r="I691" s="952"/>
      <c r="J691" s="418" t="str">
        <f>IF(基本情報入力シート!M716="","",基本情報入力シート!M716)</f>
        <v/>
      </c>
      <c r="K691" s="418" t="str">
        <f>IF(基本情報入力シート!R716="","",基本情報入力シート!R716)</f>
        <v/>
      </c>
      <c r="L691" s="418" t="str">
        <f>IF(基本情報入力シート!W716="","",基本情報入力シート!W716)</f>
        <v/>
      </c>
      <c r="M691" s="418" t="str">
        <f>IF(基本情報入力シート!X716="","",基本情報入力シート!X716)</f>
        <v/>
      </c>
      <c r="N691" s="145" t="str">
        <f>IF(基本情報入力シート!Y716="","",基本情報入力シート!Y716)</f>
        <v/>
      </c>
      <c r="O691" s="152"/>
      <c r="P691" s="51"/>
      <c r="Q691" s="953"/>
      <c r="R691" s="954"/>
      <c r="S691" s="146" t="str">
        <f>IFERROR(ROUNDDOWN(Q691*VLOOKUP(N691,【参考】数式用!$AR$2:$AW$50,MATCH(P691,【参考】数式用!$AT$4:$AW$4)+2,FALSE)*0.5, 0), "")</f>
        <v/>
      </c>
      <c r="T691" s="52"/>
      <c r="U691" s="553" t="str">
        <f>IFERROR(IF(AG691&lt;&gt;"",Q691*VLOOKUP(N691,【参考】数式用!$AG$2:$AL$50,MATCH(P691,【参考】数式用!$AI$4:$AL$4,0)+2,0), ""), "")</f>
        <v/>
      </c>
      <c r="V691" s="43"/>
      <c r="W691" s="955"/>
      <c r="X691" s="956"/>
      <c r="Y691" s="91"/>
      <c r="Z691" s="552"/>
      <c r="AA691" s="147" t="str">
        <f>IFERROR(IF(Y691="ー", "", ROUNDDOWN(Z691*VLOOKUP(N691,【参考】数式用!$AR$2:$AW$50,MATCH(Y691,【参考】数式用!$AT$4:$AW$4)+2,FALSE)*0.5, 0)), "")</f>
        <v/>
      </c>
      <c r="AB691" s="101"/>
      <c r="AC691" s="957" t="str">
        <f>IFERROR(IF(AG691&lt;&gt;"",Z691*VLOOKUP(N691,【参考】数式用!$AG$2:$AL$50,MATCH(Y691,【参考】数式用!$AI$4:$AL$4,0)+2,0), ""), "")</f>
        <v/>
      </c>
      <c r="AD691" s="957"/>
      <c r="AE691" s="421"/>
      <c r="AF691" s="102"/>
      <c r="AG691" s="435" t="str">
        <f>IFERROR(VLOOKUP(O691, 【参考】数式用!$AY$5:$AY$13, 1, FALSE), "")</f>
        <v/>
      </c>
      <c r="AH691" s="436" t="str">
        <f>IFERROR(VLOOKUP(N691, 【参考】数式用!$BA$2:$BB$50, 2, FALSE), "")</f>
        <v/>
      </c>
      <c r="AI691" s="437" t="str">
        <f t="shared" si="23"/>
        <v/>
      </c>
      <c r="AJ691" s="438" t="str">
        <f t="shared" si="24"/>
        <v/>
      </c>
      <c r="AK691" s="137"/>
      <c r="AL691" s="137"/>
      <c r="AM691" s="110"/>
      <c r="AN691" s="110"/>
    </row>
    <row r="692" spans="1:40" ht="30" customHeight="1" thickBot="1">
      <c r="A692" s="144">
        <v>679</v>
      </c>
      <c r="B692" s="950" t="str">
        <f>IF(基本情報入力シート!C717="","",基本情報入力シート!C717)</f>
        <v/>
      </c>
      <c r="C692" s="951"/>
      <c r="D692" s="951"/>
      <c r="E692" s="951"/>
      <c r="F692" s="951"/>
      <c r="G692" s="951"/>
      <c r="H692" s="951"/>
      <c r="I692" s="952"/>
      <c r="J692" s="418" t="str">
        <f>IF(基本情報入力シート!M717="","",基本情報入力シート!M717)</f>
        <v/>
      </c>
      <c r="K692" s="418" t="str">
        <f>IF(基本情報入力シート!R717="","",基本情報入力シート!R717)</f>
        <v/>
      </c>
      <c r="L692" s="418" t="str">
        <f>IF(基本情報入力シート!W717="","",基本情報入力シート!W717)</f>
        <v/>
      </c>
      <c r="M692" s="418" t="str">
        <f>IF(基本情報入力シート!X717="","",基本情報入力シート!X717)</f>
        <v/>
      </c>
      <c r="N692" s="145" t="str">
        <f>IF(基本情報入力シート!Y717="","",基本情報入力シート!Y717)</f>
        <v/>
      </c>
      <c r="O692" s="152"/>
      <c r="P692" s="51"/>
      <c r="Q692" s="953"/>
      <c r="R692" s="954"/>
      <c r="S692" s="146" t="str">
        <f>IFERROR(ROUNDDOWN(Q692*VLOOKUP(N692,【参考】数式用!$AR$2:$AW$50,MATCH(P692,【参考】数式用!$AT$4:$AW$4)+2,FALSE)*0.5, 0), "")</f>
        <v/>
      </c>
      <c r="T692" s="52"/>
      <c r="U692" s="553" t="str">
        <f>IFERROR(IF(AG692&lt;&gt;"",Q692*VLOOKUP(N692,【参考】数式用!$AG$2:$AL$50,MATCH(P692,【参考】数式用!$AI$4:$AL$4,0)+2,0), ""), "")</f>
        <v/>
      </c>
      <c r="V692" s="43"/>
      <c r="W692" s="955"/>
      <c r="X692" s="956"/>
      <c r="Y692" s="91"/>
      <c r="Z692" s="552"/>
      <c r="AA692" s="147" t="str">
        <f>IFERROR(IF(Y692="ー", "", ROUNDDOWN(Z692*VLOOKUP(N692,【参考】数式用!$AR$2:$AW$50,MATCH(Y692,【参考】数式用!$AT$4:$AW$4)+2,FALSE)*0.5, 0)), "")</f>
        <v/>
      </c>
      <c r="AB692" s="101"/>
      <c r="AC692" s="957" t="str">
        <f>IFERROR(IF(AG692&lt;&gt;"",Z692*VLOOKUP(N692,【参考】数式用!$AG$2:$AL$50,MATCH(Y692,【参考】数式用!$AI$4:$AL$4,0)+2,0), ""), "")</f>
        <v/>
      </c>
      <c r="AD692" s="957"/>
      <c r="AE692" s="421"/>
      <c r="AF692" s="102"/>
      <c r="AG692" s="435" t="str">
        <f>IFERROR(VLOOKUP(O692, 【参考】数式用!$AY$5:$AY$13, 1, FALSE), "")</f>
        <v/>
      </c>
      <c r="AH692" s="436" t="str">
        <f>IFERROR(VLOOKUP(N692, 【参考】数式用!$BA$2:$BB$50, 2, FALSE), "")</f>
        <v/>
      </c>
      <c r="AI692" s="437" t="str">
        <f t="shared" si="23"/>
        <v/>
      </c>
      <c r="AJ692" s="438" t="str">
        <f t="shared" si="24"/>
        <v/>
      </c>
      <c r="AK692" s="137"/>
      <c r="AL692" s="137"/>
      <c r="AM692" s="110"/>
      <c r="AN692" s="110"/>
    </row>
    <row r="693" spans="1:40" ht="30" customHeight="1" thickBot="1">
      <c r="A693" s="144">
        <v>680</v>
      </c>
      <c r="B693" s="950" t="str">
        <f>IF(基本情報入力シート!C718="","",基本情報入力シート!C718)</f>
        <v/>
      </c>
      <c r="C693" s="951"/>
      <c r="D693" s="951"/>
      <c r="E693" s="951"/>
      <c r="F693" s="951"/>
      <c r="G693" s="951"/>
      <c r="H693" s="951"/>
      <c r="I693" s="952"/>
      <c r="J693" s="418" t="str">
        <f>IF(基本情報入力シート!M718="","",基本情報入力シート!M718)</f>
        <v/>
      </c>
      <c r="K693" s="418" t="str">
        <f>IF(基本情報入力シート!R718="","",基本情報入力シート!R718)</f>
        <v/>
      </c>
      <c r="L693" s="418" t="str">
        <f>IF(基本情報入力シート!W718="","",基本情報入力シート!W718)</f>
        <v/>
      </c>
      <c r="M693" s="418" t="str">
        <f>IF(基本情報入力シート!X718="","",基本情報入力シート!X718)</f>
        <v/>
      </c>
      <c r="N693" s="145" t="str">
        <f>IF(基本情報入力シート!Y718="","",基本情報入力シート!Y718)</f>
        <v/>
      </c>
      <c r="O693" s="152"/>
      <c r="P693" s="51"/>
      <c r="Q693" s="953"/>
      <c r="R693" s="954"/>
      <c r="S693" s="146" t="str">
        <f>IFERROR(ROUNDDOWN(Q693*VLOOKUP(N693,【参考】数式用!$AR$2:$AW$50,MATCH(P693,【参考】数式用!$AT$4:$AW$4)+2,FALSE)*0.5, 0), "")</f>
        <v/>
      </c>
      <c r="T693" s="52"/>
      <c r="U693" s="553" t="str">
        <f>IFERROR(IF(AG693&lt;&gt;"",Q693*VLOOKUP(N693,【参考】数式用!$AG$2:$AL$50,MATCH(P693,【参考】数式用!$AI$4:$AL$4,0)+2,0), ""), "")</f>
        <v/>
      </c>
      <c r="V693" s="43"/>
      <c r="W693" s="955"/>
      <c r="X693" s="956"/>
      <c r="Y693" s="91"/>
      <c r="Z693" s="552"/>
      <c r="AA693" s="147" t="str">
        <f>IFERROR(IF(Y693="ー", "", ROUNDDOWN(Z693*VLOOKUP(N693,【参考】数式用!$AR$2:$AW$50,MATCH(Y693,【参考】数式用!$AT$4:$AW$4)+2,FALSE)*0.5, 0)), "")</f>
        <v/>
      </c>
      <c r="AB693" s="101"/>
      <c r="AC693" s="957" t="str">
        <f>IFERROR(IF(AG693&lt;&gt;"",Z693*VLOOKUP(N693,【参考】数式用!$AG$2:$AL$50,MATCH(Y693,【参考】数式用!$AI$4:$AL$4,0)+2,0), ""), "")</f>
        <v/>
      </c>
      <c r="AD693" s="957"/>
      <c r="AE693" s="421"/>
      <c r="AF693" s="102"/>
      <c r="AG693" s="435" t="str">
        <f>IFERROR(VLOOKUP(O693, 【参考】数式用!$AY$5:$AY$13, 1, FALSE), "")</f>
        <v/>
      </c>
      <c r="AH693" s="436" t="str">
        <f>IFERROR(VLOOKUP(N693, 【参考】数式用!$BA$2:$BB$50, 2, FALSE), "")</f>
        <v/>
      </c>
      <c r="AI693" s="437" t="str">
        <f t="shared" si="23"/>
        <v/>
      </c>
      <c r="AJ693" s="438" t="str">
        <f t="shared" si="24"/>
        <v/>
      </c>
      <c r="AK693" s="137"/>
      <c r="AL693" s="137"/>
      <c r="AM693" s="110"/>
      <c r="AN693" s="110"/>
    </row>
    <row r="694" spans="1:40" ht="30" customHeight="1" thickBot="1">
      <c r="A694" s="144">
        <v>681</v>
      </c>
      <c r="B694" s="950" t="str">
        <f>IF(基本情報入力シート!C719="","",基本情報入力シート!C719)</f>
        <v/>
      </c>
      <c r="C694" s="951"/>
      <c r="D694" s="951"/>
      <c r="E694" s="951"/>
      <c r="F694" s="951"/>
      <c r="G694" s="951"/>
      <c r="H694" s="951"/>
      <c r="I694" s="952"/>
      <c r="J694" s="418" t="str">
        <f>IF(基本情報入力シート!M719="","",基本情報入力シート!M719)</f>
        <v/>
      </c>
      <c r="K694" s="418" t="str">
        <f>IF(基本情報入力シート!R719="","",基本情報入力シート!R719)</f>
        <v/>
      </c>
      <c r="L694" s="418" t="str">
        <f>IF(基本情報入力シート!W719="","",基本情報入力シート!W719)</f>
        <v/>
      </c>
      <c r="M694" s="418" t="str">
        <f>IF(基本情報入力シート!X719="","",基本情報入力シート!X719)</f>
        <v/>
      </c>
      <c r="N694" s="145" t="str">
        <f>IF(基本情報入力シート!Y719="","",基本情報入力シート!Y719)</f>
        <v/>
      </c>
      <c r="O694" s="152"/>
      <c r="P694" s="51"/>
      <c r="Q694" s="953"/>
      <c r="R694" s="954"/>
      <c r="S694" s="146" t="str">
        <f>IFERROR(ROUNDDOWN(Q694*VLOOKUP(N694,【参考】数式用!$AR$2:$AW$50,MATCH(P694,【参考】数式用!$AT$4:$AW$4)+2,FALSE)*0.5, 0), "")</f>
        <v/>
      </c>
      <c r="T694" s="52"/>
      <c r="U694" s="553" t="str">
        <f>IFERROR(IF(AG694&lt;&gt;"",Q694*VLOOKUP(N694,【参考】数式用!$AG$2:$AL$50,MATCH(P694,【参考】数式用!$AI$4:$AL$4,0)+2,0), ""), "")</f>
        <v/>
      </c>
      <c r="V694" s="43"/>
      <c r="W694" s="955"/>
      <c r="X694" s="956"/>
      <c r="Y694" s="91"/>
      <c r="Z694" s="552"/>
      <c r="AA694" s="147" t="str">
        <f>IFERROR(IF(Y694="ー", "", ROUNDDOWN(Z694*VLOOKUP(N694,【参考】数式用!$AR$2:$AW$50,MATCH(Y694,【参考】数式用!$AT$4:$AW$4)+2,FALSE)*0.5, 0)), "")</f>
        <v/>
      </c>
      <c r="AB694" s="101"/>
      <c r="AC694" s="957" t="str">
        <f>IFERROR(IF(AG694&lt;&gt;"",Z694*VLOOKUP(N694,【参考】数式用!$AG$2:$AL$50,MATCH(Y694,【参考】数式用!$AI$4:$AL$4,0)+2,0), ""), "")</f>
        <v/>
      </c>
      <c r="AD694" s="957"/>
      <c r="AE694" s="421"/>
      <c r="AF694" s="102"/>
      <c r="AG694" s="435" t="str">
        <f>IFERROR(VLOOKUP(O694, 【参考】数式用!$AY$5:$AY$13, 1, FALSE), "")</f>
        <v/>
      </c>
      <c r="AH694" s="436" t="str">
        <f>IFERROR(VLOOKUP(N694, 【参考】数式用!$BA$2:$BB$50, 2, FALSE), "")</f>
        <v/>
      </c>
      <c r="AI694" s="437" t="str">
        <f t="shared" si="23"/>
        <v/>
      </c>
      <c r="AJ694" s="438" t="str">
        <f t="shared" si="24"/>
        <v/>
      </c>
      <c r="AK694" s="137"/>
      <c r="AL694" s="137"/>
      <c r="AM694" s="110"/>
      <c r="AN694" s="110"/>
    </row>
    <row r="695" spans="1:40" ht="30" customHeight="1" thickBot="1">
      <c r="A695" s="144">
        <v>682</v>
      </c>
      <c r="B695" s="950" t="str">
        <f>IF(基本情報入力シート!C720="","",基本情報入力シート!C720)</f>
        <v/>
      </c>
      <c r="C695" s="951"/>
      <c r="D695" s="951"/>
      <c r="E695" s="951"/>
      <c r="F695" s="951"/>
      <c r="G695" s="951"/>
      <c r="H695" s="951"/>
      <c r="I695" s="952"/>
      <c r="J695" s="418" t="str">
        <f>IF(基本情報入力シート!M720="","",基本情報入力シート!M720)</f>
        <v/>
      </c>
      <c r="K695" s="418" t="str">
        <f>IF(基本情報入力シート!R720="","",基本情報入力シート!R720)</f>
        <v/>
      </c>
      <c r="L695" s="418" t="str">
        <f>IF(基本情報入力シート!W720="","",基本情報入力シート!W720)</f>
        <v/>
      </c>
      <c r="M695" s="418" t="str">
        <f>IF(基本情報入力シート!X720="","",基本情報入力シート!X720)</f>
        <v/>
      </c>
      <c r="N695" s="145" t="str">
        <f>IF(基本情報入力シート!Y720="","",基本情報入力シート!Y720)</f>
        <v/>
      </c>
      <c r="O695" s="152"/>
      <c r="P695" s="51"/>
      <c r="Q695" s="953"/>
      <c r="R695" s="954"/>
      <c r="S695" s="146" t="str">
        <f>IFERROR(ROUNDDOWN(Q695*VLOOKUP(N695,【参考】数式用!$AR$2:$AW$50,MATCH(P695,【参考】数式用!$AT$4:$AW$4)+2,FALSE)*0.5, 0), "")</f>
        <v/>
      </c>
      <c r="T695" s="52"/>
      <c r="U695" s="553" t="str">
        <f>IFERROR(IF(AG695&lt;&gt;"",Q695*VLOOKUP(N695,【参考】数式用!$AG$2:$AL$50,MATCH(P695,【参考】数式用!$AI$4:$AL$4,0)+2,0), ""), "")</f>
        <v/>
      </c>
      <c r="V695" s="43"/>
      <c r="W695" s="955"/>
      <c r="X695" s="956"/>
      <c r="Y695" s="91"/>
      <c r="Z695" s="552"/>
      <c r="AA695" s="147" t="str">
        <f>IFERROR(IF(Y695="ー", "", ROUNDDOWN(Z695*VLOOKUP(N695,【参考】数式用!$AR$2:$AW$50,MATCH(Y695,【参考】数式用!$AT$4:$AW$4)+2,FALSE)*0.5, 0)), "")</f>
        <v/>
      </c>
      <c r="AB695" s="101"/>
      <c r="AC695" s="957" t="str">
        <f>IFERROR(IF(AG695&lt;&gt;"",Z695*VLOOKUP(N695,【参考】数式用!$AG$2:$AL$50,MATCH(Y695,【参考】数式用!$AI$4:$AL$4,0)+2,0), ""), "")</f>
        <v/>
      </c>
      <c r="AD695" s="957"/>
      <c r="AE695" s="421"/>
      <c r="AF695" s="102"/>
      <c r="AG695" s="435" t="str">
        <f>IFERROR(VLOOKUP(O695, 【参考】数式用!$AY$5:$AY$13, 1, FALSE), "")</f>
        <v/>
      </c>
      <c r="AH695" s="436" t="str">
        <f>IFERROR(VLOOKUP(N695, 【参考】数式用!$BA$2:$BB$50, 2, FALSE), "")</f>
        <v/>
      </c>
      <c r="AI695" s="437" t="str">
        <f t="shared" si="23"/>
        <v/>
      </c>
      <c r="AJ695" s="438" t="str">
        <f t="shared" si="24"/>
        <v/>
      </c>
      <c r="AK695" s="137"/>
      <c r="AL695" s="137"/>
      <c r="AM695" s="110"/>
      <c r="AN695" s="110"/>
    </row>
    <row r="696" spans="1:40" ht="30" customHeight="1" thickBot="1">
      <c r="A696" s="144">
        <v>683</v>
      </c>
      <c r="B696" s="950" t="str">
        <f>IF(基本情報入力シート!C721="","",基本情報入力シート!C721)</f>
        <v/>
      </c>
      <c r="C696" s="951"/>
      <c r="D696" s="951"/>
      <c r="E696" s="951"/>
      <c r="F696" s="951"/>
      <c r="G696" s="951"/>
      <c r="H696" s="951"/>
      <c r="I696" s="952"/>
      <c r="J696" s="418" t="str">
        <f>IF(基本情報入力シート!M721="","",基本情報入力シート!M721)</f>
        <v/>
      </c>
      <c r="K696" s="418" t="str">
        <f>IF(基本情報入力シート!R721="","",基本情報入力シート!R721)</f>
        <v/>
      </c>
      <c r="L696" s="418" t="str">
        <f>IF(基本情報入力シート!W721="","",基本情報入力シート!W721)</f>
        <v/>
      </c>
      <c r="M696" s="418" t="str">
        <f>IF(基本情報入力シート!X721="","",基本情報入力シート!X721)</f>
        <v/>
      </c>
      <c r="N696" s="145" t="str">
        <f>IF(基本情報入力シート!Y721="","",基本情報入力シート!Y721)</f>
        <v/>
      </c>
      <c r="O696" s="152"/>
      <c r="P696" s="51"/>
      <c r="Q696" s="953"/>
      <c r="R696" s="954"/>
      <c r="S696" s="146" t="str">
        <f>IFERROR(ROUNDDOWN(Q696*VLOOKUP(N696,【参考】数式用!$AR$2:$AW$50,MATCH(P696,【参考】数式用!$AT$4:$AW$4)+2,FALSE)*0.5, 0), "")</f>
        <v/>
      </c>
      <c r="T696" s="52"/>
      <c r="U696" s="553" t="str">
        <f>IFERROR(IF(AG696&lt;&gt;"",Q696*VLOOKUP(N696,【参考】数式用!$AG$2:$AL$50,MATCH(P696,【参考】数式用!$AI$4:$AL$4,0)+2,0), ""), "")</f>
        <v/>
      </c>
      <c r="V696" s="43"/>
      <c r="W696" s="955"/>
      <c r="X696" s="956"/>
      <c r="Y696" s="91"/>
      <c r="Z696" s="552"/>
      <c r="AA696" s="147" t="str">
        <f>IFERROR(IF(Y696="ー", "", ROUNDDOWN(Z696*VLOOKUP(N696,【参考】数式用!$AR$2:$AW$50,MATCH(Y696,【参考】数式用!$AT$4:$AW$4)+2,FALSE)*0.5, 0)), "")</f>
        <v/>
      </c>
      <c r="AB696" s="101"/>
      <c r="AC696" s="957" t="str">
        <f>IFERROR(IF(AG696&lt;&gt;"",Z696*VLOOKUP(N696,【参考】数式用!$AG$2:$AL$50,MATCH(Y696,【参考】数式用!$AI$4:$AL$4,0)+2,0), ""), "")</f>
        <v/>
      </c>
      <c r="AD696" s="957"/>
      <c r="AE696" s="421"/>
      <c r="AF696" s="102"/>
      <c r="AG696" s="435" t="str">
        <f>IFERROR(VLOOKUP(O696, 【参考】数式用!$AY$5:$AY$13, 1, FALSE), "")</f>
        <v/>
      </c>
      <c r="AH696" s="436" t="str">
        <f>IFERROR(VLOOKUP(N696, 【参考】数式用!$BA$2:$BB$50, 2, FALSE), "")</f>
        <v/>
      </c>
      <c r="AI696" s="437" t="str">
        <f t="shared" si="23"/>
        <v/>
      </c>
      <c r="AJ696" s="438" t="str">
        <f t="shared" si="24"/>
        <v/>
      </c>
      <c r="AK696" s="137"/>
      <c r="AL696" s="137"/>
      <c r="AM696" s="110"/>
      <c r="AN696" s="110"/>
    </row>
    <row r="697" spans="1:40" ht="30" customHeight="1" thickBot="1">
      <c r="A697" s="144">
        <v>684</v>
      </c>
      <c r="B697" s="950" t="str">
        <f>IF(基本情報入力シート!C722="","",基本情報入力シート!C722)</f>
        <v/>
      </c>
      <c r="C697" s="951"/>
      <c r="D697" s="951"/>
      <c r="E697" s="951"/>
      <c r="F697" s="951"/>
      <c r="G697" s="951"/>
      <c r="H697" s="951"/>
      <c r="I697" s="952"/>
      <c r="J697" s="418" t="str">
        <f>IF(基本情報入力シート!M722="","",基本情報入力シート!M722)</f>
        <v/>
      </c>
      <c r="K697" s="418" t="str">
        <f>IF(基本情報入力シート!R722="","",基本情報入力シート!R722)</f>
        <v/>
      </c>
      <c r="L697" s="418" t="str">
        <f>IF(基本情報入力シート!W722="","",基本情報入力シート!W722)</f>
        <v/>
      </c>
      <c r="M697" s="418" t="str">
        <f>IF(基本情報入力シート!X722="","",基本情報入力シート!X722)</f>
        <v/>
      </c>
      <c r="N697" s="145" t="str">
        <f>IF(基本情報入力シート!Y722="","",基本情報入力シート!Y722)</f>
        <v/>
      </c>
      <c r="O697" s="152"/>
      <c r="P697" s="51"/>
      <c r="Q697" s="953"/>
      <c r="R697" s="954"/>
      <c r="S697" s="146" t="str">
        <f>IFERROR(ROUNDDOWN(Q697*VLOOKUP(N697,【参考】数式用!$AR$2:$AW$50,MATCH(P697,【参考】数式用!$AT$4:$AW$4)+2,FALSE)*0.5, 0), "")</f>
        <v/>
      </c>
      <c r="T697" s="52"/>
      <c r="U697" s="553" t="str">
        <f>IFERROR(IF(AG697&lt;&gt;"",Q697*VLOOKUP(N697,【参考】数式用!$AG$2:$AL$50,MATCH(P697,【参考】数式用!$AI$4:$AL$4,0)+2,0), ""), "")</f>
        <v/>
      </c>
      <c r="V697" s="43"/>
      <c r="W697" s="955"/>
      <c r="X697" s="956"/>
      <c r="Y697" s="91"/>
      <c r="Z697" s="552"/>
      <c r="AA697" s="147" t="str">
        <f>IFERROR(IF(Y697="ー", "", ROUNDDOWN(Z697*VLOOKUP(N697,【参考】数式用!$AR$2:$AW$50,MATCH(Y697,【参考】数式用!$AT$4:$AW$4)+2,FALSE)*0.5, 0)), "")</f>
        <v/>
      </c>
      <c r="AB697" s="101"/>
      <c r="AC697" s="957" t="str">
        <f>IFERROR(IF(AG697&lt;&gt;"",Z697*VLOOKUP(N697,【参考】数式用!$AG$2:$AL$50,MATCH(Y697,【参考】数式用!$AI$4:$AL$4,0)+2,0), ""), "")</f>
        <v/>
      </c>
      <c r="AD697" s="957"/>
      <c r="AE697" s="421"/>
      <c r="AF697" s="102"/>
      <c r="AG697" s="435" t="str">
        <f>IFERROR(VLOOKUP(O697, 【参考】数式用!$AY$5:$AY$13, 1, FALSE), "")</f>
        <v/>
      </c>
      <c r="AH697" s="436" t="str">
        <f>IFERROR(VLOOKUP(N697, 【参考】数式用!$BA$2:$BB$50, 2, FALSE), "")</f>
        <v/>
      </c>
      <c r="AI697" s="437" t="str">
        <f t="shared" si="23"/>
        <v/>
      </c>
      <c r="AJ697" s="438" t="str">
        <f t="shared" si="24"/>
        <v/>
      </c>
      <c r="AK697" s="137"/>
      <c r="AL697" s="137"/>
      <c r="AM697" s="110"/>
      <c r="AN697" s="110"/>
    </row>
    <row r="698" spans="1:40" ht="30" customHeight="1" thickBot="1">
      <c r="A698" s="144">
        <v>685</v>
      </c>
      <c r="B698" s="950" t="str">
        <f>IF(基本情報入力シート!C723="","",基本情報入力シート!C723)</f>
        <v/>
      </c>
      <c r="C698" s="951"/>
      <c r="D698" s="951"/>
      <c r="E698" s="951"/>
      <c r="F698" s="951"/>
      <c r="G698" s="951"/>
      <c r="H698" s="951"/>
      <c r="I698" s="952"/>
      <c r="J698" s="418" t="str">
        <f>IF(基本情報入力シート!M723="","",基本情報入力シート!M723)</f>
        <v/>
      </c>
      <c r="K698" s="418" t="str">
        <f>IF(基本情報入力シート!R723="","",基本情報入力シート!R723)</f>
        <v/>
      </c>
      <c r="L698" s="418" t="str">
        <f>IF(基本情報入力シート!W723="","",基本情報入力シート!W723)</f>
        <v/>
      </c>
      <c r="M698" s="418" t="str">
        <f>IF(基本情報入力シート!X723="","",基本情報入力シート!X723)</f>
        <v/>
      </c>
      <c r="N698" s="145" t="str">
        <f>IF(基本情報入力シート!Y723="","",基本情報入力シート!Y723)</f>
        <v/>
      </c>
      <c r="O698" s="152"/>
      <c r="P698" s="51"/>
      <c r="Q698" s="953"/>
      <c r="R698" s="954"/>
      <c r="S698" s="146" t="str">
        <f>IFERROR(ROUNDDOWN(Q698*VLOOKUP(N698,【参考】数式用!$AR$2:$AW$50,MATCH(P698,【参考】数式用!$AT$4:$AW$4)+2,FALSE)*0.5, 0), "")</f>
        <v/>
      </c>
      <c r="T698" s="52"/>
      <c r="U698" s="553" t="str">
        <f>IFERROR(IF(AG698&lt;&gt;"",Q698*VLOOKUP(N698,【参考】数式用!$AG$2:$AL$50,MATCH(P698,【参考】数式用!$AI$4:$AL$4,0)+2,0), ""), "")</f>
        <v/>
      </c>
      <c r="V698" s="43"/>
      <c r="W698" s="955"/>
      <c r="X698" s="956"/>
      <c r="Y698" s="91"/>
      <c r="Z698" s="552"/>
      <c r="AA698" s="147" t="str">
        <f>IFERROR(IF(Y698="ー", "", ROUNDDOWN(Z698*VLOOKUP(N698,【参考】数式用!$AR$2:$AW$50,MATCH(Y698,【参考】数式用!$AT$4:$AW$4)+2,FALSE)*0.5, 0)), "")</f>
        <v/>
      </c>
      <c r="AB698" s="101"/>
      <c r="AC698" s="957" t="str">
        <f>IFERROR(IF(AG698&lt;&gt;"",Z698*VLOOKUP(N698,【参考】数式用!$AG$2:$AL$50,MATCH(Y698,【参考】数式用!$AI$4:$AL$4,0)+2,0), ""), "")</f>
        <v/>
      </c>
      <c r="AD698" s="957"/>
      <c r="AE698" s="421"/>
      <c r="AF698" s="102"/>
      <c r="AG698" s="435" t="str">
        <f>IFERROR(VLOOKUP(O698, 【参考】数式用!$AY$5:$AY$13, 1, FALSE), "")</f>
        <v/>
      </c>
      <c r="AH698" s="436" t="str">
        <f>IFERROR(VLOOKUP(N698, 【参考】数式用!$BA$2:$BB$50, 2, FALSE), "")</f>
        <v/>
      </c>
      <c r="AI698" s="437" t="str">
        <f t="shared" si="23"/>
        <v/>
      </c>
      <c r="AJ698" s="438" t="str">
        <f t="shared" si="24"/>
        <v/>
      </c>
      <c r="AK698" s="137"/>
      <c r="AL698" s="137"/>
      <c r="AM698" s="110"/>
      <c r="AN698" s="110"/>
    </row>
    <row r="699" spans="1:40" ht="30" customHeight="1" thickBot="1">
      <c r="A699" s="144">
        <v>686</v>
      </c>
      <c r="B699" s="950" t="str">
        <f>IF(基本情報入力シート!C724="","",基本情報入力シート!C724)</f>
        <v/>
      </c>
      <c r="C699" s="951"/>
      <c r="D699" s="951"/>
      <c r="E699" s="951"/>
      <c r="F699" s="951"/>
      <c r="G699" s="951"/>
      <c r="H699" s="951"/>
      <c r="I699" s="952"/>
      <c r="J699" s="418" t="str">
        <f>IF(基本情報入力シート!M724="","",基本情報入力シート!M724)</f>
        <v/>
      </c>
      <c r="K699" s="418" t="str">
        <f>IF(基本情報入力シート!R724="","",基本情報入力シート!R724)</f>
        <v/>
      </c>
      <c r="L699" s="418" t="str">
        <f>IF(基本情報入力シート!W724="","",基本情報入力シート!W724)</f>
        <v/>
      </c>
      <c r="M699" s="418" t="str">
        <f>IF(基本情報入力シート!X724="","",基本情報入力シート!X724)</f>
        <v/>
      </c>
      <c r="N699" s="145" t="str">
        <f>IF(基本情報入力シート!Y724="","",基本情報入力シート!Y724)</f>
        <v/>
      </c>
      <c r="O699" s="152"/>
      <c r="P699" s="51"/>
      <c r="Q699" s="953"/>
      <c r="R699" s="954"/>
      <c r="S699" s="146" t="str">
        <f>IFERROR(ROUNDDOWN(Q699*VLOOKUP(N699,【参考】数式用!$AR$2:$AW$50,MATCH(P699,【参考】数式用!$AT$4:$AW$4)+2,FALSE)*0.5, 0), "")</f>
        <v/>
      </c>
      <c r="T699" s="52"/>
      <c r="U699" s="553" t="str">
        <f>IFERROR(IF(AG699&lt;&gt;"",Q699*VLOOKUP(N699,【参考】数式用!$AG$2:$AL$50,MATCH(P699,【参考】数式用!$AI$4:$AL$4,0)+2,0), ""), "")</f>
        <v/>
      </c>
      <c r="V699" s="43"/>
      <c r="W699" s="955"/>
      <c r="X699" s="956"/>
      <c r="Y699" s="91"/>
      <c r="Z699" s="552"/>
      <c r="AA699" s="147" t="str">
        <f>IFERROR(IF(Y699="ー", "", ROUNDDOWN(Z699*VLOOKUP(N699,【参考】数式用!$AR$2:$AW$50,MATCH(Y699,【参考】数式用!$AT$4:$AW$4)+2,FALSE)*0.5, 0)), "")</f>
        <v/>
      </c>
      <c r="AB699" s="101"/>
      <c r="AC699" s="957" t="str">
        <f>IFERROR(IF(AG699&lt;&gt;"",Z699*VLOOKUP(N699,【参考】数式用!$AG$2:$AL$50,MATCH(Y699,【参考】数式用!$AI$4:$AL$4,0)+2,0), ""), "")</f>
        <v/>
      </c>
      <c r="AD699" s="957"/>
      <c r="AE699" s="421"/>
      <c r="AF699" s="102"/>
      <c r="AG699" s="435" t="str">
        <f>IFERROR(VLOOKUP(O699, 【参考】数式用!$AY$5:$AY$13, 1, FALSE), "")</f>
        <v/>
      </c>
      <c r="AH699" s="436" t="str">
        <f>IFERROR(VLOOKUP(N699, 【参考】数式用!$BA$2:$BB$50, 2, FALSE), "")</f>
        <v/>
      </c>
      <c r="AI699" s="437" t="str">
        <f t="shared" si="23"/>
        <v/>
      </c>
      <c r="AJ699" s="438" t="str">
        <f t="shared" si="24"/>
        <v/>
      </c>
      <c r="AK699" s="137"/>
      <c r="AL699" s="137"/>
      <c r="AM699" s="110"/>
      <c r="AN699" s="110"/>
    </row>
    <row r="700" spans="1:40" ht="30" customHeight="1" thickBot="1">
      <c r="A700" s="144">
        <v>687</v>
      </c>
      <c r="B700" s="950" t="str">
        <f>IF(基本情報入力シート!C725="","",基本情報入力シート!C725)</f>
        <v/>
      </c>
      <c r="C700" s="951"/>
      <c r="D700" s="951"/>
      <c r="E700" s="951"/>
      <c r="F700" s="951"/>
      <c r="G700" s="951"/>
      <c r="H700" s="951"/>
      <c r="I700" s="952"/>
      <c r="J700" s="418" t="str">
        <f>IF(基本情報入力シート!M725="","",基本情報入力シート!M725)</f>
        <v/>
      </c>
      <c r="K700" s="418" t="str">
        <f>IF(基本情報入力シート!R725="","",基本情報入力シート!R725)</f>
        <v/>
      </c>
      <c r="L700" s="418" t="str">
        <f>IF(基本情報入力シート!W725="","",基本情報入力シート!W725)</f>
        <v/>
      </c>
      <c r="M700" s="418" t="str">
        <f>IF(基本情報入力シート!X725="","",基本情報入力シート!X725)</f>
        <v/>
      </c>
      <c r="N700" s="145" t="str">
        <f>IF(基本情報入力シート!Y725="","",基本情報入力シート!Y725)</f>
        <v/>
      </c>
      <c r="O700" s="152"/>
      <c r="P700" s="51"/>
      <c r="Q700" s="953"/>
      <c r="R700" s="954"/>
      <c r="S700" s="146" t="str">
        <f>IFERROR(ROUNDDOWN(Q700*VLOOKUP(N700,【参考】数式用!$AR$2:$AW$50,MATCH(P700,【参考】数式用!$AT$4:$AW$4)+2,FALSE)*0.5, 0), "")</f>
        <v/>
      </c>
      <c r="T700" s="52"/>
      <c r="U700" s="553" t="str">
        <f>IFERROR(IF(AG700&lt;&gt;"",Q700*VLOOKUP(N700,【参考】数式用!$AG$2:$AL$50,MATCH(P700,【参考】数式用!$AI$4:$AL$4,0)+2,0), ""), "")</f>
        <v/>
      </c>
      <c r="V700" s="43"/>
      <c r="W700" s="955"/>
      <c r="X700" s="956"/>
      <c r="Y700" s="91"/>
      <c r="Z700" s="552"/>
      <c r="AA700" s="147" t="str">
        <f>IFERROR(IF(Y700="ー", "", ROUNDDOWN(Z700*VLOOKUP(N700,【参考】数式用!$AR$2:$AW$50,MATCH(Y700,【参考】数式用!$AT$4:$AW$4)+2,FALSE)*0.5, 0)), "")</f>
        <v/>
      </c>
      <c r="AB700" s="101"/>
      <c r="AC700" s="957" t="str">
        <f>IFERROR(IF(AG700&lt;&gt;"",Z700*VLOOKUP(N700,【参考】数式用!$AG$2:$AL$50,MATCH(Y700,【参考】数式用!$AI$4:$AL$4,0)+2,0), ""), "")</f>
        <v/>
      </c>
      <c r="AD700" s="957"/>
      <c r="AE700" s="421"/>
      <c r="AF700" s="102"/>
      <c r="AG700" s="435" t="str">
        <f>IFERROR(VLOOKUP(O700, 【参考】数式用!$AY$5:$AY$13, 1, FALSE), "")</f>
        <v/>
      </c>
      <c r="AH700" s="436" t="str">
        <f>IFERROR(VLOOKUP(N700, 【参考】数式用!$BA$2:$BB$50, 2, FALSE), "")</f>
        <v/>
      </c>
      <c r="AI700" s="437" t="str">
        <f t="shared" si="23"/>
        <v/>
      </c>
      <c r="AJ700" s="438" t="str">
        <f t="shared" si="24"/>
        <v/>
      </c>
      <c r="AK700" s="137"/>
      <c r="AL700" s="137"/>
      <c r="AM700" s="110"/>
      <c r="AN700" s="110"/>
    </row>
    <row r="701" spans="1:40" ht="30" customHeight="1" thickBot="1">
      <c r="A701" s="144">
        <v>688</v>
      </c>
      <c r="B701" s="950" t="str">
        <f>IF(基本情報入力シート!C726="","",基本情報入力シート!C726)</f>
        <v/>
      </c>
      <c r="C701" s="951"/>
      <c r="D701" s="951"/>
      <c r="E701" s="951"/>
      <c r="F701" s="951"/>
      <c r="G701" s="951"/>
      <c r="H701" s="951"/>
      <c r="I701" s="952"/>
      <c r="J701" s="418" t="str">
        <f>IF(基本情報入力シート!M726="","",基本情報入力シート!M726)</f>
        <v/>
      </c>
      <c r="K701" s="418" t="str">
        <f>IF(基本情報入力シート!R726="","",基本情報入力シート!R726)</f>
        <v/>
      </c>
      <c r="L701" s="418" t="str">
        <f>IF(基本情報入力シート!W726="","",基本情報入力シート!W726)</f>
        <v/>
      </c>
      <c r="M701" s="418" t="str">
        <f>IF(基本情報入力シート!X726="","",基本情報入力シート!X726)</f>
        <v/>
      </c>
      <c r="N701" s="145" t="str">
        <f>IF(基本情報入力シート!Y726="","",基本情報入力シート!Y726)</f>
        <v/>
      </c>
      <c r="O701" s="152"/>
      <c r="P701" s="51"/>
      <c r="Q701" s="953"/>
      <c r="R701" s="954"/>
      <c r="S701" s="146" t="str">
        <f>IFERROR(ROUNDDOWN(Q701*VLOOKUP(N701,【参考】数式用!$AR$2:$AW$50,MATCH(P701,【参考】数式用!$AT$4:$AW$4)+2,FALSE)*0.5, 0), "")</f>
        <v/>
      </c>
      <c r="T701" s="52"/>
      <c r="U701" s="553" t="str">
        <f>IFERROR(IF(AG701&lt;&gt;"",Q701*VLOOKUP(N701,【参考】数式用!$AG$2:$AL$50,MATCH(P701,【参考】数式用!$AI$4:$AL$4,0)+2,0), ""), "")</f>
        <v/>
      </c>
      <c r="V701" s="43"/>
      <c r="W701" s="955"/>
      <c r="X701" s="956"/>
      <c r="Y701" s="91"/>
      <c r="Z701" s="552"/>
      <c r="AA701" s="147" t="str">
        <f>IFERROR(IF(Y701="ー", "", ROUNDDOWN(Z701*VLOOKUP(N701,【参考】数式用!$AR$2:$AW$50,MATCH(Y701,【参考】数式用!$AT$4:$AW$4)+2,FALSE)*0.5, 0)), "")</f>
        <v/>
      </c>
      <c r="AB701" s="101"/>
      <c r="AC701" s="957" t="str">
        <f>IFERROR(IF(AG701&lt;&gt;"",Z701*VLOOKUP(N701,【参考】数式用!$AG$2:$AL$50,MATCH(Y701,【参考】数式用!$AI$4:$AL$4,0)+2,0), ""), "")</f>
        <v/>
      </c>
      <c r="AD701" s="957"/>
      <c r="AE701" s="421"/>
      <c r="AF701" s="102"/>
      <c r="AG701" s="435" t="str">
        <f>IFERROR(VLOOKUP(O701, 【参考】数式用!$AY$5:$AY$13, 1, FALSE), "")</f>
        <v/>
      </c>
      <c r="AH701" s="436" t="str">
        <f>IFERROR(VLOOKUP(N701, 【参考】数式用!$BA$2:$BB$50, 2, FALSE), "")</f>
        <v/>
      </c>
      <c r="AI701" s="437" t="str">
        <f t="shared" si="23"/>
        <v/>
      </c>
      <c r="AJ701" s="438" t="str">
        <f t="shared" si="24"/>
        <v/>
      </c>
      <c r="AK701" s="137"/>
      <c r="AL701" s="137"/>
      <c r="AM701" s="110"/>
      <c r="AN701" s="110"/>
    </row>
    <row r="702" spans="1:40" ht="30" customHeight="1" thickBot="1">
      <c r="A702" s="144">
        <v>689</v>
      </c>
      <c r="B702" s="950" t="str">
        <f>IF(基本情報入力シート!C727="","",基本情報入力シート!C727)</f>
        <v/>
      </c>
      <c r="C702" s="951"/>
      <c r="D702" s="951"/>
      <c r="E702" s="951"/>
      <c r="F702" s="951"/>
      <c r="G702" s="951"/>
      <c r="H702" s="951"/>
      <c r="I702" s="952"/>
      <c r="J702" s="418" t="str">
        <f>IF(基本情報入力シート!M727="","",基本情報入力シート!M727)</f>
        <v/>
      </c>
      <c r="K702" s="418" t="str">
        <f>IF(基本情報入力シート!R727="","",基本情報入力シート!R727)</f>
        <v/>
      </c>
      <c r="L702" s="418" t="str">
        <f>IF(基本情報入力シート!W727="","",基本情報入力シート!W727)</f>
        <v/>
      </c>
      <c r="M702" s="418" t="str">
        <f>IF(基本情報入力シート!X727="","",基本情報入力シート!X727)</f>
        <v/>
      </c>
      <c r="N702" s="145" t="str">
        <f>IF(基本情報入力シート!Y727="","",基本情報入力シート!Y727)</f>
        <v/>
      </c>
      <c r="O702" s="152"/>
      <c r="P702" s="51"/>
      <c r="Q702" s="953"/>
      <c r="R702" s="954"/>
      <c r="S702" s="146" t="str">
        <f>IFERROR(ROUNDDOWN(Q702*VLOOKUP(N702,【参考】数式用!$AR$2:$AW$50,MATCH(P702,【参考】数式用!$AT$4:$AW$4)+2,FALSE)*0.5, 0), "")</f>
        <v/>
      </c>
      <c r="T702" s="52"/>
      <c r="U702" s="553" t="str">
        <f>IFERROR(IF(AG702&lt;&gt;"",Q702*VLOOKUP(N702,【参考】数式用!$AG$2:$AL$50,MATCH(P702,【参考】数式用!$AI$4:$AL$4,0)+2,0), ""), "")</f>
        <v/>
      </c>
      <c r="V702" s="43"/>
      <c r="W702" s="955"/>
      <c r="X702" s="956"/>
      <c r="Y702" s="91"/>
      <c r="Z702" s="552"/>
      <c r="AA702" s="147" t="str">
        <f>IFERROR(IF(Y702="ー", "", ROUNDDOWN(Z702*VLOOKUP(N702,【参考】数式用!$AR$2:$AW$50,MATCH(Y702,【参考】数式用!$AT$4:$AW$4)+2,FALSE)*0.5, 0)), "")</f>
        <v/>
      </c>
      <c r="AB702" s="101"/>
      <c r="AC702" s="957" t="str">
        <f>IFERROR(IF(AG702&lt;&gt;"",Z702*VLOOKUP(N702,【参考】数式用!$AG$2:$AL$50,MATCH(Y702,【参考】数式用!$AI$4:$AL$4,0)+2,0), ""), "")</f>
        <v/>
      </c>
      <c r="AD702" s="957"/>
      <c r="AE702" s="421"/>
      <c r="AF702" s="102"/>
      <c r="AG702" s="435" t="str">
        <f>IFERROR(VLOOKUP(O702, 【参考】数式用!$AY$5:$AY$13, 1, FALSE), "")</f>
        <v/>
      </c>
      <c r="AH702" s="436" t="str">
        <f>IFERROR(VLOOKUP(N702, 【参考】数式用!$BA$2:$BB$50, 2, FALSE), "")</f>
        <v/>
      </c>
      <c r="AI702" s="437" t="str">
        <f t="shared" si="23"/>
        <v/>
      </c>
      <c r="AJ702" s="438" t="str">
        <f t="shared" si="24"/>
        <v/>
      </c>
      <c r="AK702" s="137"/>
      <c r="AL702" s="137"/>
      <c r="AM702" s="110"/>
      <c r="AN702" s="110"/>
    </row>
    <row r="703" spans="1:40" ht="30" customHeight="1" thickBot="1">
      <c r="A703" s="144">
        <v>690</v>
      </c>
      <c r="B703" s="950" t="str">
        <f>IF(基本情報入力シート!C728="","",基本情報入力シート!C728)</f>
        <v/>
      </c>
      <c r="C703" s="951"/>
      <c r="D703" s="951"/>
      <c r="E703" s="951"/>
      <c r="F703" s="951"/>
      <c r="G703" s="951"/>
      <c r="H703" s="951"/>
      <c r="I703" s="952"/>
      <c r="J703" s="418" t="str">
        <f>IF(基本情報入力シート!M728="","",基本情報入力シート!M728)</f>
        <v/>
      </c>
      <c r="K703" s="418" t="str">
        <f>IF(基本情報入力シート!R728="","",基本情報入力シート!R728)</f>
        <v/>
      </c>
      <c r="L703" s="418" t="str">
        <f>IF(基本情報入力シート!W728="","",基本情報入力シート!W728)</f>
        <v/>
      </c>
      <c r="M703" s="418" t="str">
        <f>IF(基本情報入力シート!X728="","",基本情報入力シート!X728)</f>
        <v/>
      </c>
      <c r="N703" s="145" t="str">
        <f>IF(基本情報入力シート!Y728="","",基本情報入力シート!Y728)</f>
        <v/>
      </c>
      <c r="O703" s="152"/>
      <c r="P703" s="51"/>
      <c r="Q703" s="953"/>
      <c r="R703" s="954"/>
      <c r="S703" s="146" t="str">
        <f>IFERROR(ROUNDDOWN(Q703*VLOOKUP(N703,【参考】数式用!$AR$2:$AW$50,MATCH(P703,【参考】数式用!$AT$4:$AW$4)+2,FALSE)*0.5, 0), "")</f>
        <v/>
      </c>
      <c r="T703" s="52"/>
      <c r="U703" s="553" t="str">
        <f>IFERROR(IF(AG703&lt;&gt;"",Q703*VLOOKUP(N703,【参考】数式用!$AG$2:$AL$50,MATCH(P703,【参考】数式用!$AI$4:$AL$4,0)+2,0), ""), "")</f>
        <v/>
      </c>
      <c r="V703" s="43"/>
      <c r="W703" s="955"/>
      <c r="X703" s="956"/>
      <c r="Y703" s="91"/>
      <c r="Z703" s="552"/>
      <c r="AA703" s="147" t="str">
        <f>IFERROR(IF(Y703="ー", "", ROUNDDOWN(Z703*VLOOKUP(N703,【参考】数式用!$AR$2:$AW$50,MATCH(Y703,【参考】数式用!$AT$4:$AW$4)+2,FALSE)*0.5, 0)), "")</f>
        <v/>
      </c>
      <c r="AB703" s="101"/>
      <c r="AC703" s="957" t="str">
        <f>IFERROR(IF(AG703&lt;&gt;"",Z703*VLOOKUP(N703,【参考】数式用!$AG$2:$AL$50,MATCH(Y703,【参考】数式用!$AI$4:$AL$4,0)+2,0), ""), "")</f>
        <v/>
      </c>
      <c r="AD703" s="957"/>
      <c r="AE703" s="421"/>
      <c r="AF703" s="102"/>
      <c r="AG703" s="435" t="str">
        <f>IFERROR(VLOOKUP(O703, 【参考】数式用!$AY$5:$AY$13, 1, FALSE), "")</f>
        <v/>
      </c>
      <c r="AH703" s="436" t="str">
        <f>IFERROR(VLOOKUP(N703, 【参考】数式用!$BA$2:$BB$50, 2, FALSE), "")</f>
        <v/>
      </c>
      <c r="AI703" s="437" t="str">
        <f t="shared" si="23"/>
        <v/>
      </c>
      <c r="AJ703" s="438" t="str">
        <f t="shared" si="24"/>
        <v/>
      </c>
      <c r="AK703" s="137"/>
      <c r="AL703" s="137"/>
      <c r="AM703" s="110"/>
      <c r="AN703" s="110"/>
    </row>
    <row r="704" spans="1:40" ht="30" customHeight="1" thickBot="1">
      <c r="A704" s="144">
        <v>691</v>
      </c>
      <c r="B704" s="950" t="str">
        <f>IF(基本情報入力シート!C729="","",基本情報入力シート!C729)</f>
        <v/>
      </c>
      <c r="C704" s="951"/>
      <c r="D704" s="951"/>
      <c r="E704" s="951"/>
      <c r="F704" s="951"/>
      <c r="G704" s="951"/>
      <c r="H704" s="951"/>
      <c r="I704" s="952"/>
      <c r="J704" s="418" t="str">
        <f>IF(基本情報入力シート!M729="","",基本情報入力シート!M729)</f>
        <v/>
      </c>
      <c r="K704" s="418" t="str">
        <f>IF(基本情報入力シート!R729="","",基本情報入力シート!R729)</f>
        <v/>
      </c>
      <c r="L704" s="418" t="str">
        <f>IF(基本情報入力シート!W729="","",基本情報入力シート!W729)</f>
        <v/>
      </c>
      <c r="M704" s="418" t="str">
        <f>IF(基本情報入力シート!X729="","",基本情報入力シート!X729)</f>
        <v/>
      </c>
      <c r="N704" s="145" t="str">
        <f>IF(基本情報入力シート!Y729="","",基本情報入力シート!Y729)</f>
        <v/>
      </c>
      <c r="O704" s="152"/>
      <c r="P704" s="51"/>
      <c r="Q704" s="953"/>
      <c r="R704" s="954"/>
      <c r="S704" s="146" t="str">
        <f>IFERROR(ROUNDDOWN(Q704*VLOOKUP(N704,【参考】数式用!$AR$2:$AW$50,MATCH(P704,【参考】数式用!$AT$4:$AW$4)+2,FALSE)*0.5, 0), "")</f>
        <v/>
      </c>
      <c r="T704" s="52"/>
      <c r="U704" s="553" t="str">
        <f>IFERROR(IF(AG704&lt;&gt;"",Q704*VLOOKUP(N704,【参考】数式用!$AG$2:$AL$50,MATCH(P704,【参考】数式用!$AI$4:$AL$4,0)+2,0), ""), "")</f>
        <v/>
      </c>
      <c r="V704" s="43"/>
      <c r="W704" s="955"/>
      <c r="X704" s="956"/>
      <c r="Y704" s="91"/>
      <c r="Z704" s="552"/>
      <c r="AA704" s="147" t="str">
        <f>IFERROR(IF(Y704="ー", "", ROUNDDOWN(Z704*VLOOKUP(N704,【参考】数式用!$AR$2:$AW$50,MATCH(Y704,【参考】数式用!$AT$4:$AW$4)+2,FALSE)*0.5, 0)), "")</f>
        <v/>
      </c>
      <c r="AB704" s="101"/>
      <c r="AC704" s="957" t="str">
        <f>IFERROR(IF(AG704&lt;&gt;"",Z704*VLOOKUP(N704,【参考】数式用!$AG$2:$AL$50,MATCH(Y704,【参考】数式用!$AI$4:$AL$4,0)+2,0), ""), "")</f>
        <v/>
      </c>
      <c r="AD704" s="957"/>
      <c r="AE704" s="421"/>
      <c r="AF704" s="102"/>
      <c r="AG704" s="435" t="str">
        <f>IFERROR(VLOOKUP(O704, 【参考】数式用!$AY$5:$AY$13, 1, FALSE), "")</f>
        <v/>
      </c>
      <c r="AH704" s="436" t="str">
        <f>IFERROR(VLOOKUP(N704, 【参考】数式用!$BA$2:$BB$50, 2, FALSE), "")</f>
        <v/>
      </c>
      <c r="AI704" s="437" t="str">
        <f t="shared" si="23"/>
        <v/>
      </c>
      <c r="AJ704" s="438" t="str">
        <f t="shared" si="24"/>
        <v/>
      </c>
      <c r="AK704" s="137"/>
      <c r="AL704" s="137"/>
      <c r="AM704" s="110"/>
      <c r="AN704" s="110"/>
    </row>
    <row r="705" spans="1:40" ht="30" customHeight="1" thickBot="1">
      <c r="A705" s="144">
        <v>692</v>
      </c>
      <c r="B705" s="950" t="str">
        <f>IF(基本情報入力シート!C730="","",基本情報入力シート!C730)</f>
        <v/>
      </c>
      <c r="C705" s="951"/>
      <c r="D705" s="951"/>
      <c r="E705" s="951"/>
      <c r="F705" s="951"/>
      <c r="G705" s="951"/>
      <c r="H705" s="951"/>
      <c r="I705" s="952"/>
      <c r="J705" s="418" t="str">
        <f>IF(基本情報入力シート!M730="","",基本情報入力シート!M730)</f>
        <v/>
      </c>
      <c r="K705" s="418" t="str">
        <f>IF(基本情報入力シート!R730="","",基本情報入力シート!R730)</f>
        <v/>
      </c>
      <c r="L705" s="418" t="str">
        <f>IF(基本情報入力シート!W730="","",基本情報入力シート!W730)</f>
        <v/>
      </c>
      <c r="M705" s="418" t="str">
        <f>IF(基本情報入力シート!X730="","",基本情報入力シート!X730)</f>
        <v/>
      </c>
      <c r="N705" s="145" t="str">
        <f>IF(基本情報入力シート!Y730="","",基本情報入力シート!Y730)</f>
        <v/>
      </c>
      <c r="O705" s="152"/>
      <c r="P705" s="51"/>
      <c r="Q705" s="953"/>
      <c r="R705" s="954"/>
      <c r="S705" s="146" t="str">
        <f>IFERROR(ROUNDDOWN(Q705*VLOOKUP(N705,【参考】数式用!$AR$2:$AW$50,MATCH(P705,【参考】数式用!$AT$4:$AW$4)+2,FALSE)*0.5, 0), "")</f>
        <v/>
      </c>
      <c r="T705" s="52"/>
      <c r="U705" s="553" t="str">
        <f>IFERROR(IF(AG705&lt;&gt;"",Q705*VLOOKUP(N705,【参考】数式用!$AG$2:$AL$50,MATCH(P705,【参考】数式用!$AI$4:$AL$4,0)+2,0), ""), "")</f>
        <v/>
      </c>
      <c r="V705" s="43"/>
      <c r="W705" s="955"/>
      <c r="X705" s="956"/>
      <c r="Y705" s="91"/>
      <c r="Z705" s="552"/>
      <c r="AA705" s="147" t="str">
        <f>IFERROR(IF(Y705="ー", "", ROUNDDOWN(Z705*VLOOKUP(N705,【参考】数式用!$AR$2:$AW$50,MATCH(Y705,【参考】数式用!$AT$4:$AW$4)+2,FALSE)*0.5, 0)), "")</f>
        <v/>
      </c>
      <c r="AB705" s="101"/>
      <c r="AC705" s="957" t="str">
        <f>IFERROR(IF(AG705&lt;&gt;"",Z705*VLOOKUP(N705,【参考】数式用!$AG$2:$AL$50,MATCH(Y705,【参考】数式用!$AI$4:$AL$4,0)+2,0), ""), "")</f>
        <v/>
      </c>
      <c r="AD705" s="957"/>
      <c r="AE705" s="421"/>
      <c r="AF705" s="102"/>
      <c r="AG705" s="435" t="str">
        <f>IFERROR(VLOOKUP(O705, 【参考】数式用!$AY$5:$AY$13, 1, FALSE), "")</f>
        <v/>
      </c>
      <c r="AH705" s="436" t="str">
        <f>IFERROR(VLOOKUP(N705, 【参考】数式用!$BA$2:$BB$50, 2, FALSE), "")</f>
        <v/>
      </c>
      <c r="AI705" s="437" t="str">
        <f t="shared" si="23"/>
        <v/>
      </c>
      <c r="AJ705" s="438" t="str">
        <f t="shared" si="24"/>
        <v/>
      </c>
      <c r="AK705" s="137"/>
      <c r="AL705" s="137"/>
      <c r="AM705" s="110"/>
      <c r="AN705" s="110"/>
    </row>
    <row r="706" spans="1:40" ht="30" customHeight="1" thickBot="1">
      <c r="A706" s="144">
        <v>693</v>
      </c>
      <c r="B706" s="950" t="str">
        <f>IF(基本情報入力シート!C731="","",基本情報入力シート!C731)</f>
        <v/>
      </c>
      <c r="C706" s="951"/>
      <c r="D706" s="951"/>
      <c r="E706" s="951"/>
      <c r="F706" s="951"/>
      <c r="G706" s="951"/>
      <c r="H706" s="951"/>
      <c r="I706" s="952"/>
      <c r="J706" s="418" t="str">
        <f>IF(基本情報入力シート!M731="","",基本情報入力シート!M731)</f>
        <v/>
      </c>
      <c r="K706" s="418" t="str">
        <f>IF(基本情報入力シート!R731="","",基本情報入力シート!R731)</f>
        <v/>
      </c>
      <c r="L706" s="418" t="str">
        <f>IF(基本情報入力シート!W731="","",基本情報入力シート!W731)</f>
        <v/>
      </c>
      <c r="M706" s="418" t="str">
        <f>IF(基本情報入力シート!X731="","",基本情報入力シート!X731)</f>
        <v/>
      </c>
      <c r="N706" s="145" t="str">
        <f>IF(基本情報入力シート!Y731="","",基本情報入力シート!Y731)</f>
        <v/>
      </c>
      <c r="O706" s="152"/>
      <c r="P706" s="51"/>
      <c r="Q706" s="953"/>
      <c r="R706" s="954"/>
      <c r="S706" s="146" t="str">
        <f>IFERROR(ROUNDDOWN(Q706*VLOOKUP(N706,【参考】数式用!$AR$2:$AW$50,MATCH(P706,【参考】数式用!$AT$4:$AW$4)+2,FALSE)*0.5, 0), "")</f>
        <v/>
      </c>
      <c r="T706" s="52"/>
      <c r="U706" s="553" t="str">
        <f>IFERROR(IF(AG706&lt;&gt;"",Q706*VLOOKUP(N706,【参考】数式用!$AG$2:$AL$50,MATCH(P706,【参考】数式用!$AI$4:$AL$4,0)+2,0), ""), "")</f>
        <v/>
      </c>
      <c r="V706" s="43"/>
      <c r="W706" s="955"/>
      <c r="X706" s="956"/>
      <c r="Y706" s="91"/>
      <c r="Z706" s="552"/>
      <c r="AA706" s="147" t="str">
        <f>IFERROR(IF(Y706="ー", "", ROUNDDOWN(Z706*VLOOKUP(N706,【参考】数式用!$AR$2:$AW$50,MATCH(Y706,【参考】数式用!$AT$4:$AW$4)+2,FALSE)*0.5, 0)), "")</f>
        <v/>
      </c>
      <c r="AB706" s="101"/>
      <c r="AC706" s="957" t="str">
        <f>IFERROR(IF(AG706&lt;&gt;"",Z706*VLOOKUP(N706,【参考】数式用!$AG$2:$AL$50,MATCH(Y706,【参考】数式用!$AI$4:$AL$4,0)+2,0), ""), "")</f>
        <v/>
      </c>
      <c r="AD706" s="957"/>
      <c r="AE706" s="421"/>
      <c r="AF706" s="102"/>
      <c r="AG706" s="435" t="str">
        <f>IFERROR(VLOOKUP(O706, 【参考】数式用!$AY$5:$AY$13, 1, FALSE), "")</f>
        <v/>
      </c>
      <c r="AH706" s="436" t="str">
        <f>IFERROR(VLOOKUP(N706, 【参考】数式用!$BA$2:$BB$50, 2, FALSE), "")</f>
        <v/>
      </c>
      <c r="AI706" s="437" t="str">
        <f t="shared" si="23"/>
        <v/>
      </c>
      <c r="AJ706" s="438" t="str">
        <f t="shared" si="24"/>
        <v/>
      </c>
      <c r="AK706" s="137"/>
      <c r="AL706" s="137"/>
      <c r="AM706" s="110"/>
      <c r="AN706" s="110"/>
    </row>
    <row r="707" spans="1:40" ht="30" customHeight="1" thickBot="1">
      <c r="A707" s="144">
        <v>694</v>
      </c>
      <c r="B707" s="950" t="str">
        <f>IF(基本情報入力シート!C732="","",基本情報入力シート!C732)</f>
        <v/>
      </c>
      <c r="C707" s="951"/>
      <c r="D707" s="951"/>
      <c r="E707" s="951"/>
      <c r="F707" s="951"/>
      <c r="G707" s="951"/>
      <c r="H707" s="951"/>
      <c r="I707" s="952"/>
      <c r="J707" s="418" t="str">
        <f>IF(基本情報入力シート!M732="","",基本情報入力シート!M732)</f>
        <v/>
      </c>
      <c r="K707" s="418" t="str">
        <f>IF(基本情報入力シート!R732="","",基本情報入力シート!R732)</f>
        <v/>
      </c>
      <c r="L707" s="418" t="str">
        <f>IF(基本情報入力シート!W732="","",基本情報入力シート!W732)</f>
        <v/>
      </c>
      <c r="M707" s="418" t="str">
        <f>IF(基本情報入力シート!X732="","",基本情報入力シート!X732)</f>
        <v/>
      </c>
      <c r="N707" s="145" t="str">
        <f>IF(基本情報入力シート!Y732="","",基本情報入力シート!Y732)</f>
        <v/>
      </c>
      <c r="O707" s="152"/>
      <c r="P707" s="51"/>
      <c r="Q707" s="953"/>
      <c r="R707" s="954"/>
      <c r="S707" s="146" t="str">
        <f>IFERROR(ROUNDDOWN(Q707*VLOOKUP(N707,【参考】数式用!$AR$2:$AW$50,MATCH(P707,【参考】数式用!$AT$4:$AW$4)+2,FALSE)*0.5, 0), "")</f>
        <v/>
      </c>
      <c r="T707" s="52"/>
      <c r="U707" s="553" t="str">
        <f>IFERROR(IF(AG707&lt;&gt;"",Q707*VLOOKUP(N707,【参考】数式用!$AG$2:$AL$50,MATCH(P707,【参考】数式用!$AI$4:$AL$4,0)+2,0), ""), "")</f>
        <v/>
      </c>
      <c r="V707" s="43"/>
      <c r="W707" s="955"/>
      <c r="X707" s="956"/>
      <c r="Y707" s="91"/>
      <c r="Z707" s="552"/>
      <c r="AA707" s="147" t="str">
        <f>IFERROR(IF(Y707="ー", "", ROUNDDOWN(Z707*VLOOKUP(N707,【参考】数式用!$AR$2:$AW$50,MATCH(Y707,【参考】数式用!$AT$4:$AW$4)+2,FALSE)*0.5, 0)), "")</f>
        <v/>
      </c>
      <c r="AB707" s="101"/>
      <c r="AC707" s="957" t="str">
        <f>IFERROR(IF(AG707&lt;&gt;"",Z707*VLOOKUP(N707,【参考】数式用!$AG$2:$AL$50,MATCH(Y707,【参考】数式用!$AI$4:$AL$4,0)+2,0), ""), "")</f>
        <v/>
      </c>
      <c r="AD707" s="957"/>
      <c r="AE707" s="421"/>
      <c r="AF707" s="102"/>
      <c r="AG707" s="435" t="str">
        <f>IFERROR(VLOOKUP(O707, 【参考】数式用!$AY$5:$AY$13, 1, FALSE), "")</f>
        <v/>
      </c>
      <c r="AH707" s="436" t="str">
        <f>IFERROR(VLOOKUP(N707, 【参考】数式用!$BA$2:$BB$50, 2, FALSE), "")</f>
        <v/>
      </c>
      <c r="AI707" s="437" t="str">
        <f t="shared" si="23"/>
        <v/>
      </c>
      <c r="AJ707" s="438" t="str">
        <f t="shared" si="24"/>
        <v/>
      </c>
      <c r="AK707" s="137"/>
      <c r="AL707" s="137"/>
      <c r="AM707" s="110"/>
      <c r="AN707" s="110"/>
    </row>
    <row r="708" spans="1:40" ht="30" customHeight="1" thickBot="1">
      <c r="A708" s="144">
        <v>695</v>
      </c>
      <c r="B708" s="950" t="str">
        <f>IF(基本情報入力シート!C733="","",基本情報入力シート!C733)</f>
        <v/>
      </c>
      <c r="C708" s="951"/>
      <c r="D708" s="951"/>
      <c r="E708" s="951"/>
      <c r="F708" s="951"/>
      <c r="G708" s="951"/>
      <c r="H708" s="951"/>
      <c r="I708" s="952"/>
      <c r="J708" s="418" t="str">
        <f>IF(基本情報入力シート!M733="","",基本情報入力シート!M733)</f>
        <v/>
      </c>
      <c r="K708" s="418" t="str">
        <f>IF(基本情報入力シート!R733="","",基本情報入力シート!R733)</f>
        <v/>
      </c>
      <c r="L708" s="418" t="str">
        <f>IF(基本情報入力シート!W733="","",基本情報入力シート!W733)</f>
        <v/>
      </c>
      <c r="M708" s="418" t="str">
        <f>IF(基本情報入力シート!X733="","",基本情報入力シート!X733)</f>
        <v/>
      </c>
      <c r="N708" s="145" t="str">
        <f>IF(基本情報入力シート!Y733="","",基本情報入力シート!Y733)</f>
        <v/>
      </c>
      <c r="O708" s="152"/>
      <c r="P708" s="51"/>
      <c r="Q708" s="953"/>
      <c r="R708" s="954"/>
      <c r="S708" s="146" t="str">
        <f>IFERROR(ROUNDDOWN(Q708*VLOOKUP(N708,【参考】数式用!$AR$2:$AW$50,MATCH(P708,【参考】数式用!$AT$4:$AW$4)+2,FALSE)*0.5, 0), "")</f>
        <v/>
      </c>
      <c r="T708" s="52"/>
      <c r="U708" s="553" t="str">
        <f>IFERROR(IF(AG708&lt;&gt;"",Q708*VLOOKUP(N708,【参考】数式用!$AG$2:$AL$50,MATCH(P708,【参考】数式用!$AI$4:$AL$4,0)+2,0), ""), "")</f>
        <v/>
      </c>
      <c r="V708" s="43"/>
      <c r="W708" s="955"/>
      <c r="X708" s="956"/>
      <c r="Y708" s="91"/>
      <c r="Z708" s="552"/>
      <c r="AA708" s="147" t="str">
        <f>IFERROR(IF(Y708="ー", "", ROUNDDOWN(Z708*VLOOKUP(N708,【参考】数式用!$AR$2:$AW$50,MATCH(Y708,【参考】数式用!$AT$4:$AW$4)+2,FALSE)*0.5, 0)), "")</f>
        <v/>
      </c>
      <c r="AB708" s="101"/>
      <c r="AC708" s="957" t="str">
        <f>IFERROR(IF(AG708&lt;&gt;"",Z708*VLOOKUP(N708,【参考】数式用!$AG$2:$AL$50,MATCH(Y708,【参考】数式用!$AI$4:$AL$4,0)+2,0), ""), "")</f>
        <v/>
      </c>
      <c r="AD708" s="957"/>
      <c r="AE708" s="421"/>
      <c r="AF708" s="102"/>
      <c r="AG708" s="435" t="str">
        <f>IFERROR(VLOOKUP(O708, 【参考】数式用!$AY$5:$AY$13, 1, FALSE), "")</f>
        <v/>
      </c>
      <c r="AH708" s="436" t="str">
        <f>IFERROR(VLOOKUP(N708, 【参考】数式用!$BA$2:$BB$50, 2, FALSE), "")</f>
        <v/>
      </c>
      <c r="AI708" s="437" t="str">
        <f t="shared" si="23"/>
        <v/>
      </c>
      <c r="AJ708" s="438" t="str">
        <f t="shared" si="24"/>
        <v/>
      </c>
      <c r="AK708" s="137"/>
      <c r="AL708" s="137"/>
      <c r="AM708" s="110"/>
      <c r="AN708" s="110"/>
    </row>
    <row r="709" spans="1:40" ht="30" customHeight="1" thickBot="1">
      <c r="A709" s="144">
        <v>696</v>
      </c>
      <c r="B709" s="950" t="str">
        <f>IF(基本情報入力シート!C734="","",基本情報入力シート!C734)</f>
        <v/>
      </c>
      <c r="C709" s="951"/>
      <c r="D709" s="951"/>
      <c r="E709" s="951"/>
      <c r="F709" s="951"/>
      <c r="G709" s="951"/>
      <c r="H709" s="951"/>
      <c r="I709" s="952"/>
      <c r="J709" s="418" t="str">
        <f>IF(基本情報入力シート!M734="","",基本情報入力シート!M734)</f>
        <v/>
      </c>
      <c r="K709" s="418" t="str">
        <f>IF(基本情報入力シート!R734="","",基本情報入力シート!R734)</f>
        <v/>
      </c>
      <c r="L709" s="418" t="str">
        <f>IF(基本情報入力シート!W734="","",基本情報入力シート!W734)</f>
        <v/>
      </c>
      <c r="M709" s="418" t="str">
        <f>IF(基本情報入力シート!X734="","",基本情報入力シート!X734)</f>
        <v/>
      </c>
      <c r="N709" s="145" t="str">
        <f>IF(基本情報入力シート!Y734="","",基本情報入力シート!Y734)</f>
        <v/>
      </c>
      <c r="O709" s="152"/>
      <c r="P709" s="51"/>
      <c r="Q709" s="953"/>
      <c r="R709" s="954"/>
      <c r="S709" s="146" t="str">
        <f>IFERROR(ROUNDDOWN(Q709*VLOOKUP(N709,【参考】数式用!$AR$2:$AW$50,MATCH(P709,【参考】数式用!$AT$4:$AW$4)+2,FALSE)*0.5, 0), "")</f>
        <v/>
      </c>
      <c r="T709" s="52"/>
      <c r="U709" s="553" t="str">
        <f>IFERROR(IF(AG709&lt;&gt;"",Q709*VLOOKUP(N709,【参考】数式用!$AG$2:$AL$50,MATCH(P709,【参考】数式用!$AI$4:$AL$4,0)+2,0), ""), "")</f>
        <v/>
      </c>
      <c r="V709" s="43"/>
      <c r="W709" s="955"/>
      <c r="X709" s="956"/>
      <c r="Y709" s="91"/>
      <c r="Z709" s="552"/>
      <c r="AA709" s="147" t="str">
        <f>IFERROR(IF(Y709="ー", "", ROUNDDOWN(Z709*VLOOKUP(N709,【参考】数式用!$AR$2:$AW$50,MATCH(Y709,【参考】数式用!$AT$4:$AW$4)+2,FALSE)*0.5, 0)), "")</f>
        <v/>
      </c>
      <c r="AB709" s="101"/>
      <c r="AC709" s="957" t="str">
        <f>IFERROR(IF(AG709&lt;&gt;"",Z709*VLOOKUP(N709,【参考】数式用!$AG$2:$AL$50,MATCH(Y709,【参考】数式用!$AI$4:$AL$4,0)+2,0), ""), "")</f>
        <v/>
      </c>
      <c r="AD709" s="957"/>
      <c r="AE709" s="421"/>
      <c r="AF709" s="102"/>
      <c r="AG709" s="435" t="str">
        <f>IFERROR(VLOOKUP(O709, 【参考】数式用!$AY$5:$AY$13, 1, FALSE), "")</f>
        <v/>
      </c>
      <c r="AH709" s="436" t="str">
        <f>IFERROR(VLOOKUP(N709, 【参考】数式用!$BA$2:$BB$50, 2, FALSE), "")</f>
        <v/>
      </c>
      <c r="AI709" s="437" t="str">
        <f t="shared" si="23"/>
        <v/>
      </c>
      <c r="AJ709" s="438" t="str">
        <f t="shared" si="24"/>
        <v/>
      </c>
      <c r="AK709" s="137"/>
      <c r="AL709" s="137"/>
      <c r="AM709" s="110"/>
      <c r="AN709" s="110"/>
    </row>
    <row r="710" spans="1:40" ht="30" customHeight="1" thickBot="1">
      <c r="A710" s="144">
        <v>697</v>
      </c>
      <c r="B710" s="950" t="str">
        <f>IF(基本情報入力シート!C735="","",基本情報入力シート!C735)</f>
        <v/>
      </c>
      <c r="C710" s="951"/>
      <c r="D710" s="951"/>
      <c r="E710" s="951"/>
      <c r="F710" s="951"/>
      <c r="G710" s="951"/>
      <c r="H710" s="951"/>
      <c r="I710" s="952"/>
      <c r="J710" s="418" t="str">
        <f>IF(基本情報入力シート!M735="","",基本情報入力シート!M735)</f>
        <v/>
      </c>
      <c r="K710" s="418" t="str">
        <f>IF(基本情報入力シート!R735="","",基本情報入力シート!R735)</f>
        <v/>
      </c>
      <c r="L710" s="418" t="str">
        <f>IF(基本情報入力シート!W735="","",基本情報入力シート!W735)</f>
        <v/>
      </c>
      <c r="M710" s="418" t="str">
        <f>IF(基本情報入力シート!X735="","",基本情報入力シート!X735)</f>
        <v/>
      </c>
      <c r="N710" s="145" t="str">
        <f>IF(基本情報入力シート!Y735="","",基本情報入力シート!Y735)</f>
        <v/>
      </c>
      <c r="O710" s="152"/>
      <c r="P710" s="51"/>
      <c r="Q710" s="953"/>
      <c r="R710" s="954"/>
      <c r="S710" s="146" t="str">
        <f>IFERROR(ROUNDDOWN(Q710*VLOOKUP(N710,【参考】数式用!$AR$2:$AW$50,MATCH(P710,【参考】数式用!$AT$4:$AW$4)+2,FALSE)*0.5, 0), "")</f>
        <v/>
      </c>
      <c r="T710" s="52"/>
      <c r="U710" s="553" t="str">
        <f>IFERROR(IF(AG710&lt;&gt;"",Q710*VLOOKUP(N710,【参考】数式用!$AG$2:$AL$50,MATCH(P710,【参考】数式用!$AI$4:$AL$4,0)+2,0), ""), "")</f>
        <v/>
      </c>
      <c r="V710" s="43"/>
      <c r="W710" s="955"/>
      <c r="X710" s="956"/>
      <c r="Y710" s="91"/>
      <c r="Z710" s="552"/>
      <c r="AA710" s="147" t="str">
        <f>IFERROR(IF(Y710="ー", "", ROUNDDOWN(Z710*VLOOKUP(N710,【参考】数式用!$AR$2:$AW$50,MATCH(Y710,【参考】数式用!$AT$4:$AW$4)+2,FALSE)*0.5, 0)), "")</f>
        <v/>
      </c>
      <c r="AB710" s="101"/>
      <c r="AC710" s="957" t="str">
        <f>IFERROR(IF(AG710&lt;&gt;"",Z710*VLOOKUP(N710,【参考】数式用!$AG$2:$AL$50,MATCH(Y710,【参考】数式用!$AI$4:$AL$4,0)+2,0), ""), "")</f>
        <v/>
      </c>
      <c r="AD710" s="957"/>
      <c r="AE710" s="421"/>
      <c r="AF710" s="102"/>
      <c r="AG710" s="435" t="str">
        <f>IFERROR(VLOOKUP(O710, 【参考】数式用!$AY$5:$AY$13, 1, FALSE), "")</f>
        <v/>
      </c>
      <c r="AH710" s="436" t="str">
        <f>IFERROR(VLOOKUP(N710, 【参考】数式用!$BA$2:$BB$50, 2, FALSE), "")</f>
        <v/>
      </c>
      <c r="AI710" s="437" t="str">
        <f t="shared" si="23"/>
        <v/>
      </c>
      <c r="AJ710" s="438" t="str">
        <f t="shared" si="24"/>
        <v/>
      </c>
      <c r="AK710" s="137"/>
      <c r="AL710" s="137"/>
      <c r="AM710" s="110"/>
      <c r="AN710" s="110"/>
    </row>
    <row r="711" spans="1:40" ht="30" customHeight="1" thickBot="1">
      <c r="A711" s="144">
        <v>698</v>
      </c>
      <c r="B711" s="950" t="str">
        <f>IF(基本情報入力シート!C736="","",基本情報入力シート!C736)</f>
        <v/>
      </c>
      <c r="C711" s="951"/>
      <c r="D711" s="951"/>
      <c r="E711" s="951"/>
      <c r="F711" s="951"/>
      <c r="G711" s="951"/>
      <c r="H711" s="951"/>
      <c r="I711" s="952"/>
      <c r="J711" s="418" t="str">
        <f>IF(基本情報入力シート!M736="","",基本情報入力シート!M736)</f>
        <v/>
      </c>
      <c r="K711" s="418" t="str">
        <f>IF(基本情報入力シート!R736="","",基本情報入力シート!R736)</f>
        <v/>
      </c>
      <c r="L711" s="418" t="str">
        <f>IF(基本情報入力シート!W736="","",基本情報入力シート!W736)</f>
        <v/>
      </c>
      <c r="M711" s="418" t="str">
        <f>IF(基本情報入力シート!X736="","",基本情報入力シート!X736)</f>
        <v/>
      </c>
      <c r="N711" s="145" t="str">
        <f>IF(基本情報入力シート!Y736="","",基本情報入力シート!Y736)</f>
        <v/>
      </c>
      <c r="O711" s="152"/>
      <c r="P711" s="51"/>
      <c r="Q711" s="953"/>
      <c r="R711" s="954"/>
      <c r="S711" s="146" t="str">
        <f>IFERROR(ROUNDDOWN(Q711*VLOOKUP(N711,【参考】数式用!$AR$2:$AW$50,MATCH(P711,【参考】数式用!$AT$4:$AW$4)+2,FALSE)*0.5, 0), "")</f>
        <v/>
      </c>
      <c r="T711" s="52"/>
      <c r="U711" s="553" t="str">
        <f>IFERROR(IF(AG711&lt;&gt;"",Q711*VLOOKUP(N711,【参考】数式用!$AG$2:$AL$50,MATCH(P711,【参考】数式用!$AI$4:$AL$4,0)+2,0), ""), "")</f>
        <v/>
      </c>
      <c r="V711" s="43"/>
      <c r="W711" s="955"/>
      <c r="X711" s="956"/>
      <c r="Y711" s="91"/>
      <c r="Z711" s="552"/>
      <c r="AA711" s="147" t="str">
        <f>IFERROR(IF(Y711="ー", "", ROUNDDOWN(Z711*VLOOKUP(N711,【参考】数式用!$AR$2:$AW$50,MATCH(Y711,【参考】数式用!$AT$4:$AW$4)+2,FALSE)*0.5, 0)), "")</f>
        <v/>
      </c>
      <c r="AB711" s="101"/>
      <c r="AC711" s="957" t="str">
        <f>IFERROR(IF(AG711&lt;&gt;"",Z711*VLOOKUP(N711,【参考】数式用!$AG$2:$AL$50,MATCH(Y711,【参考】数式用!$AI$4:$AL$4,0)+2,0), ""), "")</f>
        <v/>
      </c>
      <c r="AD711" s="957"/>
      <c r="AE711" s="421"/>
      <c r="AF711" s="102"/>
      <c r="AG711" s="435" t="str">
        <f>IFERROR(VLOOKUP(O711, 【参考】数式用!$AY$5:$AY$13, 1, FALSE), "")</f>
        <v/>
      </c>
      <c r="AH711" s="436" t="str">
        <f>IFERROR(VLOOKUP(N711, 【参考】数式用!$BA$2:$BB$50, 2, FALSE), "")</f>
        <v/>
      </c>
      <c r="AI711" s="437" t="str">
        <f t="shared" si="23"/>
        <v/>
      </c>
      <c r="AJ711" s="438" t="str">
        <f t="shared" si="24"/>
        <v/>
      </c>
      <c r="AK711" s="137"/>
      <c r="AL711" s="137"/>
      <c r="AM711" s="110"/>
      <c r="AN711" s="110"/>
    </row>
    <row r="712" spans="1:40" ht="30" customHeight="1" thickBot="1">
      <c r="A712" s="144">
        <v>699</v>
      </c>
      <c r="B712" s="950" t="str">
        <f>IF(基本情報入力シート!C737="","",基本情報入力シート!C737)</f>
        <v/>
      </c>
      <c r="C712" s="951"/>
      <c r="D712" s="951"/>
      <c r="E712" s="951"/>
      <c r="F712" s="951"/>
      <c r="G712" s="951"/>
      <c r="H712" s="951"/>
      <c r="I712" s="952"/>
      <c r="J712" s="418" t="str">
        <f>IF(基本情報入力シート!M737="","",基本情報入力シート!M737)</f>
        <v/>
      </c>
      <c r="K712" s="418" t="str">
        <f>IF(基本情報入力シート!R737="","",基本情報入力シート!R737)</f>
        <v/>
      </c>
      <c r="L712" s="418" t="str">
        <f>IF(基本情報入力シート!W737="","",基本情報入力シート!W737)</f>
        <v/>
      </c>
      <c r="M712" s="418" t="str">
        <f>IF(基本情報入力シート!X737="","",基本情報入力シート!X737)</f>
        <v/>
      </c>
      <c r="N712" s="145" t="str">
        <f>IF(基本情報入力シート!Y737="","",基本情報入力シート!Y737)</f>
        <v/>
      </c>
      <c r="O712" s="152"/>
      <c r="P712" s="51"/>
      <c r="Q712" s="953"/>
      <c r="R712" s="954"/>
      <c r="S712" s="146" t="str">
        <f>IFERROR(ROUNDDOWN(Q712*VLOOKUP(N712,【参考】数式用!$AR$2:$AW$50,MATCH(P712,【参考】数式用!$AT$4:$AW$4)+2,FALSE)*0.5, 0), "")</f>
        <v/>
      </c>
      <c r="T712" s="52"/>
      <c r="U712" s="553" t="str">
        <f>IFERROR(IF(AG712&lt;&gt;"",Q712*VLOOKUP(N712,【参考】数式用!$AG$2:$AL$50,MATCH(P712,【参考】数式用!$AI$4:$AL$4,0)+2,0), ""), "")</f>
        <v/>
      </c>
      <c r="V712" s="43"/>
      <c r="W712" s="955"/>
      <c r="X712" s="956"/>
      <c r="Y712" s="91"/>
      <c r="Z712" s="552"/>
      <c r="AA712" s="147" t="str">
        <f>IFERROR(IF(Y712="ー", "", ROUNDDOWN(Z712*VLOOKUP(N712,【参考】数式用!$AR$2:$AW$50,MATCH(Y712,【参考】数式用!$AT$4:$AW$4)+2,FALSE)*0.5, 0)), "")</f>
        <v/>
      </c>
      <c r="AB712" s="101"/>
      <c r="AC712" s="957" t="str">
        <f>IFERROR(IF(AG712&lt;&gt;"",Z712*VLOOKUP(N712,【参考】数式用!$AG$2:$AL$50,MATCH(Y712,【参考】数式用!$AI$4:$AL$4,0)+2,0), ""), "")</f>
        <v/>
      </c>
      <c r="AD712" s="957"/>
      <c r="AE712" s="421"/>
      <c r="AF712" s="102"/>
      <c r="AG712" s="435" t="str">
        <f>IFERROR(VLOOKUP(O712, 【参考】数式用!$AY$5:$AY$13, 1, FALSE), "")</f>
        <v/>
      </c>
      <c r="AH712" s="436" t="str">
        <f>IFERROR(VLOOKUP(N712, 【参考】数式用!$BA$2:$BB$50, 2, FALSE), "")</f>
        <v/>
      </c>
      <c r="AI712" s="437" t="str">
        <f t="shared" si="23"/>
        <v/>
      </c>
      <c r="AJ712" s="438" t="str">
        <f t="shared" si="24"/>
        <v/>
      </c>
      <c r="AK712" s="137"/>
      <c r="AL712" s="137"/>
      <c r="AM712" s="110"/>
      <c r="AN712" s="110"/>
    </row>
    <row r="713" spans="1:40" ht="30" customHeight="1" thickBot="1">
      <c r="A713" s="144">
        <v>700</v>
      </c>
      <c r="B713" s="950" t="str">
        <f>IF(基本情報入力シート!C738="","",基本情報入力シート!C738)</f>
        <v/>
      </c>
      <c r="C713" s="951"/>
      <c r="D713" s="951"/>
      <c r="E713" s="951"/>
      <c r="F713" s="951"/>
      <c r="G713" s="951"/>
      <c r="H713" s="951"/>
      <c r="I713" s="952"/>
      <c r="J713" s="418" t="str">
        <f>IF(基本情報入力シート!M738="","",基本情報入力シート!M738)</f>
        <v/>
      </c>
      <c r="K713" s="418" t="str">
        <f>IF(基本情報入力シート!R738="","",基本情報入力シート!R738)</f>
        <v/>
      </c>
      <c r="L713" s="418" t="str">
        <f>IF(基本情報入力シート!W738="","",基本情報入力シート!W738)</f>
        <v/>
      </c>
      <c r="M713" s="418" t="str">
        <f>IF(基本情報入力シート!X738="","",基本情報入力シート!X738)</f>
        <v/>
      </c>
      <c r="N713" s="145" t="str">
        <f>IF(基本情報入力シート!Y738="","",基本情報入力シート!Y738)</f>
        <v/>
      </c>
      <c r="O713" s="152"/>
      <c r="P713" s="51"/>
      <c r="Q713" s="953"/>
      <c r="R713" s="954"/>
      <c r="S713" s="146" t="str">
        <f>IFERROR(ROUNDDOWN(Q713*VLOOKUP(N713,【参考】数式用!$AR$2:$AW$50,MATCH(P713,【参考】数式用!$AT$4:$AW$4)+2,FALSE)*0.5, 0), "")</f>
        <v/>
      </c>
      <c r="T713" s="52"/>
      <c r="U713" s="553" t="str">
        <f>IFERROR(IF(AG713&lt;&gt;"",Q713*VLOOKUP(N713,【参考】数式用!$AG$2:$AL$50,MATCH(P713,【参考】数式用!$AI$4:$AL$4,0)+2,0), ""), "")</f>
        <v/>
      </c>
      <c r="V713" s="43"/>
      <c r="W713" s="955"/>
      <c r="X713" s="956"/>
      <c r="Y713" s="91"/>
      <c r="Z713" s="552"/>
      <c r="AA713" s="147" t="str">
        <f>IFERROR(IF(Y713="ー", "", ROUNDDOWN(Z713*VLOOKUP(N713,【参考】数式用!$AR$2:$AW$50,MATCH(Y713,【参考】数式用!$AT$4:$AW$4)+2,FALSE)*0.5, 0)), "")</f>
        <v/>
      </c>
      <c r="AB713" s="101"/>
      <c r="AC713" s="957" t="str">
        <f>IFERROR(IF(AG713&lt;&gt;"",Z713*VLOOKUP(N713,【参考】数式用!$AG$2:$AL$50,MATCH(Y713,【参考】数式用!$AI$4:$AL$4,0)+2,0), ""), "")</f>
        <v/>
      </c>
      <c r="AD713" s="957"/>
      <c r="AE713" s="421"/>
      <c r="AF713" s="102"/>
      <c r="AG713" s="435" t="str">
        <f>IFERROR(VLOOKUP(O713, 【参考】数式用!$AY$5:$AY$13, 1, FALSE), "")</f>
        <v/>
      </c>
      <c r="AH713" s="436" t="str">
        <f>IFERROR(VLOOKUP(N713, 【参考】数式用!$BA$2:$BB$50, 2, FALSE), "")</f>
        <v/>
      </c>
      <c r="AI713" s="437" t="str">
        <f t="shared" si="23"/>
        <v/>
      </c>
      <c r="AJ713" s="438" t="str">
        <f t="shared" si="24"/>
        <v/>
      </c>
      <c r="AK713" s="137"/>
      <c r="AL713" s="137"/>
      <c r="AM713" s="110"/>
      <c r="AN713" s="110"/>
    </row>
    <row r="714" spans="1:40" ht="30" customHeight="1" thickBot="1">
      <c r="A714" s="144">
        <v>701</v>
      </c>
      <c r="B714" s="950" t="str">
        <f>IF(基本情報入力シート!C739="","",基本情報入力シート!C739)</f>
        <v/>
      </c>
      <c r="C714" s="951"/>
      <c r="D714" s="951"/>
      <c r="E714" s="951"/>
      <c r="F714" s="951"/>
      <c r="G714" s="951"/>
      <c r="H714" s="951"/>
      <c r="I714" s="952"/>
      <c r="J714" s="418" t="str">
        <f>IF(基本情報入力シート!M739="","",基本情報入力シート!M739)</f>
        <v/>
      </c>
      <c r="K714" s="418" t="str">
        <f>IF(基本情報入力シート!R739="","",基本情報入力シート!R739)</f>
        <v/>
      </c>
      <c r="L714" s="418" t="str">
        <f>IF(基本情報入力シート!W739="","",基本情報入力シート!W739)</f>
        <v/>
      </c>
      <c r="M714" s="418" t="str">
        <f>IF(基本情報入力シート!X739="","",基本情報入力シート!X739)</f>
        <v/>
      </c>
      <c r="N714" s="145" t="str">
        <f>IF(基本情報入力シート!Y739="","",基本情報入力シート!Y739)</f>
        <v/>
      </c>
      <c r="O714" s="152"/>
      <c r="P714" s="51"/>
      <c r="Q714" s="953"/>
      <c r="R714" s="954"/>
      <c r="S714" s="146" t="str">
        <f>IFERROR(ROUNDDOWN(Q714*VLOOKUP(N714,【参考】数式用!$AR$2:$AW$50,MATCH(P714,【参考】数式用!$AT$4:$AW$4)+2,FALSE)*0.5, 0), "")</f>
        <v/>
      </c>
      <c r="T714" s="52"/>
      <c r="U714" s="553" t="str">
        <f>IFERROR(IF(AG714&lt;&gt;"",Q714*VLOOKUP(N714,【参考】数式用!$AG$2:$AL$50,MATCH(P714,【参考】数式用!$AI$4:$AL$4,0)+2,0), ""), "")</f>
        <v/>
      </c>
      <c r="V714" s="43"/>
      <c r="W714" s="955"/>
      <c r="X714" s="956"/>
      <c r="Y714" s="91"/>
      <c r="Z714" s="552"/>
      <c r="AA714" s="147" t="str">
        <f>IFERROR(IF(Y714="ー", "", ROUNDDOWN(Z714*VLOOKUP(N714,【参考】数式用!$AR$2:$AW$50,MATCH(Y714,【参考】数式用!$AT$4:$AW$4)+2,FALSE)*0.5, 0)), "")</f>
        <v/>
      </c>
      <c r="AB714" s="101"/>
      <c r="AC714" s="957" t="str">
        <f>IFERROR(IF(AG714&lt;&gt;"",Z714*VLOOKUP(N714,【参考】数式用!$AG$2:$AL$50,MATCH(Y714,【参考】数式用!$AI$4:$AL$4,0)+2,0), ""), "")</f>
        <v/>
      </c>
      <c r="AD714" s="957"/>
      <c r="AE714" s="421"/>
      <c r="AF714" s="102"/>
      <c r="AG714" s="435" t="str">
        <f>IFERROR(VLOOKUP(O714, 【参考】数式用!$AY$5:$AY$13, 1, FALSE), "")</f>
        <v/>
      </c>
      <c r="AH714" s="436" t="str">
        <f>IFERROR(VLOOKUP(N714, 【参考】数式用!$BA$2:$BB$50, 2, FALSE), "")</f>
        <v/>
      </c>
      <c r="AI714" s="437" t="str">
        <f t="shared" si="23"/>
        <v/>
      </c>
      <c r="AJ714" s="438" t="str">
        <f t="shared" si="24"/>
        <v/>
      </c>
      <c r="AK714" s="137"/>
      <c r="AL714" s="137"/>
      <c r="AM714" s="110"/>
      <c r="AN714" s="110"/>
    </row>
    <row r="715" spans="1:40" ht="30" customHeight="1" thickBot="1">
      <c r="A715" s="144">
        <v>702</v>
      </c>
      <c r="B715" s="950" t="str">
        <f>IF(基本情報入力シート!C740="","",基本情報入力シート!C740)</f>
        <v/>
      </c>
      <c r="C715" s="951"/>
      <c r="D715" s="951"/>
      <c r="E715" s="951"/>
      <c r="F715" s="951"/>
      <c r="G715" s="951"/>
      <c r="H715" s="951"/>
      <c r="I715" s="952"/>
      <c r="J715" s="418" t="str">
        <f>IF(基本情報入力シート!M740="","",基本情報入力シート!M740)</f>
        <v/>
      </c>
      <c r="K715" s="418" t="str">
        <f>IF(基本情報入力シート!R740="","",基本情報入力シート!R740)</f>
        <v/>
      </c>
      <c r="L715" s="418" t="str">
        <f>IF(基本情報入力シート!W740="","",基本情報入力シート!W740)</f>
        <v/>
      </c>
      <c r="M715" s="418" t="str">
        <f>IF(基本情報入力シート!X740="","",基本情報入力シート!X740)</f>
        <v/>
      </c>
      <c r="N715" s="145" t="str">
        <f>IF(基本情報入力シート!Y740="","",基本情報入力シート!Y740)</f>
        <v/>
      </c>
      <c r="O715" s="152"/>
      <c r="P715" s="51"/>
      <c r="Q715" s="953"/>
      <c r="R715" s="954"/>
      <c r="S715" s="146" t="str">
        <f>IFERROR(ROUNDDOWN(Q715*VLOOKUP(N715,【参考】数式用!$AR$2:$AW$50,MATCH(P715,【参考】数式用!$AT$4:$AW$4)+2,FALSE)*0.5, 0), "")</f>
        <v/>
      </c>
      <c r="T715" s="52"/>
      <c r="U715" s="553" t="str">
        <f>IFERROR(IF(AG715&lt;&gt;"",Q715*VLOOKUP(N715,【参考】数式用!$AG$2:$AL$50,MATCH(P715,【参考】数式用!$AI$4:$AL$4,0)+2,0), ""), "")</f>
        <v/>
      </c>
      <c r="V715" s="43"/>
      <c r="W715" s="955"/>
      <c r="X715" s="956"/>
      <c r="Y715" s="91"/>
      <c r="Z715" s="552"/>
      <c r="AA715" s="147" t="str">
        <f>IFERROR(IF(Y715="ー", "", ROUNDDOWN(Z715*VLOOKUP(N715,【参考】数式用!$AR$2:$AW$50,MATCH(Y715,【参考】数式用!$AT$4:$AW$4)+2,FALSE)*0.5, 0)), "")</f>
        <v/>
      </c>
      <c r="AB715" s="101"/>
      <c r="AC715" s="957" t="str">
        <f>IFERROR(IF(AG715&lt;&gt;"",Z715*VLOOKUP(N715,【参考】数式用!$AG$2:$AL$50,MATCH(Y715,【参考】数式用!$AI$4:$AL$4,0)+2,0), ""), "")</f>
        <v/>
      </c>
      <c r="AD715" s="957"/>
      <c r="AE715" s="421"/>
      <c r="AF715" s="102"/>
      <c r="AG715" s="435" t="str">
        <f>IFERROR(VLOOKUP(O715, 【参考】数式用!$AY$5:$AY$13, 1, FALSE), "")</f>
        <v/>
      </c>
      <c r="AH715" s="436" t="str">
        <f>IFERROR(VLOOKUP(N715, 【参考】数式用!$BA$2:$BB$50, 2, FALSE), "")</f>
        <v/>
      </c>
      <c r="AI715" s="437" t="str">
        <f t="shared" si="23"/>
        <v/>
      </c>
      <c r="AJ715" s="438" t="str">
        <f t="shared" si="24"/>
        <v/>
      </c>
      <c r="AK715" s="137"/>
      <c r="AL715" s="137"/>
      <c r="AM715" s="110"/>
      <c r="AN715" s="110"/>
    </row>
    <row r="716" spans="1:40" ht="30" customHeight="1" thickBot="1">
      <c r="A716" s="144">
        <v>703</v>
      </c>
      <c r="B716" s="950" t="str">
        <f>IF(基本情報入力シート!C741="","",基本情報入力シート!C741)</f>
        <v/>
      </c>
      <c r="C716" s="951"/>
      <c r="D716" s="951"/>
      <c r="E716" s="951"/>
      <c r="F716" s="951"/>
      <c r="G716" s="951"/>
      <c r="H716" s="951"/>
      <c r="I716" s="952"/>
      <c r="J716" s="418" t="str">
        <f>IF(基本情報入力シート!M741="","",基本情報入力シート!M741)</f>
        <v/>
      </c>
      <c r="K716" s="418" t="str">
        <f>IF(基本情報入力シート!R741="","",基本情報入力シート!R741)</f>
        <v/>
      </c>
      <c r="L716" s="418" t="str">
        <f>IF(基本情報入力シート!W741="","",基本情報入力シート!W741)</f>
        <v/>
      </c>
      <c r="M716" s="418" t="str">
        <f>IF(基本情報入力シート!X741="","",基本情報入力シート!X741)</f>
        <v/>
      </c>
      <c r="N716" s="145" t="str">
        <f>IF(基本情報入力シート!Y741="","",基本情報入力シート!Y741)</f>
        <v/>
      </c>
      <c r="O716" s="152"/>
      <c r="P716" s="51"/>
      <c r="Q716" s="953"/>
      <c r="R716" s="954"/>
      <c r="S716" s="146" t="str">
        <f>IFERROR(ROUNDDOWN(Q716*VLOOKUP(N716,【参考】数式用!$AR$2:$AW$50,MATCH(P716,【参考】数式用!$AT$4:$AW$4)+2,FALSE)*0.5, 0), "")</f>
        <v/>
      </c>
      <c r="T716" s="52"/>
      <c r="U716" s="553" t="str">
        <f>IFERROR(IF(AG716&lt;&gt;"",Q716*VLOOKUP(N716,【参考】数式用!$AG$2:$AL$50,MATCH(P716,【参考】数式用!$AI$4:$AL$4,0)+2,0), ""), "")</f>
        <v/>
      </c>
      <c r="V716" s="43"/>
      <c r="W716" s="955"/>
      <c r="X716" s="956"/>
      <c r="Y716" s="91"/>
      <c r="Z716" s="552"/>
      <c r="AA716" s="147" t="str">
        <f>IFERROR(IF(Y716="ー", "", ROUNDDOWN(Z716*VLOOKUP(N716,【参考】数式用!$AR$2:$AW$50,MATCH(Y716,【参考】数式用!$AT$4:$AW$4)+2,FALSE)*0.5, 0)), "")</f>
        <v/>
      </c>
      <c r="AB716" s="101"/>
      <c r="AC716" s="957" t="str">
        <f>IFERROR(IF(AG716&lt;&gt;"",Z716*VLOOKUP(N716,【参考】数式用!$AG$2:$AL$50,MATCH(Y716,【参考】数式用!$AI$4:$AL$4,0)+2,0), ""), "")</f>
        <v/>
      </c>
      <c r="AD716" s="957"/>
      <c r="AE716" s="421"/>
      <c r="AF716" s="102"/>
      <c r="AG716" s="435" t="str">
        <f>IFERROR(VLOOKUP(O716, 【参考】数式用!$AY$5:$AY$13, 1, FALSE), "")</f>
        <v/>
      </c>
      <c r="AH716" s="436" t="str">
        <f>IFERROR(VLOOKUP(N716, 【参考】数式用!$BA$2:$BB$50, 2, FALSE), "")</f>
        <v/>
      </c>
      <c r="AI716" s="437" t="str">
        <f t="shared" si="23"/>
        <v/>
      </c>
      <c r="AJ716" s="438" t="str">
        <f t="shared" si="24"/>
        <v/>
      </c>
      <c r="AK716" s="137"/>
      <c r="AL716" s="137"/>
      <c r="AM716" s="110"/>
      <c r="AN716" s="110"/>
    </row>
    <row r="717" spans="1:40" ht="30" customHeight="1" thickBot="1">
      <c r="A717" s="144">
        <v>704</v>
      </c>
      <c r="B717" s="950" t="str">
        <f>IF(基本情報入力シート!C742="","",基本情報入力シート!C742)</f>
        <v/>
      </c>
      <c r="C717" s="951"/>
      <c r="D717" s="951"/>
      <c r="E717" s="951"/>
      <c r="F717" s="951"/>
      <c r="G717" s="951"/>
      <c r="H717" s="951"/>
      <c r="I717" s="952"/>
      <c r="J717" s="418" t="str">
        <f>IF(基本情報入力シート!M742="","",基本情報入力シート!M742)</f>
        <v/>
      </c>
      <c r="K717" s="418" t="str">
        <f>IF(基本情報入力シート!R742="","",基本情報入力シート!R742)</f>
        <v/>
      </c>
      <c r="L717" s="418" t="str">
        <f>IF(基本情報入力シート!W742="","",基本情報入力シート!W742)</f>
        <v/>
      </c>
      <c r="M717" s="418" t="str">
        <f>IF(基本情報入力シート!X742="","",基本情報入力シート!X742)</f>
        <v/>
      </c>
      <c r="N717" s="145" t="str">
        <f>IF(基本情報入力シート!Y742="","",基本情報入力シート!Y742)</f>
        <v/>
      </c>
      <c r="O717" s="152"/>
      <c r="P717" s="51"/>
      <c r="Q717" s="953"/>
      <c r="R717" s="954"/>
      <c r="S717" s="146" t="str">
        <f>IFERROR(ROUNDDOWN(Q717*VLOOKUP(N717,【参考】数式用!$AR$2:$AW$50,MATCH(P717,【参考】数式用!$AT$4:$AW$4)+2,FALSE)*0.5, 0), "")</f>
        <v/>
      </c>
      <c r="T717" s="52"/>
      <c r="U717" s="553" t="str">
        <f>IFERROR(IF(AG717&lt;&gt;"",Q717*VLOOKUP(N717,【参考】数式用!$AG$2:$AL$50,MATCH(P717,【参考】数式用!$AI$4:$AL$4,0)+2,0), ""), "")</f>
        <v/>
      </c>
      <c r="V717" s="43"/>
      <c r="W717" s="955"/>
      <c r="X717" s="956"/>
      <c r="Y717" s="91"/>
      <c r="Z717" s="552"/>
      <c r="AA717" s="147" t="str">
        <f>IFERROR(IF(Y717="ー", "", ROUNDDOWN(Z717*VLOOKUP(N717,【参考】数式用!$AR$2:$AW$50,MATCH(Y717,【参考】数式用!$AT$4:$AW$4)+2,FALSE)*0.5, 0)), "")</f>
        <v/>
      </c>
      <c r="AB717" s="101"/>
      <c r="AC717" s="957" t="str">
        <f>IFERROR(IF(AG717&lt;&gt;"",Z717*VLOOKUP(N717,【参考】数式用!$AG$2:$AL$50,MATCH(Y717,【参考】数式用!$AI$4:$AL$4,0)+2,0), ""), "")</f>
        <v/>
      </c>
      <c r="AD717" s="957"/>
      <c r="AE717" s="421"/>
      <c r="AF717" s="102"/>
      <c r="AG717" s="435" t="str">
        <f>IFERROR(VLOOKUP(O717, 【参考】数式用!$AY$5:$AY$13, 1, FALSE), "")</f>
        <v/>
      </c>
      <c r="AH717" s="436" t="str">
        <f>IFERROR(VLOOKUP(N717, 【参考】数式用!$BA$2:$BB$50, 2, FALSE), "")</f>
        <v/>
      </c>
      <c r="AI717" s="437" t="str">
        <f t="shared" si="23"/>
        <v/>
      </c>
      <c r="AJ717" s="438" t="str">
        <f t="shared" si="24"/>
        <v/>
      </c>
      <c r="AK717" s="137"/>
      <c r="AL717" s="137"/>
      <c r="AM717" s="110"/>
      <c r="AN717" s="110"/>
    </row>
    <row r="718" spans="1:40" ht="30" customHeight="1" thickBot="1">
      <c r="A718" s="144">
        <v>705</v>
      </c>
      <c r="B718" s="950" t="str">
        <f>IF(基本情報入力シート!C743="","",基本情報入力シート!C743)</f>
        <v/>
      </c>
      <c r="C718" s="951"/>
      <c r="D718" s="951"/>
      <c r="E718" s="951"/>
      <c r="F718" s="951"/>
      <c r="G718" s="951"/>
      <c r="H718" s="951"/>
      <c r="I718" s="952"/>
      <c r="J718" s="418" t="str">
        <f>IF(基本情報入力シート!M743="","",基本情報入力シート!M743)</f>
        <v/>
      </c>
      <c r="K718" s="418" t="str">
        <f>IF(基本情報入力シート!R743="","",基本情報入力シート!R743)</f>
        <v/>
      </c>
      <c r="L718" s="418" t="str">
        <f>IF(基本情報入力シート!W743="","",基本情報入力シート!W743)</f>
        <v/>
      </c>
      <c r="M718" s="418" t="str">
        <f>IF(基本情報入力シート!X743="","",基本情報入力シート!X743)</f>
        <v/>
      </c>
      <c r="N718" s="145" t="str">
        <f>IF(基本情報入力シート!Y743="","",基本情報入力シート!Y743)</f>
        <v/>
      </c>
      <c r="O718" s="152"/>
      <c r="P718" s="51"/>
      <c r="Q718" s="953"/>
      <c r="R718" s="954"/>
      <c r="S718" s="146" t="str">
        <f>IFERROR(ROUNDDOWN(Q718*VLOOKUP(N718,【参考】数式用!$AR$2:$AW$50,MATCH(P718,【参考】数式用!$AT$4:$AW$4)+2,FALSE)*0.5, 0), "")</f>
        <v/>
      </c>
      <c r="T718" s="52"/>
      <c r="U718" s="553" t="str">
        <f>IFERROR(IF(AG718&lt;&gt;"",Q718*VLOOKUP(N718,【参考】数式用!$AG$2:$AL$50,MATCH(P718,【参考】数式用!$AI$4:$AL$4,0)+2,0), ""), "")</f>
        <v/>
      </c>
      <c r="V718" s="43"/>
      <c r="W718" s="955"/>
      <c r="X718" s="956"/>
      <c r="Y718" s="91"/>
      <c r="Z718" s="552"/>
      <c r="AA718" s="147" t="str">
        <f>IFERROR(IF(Y718="ー", "", ROUNDDOWN(Z718*VLOOKUP(N718,【参考】数式用!$AR$2:$AW$50,MATCH(Y718,【参考】数式用!$AT$4:$AW$4)+2,FALSE)*0.5, 0)), "")</f>
        <v/>
      </c>
      <c r="AB718" s="101"/>
      <c r="AC718" s="957" t="str">
        <f>IFERROR(IF(AG718&lt;&gt;"",Z718*VLOOKUP(N718,【参考】数式用!$AG$2:$AL$50,MATCH(Y718,【参考】数式用!$AI$4:$AL$4,0)+2,0), ""), "")</f>
        <v/>
      </c>
      <c r="AD718" s="957"/>
      <c r="AE718" s="421"/>
      <c r="AF718" s="102"/>
      <c r="AG718" s="435" t="str">
        <f>IFERROR(VLOOKUP(O718, 【参考】数式用!$AY$5:$AY$13, 1, FALSE), "")</f>
        <v/>
      </c>
      <c r="AH718" s="436" t="str">
        <f>IFERROR(VLOOKUP(N718, 【参考】数式用!$BA$2:$BB$50, 2, FALSE), "")</f>
        <v/>
      </c>
      <c r="AI718" s="437" t="str">
        <f t="shared" si="23"/>
        <v/>
      </c>
      <c r="AJ718" s="438" t="str">
        <f t="shared" si="24"/>
        <v/>
      </c>
      <c r="AK718" s="137"/>
      <c r="AL718" s="137"/>
      <c r="AM718" s="110"/>
      <c r="AN718" s="110"/>
    </row>
    <row r="719" spans="1:40" ht="30" customHeight="1" thickBot="1">
      <c r="A719" s="144">
        <v>706</v>
      </c>
      <c r="B719" s="950" t="str">
        <f>IF(基本情報入力シート!C744="","",基本情報入力シート!C744)</f>
        <v/>
      </c>
      <c r="C719" s="951"/>
      <c r="D719" s="951"/>
      <c r="E719" s="951"/>
      <c r="F719" s="951"/>
      <c r="G719" s="951"/>
      <c r="H719" s="951"/>
      <c r="I719" s="952"/>
      <c r="J719" s="418" t="str">
        <f>IF(基本情報入力シート!M744="","",基本情報入力シート!M744)</f>
        <v/>
      </c>
      <c r="K719" s="418" t="str">
        <f>IF(基本情報入力シート!R744="","",基本情報入力シート!R744)</f>
        <v/>
      </c>
      <c r="L719" s="418" t="str">
        <f>IF(基本情報入力シート!W744="","",基本情報入力シート!W744)</f>
        <v/>
      </c>
      <c r="M719" s="418" t="str">
        <f>IF(基本情報入力シート!X744="","",基本情報入力シート!X744)</f>
        <v/>
      </c>
      <c r="N719" s="145" t="str">
        <f>IF(基本情報入力シート!Y744="","",基本情報入力シート!Y744)</f>
        <v/>
      </c>
      <c r="O719" s="152"/>
      <c r="P719" s="51"/>
      <c r="Q719" s="953"/>
      <c r="R719" s="954"/>
      <c r="S719" s="146" t="str">
        <f>IFERROR(ROUNDDOWN(Q719*VLOOKUP(N719,【参考】数式用!$AR$2:$AW$50,MATCH(P719,【参考】数式用!$AT$4:$AW$4)+2,FALSE)*0.5, 0), "")</f>
        <v/>
      </c>
      <c r="T719" s="52"/>
      <c r="U719" s="553" t="str">
        <f>IFERROR(IF(AG719&lt;&gt;"",Q719*VLOOKUP(N719,【参考】数式用!$AG$2:$AL$50,MATCH(P719,【参考】数式用!$AI$4:$AL$4,0)+2,0), ""), "")</f>
        <v/>
      </c>
      <c r="V719" s="43"/>
      <c r="W719" s="955"/>
      <c r="X719" s="956"/>
      <c r="Y719" s="91"/>
      <c r="Z719" s="552"/>
      <c r="AA719" s="147" t="str">
        <f>IFERROR(IF(Y719="ー", "", ROUNDDOWN(Z719*VLOOKUP(N719,【参考】数式用!$AR$2:$AW$50,MATCH(Y719,【参考】数式用!$AT$4:$AW$4)+2,FALSE)*0.5, 0)), "")</f>
        <v/>
      </c>
      <c r="AB719" s="101"/>
      <c r="AC719" s="957" t="str">
        <f>IFERROR(IF(AG719&lt;&gt;"",Z719*VLOOKUP(N719,【参考】数式用!$AG$2:$AL$50,MATCH(Y719,【参考】数式用!$AI$4:$AL$4,0)+2,0), ""), "")</f>
        <v/>
      </c>
      <c r="AD719" s="957"/>
      <c r="AE719" s="421"/>
      <c r="AF719" s="102"/>
      <c r="AG719" s="435" t="str">
        <f>IFERROR(VLOOKUP(O719, 【参考】数式用!$AY$5:$AY$13, 1, FALSE), "")</f>
        <v/>
      </c>
      <c r="AH719" s="436" t="str">
        <f>IFERROR(VLOOKUP(N719, 【参考】数式用!$BA$2:$BB$50, 2, FALSE), "")</f>
        <v/>
      </c>
      <c r="AI719" s="437" t="str">
        <f t="shared" si="23"/>
        <v/>
      </c>
      <c r="AJ719" s="438" t="str">
        <f t="shared" si="24"/>
        <v/>
      </c>
      <c r="AK719" s="137"/>
      <c r="AL719" s="137"/>
      <c r="AM719" s="110"/>
      <c r="AN719" s="110"/>
    </row>
    <row r="720" spans="1:40" ht="30" customHeight="1" thickBot="1">
      <c r="A720" s="144">
        <v>707</v>
      </c>
      <c r="B720" s="950" t="str">
        <f>IF(基本情報入力シート!C745="","",基本情報入力シート!C745)</f>
        <v/>
      </c>
      <c r="C720" s="951"/>
      <c r="D720" s="951"/>
      <c r="E720" s="951"/>
      <c r="F720" s="951"/>
      <c r="G720" s="951"/>
      <c r="H720" s="951"/>
      <c r="I720" s="952"/>
      <c r="J720" s="418" t="str">
        <f>IF(基本情報入力シート!M745="","",基本情報入力シート!M745)</f>
        <v/>
      </c>
      <c r="K720" s="418" t="str">
        <f>IF(基本情報入力シート!R745="","",基本情報入力シート!R745)</f>
        <v/>
      </c>
      <c r="L720" s="418" t="str">
        <f>IF(基本情報入力シート!W745="","",基本情報入力シート!W745)</f>
        <v/>
      </c>
      <c r="M720" s="418" t="str">
        <f>IF(基本情報入力シート!X745="","",基本情報入力シート!X745)</f>
        <v/>
      </c>
      <c r="N720" s="145" t="str">
        <f>IF(基本情報入力シート!Y745="","",基本情報入力シート!Y745)</f>
        <v/>
      </c>
      <c r="O720" s="152"/>
      <c r="P720" s="51"/>
      <c r="Q720" s="953"/>
      <c r="R720" s="954"/>
      <c r="S720" s="146" t="str">
        <f>IFERROR(ROUNDDOWN(Q720*VLOOKUP(N720,【参考】数式用!$AR$2:$AW$50,MATCH(P720,【参考】数式用!$AT$4:$AW$4)+2,FALSE)*0.5, 0), "")</f>
        <v/>
      </c>
      <c r="T720" s="52"/>
      <c r="U720" s="553" t="str">
        <f>IFERROR(IF(AG720&lt;&gt;"",Q720*VLOOKUP(N720,【参考】数式用!$AG$2:$AL$50,MATCH(P720,【参考】数式用!$AI$4:$AL$4,0)+2,0), ""), "")</f>
        <v/>
      </c>
      <c r="V720" s="43"/>
      <c r="W720" s="955"/>
      <c r="X720" s="956"/>
      <c r="Y720" s="91"/>
      <c r="Z720" s="552"/>
      <c r="AA720" s="147" t="str">
        <f>IFERROR(IF(Y720="ー", "", ROUNDDOWN(Z720*VLOOKUP(N720,【参考】数式用!$AR$2:$AW$50,MATCH(Y720,【参考】数式用!$AT$4:$AW$4)+2,FALSE)*0.5, 0)), "")</f>
        <v/>
      </c>
      <c r="AB720" s="101"/>
      <c r="AC720" s="957" t="str">
        <f>IFERROR(IF(AG720&lt;&gt;"",Z720*VLOOKUP(N720,【参考】数式用!$AG$2:$AL$50,MATCH(Y720,【参考】数式用!$AI$4:$AL$4,0)+2,0), ""), "")</f>
        <v/>
      </c>
      <c r="AD720" s="957"/>
      <c r="AE720" s="421"/>
      <c r="AF720" s="102"/>
      <c r="AG720" s="435" t="str">
        <f>IFERROR(VLOOKUP(O720, 【参考】数式用!$AY$5:$AY$13, 1, FALSE), "")</f>
        <v/>
      </c>
      <c r="AH720" s="436" t="str">
        <f>IFERROR(VLOOKUP(N720, 【参考】数式用!$BA$2:$BB$50, 2, FALSE), "")</f>
        <v/>
      </c>
      <c r="AI720" s="437" t="str">
        <f t="shared" si="23"/>
        <v/>
      </c>
      <c r="AJ720" s="438" t="str">
        <f t="shared" si="24"/>
        <v/>
      </c>
      <c r="AK720" s="137"/>
      <c r="AL720" s="137"/>
      <c r="AM720" s="110"/>
      <c r="AN720" s="110"/>
    </row>
    <row r="721" spans="1:40" ht="30" customHeight="1" thickBot="1">
      <c r="A721" s="144">
        <v>708</v>
      </c>
      <c r="B721" s="950" t="str">
        <f>IF(基本情報入力シート!C746="","",基本情報入力シート!C746)</f>
        <v/>
      </c>
      <c r="C721" s="951"/>
      <c r="D721" s="951"/>
      <c r="E721" s="951"/>
      <c r="F721" s="951"/>
      <c r="G721" s="951"/>
      <c r="H721" s="951"/>
      <c r="I721" s="952"/>
      <c r="J721" s="418" t="str">
        <f>IF(基本情報入力シート!M746="","",基本情報入力シート!M746)</f>
        <v/>
      </c>
      <c r="K721" s="418" t="str">
        <f>IF(基本情報入力シート!R746="","",基本情報入力シート!R746)</f>
        <v/>
      </c>
      <c r="L721" s="418" t="str">
        <f>IF(基本情報入力シート!W746="","",基本情報入力シート!W746)</f>
        <v/>
      </c>
      <c r="M721" s="418" t="str">
        <f>IF(基本情報入力シート!X746="","",基本情報入力シート!X746)</f>
        <v/>
      </c>
      <c r="N721" s="145" t="str">
        <f>IF(基本情報入力シート!Y746="","",基本情報入力シート!Y746)</f>
        <v/>
      </c>
      <c r="O721" s="152"/>
      <c r="P721" s="51"/>
      <c r="Q721" s="953"/>
      <c r="R721" s="954"/>
      <c r="S721" s="146" t="str">
        <f>IFERROR(ROUNDDOWN(Q721*VLOOKUP(N721,【参考】数式用!$AR$2:$AW$50,MATCH(P721,【参考】数式用!$AT$4:$AW$4)+2,FALSE)*0.5, 0), "")</f>
        <v/>
      </c>
      <c r="T721" s="52"/>
      <c r="U721" s="553" t="str">
        <f>IFERROR(IF(AG721&lt;&gt;"",Q721*VLOOKUP(N721,【参考】数式用!$AG$2:$AL$50,MATCH(P721,【参考】数式用!$AI$4:$AL$4,0)+2,0), ""), "")</f>
        <v/>
      </c>
      <c r="V721" s="43"/>
      <c r="W721" s="955"/>
      <c r="X721" s="956"/>
      <c r="Y721" s="91"/>
      <c r="Z721" s="552"/>
      <c r="AA721" s="147" t="str">
        <f>IFERROR(IF(Y721="ー", "", ROUNDDOWN(Z721*VLOOKUP(N721,【参考】数式用!$AR$2:$AW$50,MATCH(Y721,【参考】数式用!$AT$4:$AW$4)+2,FALSE)*0.5, 0)), "")</f>
        <v/>
      </c>
      <c r="AB721" s="101"/>
      <c r="AC721" s="957" t="str">
        <f>IFERROR(IF(AG721&lt;&gt;"",Z721*VLOOKUP(N721,【参考】数式用!$AG$2:$AL$50,MATCH(Y721,【参考】数式用!$AI$4:$AL$4,0)+2,0), ""), "")</f>
        <v/>
      </c>
      <c r="AD721" s="957"/>
      <c r="AE721" s="421"/>
      <c r="AF721" s="102"/>
      <c r="AG721" s="435" t="str">
        <f>IFERROR(VLOOKUP(O721, 【参考】数式用!$AY$5:$AY$13, 1, FALSE), "")</f>
        <v/>
      </c>
      <c r="AH721" s="436" t="str">
        <f>IFERROR(VLOOKUP(N721, 【参考】数式用!$BA$2:$BB$50, 2, FALSE), "")</f>
        <v/>
      </c>
      <c r="AI721" s="437" t="str">
        <f t="shared" si="23"/>
        <v/>
      </c>
      <c r="AJ721" s="438" t="str">
        <f t="shared" si="24"/>
        <v/>
      </c>
      <c r="AK721" s="137"/>
      <c r="AL721" s="137"/>
      <c r="AM721" s="110"/>
      <c r="AN721" s="110"/>
    </row>
    <row r="722" spans="1:40" ht="30" customHeight="1" thickBot="1">
      <c r="A722" s="144">
        <v>709</v>
      </c>
      <c r="B722" s="950" t="str">
        <f>IF(基本情報入力シート!C747="","",基本情報入力シート!C747)</f>
        <v/>
      </c>
      <c r="C722" s="951"/>
      <c r="D722" s="951"/>
      <c r="E722" s="951"/>
      <c r="F722" s="951"/>
      <c r="G722" s="951"/>
      <c r="H722" s="951"/>
      <c r="I722" s="952"/>
      <c r="J722" s="418" t="str">
        <f>IF(基本情報入力シート!M747="","",基本情報入力シート!M747)</f>
        <v/>
      </c>
      <c r="K722" s="418" t="str">
        <f>IF(基本情報入力シート!R747="","",基本情報入力シート!R747)</f>
        <v/>
      </c>
      <c r="L722" s="418" t="str">
        <f>IF(基本情報入力シート!W747="","",基本情報入力シート!W747)</f>
        <v/>
      </c>
      <c r="M722" s="418" t="str">
        <f>IF(基本情報入力シート!X747="","",基本情報入力シート!X747)</f>
        <v/>
      </c>
      <c r="N722" s="145" t="str">
        <f>IF(基本情報入力シート!Y747="","",基本情報入力シート!Y747)</f>
        <v/>
      </c>
      <c r="O722" s="152"/>
      <c r="P722" s="51"/>
      <c r="Q722" s="953"/>
      <c r="R722" s="954"/>
      <c r="S722" s="146" t="str">
        <f>IFERROR(ROUNDDOWN(Q722*VLOOKUP(N722,【参考】数式用!$AR$2:$AW$50,MATCH(P722,【参考】数式用!$AT$4:$AW$4)+2,FALSE)*0.5, 0), "")</f>
        <v/>
      </c>
      <c r="T722" s="52"/>
      <c r="U722" s="553" t="str">
        <f>IFERROR(IF(AG722&lt;&gt;"",Q722*VLOOKUP(N722,【参考】数式用!$AG$2:$AL$50,MATCH(P722,【参考】数式用!$AI$4:$AL$4,0)+2,0), ""), "")</f>
        <v/>
      </c>
      <c r="V722" s="43"/>
      <c r="W722" s="955"/>
      <c r="X722" s="956"/>
      <c r="Y722" s="91"/>
      <c r="Z722" s="552"/>
      <c r="AA722" s="147" t="str">
        <f>IFERROR(IF(Y722="ー", "", ROUNDDOWN(Z722*VLOOKUP(N722,【参考】数式用!$AR$2:$AW$50,MATCH(Y722,【参考】数式用!$AT$4:$AW$4)+2,FALSE)*0.5, 0)), "")</f>
        <v/>
      </c>
      <c r="AB722" s="101"/>
      <c r="AC722" s="957" t="str">
        <f>IFERROR(IF(AG722&lt;&gt;"",Z722*VLOOKUP(N722,【参考】数式用!$AG$2:$AL$50,MATCH(Y722,【参考】数式用!$AI$4:$AL$4,0)+2,0), ""), "")</f>
        <v/>
      </c>
      <c r="AD722" s="957"/>
      <c r="AE722" s="421"/>
      <c r="AF722" s="102"/>
      <c r="AG722" s="435" t="str">
        <f>IFERROR(VLOOKUP(O722, 【参考】数式用!$AY$5:$AY$13, 1, FALSE), "")</f>
        <v/>
      </c>
      <c r="AH722" s="436" t="str">
        <f>IFERROR(VLOOKUP(N722, 【参考】数式用!$BA$2:$BB$50, 2, FALSE), "")</f>
        <v/>
      </c>
      <c r="AI722" s="437" t="str">
        <f t="shared" si="23"/>
        <v/>
      </c>
      <c r="AJ722" s="438" t="str">
        <f t="shared" si="24"/>
        <v/>
      </c>
      <c r="AK722" s="137"/>
      <c r="AL722" s="137"/>
      <c r="AM722" s="110"/>
      <c r="AN722" s="110"/>
    </row>
    <row r="723" spans="1:40" ht="30" customHeight="1" thickBot="1">
      <c r="A723" s="144">
        <v>710</v>
      </c>
      <c r="B723" s="950" t="str">
        <f>IF(基本情報入力シート!C748="","",基本情報入力シート!C748)</f>
        <v/>
      </c>
      <c r="C723" s="951"/>
      <c r="D723" s="951"/>
      <c r="E723" s="951"/>
      <c r="F723" s="951"/>
      <c r="G723" s="951"/>
      <c r="H723" s="951"/>
      <c r="I723" s="952"/>
      <c r="J723" s="418" t="str">
        <f>IF(基本情報入力シート!M748="","",基本情報入力シート!M748)</f>
        <v/>
      </c>
      <c r="K723" s="418" t="str">
        <f>IF(基本情報入力シート!R748="","",基本情報入力シート!R748)</f>
        <v/>
      </c>
      <c r="L723" s="418" t="str">
        <f>IF(基本情報入力シート!W748="","",基本情報入力シート!W748)</f>
        <v/>
      </c>
      <c r="M723" s="418" t="str">
        <f>IF(基本情報入力シート!X748="","",基本情報入力シート!X748)</f>
        <v/>
      </c>
      <c r="N723" s="145" t="str">
        <f>IF(基本情報入力シート!Y748="","",基本情報入力シート!Y748)</f>
        <v/>
      </c>
      <c r="O723" s="152"/>
      <c r="P723" s="51"/>
      <c r="Q723" s="953"/>
      <c r="R723" s="954"/>
      <c r="S723" s="146" t="str">
        <f>IFERROR(ROUNDDOWN(Q723*VLOOKUP(N723,【参考】数式用!$AR$2:$AW$50,MATCH(P723,【参考】数式用!$AT$4:$AW$4)+2,FALSE)*0.5, 0), "")</f>
        <v/>
      </c>
      <c r="T723" s="52"/>
      <c r="U723" s="553" t="str">
        <f>IFERROR(IF(AG723&lt;&gt;"",Q723*VLOOKUP(N723,【参考】数式用!$AG$2:$AL$50,MATCH(P723,【参考】数式用!$AI$4:$AL$4,0)+2,0), ""), "")</f>
        <v/>
      </c>
      <c r="V723" s="43"/>
      <c r="W723" s="955"/>
      <c r="X723" s="956"/>
      <c r="Y723" s="91"/>
      <c r="Z723" s="552"/>
      <c r="AA723" s="147" t="str">
        <f>IFERROR(IF(Y723="ー", "", ROUNDDOWN(Z723*VLOOKUP(N723,【参考】数式用!$AR$2:$AW$50,MATCH(Y723,【参考】数式用!$AT$4:$AW$4)+2,FALSE)*0.5, 0)), "")</f>
        <v/>
      </c>
      <c r="AB723" s="101"/>
      <c r="AC723" s="957" t="str">
        <f>IFERROR(IF(AG723&lt;&gt;"",Z723*VLOOKUP(N723,【参考】数式用!$AG$2:$AL$50,MATCH(Y723,【参考】数式用!$AI$4:$AL$4,0)+2,0), ""), "")</f>
        <v/>
      </c>
      <c r="AD723" s="957"/>
      <c r="AE723" s="421"/>
      <c r="AF723" s="102"/>
      <c r="AG723" s="435" t="str">
        <f>IFERROR(VLOOKUP(O723, 【参考】数式用!$AY$5:$AY$13, 1, FALSE), "")</f>
        <v/>
      </c>
      <c r="AH723" s="436" t="str">
        <f>IFERROR(VLOOKUP(N723, 【参考】数式用!$BA$2:$BB$50, 2, FALSE), "")</f>
        <v/>
      </c>
      <c r="AI723" s="437" t="str">
        <f t="shared" si="23"/>
        <v/>
      </c>
      <c r="AJ723" s="438" t="str">
        <f t="shared" si="24"/>
        <v/>
      </c>
      <c r="AK723" s="137"/>
      <c r="AL723" s="137"/>
      <c r="AM723" s="110"/>
      <c r="AN723" s="110"/>
    </row>
    <row r="724" spans="1:40" ht="30" customHeight="1" thickBot="1">
      <c r="A724" s="144">
        <v>711</v>
      </c>
      <c r="B724" s="950" t="str">
        <f>IF(基本情報入力シート!C749="","",基本情報入力シート!C749)</f>
        <v/>
      </c>
      <c r="C724" s="951"/>
      <c r="D724" s="951"/>
      <c r="E724" s="951"/>
      <c r="F724" s="951"/>
      <c r="G724" s="951"/>
      <c r="H724" s="951"/>
      <c r="I724" s="952"/>
      <c r="J724" s="418" t="str">
        <f>IF(基本情報入力シート!M749="","",基本情報入力シート!M749)</f>
        <v/>
      </c>
      <c r="K724" s="418" t="str">
        <f>IF(基本情報入力シート!R749="","",基本情報入力シート!R749)</f>
        <v/>
      </c>
      <c r="L724" s="418" t="str">
        <f>IF(基本情報入力シート!W749="","",基本情報入力シート!W749)</f>
        <v/>
      </c>
      <c r="M724" s="418" t="str">
        <f>IF(基本情報入力シート!X749="","",基本情報入力シート!X749)</f>
        <v/>
      </c>
      <c r="N724" s="145" t="str">
        <f>IF(基本情報入力シート!Y749="","",基本情報入力シート!Y749)</f>
        <v/>
      </c>
      <c r="O724" s="152"/>
      <c r="P724" s="51"/>
      <c r="Q724" s="953"/>
      <c r="R724" s="954"/>
      <c r="S724" s="146" t="str">
        <f>IFERROR(ROUNDDOWN(Q724*VLOOKUP(N724,【参考】数式用!$AR$2:$AW$50,MATCH(P724,【参考】数式用!$AT$4:$AW$4)+2,FALSE)*0.5, 0), "")</f>
        <v/>
      </c>
      <c r="T724" s="52"/>
      <c r="U724" s="553" t="str">
        <f>IFERROR(IF(AG724&lt;&gt;"",Q724*VLOOKUP(N724,【参考】数式用!$AG$2:$AL$50,MATCH(P724,【参考】数式用!$AI$4:$AL$4,0)+2,0), ""), "")</f>
        <v/>
      </c>
      <c r="V724" s="43"/>
      <c r="W724" s="955"/>
      <c r="X724" s="956"/>
      <c r="Y724" s="91"/>
      <c r="Z724" s="552"/>
      <c r="AA724" s="147" t="str">
        <f>IFERROR(IF(Y724="ー", "", ROUNDDOWN(Z724*VLOOKUP(N724,【参考】数式用!$AR$2:$AW$50,MATCH(Y724,【参考】数式用!$AT$4:$AW$4)+2,FALSE)*0.5, 0)), "")</f>
        <v/>
      </c>
      <c r="AB724" s="101"/>
      <c r="AC724" s="957" t="str">
        <f>IFERROR(IF(AG724&lt;&gt;"",Z724*VLOOKUP(N724,【参考】数式用!$AG$2:$AL$50,MATCH(Y724,【参考】数式用!$AI$4:$AL$4,0)+2,0), ""), "")</f>
        <v/>
      </c>
      <c r="AD724" s="957"/>
      <c r="AE724" s="421"/>
      <c r="AF724" s="102"/>
      <c r="AG724" s="435" t="str">
        <f>IFERROR(VLOOKUP(O724, 【参考】数式用!$AY$5:$AY$13, 1, FALSE), "")</f>
        <v/>
      </c>
      <c r="AH724" s="436" t="str">
        <f>IFERROR(VLOOKUP(N724, 【参考】数式用!$BA$2:$BB$50, 2, FALSE), "")</f>
        <v/>
      </c>
      <c r="AI724" s="437" t="str">
        <f t="shared" si="23"/>
        <v/>
      </c>
      <c r="AJ724" s="438" t="str">
        <f t="shared" si="24"/>
        <v/>
      </c>
      <c r="AK724" s="137"/>
      <c r="AL724" s="137"/>
      <c r="AM724" s="110"/>
      <c r="AN724" s="110"/>
    </row>
    <row r="725" spans="1:40" ht="30" customHeight="1" thickBot="1">
      <c r="A725" s="144">
        <v>712</v>
      </c>
      <c r="B725" s="950" t="str">
        <f>IF(基本情報入力シート!C750="","",基本情報入力シート!C750)</f>
        <v/>
      </c>
      <c r="C725" s="951"/>
      <c r="D725" s="951"/>
      <c r="E725" s="951"/>
      <c r="F725" s="951"/>
      <c r="G725" s="951"/>
      <c r="H725" s="951"/>
      <c r="I725" s="952"/>
      <c r="J725" s="418" t="str">
        <f>IF(基本情報入力シート!M750="","",基本情報入力シート!M750)</f>
        <v/>
      </c>
      <c r="K725" s="418" t="str">
        <f>IF(基本情報入力シート!R750="","",基本情報入力シート!R750)</f>
        <v/>
      </c>
      <c r="L725" s="418" t="str">
        <f>IF(基本情報入力シート!W750="","",基本情報入力シート!W750)</f>
        <v/>
      </c>
      <c r="M725" s="418" t="str">
        <f>IF(基本情報入力シート!X750="","",基本情報入力シート!X750)</f>
        <v/>
      </c>
      <c r="N725" s="145" t="str">
        <f>IF(基本情報入力シート!Y750="","",基本情報入力シート!Y750)</f>
        <v/>
      </c>
      <c r="O725" s="152"/>
      <c r="P725" s="51"/>
      <c r="Q725" s="953"/>
      <c r="R725" s="954"/>
      <c r="S725" s="146" t="str">
        <f>IFERROR(ROUNDDOWN(Q725*VLOOKUP(N725,【参考】数式用!$AR$2:$AW$50,MATCH(P725,【参考】数式用!$AT$4:$AW$4)+2,FALSE)*0.5, 0), "")</f>
        <v/>
      </c>
      <c r="T725" s="52"/>
      <c r="U725" s="553" t="str">
        <f>IFERROR(IF(AG725&lt;&gt;"",Q725*VLOOKUP(N725,【参考】数式用!$AG$2:$AL$50,MATCH(P725,【参考】数式用!$AI$4:$AL$4,0)+2,0), ""), "")</f>
        <v/>
      </c>
      <c r="V725" s="43"/>
      <c r="W725" s="955"/>
      <c r="X725" s="956"/>
      <c r="Y725" s="91"/>
      <c r="Z725" s="552"/>
      <c r="AA725" s="147" t="str">
        <f>IFERROR(IF(Y725="ー", "", ROUNDDOWN(Z725*VLOOKUP(N725,【参考】数式用!$AR$2:$AW$50,MATCH(Y725,【参考】数式用!$AT$4:$AW$4)+2,FALSE)*0.5, 0)), "")</f>
        <v/>
      </c>
      <c r="AB725" s="101"/>
      <c r="AC725" s="957" t="str">
        <f>IFERROR(IF(AG725&lt;&gt;"",Z725*VLOOKUP(N725,【参考】数式用!$AG$2:$AL$50,MATCH(Y725,【参考】数式用!$AI$4:$AL$4,0)+2,0), ""), "")</f>
        <v/>
      </c>
      <c r="AD725" s="957"/>
      <c r="AE725" s="421"/>
      <c r="AF725" s="102"/>
      <c r="AG725" s="435" t="str">
        <f>IFERROR(VLOOKUP(O725, 【参考】数式用!$AY$5:$AY$13, 1, FALSE), "")</f>
        <v/>
      </c>
      <c r="AH725" s="436" t="str">
        <f>IFERROR(VLOOKUP(N725, 【参考】数式用!$BA$2:$BB$50, 2, FALSE), "")</f>
        <v/>
      </c>
      <c r="AI725" s="437" t="str">
        <f t="shared" si="23"/>
        <v/>
      </c>
      <c r="AJ725" s="438" t="str">
        <f t="shared" si="24"/>
        <v/>
      </c>
      <c r="AK725" s="137"/>
      <c r="AL725" s="137"/>
      <c r="AM725" s="110"/>
      <c r="AN725" s="110"/>
    </row>
    <row r="726" spans="1:40" ht="30" customHeight="1" thickBot="1">
      <c r="A726" s="144">
        <v>713</v>
      </c>
      <c r="B726" s="950" t="str">
        <f>IF(基本情報入力シート!C751="","",基本情報入力シート!C751)</f>
        <v/>
      </c>
      <c r="C726" s="951"/>
      <c r="D726" s="951"/>
      <c r="E726" s="951"/>
      <c r="F726" s="951"/>
      <c r="G726" s="951"/>
      <c r="H726" s="951"/>
      <c r="I726" s="952"/>
      <c r="J726" s="418" t="str">
        <f>IF(基本情報入力シート!M751="","",基本情報入力シート!M751)</f>
        <v/>
      </c>
      <c r="K726" s="418" t="str">
        <f>IF(基本情報入力シート!R751="","",基本情報入力シート!R751)</f>
        <v/>
      </c>
      <c r="L726" s="418" t="str">
        <f>IF(基本情報入力シート!W751="","",基本情報入力シート!W751)</f>
        <v/>
      </c>
      <c r="M726" s="418" t="str">
        <f>IF(基本情報入力シート!X751="","",基本情報入力シート!X751)</f>
        <v/>
      </c>
      <c r="N726" s="145" t="str">
        <f>IF(基本情報入力シート!Y751="","",基本情報入力シート!Y751)</f>
        <v/>
      </c>
      <c r="O726" s="152"/>
      <c r="P726" s="51"/>
      <c r="Q726" s="953"/>
      <c r="R726" s="954"/>
      <c r="S726" s="146" t="str">
        <f>IFERROR(ROUNDDOWN(Q726*VLOOKUP(N726,【参考】数式用!$AR$2:$AW$50,MATCH(P726,【参考】数式用!$AT$4:$AW$4)+2,FALSE)*0.5, 0), "")</f>
        <v/>
      </c>
      <c r="T726" s="52"/>
      <c r="U726" s="553" t="str">
        <f>IFERROR(IF(AG726&lt;&gt;"",Q726*VLOOKUP(N726,【参考】数式用!$AG$2:$AL$50,MATCH(P726,【参考】数式用!$AI$4:$AL$4,0)+2,0), ""), "")</f>
        <v/>
      </c>
      <c r="V726" s="43"/>
      <c r="W726" s="955"/>
      <c r="X726" s="956"/>
      <c r="Y726" s="91"/>
      <c r="Z726" s="552"/>
      <c r="AA726" s="147" t="str">
        <f>IFERROR(IF(Y726="ー", "", ROUNDDOWN(Z726*VLOOKUP(N726,【参考】数式用!$AR$2:$AW$50,MATCH(Y726,【参考】数式用!$AT$4:$AW$4)+2,FALSE)*0.5, 0)), "")</f>
        <v/>
      </c>
      <c r="AB726" s="101"/>
      <c r="AC726" s="957" t="str">
        <f>IFERROR(IF(AG726&lt;&gt;"",Z726*VLOOKUP(N726,【参考】数式用!$AG$2:$AL$50,MATCH(Y726,【参考】数式用!$AI$4:$AL$4,0)+2,0), ""), "")</f>
        <v/>
      </c>
      <c r="AD726" s="957"/>
      <c r="AE726" s="421"/>
      <c r="AF726" s="102"/>
      <c r="AG726" s="435" t="str">
        <f>IFERROR(VLOOKUP(O726, 【参考】数式用!$AY$5:$AY$13, 1, FALSE), "")</f>
        <v/>
      </c>
      <c r="AH726" s="436" t="str">
        <f>IFERROR(VLOOKUP(N726, 【参考】数式用!$BA$2:$BB$50, 2, FALSE), "")</f>
        <v/>
      </c>
      <c r="AI726" s="437" t="str">
        <f t="shared" si="23"/>
        <v/>
      </c>
      <c r="AJ726" s="438" t="str">
        <f t="shared" si="24"/>
        <v/>
      </c>
      <c r="AK726" s="137"/>
      <c r="AL726" s="137"/>
      <c r="AM726" s="110"/>
      <c r="AN726" s="110"/>
    </row>
    <row r="727" spans="1:40" ht="30" customHeight="1" thickBot="1">
      <c r="A727" s="144">
        <v>714</v>
      </c>
      <c r="B727" s="950" t="str">
        <f>IF(基本情報入力シート!C752="","",基本情報入力シート!C752)</f>
        <v/>
      </c>
      <c r="C727" s="951"/>
      <c r="D727" s="951"/>
      <c r="E727" s="951"/>
      <c r="F727" s="951"/>
      <c r="G727" s="951"/>
      <c r="H727" s="951"/>
      <c r="I727" s="952"/>
      <c r="J727" s="418" t="str">
        <f>IF(基本情報入力シート!M752="","",基本情報入力シート!M752)</f>
        <v/>
      </c>
      <c r="K727" s="418" t="str">
        <f>IF(基本情報入力シート!R752="","",基本情報入力シート!R752)</f>
        <v/>
      </c>
      <c r="L727" s="418" t="str">
        <f>IF(基本情報入力シート!W752="","",基本情報入力シート!W752)</f>
        <v/>
      </c>
      <c r="M727" s="418" t="str">
        <f>IF(基本情報入力シート!X752="","",基本情報入力シート!X752)</f>
        <v/>
      </c>
      <c r="N727" s="145" t="str">
        <f>IF(基本情報入力シート!Y752="","",基本情報入力シート!Y752)</f>
        <v/>
      </c>
      <c r="O727" s="152"/>
      <c r="P727" s="51"/>
      <c r="Q727" s="953"/>
      <c r="R727" s="954"/>
      <c r="S727" s="146" t="str">
        <f>IFERROR(ROUNDDOWN(Q727*VLOOKUP(N727,【参考】数式用!$AR$2:$AW$50,MATCH(P727,【参考】数式用!$AT$4:$AW$4)+2,FALSE)*0.5, 0), "")</f>
        <v/>
      </c>
      <c r="T727" s="52"/>
      <c r="U727" s="553" t="str">
        <f>IFERROR(IF(AG727&lt;&gt;"",Q727*VLOOKUP(N727,【参考】数式用!$AG$2:$AL$50,MATCH(P727,【参考】数式用!$AI$4:$AL$4,0)+2,0), ""), "")</f>
        <v/>
      </c>
      <c r="V727" s="43"/>
      <c r="W727" s="955"/>
      <c r="X727" s="956"/>
      <c r="Y727" s="91"/>
      <c r="Z727" s="552"/>
      <c r="AA727" s="147" t="str">
        <f>IFERROR(IF(Y727="ー", "", ROUNDDOWN(Z727*VLOOKUP(N727,【参考】数式用!$AR$2:$AW$50,MATCH(Y727,【参考】数式用!$AT$4:$AW$4)+2,FALSE)*0.5, 0)), "")</f>
        <v/>
      </c>
      <c r="AB727" s="101"/>
      <c r="AC727" s="957" t="str">
        <f>IFERROR(IF(AG727&lt;&gt;"",Z727*VLOOKUP(N727,【参考】数式用!$AG$2:$AL$50,MATCH(Y727,【参考】数式用!$AI$4:$AL$4,0)+2,0), ""), "")</f>
        <v/>
      </c>
      <c r="AD727" s="957"/>
      <c r="AE727" s="421"/>
      <c r="AF727" s="102"/>
      <c r="AG727" s="435" t="str">
        <f>IFERROR(VLOOKUP(O727, 【参考】数式用!$AY$5:$AY$13, 1, FALSE), "")</f>
        <v/>
      </c>
      <c r="AH727" s="436" t="str">
        <f>IFERROR(VLOOKUP(N727, 【参考】数式用!$BA$2:$BB$50, 2, FALSE), "")</f>
        <v/>
      </c>
      <c r="AI727" s="437" t="str">
        <f t="shared" si="23"/>
        <v/>
      </c>
      <c r="AJ727" s="438" t="str">
        <f t="shared" si="24"/>
        <v/>
      </c>
      <c r="AK727" s="137"/>
      <c r="AL727" s="137"/>
      <c r="AM727" s="110"/>
      <c r="AN727" s="110"/>
    </row>
    <row r="728" spans="1:40" ht="30" customHeight="1" thickBot="1">
      <c r="A728" s="144">
        <v>715</v>
      </c>
      <c r="B728" s="950" t="str">
        <f>IF(基本情報入力シート!C753="","",基本情報入力シート!C753)</f>
        <v/>
      </c>
      <c r="C728" s="951"/>
      <c r="D728" s="951"/>
      <c r="E728" s="951"/>
      <c r="F728" s="951"/>
      <c r="G728" s="951"/>
      <c r="H728" s="951"/>
      <c r="I728" s="952"/>
      <c r="J728" s="418" t="str">
        <f>IF(基本情報入力シート!M753="","",基本情報入力シート!M753)</f>
        <v/>
      </c>
      <c r="K728" s="418" t="str">
        <f>IF(基本情報入力シート!R753="","",基本情報入力シート!R753)</f>
        <v/>
      </c>
      <c r="L728" s="418" t="str">
        <f>IF(基本情報入力シート!W753="","",基本情報入力シート!W753)</f>
        <v/>
      </c>
      <c r="M728" s="418" t="str">
        <f>IF(基本情報入力シート!X753="","",基本情報入力シート!X753)</f>
        <v/>
      </c>
      <c r="N728" s="145" t="str">
        <f>IF(基本情報入力シート!Y753="","",基本情報入力シート!Y753)</f>
        <v/>
      </c>
      <c r="O728" s="152"/>
      <c r="P728" s="51"/>
      <c r="Q728" s="953"/>
      <c r="R728" s="954"/>
      <c r="S728" s="146" t="str">
        <f>IFERROR(ROUNDDOWN(Q728*VLOOKUP(N728,【参考】数式用!$AR$2:$AW$50,MATCH(P728,【参考】数式用!$AT$4:$AW$4)+2,FALSE)*0.5, 0), "")</f>
        <v/>
      </c>
      <c r="T728" s="52"/>
      <c r="U728" s="553" t="str">
        <f>IFERROR(IF(AG728&lt;&gt;"",Q728*VLOOKUP(N728,【参考】数式用!$AG$2:$AL$50,MATCH(P728,【参考】数式用!$AI$4:$AL$4,0)+2,0), ""), "")</f>
        <v/>
      </c>
      <c r="V728" s="43"/>
      <c r="W728" s="955"/>
      <c r="X728" s="956"/>
      <c r="Y728" s="91"/>
      <c r="Z728" s="552"/>
      <c r="AA728" s="147" t="str">
        <f>IFERROR(IF(Y728="ー", "", ROUNDDOWN(Z728*VLOOKUP(N728,【参考】数式用!$AR$2:$AW$50,MATCH(Y728,【参考】数式用!$AT$4:$AW$4)+2,FALSE)*0.5, 0)), "")</f>
        <v/>
      </c>
      <c r="AB728" s="101"/>
      <c r="AC728" s="957" t="str">
        <f>IFERROR(IF(AG728&lt;&gt;"",Z728*VLOOKUP(N728,【参考】数式用!$AG$2:$AL$50,MATCH(Y728,【参考】数式用!$AI$4:$AL$4,0)+2,0), ""), "")</f>
        <v/>
      </c>
      <c r="AD728" s="957"/>
      <c r="AE728" s="421"/>
      <c r="AF728" s="102"/>
      <c r="AG728" s="435" t="str">
        <f>IFERROR(VLOOKUP(O728, 【参考】数式用!$AY$5:$AY$13, 1, FALSE), "")</f>
        <v/>
      </c>
      <c r="AH728" s="436" t="str">
        <f>IFERROR(VLOOKUP(N728, 【参考】数式用!$BA$2:$BB$50, 2, FALSE), "")</f>
        <v/>
      </c>
      <c r="AI728" s="437" t="str">
        <f t="shared" si="23"/>
        <v/>
      </c>
      <c r="AJ728" s="438" t="str">
        <f t="shared" si="24"/>
        <v/>
      </c>
      <c r="AK728" s="137"/>
      <c r="AL728" s="137"/>
      <c r="AM728" s="110"/>
      <c r="AN728" s="110"/>
    </row>
    <row r="729" spans="1:40" ht="30" customHeight="1" thickBot="1">
      <c r="A729" s="144">
        <v>716</v>
      </c>
      <c r="B729" s="950" t="str">
        <f>IF(基本情報入力シート!C754="","",基本情報入力シート!C754)</f>
        <v/>
      </c>
      <c r="C729" s="951"/>
      <c r="D729" s="951"/>
      <c r="E729" s="951"/>
      <c r="F729" s="951"/>
      <c r="G729" s="951"/>
      <c r="H729" s="951"/>
      <c r="I729" s="952"/>
      <c r="J729" s="418" t="str">
        <f>IF(基本情報入力シート!M754="","",基本情報入力シート!M754)</f>
        <v/>
      </c>
      <c r="K729" s="418" t="str">
        <f>IF(基本情報入力シート!R754="","",基本情報入力シート!R754)</f>
        <v/>
      </c>
      <c r="L729" s="418" t="str">
        <f>IF(基本情報入力シート!W754="","",基本情報入力シート!W754)</f>
        <v/>
      </c>
      <c r="M729" s="418" t="str">
        <f>IF(基本情報入力シート!X754="","",基本情報入力シート!X754)</f>
        <v/>
      </c>
      <c r="N729" s="145" t="str">
        <f>IF(基本情報入力シート!Y754="","",基本情報入力シート!Y754)</f>
        <v/>
      </c>
      <c r="O729" s="152"/>
      <c r="P729" s="51"/>
      <c r="Q729" s="953"/>
      <c r="R729" s="954"/>
      <c r="S729" s="146" t="str">
        <f>IFERROR(ROUNDDOWN(Q729*VLOOKUP(N729,【参考】数式用!$AR$2:$AW$50,MATCH(P729,【参考】数式用!$AT$4:$AW$4)+2,FALSE)*0.5, 0), "")</f>
        <v/>
      </c>
      <c r="T729" s="52"/>
      <c r="U729" s="553" t="str">
        <f>IFERROR(IF(AG729&lt;&gt;"",Q729*VLOOKUP(N729,【参考】数式用!$AG$2:$AL$50,MATCH(P729,【参考】数式用!$AI$4:$AL$4,0)+2,0), ""), "")</f>
        <v/>
      </c>
      <c r="V729" s="43"/>
      <c r="W729" s="955"/>
      <c r="X729" s="956"/>
      <c r="Y729" s="91"/>
      <c r="Z729" s="552"/>
      <c r="AA729" s="147" t="str">
        <f>IFERROR(IF(Y729="ー", "", ROUNDDOWN(Z729*VLOOKUP(N729,【参考】数式用!$AR$2:$AW$50,MATCH(Y729,【参考】数式用!$AT$4:$AW$4)+2,FALSE)*0.5, 0)), "")</f>
        <v/>
      </c>
      <c r="AB729" s="101"/>
      <c r="AC729" s="957" t="str">
        <f>IFERROR(IF(AG729&lt;&gt;"",Z729*VLOOKUP(N729,【参考】数式用!$AG$2:$AL$50,MATCH(Y729,【参考】数式用!$AI$4:$AL$4,0)+2,0), ""), "")</f>
        <v/>
      </c>
      <c r="AD729" s="957"/>
      <c r="AE729" s="421"/>
      <c r="AF729" s="102"/>
      <c r="AG729" s="435" t="str">
        <f>IFERROR(VLOOKUP(O729, 【参考】数式用!$AY$5:$AY$13, 1, FALSE), "")</f>
        <v/>
      </c>
      <c r="AH729" s="436" t="str">
        <f>IFERROR(VLOOKUP(N729, 【参考】数式用!$BA$2:$BB$50, 2, FALSE), "")</f>
        <v/>
      </c>
      <c r="AI729" s="437" t="str">
        <f t="shared" si="23"/>
        <v/>
      </c>
      <c r="AJ729" s="438" t="str">
        <f t="shared" si="24"/>
        <v/>
      </c>
      <c r="AK729" s="137"/>
      <c r="AL729" s="137"/>
      <c r="AM729" s="110"/>
      <c r="AN729" s="110"/>
    </row>
    <row r="730" spans="1:40" ht="30" customHeight="1" thickBot="1">
      <c r="A730" s="144">
        <v>717</v>
      </c>
      <c r="B730" s="950" t="str">
        <f>IF(基本情報入力シート!C755="","",基本情報入力シート!C755)</f>
        <v/>
      </c>
      <c r="C730" s="951"/>
      <c r="D730" s="951"/>
      <c r="E730" s="951"/>
      <c r="F730" s="951"/>
      <c r="G730" s="951"/>
      <c r="H730" s="951"/>
      <c r="I730" s="952"/>
      <c r="J730" s="418" t="str">
        <f>IF(基本情報入力シート!M755="","",基本情報入力シート!M755)</f>
        <v/>
      </c>
      <c r="K730" s="418" t="str">
        <f>IF(基本情報入力シート!R755="","",基本情報入力シート!R755)</f>
        <v/>
      </c>
      <c r="L730" s="418" t="str">
        <f>IF(基本情報入力シート!W755="","",基本情報入力シート!W755)</f>
        <v/>
      </c>
      <c r="M730" s="418" t="str">
        <f>IF(基本情報入力シート!X755="","",基本情報入力シート!X755)</f>
        <v/>
      </c>
      <c r="N730" s="145" t="str">
        <f>IF(基本情報入力シート!Y755="","",基本情報入力シート!Y755)</f>
        <v/>
      </c>
      <c r="O730" s="152"/>
      <c r="P730" s="51"/>
      <c r="Q730" s="953"/>
      <c r="R730" s="954"/>
      <c r="S730" s="146" t="str">
        <f>IFERROR(ROUNDDOWN(Q730*VLOOKUP(N730,【参考】数式用!$AR$2:$AW$50,MATCH(P730,【参考】数式用!$AT$4:$AW$4)+2,FALSE)*0.5, 0), "")</f>
        <v/>
      </c>
      <c r="T730" s="52"/>
      <c r="U730" s="553" t="str">
        <f>IFERROR(IF(AG730&lt;&gt;"",Q730*VLOOKUP(N730,【参考】数式用!$AG$2:$AL$50,MATCH(P730,【参考】数式用!$AI$4:$AL$4,0)+2,0), ""), "")</f>
        <v/>
      </c>
      <c r="V730" s="43"/>
      <c r="W730" s="955"/>
      <c r="X730" s="956"/>
      <c r="Y730" s="91"/>
      <c r="Z730" s="552"/>
      <c r="AA730" s="147" t="str">
        <f>IFERROR(IF(Y730="ー", "", ROUNDDOWN(Z730*VLOOKUP(N730,【参考】数式用!$AR$2:$AW$50,MATCH(Y730,【参考】数式用!$AT$4:$AW$4)+2,FALSE)*0.5, 0)), "")</f>
        <v/>
      </c>
      <c r="AB730" s="101"/>
      <c r="AC730" s="957" t="str">
        <f>IFERROR(IF(AG730&lt;&gt;"",Z730*VLOOKUP(N730,【参考】数式用!$AG$2:$AL$50,MATCH(Y730,【参考】数式用!$AI$4:$AL$4,0)+2,0), ""), "")</f>
        <v/>
      </c>
      <c r="AD730" s="957"/>
      <c r="AE730" s="421"/>
      <c r="AF730" s="102"/>
      <c r="AG730" s="435" t="str">
        <f>IFERROR(VLOOKUP(O730, 【参考】数式用!$AY$5:$AY$13, 1, FALSE), "")</f>
        <v/>
      </c>
      <c r="AH730" s="436" t="str">
        <f>IFERROR(VLOOKUP(N730, 【参考】数式用!$BA$2:$BB$50, 2, FALSE), "")</f>
        <v/>
      </c>
      <c r="AI730" s="437" t="str">
        <f t="shared" si="23"/>
        <v/>
      </c>
      <c r="AJ730" s="438" t="str">
        <f t="shared" si="24"/>
        <v/>
      </c>
      <c r="AK730" s="137"/>
      <c r="AL730" s="137"/>
      <c r="AM730" s="110"/>
      <c r="AN730" s="110"/>
    </row>
    <row r="731" spans="1:40" ht="30" customHeight="1" thickBot="1">
      <c r="A731" s="144">
        <v>718</v>
      </c>
      <c r="B731" s="950" t="str">
        <f>IF(基本情報入力シート!C756="","",基本情報入力シート!C756)</f>
        <v/>
      </c>
      <c r="C731" s="951"/>
      <c r="D731" s="951"/>
      <c r="E731" s="951"/>
      <c r="F731" s="951"/>
      <c r="G731" s="951"/>
      <c r="H731" s="951"/>
      <c r="I731" s="952"/>
      <c r="J731" s="418" t="str">
        <f>IF(基本情報入力シート!M756="","",基本情報入力シート!M756)</f>
        <v/>
      </c>
      <c r="K731" s="418" t="str">
        <f>IF(基本情報入力シート!R756="","",基本情報入力シート!R756)</f>
        <v/>
      </c>
      <c r="L731" s="418" t="str">
        <f>IF(基本情報入力シート!W756="","",基本情報入力シート!W756)</f>
        <v/>
      </c>
      <c r="M731" s="418" t="str">
        <f>IF(基本情報入力シート!X756="","",基本情報入力シート!X756)</f>
        <v/>
      </c>
      <c r="N731" s="145" t="str">
        <f>IF(基本情報入力シート!Y756="","",基本情報入力シート!Y756)</f>
        <v/>
      </c>
      <c r="O731" s="152"/>
      <c r="P731" s="51"/>
      <c r="Q731" s="953"/>
      <c r="R731" s="954"/>
      <c r="S731" s="146" t="str">
        <f>IFERROR(ROUNDDOWN(Q731*VLOOKUP(N731,【参考】数式用!$AR$2:$AW$50,MATCH(P731,【参考】数式用!$AT$4:$AW$4)+2,FALSE)*0.5, 0), "")</f>
        <v/>
      </c>
      <c r="T731" s="52"/>
      <c r="U731" s="553" t="str">
        <f>IFERROR(IF(AG731&lt;&gt;"",Q731*VLOOKUP(N731,【参考】数式用!$AG$2:$AL$50,MATCH(P731,【参考】数式用!$AI$4:$AL$4,0)+2,0), ""), "")</f>
        <v/>
      </c>
      <c r="V731" s="43"/>
      <c r="W731" s="955"/>
      <c r="X731" s="956"/>
      <c r="Y731" s="91"/>
      <c r="Z731" s="552"/>
      <c r="AA731" s="147" t="str">
        <f>IFERROR(IF(Y731="ー", "", ROUNDDOWN(Z731*VLOOKUP(N731,【参考】数式用!$AR$2:$AW$50,MATCH(Y731,【参考】数式用!$AT$4:$AW$4)+2,FALSE)*0.5, 0)), "")</f>
        <v/>
      </c>
      <c r="AB731" s="101"/>
      <c r="AC731" s="957" t="str">
        <f>IFERROR(IF(AG731&lt;&gt;"",Z731*VLOOKUP(N731,【参考】数式用!$AG$2:$AL$50,MATCH(Y731,【参考】数式用!$AI$4:$AL$4,0)+2,0), ""), "")</f>
        <v/>
      </c>
      <c r="AD731" s="957"/>
      <c r="AE731" s="421"/>
      <c r="AF731" s="102"/>
      <c r="AG731" s="435" t="str">
        <f>IFERROR(VLOOKUP(O731, 【参考】数式用!$AY$5:$AY$13, 1, FALSE), "")</f>
        <v/>
      </c>
      <c r="AH731" s="436" t="str">
        <f>IFERROR(VLOOKUP(N731, 【参考】数式用!$BA$2:$BB$50, 2, FALSE), "")</f>
        <v/>
      </c>
      <c r="AI731" s="437" t="str">
        <f t="shared" si="23"/>
        <v/>
      </c>
      <c r="AJ731" s="438" t="str">
        <f t="shared" si="24"/>
        <v/>
      </c>
      <c r="AK731" s="137"/>
      <c r="AL731" s="137"/>
      <c r="AM731" s="110"/>
      <c r="AN731" s="110"/>
    </row>
    <row r="732" spans="1:40" ht="30" customHeight="1" thickBot="1">
      <c r="A732" s="144">
        <v>719</v>
      </c>
      <c r="B732" s="950" t="str">
        <f>IF(基本情報入力シート!C757="","",基本情報入力シート!C757)</f>
        <v/>
      </c>
      <c r="C732" s="951"/>
      <c r="D732" s="951"/>
      <c r="E732" s="951"/>
      <c r="F732" s="951"/>
      <c r="G732" s="951"/>
      <c r="H732" s="951"/>
      <c r="I732" s="952"/>
      <c r="J732" s="418" t="str">
        <f>IF(基本情報入力シート!M757="","",基本情報入力シート!M757)</f>
        <v/>
      </c>
      <c r="K732" s="418" t="str">
        <f>IF(基本情報入力シート!R757="","",基本情報入力シート!R757)</f>
        <v/>
      </c>
      <c r="L732" s="418" t="str">
        <f>IF(基本情報入力シート!W757="","",基本情報入力シート!W757)</f>
        <v/>
      </c>
      <c r="M732" s="418" t="str">
        <f>IF(基本情報入力シート!X757="","",基本情報入力シート!X757)</f>
        <v/>
      </c>
      <c r="N732" s="145" t="str">
        <f>IF(基本情報入力シート!Y757="","",基本情報入力シート!Y757)</f>
        <v/>
      </c>
      <c r="O732" s="152"/>
      <c r="P732" s="51"/>
      <c r="Q732" s="953"/>
      <c r="R732" s="954"/>
      <c r="S732" s="146" t="str">
        <f>IFERROR(ROUNDDOWN(Q732*VLOOKUP(N732,【参考】数式用!$AR$2:$AW$50,MATCH(P732,【参考】数式用!$AT$4:$AW$4)+2,FALSE)*0.5, 0), "")</f>
        <v/>
      </c>
      <c r="T732" s="52"/>
      <c r="U732" s="553" t="str">
        <f>IFERROR(IF(AG732&lt;&gt;"",Q732*VLOOKUP(N732,【参考】数式用!$AG$2:$AL$50,MATCH(P732,【参考】数式用!$AI$4:$AL$4,0)+2,0), ""), "")</f>
        <v/>
      </c>
      <c r="V732" s="43"/>
      <c r="W732" s="955"/>
      <c r="X732" s="956"/>
      <c r="Y732" s="91"/>
      <c r="Z732" s="552"/>
      <c r="AA732" s="147" t="str">
        <f>IFERROR(IF(Y732="ー", "", ROUNDDOWN(Z732*VLOOKUP(N732,【参考】数式用!$AR$2:$AW$50,MATCH(Y732,【参考】数式用!$AT$4:$AW$4)+2,FALSE)*0.5, 0)), "")</f>
        <v/>
      </c>
      <c r="AB732" s="101"/>
      <c r="AC732" s="957" t="str">
        <f>IFERROR(IF(AG732&lt;&gt;"",Z732*VLOOKUP(N732,【参考】数式用!$AG$2:$AL$50,MATCH(Y732,【参考】数式用!$AI$4:$AL$4,0)+2,0), ""), "")</f>
        <v/>
      </c>
      <c r="AD732" s="957"/>
      <c r="AE732" s="421"/>
      <c r="AF732" s="102"/>
      <c r="AG732" s="435" t="str">
        <f>IFERROR(VLOOKUP(O732, 【参考】数式用!$AY$5:$AY$13, 1, FALSE), "")</f>
        <v/>
      </c>
      <c r="AH732" s="436" t="str">
        <f>IFERROR(VLOOKUP(N732, 【参考】数式用!$BA$2:$BB$50, 2, FALSE), "")</f>
        <v/>
      </c>
      <c r="AI732" s="437" t="str">
        <f t="shared" si="23"/>
        <v/>
      </c>
      <c r="AJ732" s="438" t="str">
        <f t="shared" si="24"/>
        <v/>
      </c>
      <c r="AK732" s="137"/>
      <c r="AL732" s="137"/>
      <c r="AM732" s="110"/>
      <c r="AN732" s="110"/>
    </row>
    <row r="733" spans="1:40" ht="30" customHeight="1" thickBot="1">
      <c r="A733" s="144">
        <v>720</v>
      </c>
      <c r="B733" s="950" t="str">
        <f>IF(基本情報入力シート!C758="","",基本情報入力シート!C758)</f>
        <v/>
      </c>
      <c r="C733" s="951"/>
      <c r="D733" s="951"/>
      <c r="E733" s="951"/>
      <c r="F733" s="951"/>
      <c r="G733" s="951"/>
      <c r="H733" s="951"/>
      <c r="I733" s="952"/>
      <c r="J733" s="418" t="str">
        <f>IF(基本情報入力シート!M758="","",基本情報入力シート!M758)</f>
        <v/>
      </c>
      <c r="K733" s="418" t="str">
        <f>IF(基本情報入力シート!R758="","",基本情報入力シート!R758)</f>
        <v/>
      </c>
      <c r="L733" s="418" t="str">
        <f>IF(基本情報入力シート!W758="","",基本情報入力シート!W758)</f>
        <v/>
      </c>
      <c r="M733" s="418" t="str">
        <f>IF(基本情報入力シート!X758="","",基本情報入力シート!X758)</f>
        <v/>
      </c>
      <c r="N733" s="145" t="str">
        <f>IF(基本情報入力シート!Y758="","",基本情報入力シート!Y758)</f>
        <v/>
      </c>
      <c r="O733" s="152"/>
      <c r="P733" s="51"/>
      <c r="Q733" s="953"/>
      <c r="R733" s="954"/>
      <c r="S733" s="146" t="str">
        <f>IFERROR(ROUNDDOWN(Q733*VLOOKUP(N733,【参考】数式用!$AR$2:$AW$50,MATCH(P733,【参考】数式用!$AT$4:$AW$4)+2,FALSE)*0.5, 0), "")</f>
        <v/>
      </c>
      <c r="T733" s="52"/>
      <c r="U733" s="553" t="str">
        <f>IFERROR(IF(AG733&lt;&gt;"",Q733*VLOOKUP(N733,【参考】数式用!$AG$2:$AL$50,MATCH(P733,【参考】数式用!$AI$4:$AL$4,0)+2,0), ""), "")</f>
        <v/>
      </c>
      <c r="V733" s="43"/>
      <c r="W733" s="955"/>
      <c r="X733" s="956"/>
      <c r="Y733" s="91"/>
      <c r="Z733" s="552"/>
      <c r="AA733" s="147" t="str">
        <f>IFERROR(IF(Y733="ー", "", ROUNDDOWN(Z733*VLOOKUP(N733,【参考】数式用!$AR$2:$AW$50,MATCH(Y733,【参考】数式用!$AT$4:$AW$4)+2,FALSE)*0.5, 0)), "")</f>
        <v/>
      </c>
      <c r="AB733" s="101"/>
      <c r="AC733" s="957" t="str">
        <f>IFERROR(IF(AG733&lt;&gt;"",Z733*VLOOKUP(N733,【参考】数式用!$AG$2:$AL$50,MATCH(Y733,【参考】数式用!$AI$4:$AL$4,0)+2,0), ""), "")</f>
        <v/>
      </c>
      <c r="AD733" s="957"/>
      <c r="AE733" s="421"/>
      <c r="AF733" s="102"/>
      <c r="AG733" s="435" t="str">
        <f>IFERROR(VLOOKUP(O733, 【参考】数式用!$AY$5:$AY$13, 1, FALSE), "")</f>
        <v/>
      </c>
      <c r="AH733" s="436" t="str">
        <f>IFERROR(VLOOKUP(N733, 【参考】数式用!$BA$2:$BB$50, 2, FALSE), "")</f>
        <v/>
      </c>
      <c r="AI733" s="437" t="str">
        <f t="shared" si="23"/>
        <v/>
      </c>
      <c r="AJ733" s="438" t="str">
        <f t="shared" si="24"/>
        <v/>
      </c>
      <c r="AK733" s="137"/>
      <c r="AL733" s="137"/>
      <c r="AM733" s="110"/>
      <c r="AN733" s="110"/>
    </row>
    <row r="734" spans="1:40" ht="30" customHeight="1" thickBot="1">
      <c r="A734" s="144">
        <v>721</v>
      </c>
      <c r="B734" s="950" t="str">
        <f>IF(基本情報入力シート!C759="","",基本情報入力シート!C759)</f>
        <v/>
      </c>
      <c r="C734" s="951"/>
      <c r="D734" s="951"/>
      <c r="E734" s="951"/>
      <c r="F734" s="951"/>
      <c r="G734" s="951"/>
      <c r="H734" s="951"/>
      <c r="I734" s="952"/>
      <c r="J734" s="418" t="str">
        <f>IF(基本情報入力シート!M759="","",基本情報入力シート!M759)</f>
        <v/>
      </c>
      <c r="K734" s="418" t="str">
        <f>IF(基本情報入力シート!R759="","",基本情報入力シート!R759)</f>
        <v/>
      </c>
      <c r="L734" s="418" t="str">
        <f>IF(基本情報入力シート!W759="","",基本情報入力シート!W759)</f>
        <v/>
      </c>
      <c r="M734" s="418" t="str">
        <f>IF(基本情報入力シート!X759="","",基本情報入力シート!X759)</f>
        <v/>
      </c>
      <c r="N734" s="145" t="str">
        <f>IF(基本情報入力シート!Y759="","",基本情報入力シート!Y759)</f>
        <v/>
      </c>
      <c r="O734" s="152"/>
      <c r="P734" s="51"/>
      <c r="Q734" s="953"/>
      <c r="R734" s="954"/>
      <c r="S734" s="146" t="str">
        <f>IFERROR(ROUNDDOWN(Q734*VLOOKUP(N734,【参考】数式用!$AR$2:$AW$50,MATCH(P734,【参考】数式用!$AT$4:$AW$4)+2,FALSE)*0.5, 0), "")</f>
        <v/>
      </c>
      <c r="T734" s="52"/>
      <c r="U734" s="553" t="str">
        <f>IFERROR(IF(AG734&lt;&gt;"",Q734*VLOOKUP(N734,【参考】数式用!$AG$2:$AL$50,MATCH(P734,【参考】数式用!$AI$4:$AL$4,0)+2,0), ""), "")</f>
        <v/>
      </c>
      <c r="V734" s="43"/>
      <c r="W734" s="955"/>
      <c r="X734" s="956"/>
      <c r="Y734" s="91"/>
      <c r="Z734" s="552"/>
      <c r="AA734" s="147" t="str">
        <f>IFERROR(IF(Y734="ー", "", ROUNDDOWN(Z734*VLOOKUP(N734,【参考】数式用!$AR$2:$AW$50,MATCH(Y734,【参考】数式用!$AT$4:$AW$4)+2,FALSE)*0.5, 0)), "")</f>
        <v/>
      </c>
      <c r="AB734" s="101"/>
      <c r="AC734" s="957" t="str">
        <f>IFERROR(IF(AG734&lt;&gt;"",Z734*VLOOKUP(N734,【参考】数式用!$AG$2:$AL$50,MATCH(Y734,【参考】数式用!$AI$4:$AL$4,0)+2,0), ""), "")</f>
        <v/>
      </c>
      <c r="AD734" s="957"/>
      <c r="AE734" s="421"/>
      <c r="AF734" s="102"/>
      <c r="AG734" s="435" t="str">
        <f>IFERROR(VLOOKUP(O734, 【参考】数式用!$AY$5:$AY$13, 1, FALSE), "")</f>
        <v/>
      </c>
      <c r="AH734" s="436" t="str">
        <f>IFERROR(VLOOKUP(N734, 【参考】数式用!$BA$2:$BB$50, 2, FALSE), "")</f>
        <v/>
      </c>
      <c r="AI734" s="437" t="str">
        <f t="shared" si="23"/>
        <v/>
      </c>
      <c r="AJ734" s="438" t="str">
        <f t="shared" si="24"/>
        <v/>
      </c>
      <c r="AK734" s="137"/>
      <c r="AL734" s="137"/>
      <c r="AM734" s="110"/>
      <c r="AN734" s="110"/>
    </row>
    <row r="735" spans="1:40" ht="30" customHeight="1" thickBot="1">
      <c r="A735" s="144">
        <v>722</v>
      </c>
      <c r="B735" s="950" t="str">
        <f>IF(基本情報入力シート!C760="","",基本情報入力シート!C760)</f>
        <v/>
      </c>
      <c r="C735" s="951"/>
      <c r="D735" s="951"/>
      <c r="E735" s="951"/>
      <c r="F735" s="951"/>
      <c r="G735" s="951"/>
      <c r="H735" s="951"/>
      <c r="I735" s="952"/>
      <c r="J735" s="418" t="str">
        <f>IF(基本情報入力シート!M760="","",基本情報入力シート!M760)</f>
        <v/>
      </c>
      <c r="K735" s="418" t="str">
        <f>IF(基本情報入力シート!R760="","",基本情報入力シート!R760)</f>
        <v/>
      </c>
      <c r="L735" s="418" t="str">
        <f>IF(基本情報入力シート!W760="","",基本情報入力シート!W760)</f>
        <v/>
      </c>
      <c r="M735" s="418" t="str">
        <f>IF(基本情報入力シート!X760="","",基本情報入力シート!X760)</f>
        <v/>
      </c>
      <c r="N735" s="145" t="str">
        <f>IF(基本情報入力シート!Y760="","",基本情報入力シート!Y760)</f>
        <v/>
      </c>
      <c r="O735" s="152"/>
      <c r="P735" s="51"/>
      <c r="Q735" s="953"/>
      <c r="R735" s="954"/>
      <c r="S735" s="146" t="str">
        <f>IFERROR(ROUNDDOWN(Q735*VLOOKUP(N735,【参考】数式用!$AR$2:$AW$50,MATCH(P735,【参考】数式用!$AT$4:$AW$4)+2,FALSE)*0.5, 0), "")</f>
        <v/>
      </c>
      <c r="T735" s="52"/>
      <c r="U735" s="553" t="str">
        <f>IFERROR(IF(AG735&lt;&gt;"",Q735*VLOOKUP(N735,【参考】数式用!$AG$2:$AL$50,MATCH(P735,【参考】数式用!$AI$4:$AL$4,0)+2,0), ""), "")</f>
        <v/>
      </c>
      <c r="V735" s="43"/>
      <c r="W735" s="955"/>
      <c r="X735" s="956"/>
      <c r="Y735" s="91"/>
      <c r="Z735" s="552"/>
      <c r="AA735" s="147" t="str">
        <f>IFERROR(IF(Y735="ー", "", ROUNDDOWN(Z735*VLOOKUP(N735,【参考】数式用!$AR$2:$AW$50,MATCH(Y735,【参考】数式用!$AT$4:$AW$4)+2,FALSE)*0.5, 0)), "")</f>
        <v/>
      </c>
      <c r="AB735" s="101"/>
      <c r="AC735" s="957" t="str">
        <f>IFERROR(IF(AG735&lt;&gt;"",Z735*VLOOKUP(N735,【参考】数式用!$AG$2:$AL$50,MATCH(Y735,【参考】数式用!$AI$4:$AL$4,0)+2,0), ""), "")</f>
        <v/>
      </c>
      <c r="AD735" s="957"/>
      <c r="AE735" s="421"/>
      <c r="AF735" s="102"/>
      <c r="AG735" s="435" t="str">
        <f>IFERROR(VLOOKUP(O735, 【参考】数式用!$AY$5:$AY$13, 1, FALSE), "")</f>
        <v/>
      </c>
      <c r="AH735" s="436" t="str">
        <f>IFERROR(VLOOKUP(N735, 【参考】数式用!$BA$2:$BB$50, 2, FALSE), "")</f>
        <v/>
      </c>
      <c r="AI735" s="437" t="str">
        <f t="shared" si="23"/>
        <v/>
      </c>
      <c r="AJ735" s="438" t="str">
        <f t="shared" si="24"/>
        <v/>
      </c>
      <c r="AK735" s="137"/>
      <c r="AL735" s="137"/>
      <c r="AM735" s="110"/>
      <c r="AN735" s="110"/>
    </row>
    <row r="736" spans="1:40" ht="30" customHeight="1" thickBot="1">
      <c r="A736" s="144">
        <v>723</v>
      </c>
      <c r="B736" s="950" t="str">
        <f>IF(基本情報入力シート!C761="","",基本情報入力シート!C761)</f>
        <v/>
      </c>
      <c r="C736" s="951"/>
      <c r="D736" s="951"/>
      <c r="E736" s="951"/>
      <c r="F736" s="951"/>
      <c r="G736" s="951"/>
      <c r="H736" s="951"/>
      <c r="I736" s="952"/>
      <c r="J736" s="418" t="str">
        <f>IF(基本情報入力シート!M761="","",基本情報入力シート!M761)</f>
        <v/>
      </c>
      <c r="K736" s="418" t="str">
        <f>IF(基本情報入力シート!R761="","",基本情報入力シート!R761)</f>
        <v/>
      </c>
      <c r="L736" s="418" t="str">
        <f>IF(基本情報入力シート!W761="","",基本情報入力シート!W761)</f>
        <v/>
      </c>
      <c r="M736" s="418" t="str">
        <f>IF(基本情報入力シート!X761="","",基本情報入力シート!X761)</f>
        <v/>
      </c>
      <c r="N736" s="145" t="str">
        <f>IF(基本情報入力シート!Y761="","",基本情報入力シート!Y761)</f>
        <v/>
      </c>
      <c r="O736" s="152"/>
      <c r="P736" s="51"/>
      <c r="Q736" s="953"/>
      <c r="R736" s="954"/>
      <c r="S736" s="146" t="str">
        <f>IFERROR(ROUNDDOWN(Q736*VLOOKUP(N736,【参考】数式用!$AR$2:$AW$50,MATCH(P736,【参考】数式用!$AT$4:$AW$4)+2,FALSE)*0.5, 0), "")</f>
        <v/>
      </c>
      <c r="T736" s="52"/>
      <c r="U736" s="553" t="str">
        <f>IFERROR(IF(AG736&lt;&gt;"",Q736*VLOOKUP(N736,【参考】数式用!$AG$2:$AL$50,MATCH(P736,【参考】数式用!$AI$4:$AL$4,0)+2,0), ""), "")</f>
        <v/>
      </c>
      <c r="V736" s="43"/>
      <c r="W736" s="955"/>
      <c r="X736" s="956"/>
      <c r="Y736" s="91"/>
      <c r="Z736" s="552"/>
      <c r="AA736" s="147" t="str">
        <f>IFERROR(IF(Y736="ー", "", ROUNDDOWN(Z736*VLOOKUP(N736,【参考】数式用!$AR$2:$AW$50,MATCH(Y736,【参考】数式用!$AT$4:$AW$4)+2,FALSE)*0.5, 0)), "")</f>
        <v/>
      </c>
      <c r="AB736" s="101"/>
      <c r="AC736" s="957" t="str">
        <f>IFERROR(IF(AG736&lt;&gt;"",Z736*VLOOKUP(N736,【参考】数式用!$AG$2:$AL$50,MATCH(Y736,【参考】数式用!$AI$4:$AL$4,0)+2,0), ""), "")</f>
        <v/>
      </c>
      <c r="AD736" s="957"/>
      <c r="AE736" s="421"/>
      <c r="AF736" s="102"/>
      <c r="AG736" s="435" t="str">
        <f>IFERROR(VLOOKUP(O736, 【参考】数式用!$AY$5:$AY$13, 1, FALSE), "")</f>
        <v/>
      </c>
      <c r="AH736" s="436" t="str">
        <f>IFERROR(VLOOKUP(N736, 【参考】数式用!$BA$2:$BB$50, 2, FALSE), "")</f>
        <v/>
      </c>
      <c r="AI736" s="437" t="str">
        <f t="shared" si="23"/>
        <v/>
      </c>
      <c r="AJ736" s="438" t="str">
        <f t="shared" si="24"/>
        <v/>
      </c>
      <c r="AK736" s="137"/>
      <c r="AL736" s="137"/>
      <c r="AM736" s="110"/>
      <c r="AN736" s="110"/>
    </row>
    <row r="737" spans="1:40" ht="30" customHeight="1" thickBot="1">
      <c r="A737" s="144">
        <v>724</v>
      </c>
      <c r="B737" s="950" t="str">
        <f>IF(基本情報入力シート!C762="","",基本情報入力シート!C762)</f>
        <v/>
      </c>
      <c r="C737" s="951"/>
      <c r="D737" s="951"/>
      <c r="E737" s="951"/>
      <c r="F737" s="951"/>
      <c r="G737" s="951"/>
      <c r="H737" s="951"/>
      <c r="I737" s="952"/>
      <c r="J737" s="418" t="str">
        <f>IF(基本情報入力シート!M762="","",基本情報入力シート!M762)</f>
        <v/>
      </c>
      <c r="K737" s="418" t="str">
        <f>IF(基本情報入力シート!R762="","",基本情報入力シート!R762)</f>
        <v/>
      </c>
      <c r="L737" s="418" t="str">
        <f>IF(基本情報入力シート!W762="","",基本情報入力シート!W762)</f>
        <v/>
      </c>
      <c r="M737" s="418" t="str">
        <f>IF(基本情報入力シート!X762="","",基本情報入力シート!X762)</f>
        <v/>
      </c>
      <c r="N737" s="145" t="str">
        <f>IF(基本情報入力シート!Y762="","",基本情報入力シート!Y762)</f>
        <v/>
      </c>
      <c r="O737" s="152"/>
      <c r="P737" s="51"/>
      <c r="Q737" s="953"/>
      <c r="R737" s="954"/>
      <c r="S737" s="146" t="str">
        <f>IFERROR(ROUNDDOWN(Q737*VLOOKUP(N737,【参考】数式用!$AR$2:$AW$50,MATCH(P737,【参考】数式用!$AT$4:$AW$4)+2,FALSE)*0.5, 0), "")</f>
        <v/>
      </c>
      <c r="T737" s="52"/>
      <c r="U737" s="553" t="str">
        <f>IFERROR(IF(AG737&lt;&gt;"",Q737*VLOOKUP(N737,【参考】数式用!$AG$2:$AL$50,MATCH(P737,【参考】数式用!$AI$4:$AL$4,0)+2,0), ""), "")</f>
        <v/>
      </c>
      <c r="V737" s="43"/>
      <c r="W737" s="955"/>
      <c r="X737" s="956"/>
      <c r="Y737" s="91"/>
      <c r="Z737" s="552"/>
      <c r="AA737" s="147" t="str">
        <f>IFERROR(IF(Y737="ー", "", ROUNDDOWN(Z737*VLOOKUP(N737,【参考】数式用!$AR$2:$AW$50,MATCH(Y737,【参考】数式用!$AT$4:$AW$4)+2,FALSE)*0.5, 0)), "")</f>
        <v/>
      </c>
      <c r="AB737" s="101"/>
      <c r="AC737" s="957" t="str">
        <f>IFERROR(IF(AG737&lt;&gt;"",Z737*VLOOKUP(N737,【参考】数式用!$AG$2:$AL$50,MATCH(Y737,【参考】数式用!$AI$4:$AL$4,0)+2,0), ""), "")</f>
        <v/>
      </c>
      <c r="AD737" s="957"/>
      <c r="AE737" s="421"/>
      <c r="AF737" s="102"/>
      <c r="AG737" s="435" t="str">
        <f>IFERROR(VLOOKUP(O737, 【参考】数式用!$AY$5:$AY$13, 1, FALSE), "")</f>
        <v/>
      </c>
      <c r="AH737" s="436" t="str">
        <f>IFERROR(VLOOKUP(N737, 【参考】数式用!$BA$2:$BB$50, 2, FALSE), "")</f>
        <v/>
      </c>
      <c r="AI737" s="437" t="str">
        <f t="shared" si="23"/>
        <v/>
      </c>
      <c r="AJ737" s="438" t="str">
        <f t="shared" si="24"/>
        <v/>
      </c>
      <c r="AK737" s="137"/>
      <c r="AL737" s="137"/>
      <c r="AM737" s="110"/>
      <c r="AN737" s="110"/>
    </row>
    <row r="738" spans="1:40" ht="30" customHeight="1" thickBot="1">
      <c r="A738" s="144">
        <v>725</v>
      </c>
      <c r="B738" s="950" t="str">
        <f>IF(基本情報入力シート!C763="","",基本情報入力シート!C763)</f>
        <v/>
      </c>
      <c r="C738" s="951"/>
      <c r="D738" s="951"/>
      <c r="E738" s="951"/>
      <c r="F738" s="951"/>
      <c r="G738" s="951"/>
      <c r="H738" s="951"/>
      <c r="I738" s="952"/>
      <c r="J738" s="418" t="str">
        <f>IF(基本情報入力シート!M763="","",基本情報入力シート!M763)</f>
        <v/>
      </c>
      <c r="K738" s="418" t="str">
        <f>IF(基本情報入力シート!R763="","",基本情報入力シート!R763)</f>
        <v/>
      </c>
      <c r="L738" s="418" t="str">
        <f>IF(基本情報入力シート!W763="","",基本情報入力シート!W763)</f>
        <v/>
      </c>
      <c r="M738" s="418" t="str">
        <f>IF(基本情報入力シート!X763="","",基本情報入力シート!X763)</f>
        <v/>
      </c>
      <c r="N738" s="145" t="str">
        <f>IF(基本情報入力シート!Y763="","",基本情報入力シート!Y763)</f>
        <v/>
      </c>
      <c r="O738" s="152"/>
      <c r="P738" s="51"/>
      <c r="Q738" s="953"/>
      <c r="R738" s="954"/>
      <c r="S738" s="146" t="str">
        <f>IFERROR(ROUNDDOWN(Q738*VLOOKUP(N738,【参考】数式用!$AR$2:$AW$50,MATCH(P738,【参考】数式用!$AT$4:$AW$4)+2,FALSE)*0.5, 0), "")</f>
        <v/>
      </c>
      <c r="T738" s="52"/>
      <c r="U738" s="553" t="str">
        <f>IFERROR(IF(AG738&lt;&gt;"",Q738*VLOOKUP(N738,【参考】数式用!$AG$2:$AL$50,MATCH(P738,【参考】数式用!$AI$4:$AL$4,0)+2,0), ""), "")</f>
        <v/>
      </c>
      <c r="V738" s="43"/>
      <c r="W738" s="955"/>
      <c r="X738" s="956"/>
      <c r="Y738" s="91"/>
      <c r="Z738" s="552"/>
      <c r="AA738" s="147" t="str">
        <f>IFERROR(IF(Y738="ー", "", ROUNDDOWN(Z738*VLOOKUP(N738,【参考】数式用!$AR$2:$AW$50,MATCH(Y738,【参考】数式用!$AT$4:$AW$4)+2,FALSE)*0.5, 0)), "")</f>
        <v/>
      </c>
      <c r="AB738" s="101"/>
      <c r="AC738" s="957" t="str">
        <f>IFERROR(IF(AG738&lt;&gt;"",Z738*VLOOKUP(N738,【参考】数式用!$AG$2:$AL$50,MATCH(Y738,【参考】数式用!$AI$4:$AL$4,0)+2,0), ""), "")</f>
        <v/>
      </c>
      <c r="AD738" s="957"/>
      <c r="AE738" s="421"/>
      <c r="AF738" s="102"/>
      <c r="AG738" s="435" t="str">
        <f>IFERROR(VLOOKUP(O738, 【参考】数式用!$AY$5:$AY$13, 1, FALSE), "")</f>
        <v/>
      </c>
      <c r="AH738" s="436" t="str">
        <f>IFERROR(VLOOKUP(N738, 【参考】数式用!$BA$2:$BB$50, 2, FALSE), "")</f>
        <v/>
      </c>
      <c r="AI738" s="437" t="str">
        <f t="shared" si="23"/>
        <v/>
      </c>
      <c r="AJ738" s="438" t="str">
        <f t="shared" si="24"/>
        <v/>
      </c>
      <c r="AK738" s="137"/>
      <c r="AL738" s="137"/>
      <c r="AM738" s="110"/>
      <c r="AN738" s="110"/>
    </row>
    <row r="739" spans="1:40" ht="30" customHeight="1" thickBot="1">
      <c r="A739" s="144">
        <v>726</v>
      </c>
      <c r="B739" s="950" t="str">
        <f>IF(基本情報入力シート!C764="","",基本情報入力シート!C764)</f>
        <v/>
      </c>
      <c r="C739" s="951"/>
      <c r="D739" s="951"/>
      <c r="E739" s="951"/>
      <c r="F739" s="951"/>
      <c r="G739" s="951"/>
      <c r="H739" s="951"/>
      <c r="I739" s="952"/>
      <c r="J739" s="418" t="str">
        <f>IF(基本情報入力シート!M764="","",基本情報入力シート!M764)</f>
        <v/>
      </c>
      <c r="K739" s="418" t="str">
        <f>IF(基本情報入力シート!R764="","",基本情報入力シート!R764)</f>
        <v/>
      </c>
      <c r="L739" s="418" t="str">
        <f>IF(基本情報入力シート!W764="","",基本情報入力シート!W764)</f>
        <v/>
      </c>
      <c r="M739" s="418" t="str">
        <f>IF(基本情報入力シート!X764="","",基本情報入力シート!X764)</f>
        <v/>
      </c>
      <c r="N739" s="145" t="str">
        <f>IF(基本情報入力シート!Y764="","",基本情報入力シート!Y764)</f>
        <v/>
      </c>
      <c r="O739" s="152"/>
      <c r="P739" s="51"/>
      <c r="Q739" s="953"/>
      <c r="R739" s="954"/>
      <c r="S739" s="146" t="str">
        <f>IFERROR(ROUNDDOWN(Q739*VLOOKUP(N739,【参考】数式用!$AR$2:$AW$50,MATCH(P739,【参考】数式用!$AT$4:$AW$4)+2,FALSE)*0.5, 0), "")</f>
        <v/>
      </c>
      <c r="T739" s="52"/>
      <c r="U739" s="553" t="str">
        <f>IFERROR(IF(AG739&lt;&gt;"",Q739*VLOOKUP(N739,【参考】数式用!$AG$2:$AL$50,MATCH(P739,【参考】数式用!$AI$4:$AL$4,0)+2,0), ""), "")</f>
        <v/>
      </c>
      <c r="V739" s="43"/>
      <c r="W739" s="955"/>
      <c r="X739" s="956"/>
      <c r="Y739" s="91"/>
      <c r="Z739" s="552"/>
      <c r="AA739" s="147" t="str">
        <f>IFERROR(IF(Y739="ー", "", ROUNDDOWN(Z739*VLOOKUP(N739,【参考】数式用!$AR$2:$AW$50,MATCH(Y739,【参考】数式用!$AT$4:$AW$4)+2,FALSE)*0.5, 0)), "")</f>
        <v/>
      </c>
      <c r="AB739" s="101"/>
      <c r="AC739" s="957" t="str">
        <f>IFERROR(IF(AG739&lt;&gt;"",Z739*VLOOKUP(N739,【参考】数式用!$AG$2:$AL$50,MATCH(Y739,【参考】数式用!$AI$4:$AL$4,0)+2,0), ""), "")</f>
        <v/>
      </c>
      <c r="AD739" s="957"/>
      <c r="AE739" s="421"/>
      <c r="AF739" s="102"/>
      <c r="AG739" s="435" t="str">
        <f>IFERROR(VLOOKUP(O739, 【参考】数式用!$AY$5:$AY$13, 1, FALSE), "")</f>
        <v/>
      </c>
      <c r="AH739" s="436" t="str">
        <f>IFERROR(VLOOKUP(N739, 【参考】数式用!$BA$2:$BB$50, 2, FALSE), "")</f>
        <v/>
      </c>
      <c r="AI739" s="437" t="str">
        <f t="shared" si="23"/>
        <v/>
      </c>
      <c r="AJ739" s="438" t="str">
        <f t="shared" si="24"/>
        <v/>
      </c>
      <c r="AK739" s="137"/>
      <c r="AL739" s="137"/>
      <c r="AM739" s="110"/>
      <c r="AN739" s="110"/>
    </row>
    <row r="740" spans="1:40" ht="30" customHeight="1" thickBot="1">
      <c r="A740" s="144">
        <v>727</v>
      </c>
      <c r="B740" s="950" t="str">
        <f>IF(基本情報入力シート!C765="","",基本情報入力シート!C765)</f>
        <v/>
      </c>
      <c r="C740" s="951"/>
      <c r="D740" s="951"/>
      <c r="E740" s="951"/>
      <c r="F740" s="951"/>
      <c r="G740" s="951"/>
      <c r="H740" s="951"/>
      <c r="I740" s="952"/>
      <c r="J740" s="418" t="str">
        <f>IF(基本情報入力シート!M765="","",基本情報入力シート!M765)</f>
        <v/>
      </c>
      <c r="K740" s="418" t="str">
        <f>IF(基本情報入力シート!R765="","",基本情報入力シート!R765)</f>
        <v/>
      </c>
      <c r="L740" s="418" t="str">
        <f>IF(基本情報入力シート!W765="","",基本情報入力シート!W765)</f>
        <v/>
      </c>
      <c r="M740" s="418" t="str">
        <f>IF(基本情報入力シート!X765="","",基本情報入力シート!X765)</f>
        <v/>
      </c>
      <c r="N740" s="145" t="str">
        <f>IF(基本情報入力シート!Y765="","",基本情報入力シート!Y765)</f>
        <v/>
      </c>
      <c r="O740" s="152"/>
      <c r="P740" s="51"/>
      <c r="Q740" s="953"/>
      <c r="R740" s="954"/>
      <c r="S740" s="146" t="str">
        <f>IFERROR(ROUNDDOWN(Q740*VLOOKUP(N740,【参考】数式用!$AR$2:$AW$50,MATCH(P740,【参考】数式用!$AT$4:$AW$4)+2,FALSE)*0.5, 0), "")</f>
        <v/>
      </c>
      <c r="T740" s="52"/>
      <c r="U740" s="553" t="str">
        <f>IFERROR(IF(AG740&lt;&gt;"",Q740*VLOOKUP(N740,【参考】数式用!$AG$2:$AL$50,MATCH(P740,【参考】数式用!$AI$4:$AL$4,0)+2,0), ""), "")</f>
        <v/>
      </c>
      <c r="V740" s="43"/>
      <c r="W740" s="955"/>
      <c r="X740" s="956"/>
      <c r="Y740" s="91"/>
      <c r="Z740" s="552"/>
      <c r="AA740" s="147" t="str">
        <f>IFERROR(IF(Y740="ー", "", ROUNDDOWN(Z740*VLOOKUP(N740,【参考】数式用!$AR$2:$AW$50,MATCH(Y740,【参考】数式用!$AT$4:$AW$4)+2,FALSE)*0.5, 0)), "")</f>
        <v/>
      </c>
      <c r="AB740" s="101"/>
      <c r="AC740" s="957" t="str">
        <f>IFERROR(IF(AG740&lt;&gt;"",Z740*VLOOKUP(N740,【参考】数式用!$AG$2:$AL$50,MATCH(Y740,【参考】数式用!$AI$4:$AL$4,0)+2,0), ""), "")</f>
        <v/>
      </c>
      <c r="AD740" s="957"/>
      <c r="AE740" s="421"/>
      <c r="AF740" s="102"/>
      <c r="AG740" s="435" t="str">
        <f>IFERROR(VLOOKUP(O740, 【参考】数式用!$AY$5:$AY$13, 1, FALSE), "")</f>
        <v/>
      </c>
      <c r="AH740" s="436" t="str">
        <f>IFERROR(VLOOKUP(N740, 【参考】数式用!$BA$2:$BB$50, 2, FALSE), "")</f>
        <v/>
      </c>
      <c r="AI740" s="437" t="str">
        <f t="shared" si="23"/>
        <v/>
      </c>
      <c r="AJ740" s="438" t="str">
        <f t="shared" si="24"/>
        <v/>
      </c>
      <c r="AK740" s="137"/>
      <c r="AL740" s="137"/>
      <c r="AM740" s="110"/>
      <c r="AN740" s="110"/>
    </row>
    <row r="741" spans="1:40" ht="30" customHeight="1" thickBot="1">
      <c r="A741" s="144">
        <v>728</v>
      </c>
      <c r="B741" s="950" t="str">
        <f>IF(基本情報入力シート!C766="","",基本情報入力シート!C766)</f>
        <v/>
      </c>
      <c r="C741" s="951"/>
      <c r="D741" s="951"/>
      <c r="E741" s="951"/>
      <c r="F741" s="951"/>
      <c r="G741" s="951"/>
      <c r="H741" s="951"/>
      <c r="I741" s="952"/>
      <c r="J741" s="418" t="str">
        <f>IF(基本情報入力シート!M766="","",基本情報入力シート!M766)</f>
        <v/>
      </c>
      <c r="K741" s="418" t="str">
        <f>IF(基本情報入力シート!R766="","",基本情報入力シート!R766)</f>
        <v/>
      </c>
      <c r="L741" s="418" t="str">
        <f>IF(基本情報入力シート!W766="","",基本情報入力シート!W766)</f>
        <v/>
      </c>
      <c r="M741" s="418" t="str">
        <f>IF(基本情報入力シート!X766="","",基本情報入力シート!X766)</f>
        <v/>
      </c>
      <c r="N741" s="145" t="str">
        <f>IF(基本情報入力シート!Y766="","",基本情報入力シート!Y766)</f>
        <v/>
      </c>
      <c r="O741" s="152"/>
      <c r="P741" s="51"/>
      <c r="Q741" s="953"/>
      <c r="R741" s="954"/>
      <c r="S741" s="146" t="str">
        <f>IFERROR(ROUNDDOWN(Q741*VLOOKUP(N741,【参考】数式用!$AR$2:$AW$50,MATCH(P741,【参考】数式用!$AT$4:$AW$4)+2,FALSE)*0.5, 0), "")</f>
        <v/>
      </c>
      <c r="T741" s="52"/>
      <c r="U741" s="553" t="str">
        <f>IFERROR(IF(AG741&lt;&gt;"",Q741*VLOOKUP(N741,【参考】数式用!$AG$2:$AL$50,MATCH(P741,【参考】数式用!$AI$4:$AL$4,0)+2,0), ""), "")</f>
        <v/>
      </c>
      <c r="V741" s="43"/>
      <c r="W741" s="955"/>
      <c r="X741" s="956"/>
      <c r="Y741" s="91"/>
      <c r="Z741" s="552"/>
      <c r="AA741" s="147" t="str">
        <f>IFERROR(IF(Y741="ー", "", ROUNDDOWN(Z741*VLOOKUP(N741,【参考】数式用!$AR$2:$AW$50,MATCH(Y741,【参考】数式用!$AT$4:$AW$4)+2,FALSE)*0.5, 0)), "")</f>
        <v/>
      </c>
      <c r="AB741" s="101"/>
      <c r="AC741" s="957" t="str">
        <f>IFERROR(IF(AG741&lt;&gt;"",Z741*VLOOKUP(N741,【参考】数式用!$AG$2:$AL$50,MATCH(Y741,【参考】数式用!$AI$4:$AL$4,0)+2,0), ""), "")</f>
        <v/>
      </c>
      <c r="AD741" s="957"/>
      <c r="AE741" s="421"/>
      <c r="AF741" s="102"/>
      <c r="AG741" s="435" t="str">
        <f>IFERROR(VLOOKUP(O741, 【参考】数式用!$AY$5:$AY$13, 1, FALSE), "")</f>
        <v/>
      </c>
      <c r="AH741" s="436" t="str">
        <f>IFERROR(VLOOKUP(N741, 【参考】数式用!$BA$2:$BB$50, 2, FALSE), "")</f>
        <v/>
      </c>
      <c r="AI741" s="437" t="str">
        <f t="shared" si="23"/>
        <v/>
      </c>
      <c r="AJ741" s="438" t="str">
        <f t="shared" si="24"/>
        <v/>
      </c>
      <c r="AK741" s="137"/>
      <c r="AL741" s="137"/>
      <c r="AM741" s="110"/>
      <c r="AN741" s="110"/>
    </row>
    <row r="742" spans="1:40" ht="30" customHeight="1" thickBot="1">
      <c r="A742" s="144">
        <v>729</v>
      </c>
      <c r="B742" s="950" t="str">
        <f>IF(基本情報入力シート!C767="","",基本情報入力シート!C767)</f>
        <v/>
      </c>
      <c r="C742" s="951"/>
      <c r="D742" s="951"/>
      <c r="E742" s="951"/>
      <c r="F742" s="951"/>
      <c r="G742" s="951"/>
      <c r="H742" s="951"/>
      <c r="I742" s="952"/>
      <c r="J742" s="418" t="str">
        <f>IF(基本情報入力シート!M767="","",基本情報入力シート!M767)</f>
        <v/>
      </c>
      <c r="K742" s="418" t="str">
        <f>IF(基本情報入力シート!R767="","",基本情報入力シート!R767)</f>
        <v/>
      </c>
      <c r="L742" s="418" t="str">
        <f>IF(基本情報入力シート!W767="","",基本情報入力シート!W767)</f>
        <v/>
      </c>
      <c r="M742" s="418" t="str">
        <f>IF(基本情報入力シート!X767="","",基本情報入力シート!X767)</f>
        <v/>
      </c>
      <c r="N742" s="145" t="str">
        <f>IF(基本情報入力シート!Y767="","",基本情報入力シート!Y767)</f>
        <v/>
      </c>
      <c r="O742" s="152"/>
      <c r="P742" s="51"/>
      <c r="Q742" s="953"/>
      <c r="R742" s="954"/>
      <c r="S742" s="146" t="str">
        <f>IFERROR(ROUNDDOWN(Q742*VLOOKUP(N742,【参考】数式用!$AR$2:$AW$50,MATCH(P742,【参考】数式用!$AT$4:$AW$4)+2,FALSE)*0.5, 0), "")</f>
        <v/>
      </c>
      <c r="T742" s="52"/>
      <c r="U742" s="553" t="str">
        <f>IFERROR(IF(AG742&lt;&gt;"",Q742*VLOOKUP(N742,【参考】数式用!$AG$2:$AL$50,MATCH(P742,【参考】数式用!$AI$4:$AL$4,0)+2,0), ""), "")</f>
        <v/>
      </c>
      <c r="V742" s="43"/>
      <c r="W742" s="955"/>
      <c r="X742" s="956"/>
      <c r="Y742" s="91"/>
      <c r="Z742" s="552"/>
      <c r="AA742" s="147" t="str">
        <f>IFERROR(IF(Y742="ー", "", ROUNDDOWN(Z742*VLOOKUP(N742,【参考】数式用!$AR$2:$AW$50,MATCH(Y742,【参考】数式用!$AT$4:$AW$4)+2,FALSE)*0.5, 0)), "")</f>
        <v/>
      </c>
      <c r="AB742" s="101"/>
      <c r="AC742" s="957" t="str">
        <f>IFERROR(IF(AG742&lt;&gt;"",Z742*VLOOKUP(N742,【参考】数式用!$AG$2:$AL$50,MATCH(Y742,【参考】数式用!$AI$4:$AL$4,0)+2,0), ""), "")</f>
        <v/>
      </c>
      <c r="AD742" s="957"/>
      <c r="AE742" s="421"/>
      <c r="AF742" s="102"/>
      <c r="AG742" s="435" t="str">
        <f>IFERROR(VLOOKUP(O742, 【参考】数式用!$AY$5:$AY$13, 1, FALSE), "")</f>
        <v/>
      </c>
      <c r="AH742" s="436" t="str">
        <f>IFERROR(VLOOKUP(N742, 【参考】数式用!$BA$2:$BB$50, 2, FALSE), "")</f>
        <v/>
      </c>
      <c r="AI742" s="437" t="str">
        <f t="shared" si="23"/>
        <v/>
      </c>
      <c r="AJ742" s="438" t="str">
        <f t="shared" si="24"/>
        <v/>
      </c>
      <c r="AK742" s="137"/>
      <c r="AL742" s="137"/>
      <c r="AM742" s="110"/>
      <c r="AN742" s="110"/>
    </row>
    <row r="743" spans="1:40" ht="30" customHeight="1" thickBot="1">
      <c r="A743" s="144">
        <v>730</v>
      </c>
      <c r="B743" s="950" t="str">
        <f>IF(基本情報入力シート!C768="","",基本情報入力シート!C768)</f>
        <v/>
      </c>
      <c r="C743" s="951"/>
      <c r="D743" s="951"/>
      <c r="E743" s="951"/>
      <c r="F743" s="951"/>
      <c r="G743" s="951"/>
      <c r="H743" s="951"/>
      <c r="I743" s="952"/>
      <c r="J743" s="418" t="str">
        <f>IF(基本情報入力シート!M768="","",基本情報入力シート!M768)</f>
        <v/>
      </c>
      <c r="K743" s="418" t="str">
        <f>IF(基本情報入力シート!R768="","",基本情報入力シート!R768)</f>
        <v/>
      </c>
      <c r="L743" s="418" t="str">
        <f>IF(基本情報入力シート!W768="","",基本情報入力シート!W768)</f>
        <v/>
      </c>
      <c r="M743" s="418" t="str">
        <f>IF(基本情報入力シート!X768="","",基本情報入力シート!X768)</f>
        <v/>
      </c>
      <c r="N743" s="145" t="str">
        <f>IF(基本情報入力シート!Y768="","",基本情報入力シート!Y768)</f>
        <v/>
      </c>
      <c r="O743" s="152"/>
      <c r="P743" s="51"/>
      <c r="Q743" s="953"/>
      <c r="R743" s="954"/>
      <c r="S743" s="146" t="str">
        <f>IFERROR(ROUNDDOWN(Q743*VLOOKUP(N743,【参考】数式用!$AR$2:$AW$50,MATCH(P743,【参考】数式用!$AT$4:$AW$4)+2,FALSE)*0.5, 0), "")</f>
        <v/>
      </c>
      <c r="T743" s="52"/>
      <c r="U743" s="553" t="str">
        <f>IFERROR(IF(AG743&lt;&gt;"",Q743*VLOOKUP(N743,【参考】数式用!$AG$2:$AL$50,MATCH(P743,【参考】数式用!$AI$4:$AL$4,0)+2,0), ""), "")</f>
        <v/>
      </c>
      <c r="V743" s="43"/>
      <c r="W743" s="955"/>
      <c r="X743" s="956"/>
      <c r="Y743" s="91"/>
      <c r="Z743" s="552"/>
      <c r="AA743" s="147" t="str">
        <f>IFERROR(IF(Y743="ー", "", ROUNDDOWN(Z743*VLOOKUP(N743,【参考】数式用!$AR$2:$AW$50,MATCH(Y743,【参考】数式用!$AT$4:$AW$4)+2,FALSE)*0.5, 0)), "")</f>
        <v/>
      </c>
      <c r="AB743" s="101"/>
      <c r="AC743" s="957" t="str">
        <f>IFERROR(IF(AG743&lt;&gt;"",Z743*VLOOKUP(N743,【参考】数式用!$AG$2:$AL$50,MATCH(Y743,【参考】数式用!$AI$4:$AL$4,0)+2,0), ""), "")</f>
        <v/>
      </c>
      <c r="AD743" s="957"/>
      <c r="AE743" s="421"/>
      <c r="AF743" s="102"/>
      <c r="AG743" s="435" t="str">
        <f>IFERROR(VLOOKUP(O743, 【参考】数式用!$AY$5:$AY$13, 1, FALSE), "")</f>
        <v/>
      </c>
      <c r="AH743" s="436" t="str">
        <f>IFERROR(VLOOKUP(N743, 【参考】数式用!$BA$2:$BB$50, 2, FALSE), "")</f>
        <v/>
      </c>
      <c r="AI743" s="437" t="str">
        <f t="shared" si="23"/>
        <v/>
      </c>
      <c r="AJ743" s="438" t="str">
        <f t="shared" si="24"/>
        <v/>
      </c>
      <c r="AK743" s="137"/>
      <c r="AL743" s="137"/>
      <c r="AM743" s="110"/>
      <c r="AN743" s="110"/>
    </row>
    <row r="744" spans="1:40" ht="30" customHeight="1" thickBot="1">
      <c r="A744" s="144">
        <v>731</v>
      </c>
      <c r="B744" s="950" t="str">
        <f>IF(基本情報入力シート!C769="","",基本情報入力シート!C769)</f>
        <v/>
      </c>
      <c r="C744" s="951"/>
      <c r="D744" s="951"/>
      <c r="E744" s="951"/>
      <c r="F744" s="951"/>
      <c r="G744" s="951"/>
      <c r="H744" s="951"/>
      <c r="I744" s="952"/>
      <c r="J744" s="418" t="str">
        <f>IF(基本情報入力シート!M769="","",基本情報入力シート!M769)</f>
        <v/>
      </c>
      <c r="K744" s="418" t="str">
        <f>IF(基本情報入力シート!R769="","",基本情報入力シート!R769)</f>
        <v/>
      </c>
      <c r="L744" s="418" t="str">
        <f>IF(基本情報入力シート!W769="","",基本情報入力シート!W769)</f>
        <v/>
      </c>
      <c r="M744" s="418" t="str">
        <f>IF(基本情報入力シート!X769="","",基本情報入力シート!X769)</f>
        <v/>
      </c>
      <c r="N744" s="145" t="str">
        <f>IF(基本情報入力シート!Y769="","",基本情報入力シート!Y769)</f>
        <v/>
      </c>
      <c r="O744" s="152"/>
      <c r="P744" s="51"/>
      <c r="Q744" s="953"/>
      <c r="R744" s="954"/>
      <c r="S744" s="146" t="str">
        <f>IFERROR(ROUNDDOWN(Q744*VLOOKUP(N744,【参考】数式用!$AR$2:$AW$50,MATCH(P744,【参考】数式用!$AT$4:$AW$4)+2,FALSE)*0.5, 0), "")</f>
        <v/>
      </c>
      <c r="T744" s="52"/>
      <c r="U744" s="553" t="str">
        <f>IFERROR(IF(AG744&lt;&gt;"",Q744*VLOOKUP(N744,【参考】数式用!$AG$2:$AL$50,MATCH(P744,【参考】数式用!$AI$4:$AL$4,0)+2,0), ""), "")</f>
        <v/>
      </c>
      <c r="V744" s="43"/>
      <c r="W744" s="955"/>
      <c r="X744" s="956"/>
      <c r="Y744" s="91"/>
      <c r="Z744" s="552"/>
      <c r="AA744" s="147" t="str">
        <f>IFERROR(IF(Y744="ー", "", ROUNDDOWN(Z744*VLOOKUP(N744,【参考】数式用!$AR$2:$AW$50,MATCH(Y744,【参考】数式用!$AT$4:$AW$4)+2,FALSE)*0.5, 0)), "")</f>
        <v/>
      </c>
      <c r="AB744" s="101"/>
      <c r="AC744" s="957" t="str">
        <f>IFERROR(IF(AG744&lt;&gt;"",Z744*VLOOKUP(N744,【参考】数式用!$AG$2:$AL$50,MATCH(Y744,【参考】数式用!$AI$4:$AL$4,0)+2,0), ""), "")</f>
        <v/>
      </c>
      <c r="AD744" s="957"/>
      <c r="AE744" s="421"/>
      <c r="AF744" s="102"/>
      <c r="AG744" s="435" t="str">
        <f>IFERROR(VLOOKUP(O744, 【参考】数式用!$AY$5:$AY$13, 1, FALSE), "")</f>
        <v/>
      </c>
      <c r="AH744" s="436" t="str">
        <f>IFERROR(VLOOKUP(N744, 【参考】数式用!$BA$2:$BB$50, 2, FALSE), "")</f>
        <v/>
      </c>
      <c r="AI744" s="437" t="str">
        <f t="shared" si="23"/>
        <v/>
      </c>
      <c r="AJ744" s="438" t="str">
        <f t="shared" si="24"/>
        <v/>
      </c>
      <c r="AK744" s="137"/>
      <c r="AL744" s="137"/>
      <c r="AM744" s="110"/>
      <c r="AN744" s="110"/>
    </row>
    <row r="745" spans="1:40" ht="30" customHeight="1" thickBot="1">
      <c r="A745" s="144">
        <v>732</v>
      </c>
      <c r="B745" s="950" t="str">
        <f>IF(基本情報入力シート!C770="","",基本情報入力シート!C770)</f>
        <v/>
      </c>
      <c r="C745" s="951"/>
      <c r="D745" s="951"/>
      <c r="E745" s="951"/>
      <c r="F745" s="951"/>
      <c r="G745" s="951"/>
      <c r="H745" s="951"/>
      <c r="I745" s="952"/>
      <c r="J745" s="418" t="str">
        <f>IF(基本情報入力シート!M770="","",基本情報入力シート!M770)</f>
        <v/>
      </c>
      <c r="K745" s="418" t="str">
        <f>IF(基本情報入力シート!R770="","",基本情報入力シート!R770)</f>
        <v/>
      </c>
      <c r="L745" s="418" t="str">
        <f>IF(基本情報入力シート!W770="","",基本情報入力シート!W770)</f>
        <v/>
      </c>
      <c r="M745" s="418" t="str">
        <f>IF(基本情報入力シート!X770="","",基本情報入力シート!X770)</f>
        <v/>
      </c>
      <c r="N745" s="145" t="str">
        <f>IF(基本情報入力シート!Y770="","",基本情報入力シート!Y770)</f>
        <v/>
      </c>
      <c r="O745" s="152"/>
      <c r="P745" s="51"/>
      <c r="Q745" s="953"/>
      <c r="R745" s="954"/>
      <c r="S745" s="146" t="str">
        <f>IFERROR(ROUNDDOWN(Q745*VLOOKUP(N745,【参考】数式用!$AR$2:$AW$50,MATCH(P745,【参考】数式用!$AT$4:$AW$4)+2,FALSE)*0.5, 0), "")</f>
        <v/>
      </c>
      <c r="T745" s="52"/>
      <c r="U745" s="553" t="str">
        <f>IFERROR(IF(AG745&lt;&gt;"",Q745*VLOOKUP(N745,【参考】数式用!$AG$2:$AL$50,MATCH(P745,【参考】数式用!$AI$4:$AL$4,0)+2,0), ""), "")</f>
        <v/>
      </c>
      <c r="V745" s="43"/>
      <c r="W745" s="955"/>
      <c r="X745" s="956"/>
      <c r="Y745" s="91"/>
      <c r="Z745" s="552"/>
      <c r="AA745" s="147" t="str">
        <f>IFERROR(IF(Y745="ー", "", ROUNDDOWN(Z745*VLOOKUP(N745,【参考】数式用!$AR$2:$AW$50,MATCH(Y745,【参考】数式用!$AT$4:$AW$4)+2,FALSE)*0.5, 0)), "")</f>
        <v/>
      </c>
      <c r="AB745" s="101"/>
      <c r="AC745" s="957" t="str">
        <f>IFERROR(IF(AG745&lt;&gt;"",Z745*VLOOKUP(N745,【参考】数式用!$AG$2:$AL$50,MATCH(Y745,【参考】数式用!$AI$4:$AL$4,0)+2,0), ""), "")</f>
        <v/>
      </c>
      <c r="AD745" s="957"/>
      <c r="AE745" s="421"/>
      <c r="AF745" s="102"/>
      <c r="AG745" s="435" t="str">
        <f>IFERROR(VLOOKUP(O745, 【参考】数式用!$AY$5:$AY$13, 1, FALSE), "")</f>
        <v/>
      </c>
      <c r="AH745" s="436" t="str">
        <f>IFERROR(VLOOKUP(N745, 【参考】数式用!$BA$2:$BB$50, 2, FALSE), "")</f>
        <v/>
      </c>
      <c r="AI745" s="437" t="str">
        <f t="shared" si="23"/>
        <v/>
      </c>
      <c r="AJ745" s="438" t="str">
        <f t="shared" si="24"/>
        <v/>
      </c>
      <c r="AK745" s="137"/>
      <c r="AL745" s="137"/>
      <c r="AM745" s="110"/>
      <c r="AN745" s="110"/>
    </row>
    <row r="746" spans="1:40" ht="30" customHeight="1" thickBot="1">
      <c r="A746" s="144">
        <v>733</v>
      </c>
      <c r="B746" s="950" t="str">
        <f>IF(基本情報入力シート!C771="","",基本情報入力シート!C771)</f>
        <v/>
      </c>
      <c r="C746" s="951"/>
      <c r="D746" s="951"/>
      <c r="E746" s="951"/>
      <c r="F746" s="951"/>
      <c r="G746" s="951"/>
      <c r="H746" s="951"/>
      <c r="I746" s="952"/>
      <c r="J746" s="418" t="str">
        <f>IF(基本情報入力シート!M771="","",基本情報入力シート!M771)</f>
        <v/>
      </c>
      <c r="K746" s="418" t="str">
        <f>IF(基本情報入力シート!R771="","",基本情報入力シート!R771)</f>
        <v/>
      </c>
      <c r="L746" s="418" t="str">
        <f>IF(基本情報入力シート!W771="","",基本情報入力シート!W771)</f>
        <v/>
      </c>
      <c r="M746" s="418" t="str">
        <f>IF(基本情報入力シート!X771="","",基本情報入力シート!X771)</f>
        <v/>
      </c>
      <c r="N746" s="145" t="str">
        <f>IF(基本情報入力シート!Y771="","",基本情報入力シート!Y771)</f>
        <v/>
      </c>
      <c r="O746" s="152"/>
      <c r="P746" s="51"/>
      <c r="Q746" s="953"/>
      <c r="R746" s="954"/>
      <c r="S746" s="146" t="str">
        <f>IFERROR(ROUNDDOWN(Q746*VLOOKUP(N746,【参考】数式用!$AR$2:$AW$50,MATCH(P746,【参考】数式用!$AT$4:$AW$4)+2,FALSE)*0.5, 0), "")</f>
        <v/>
      </c>
      <c r="T746" s="52"/>
      <c r="U746" s="553" t="str">
        <f>IFERROR(IF(AG746&lt;&gt;"",Q746*VLOOKUP(N746,【参考】数式用!$AG$2:$AL$50,MATCH(P746,【参考】数式用!$AI$4:$AL$4,0)+2,0), ""), "")</f>
        <v/>
      </c>
      <c r="V746" s="43"/>
      <c r="W746" s="955"/>
      <c r="X746" s="956"/>
      <c r="Y746" s="91"/>
      <c r="Z746" s="552"/>
      <c r="AA746" s="147" t="str">
        <f>IFERROR(IF(Y746="ー", "", ROUNDDOWN(Z746*VLOOKUP(N746,【参考】数式用!$AR$2:$AW$50,MATCH(Y746,【参考】数式用!$AT$4:$AW$4)+2,FALSE)*0.5, 0)), "")</f>
        <v/>
      </c>
      <c r="AB746" s="101"/>
      <c r="AC746" s="957" t="str">
        <f>IFERROR(IF(AG746&lt;&gt;"",Z746*VLOOKUP(N746,【参考】数式用!$AG$2:$AL$50,MATCH(Y746,【参考】数式用!$AI$4:$AL$4,0)+2,0), ""), "")</f>
        <v/>
      </c>
      <c r="AD746" s="957"/>
      <c r="AE746" s="421"/>
      <c r="AF746" s="102"/>
      <c r="AG746" s="435" t="str">
        <f>IFERROR(VLOOKUP(O746, 【参考】数式用!$AY$5:$AY$13, 1, FALSE), "")</f>
        <v/>
      </c>
      <c r="AH746" s="436" t="str">
        <f>IFERROR(VLOOKUP(N746, 【参考】数式用!$BA$2:$BB$50, 2, FALSE), "")</f>
        <v/>
      </c>
      <c r="AI746" s="437" t="str">
        <f t="shared" si="23"/>
        <v/>
      </c>
      <c r="AJ746" s="438" t="str">
        <f t="shared" si="24"/>
        <v/>
      </c>
      <c r="AK746" s="137"/>
      <c r="AL746" s="137"/>
      <c r="AM746" s="110"/>
      <c r="AN746" s="110"/>
    </row>
    <row r="747" spans="1:40" ht="30" customHeight="1" thickBot="1">
      <c r="A747" s="144">
        <v>734</v>
      </c>
      <c r="B747" s="950" t="str">
        <f>IF(基本情報入力シート!C772="","",基本情報入力シート!C772)</f>
        <v/>
      </c>
      <c r="C747" s="951"/>
      <c r="D747" s="951"/>
      <c r="E747" s="951"/>
      <c r="F747" s="951"/>
      <c r="G747" s="951"/>
      <c r="H747" s="951"/>
      <c r="I747" s="952"/>
      <c r="J747" s="418" t="str">
        <f>IF(基本情報入力シート!M772="","",基本情報入力シート!M772)</f>
        <v/>
      </c>
      <c r="K747" s="418" t="str">
        <f>IF(基本情報入力シート!R772="","",基本情報入力シート!R772)</f>
        <v/>
      </c>
      <c r="L747" s="418" t="str">
        <f>IF(基本情報入力シート!W772="","",基本情報入力シート!W772)</f>
        <v/>
      </c>
      <c r="M747" s="418" t="str">
        <f>IF(基本情報入力シート!X772="","",基本情報入力シート!X772)</f>
        <v/>
      </c>
      <c r="N747" s="145" t="str">
        <f>IF(基本情報入力シート!Y772="","",基本情報入力シート!Y772)</f>
        <v/>
      </c>
      <c r="O747" s="152"/>
      <c r="P747" s="51"/>
      <c r="Q747" s="953"/>
      <c r="R747" s="954"/>
      <c r="S747" s="146" t="str">
        <f>IFERROR(ROUNDDOWN(Q747*VLOOKUP(N747,【参考】数式用!$AR$2:$AW$50,MATCH(P747,【参考】数式用!$AT$4:$AW$4)+2,FALSE)*0.5, 0), "")</f>
        <v/>
      </c>
      <c r="T747" s="52"/>
      <c r="U747" s="553" t="str">
        <f>IFERROR(IF(AG747&lt;&gt;"",Q747*VLOOKUP(N747,【参考】数式用!$AG$2:$AL$50,MATCH(P747,【参考】数式用!$AI$4:$AL$4,0)+2,0), ""), "")</f>
        <v/>
      </c>
      <c r="V747" s="43"/>
      <c r="W747" s="955"/>
      <c r="X747" s="956"/>
      <c r="Y747" s="91"/>
      <c r="Z747" s="552"/>
      <c r="AA747" s="147" t="str">
        <f>IFERROR(IF(Y747="ー", "", ROUNDDOWN(Z747*VLOOKUP(N747,【参考】数式用!$AR$2:$AW$50,MATCH(Y747,【参考】数式用!$AT$4:$AW$4)+2,FALSE)*0.5, 0)), "")</f>
        <v/>
      </c>
      <c r="AB747" s="101"/>
      <c r="AC747" s="957" t="str">
        <f>IFERROR(IF(AG747&lt;&gt;"",Z747*VLOOKUP(N747,【参考】数式用!$AG$2:$AL$50,MATCH(Y747,【参考】数式用!$AI$4:$AL$4,0)+2,0), ""), "")</f>
        <v/>
      </c>
      <c r="AD747" s="957"/>
      <c r="AE747" s="421"/>
      <c r="AF747" s="102"/>
      <c r="AG747" s="435" t="str">
        <f>IFERROR(VLOOKUP(O747, 【参考】数式用!$AY$5:$AY$13, 1, FALSE), "")</f>
        <v/>
      </c>
      <c r="AH747" s="436" t="str">
        <f>IFERROR(VLOOKUP(N747, 【参考】数式用!$BA$2:$BB$50, 2, FALSE), "")</f>
        <v/>
      </c>
      <c r="AI747" s="437" t="str">
        <f t="shared" si="23"/>
        <v/>
      </c>
      <c r="AJ747" s="438" t="str">
        <f t="shared" si="24"/>
        <v/>
      </c>
      <c r="AK747" s="137"/>
      <c r="AL747" s="137"/>
      <c r="AM747" s="110"/>
      <c r="AN747" s="110"/>
    </row>
    <row r="748" spans="1:40" ht="30" customHeight="1" thickBot="1">
      <c r="A748" s="144">
        <v>735</v>
      </c>
      <c r="B748" s="950" t="str">
        <f>IF(基本情報入力シート!C773="","",基本情報入力シート!C773)</f>
        <v/>
      </c>
      <c r="C748" s="951"/>
      <c r="D748" s="951"/>
      <c r="E748" s="951"/>
      <c r="F748" s="951"/>
      <c r="G748" s="951"/>
      <c r="H748" s="951"/>
      <c r="I748" s="952"/>
      <c r="J748" s="418" t="str">
        <f>IF(基本情報入力シート!M773="","",基本情報入力シート!M773)</f>
        <v/>
      </c>
      <c r="K748" s="418" t="str">
        <f>IF(基本情報入力シート!R773="","",基本情報入力シート!R773)</f>
        <v/>
      </c>
      <c r="L748" s="418" t="str">
        <f>IF(基本情報入力シート!W773="","",基本情報入力シート!W773)</f>
        <v/>
      </c>
      <c r="M748" s="418" t="str">
        <f>IF(基本情報入力シート!X773="","",基本情報入力シート!X773)</f>
        <v/>
      </c>
      <c r="N748" s="145" t="str">
        <f>IF(基本情報入力シート!Y773="","",基本情報入力シート!Y773)</f>
        <v/>
      </c>
      <c r="O748" s="152"/>
      <c r="P748" s="51"/>
      <c r="Q748" s="953"/>
      <c r="R748" s="954"/>
      <c r="S748" s="146" t="str">
        <f>IFERROR(ROUNDDOWN(Q748*VLOOKUP(N748,【参考】数式用!$AR$2:$AW$50,MATCH(P748,【参考】数式用!$AT$4:$AW$4)+2,FALSE)*0.5, 0), "")</f>
        <v/>
      </c>
      <c r="T748" s="52"/>
      <c r="U748" s="553" t="str">
        <f>IFERROR(IF(AG748&lt;&gt;"",Q748*VLOOKUP(N748,【参考】数式用!$AG$2:$AL$50,MATCH(P748,【参考】数式用!$AI$4:$AL$4,0)+2,0), ""), "")</f>
        <v/>
      </c>
      <c r="V748" s="43"/>
      <c r="W748" s="955"/>
      <c r="X748" s="956"/>
      <c r="Y748" s="91"/>
      <c r="Z748" s="552"/>
      <c r="AA748" s="147" t="str">
        <f>IFERROR(IF(Y748="ー", "", ROUNDDOWN(Z748*VLOOKUP(N748,【参考】数式用!$AR$2:$AW$50,MATCH(Y748,【参考】数式用!$AT$4:$AW$4)+2,FALSE)*0.5, 0)), "")</f>
        <v/>
      </c>
      <c r="AB748" s="101"/>
      <c r="AC748" s="957" t="str">
        <f>IFERROR(IF(AG748&lt;&gt;"",Z748*VLOOKUP(N748,【参考】数式用!$AG$2:$AL$50,MATCH(Y748,【参考】数式用!$AI$4:$AL$4,0)+2,0), ""), "")</f>
        <v/>
      </c>
      <c r="AD748" s="957"/>
      <c r="AE748" s="421"/>
      <c r="AF748" s="102"/>
      <c r="AG748" s="435" t="str">
        <f>IFERROR(VLOOKUP(O748, 【参考】数式用!$AY$5:$AY$13, 1, FALSE), "")</f>
        <v/>
      </c>
      <c r="AH748" s="436" t="str">
        <f>IFERROR(VLOOKUP(N748, 【参考】数式用!$BA$2:$BB$50, 2, FALSE), "")</f>
        <v/>
      </c>
      <c r="AI748" s="437" t="str">
        <f t="shared" si="23"/>
        <v/>
      </c>
      <c r="AJ748" s="438" t="str">
        <f t="shared" si="24"/>
        <v/>
      </c>
      <c r="AK748" s="137"/>
      <c r="AL748" s="137"/>
      <c r="AM748" s="110"/>
      <c r="AN748" s="110"/>
    </row>
    <row r="749" spans="1:40" ht="30" customHeight="1" thickBot="1">
      <c r="A749" s="144">
        <v>736</v>
      </c>
      <c r="B749" s="950" t="str">
        <f>IF(基本情報入力シート!C774="","",基本情報入力シート!C774)</f>
        <v/>
      </c>
      <c r="C749" s="951"/>
      <c r="D749" s="951"/>
      <c r="E749" s="951"/>
      <c r="F749" s="951"/>
      <c r="G749" s="951"/>
      <c r="H749" s="951"/>
      <c r="I749" s="952"/>
      <c r="J749" s="418" t="str">
        <f>IF(基本情報入力シート!M774="","",基本情報入力シート!M774)</f>
        <v/>
      </c>
      <c r="K749" s="418" t="str">
        <f>IF(基本情報入力シート!R774="","",基本情報入力シート!R774)</f>
        <v/>
      </c>
      <c r="L749" s="418" t="str">
        <f>IF(基本情報入力シート!W774="","",基本情報入力シート!W774)</f>
        <v/>
      </c>
      <c r="M749" s="418" t="str">
        <f>IF(基本情報入力シート!X774="","",基本情報入力シート!X774)</f>
        <v/>
      </c>
      <c r="N749" s="145" t="str">
        <f>IF(基本情報入力シート!Y774="","",基本情報入力シート!Y774)</f>
        <v/>
      </c>
      <c r="O749" s="152"/>
      <c r="P749" s="51"/>
      <c r="Q749" s="953"/>
      <c r="R749" s="954"/>
      <c r="S749" s="146" t="str">
        <f>IFERROR(ROUNDDOWN(Q749*VLOOKUP(N749,【参考】数式用!$AR$2:$AW$50,MATCH(P749,【参考】数式用!$AT$4:$AW$4)+2,FALSE)*0.5, 0), "")</f>
        <v/>
      </c>
      <c r="T749" s="52"/>
      <c r="U749" s="553" t="str">
        <f>IFERROR(IF(AG749&lt;&gt;"",Q749*VLOOKUP(N749,【参考】数式用!$AG$2:$AL$50,MATCH(P749,【参考】数式用!$AI$4:$AL$4,0)+2,0), ""), "")</f>
        <v/>
      </c>
      <c r="V749" s="43"/>
      <c r="W749" s="955"/>
      <c r="X749" s="956"/>
      <c r="Y749" s="91"/>
      <c r="Z749" s="552"/>
      <c r="AA749" s="147" t="str">
        <f>IFERROR(IF(Y749="ー", "", ROUNDDOWN(Z749*VLOOKUP(N749,【参考】数式用!$AR$2:$AW$50,MATCH(Y749,【参考】数式用!$AT$4:$AW$4)+2,FALSE)*0.5, 0)), "")</f>
        <v/>
      </c>
      <c r="AB749" s="101"/>
      <c r="AC749" s="957" t="str">
        <f>IFERROR(IF(AG749&lt;&gt;"",Z749*VLOOKUP(N749,【参考】数式用!$AG$2:$AL$50,MATCH(Y749,【参考】数式用!$AI$4:$AL$4,0)+2,0), ""), "")</f>
        <v/>
      </c>
      <c r="AD749" s="957"/>
      <c r="AE749" s="421"/>
      <c r="AF749" s="102"/>
      <c r="AG749" s="435" t="str">
        <f>IFERROR(VLOOKUP(O749, 【参考】数式用!$AY$5:$AY$13, 1, FALSE), "")</f>
        <v/>
      </c>
      <c r="AH749" s="436" t="str">
        <f>IFERROR(VLOOKUP(N749, 【参考】数式用!$BA$2:$BB$50, 2, FALSE), "")</f>
        <v/>
      </c>
      <c r="AI749" s="437" t="str">
        <f t="shared" si="23"/>
        <v/>
      </c>
      <c r="AJ749" s="438" t="str">
        <f t="shared" si="24"/>
        <v/>
      </c>
      <c r="AK749" s="137"/>
      <c r="AL749" s="137"/>
      <c r="AM749" s="110"/>
      <c r="AN749" s="110"/>
    </row>
    <row r="750" spans="1:40" ht="30" customHeight="1" thickBot="1">
      <c r="A750" s="144">
        <v>737</v>
      </c>
      <c r="B750" s="950" t="str">
        <f>IF(基本情報入力シート!C775="","",基本情報入力シート!C775)</f>
        <v/>
      </c>
      <c r="C750" s="951"/>
      <c r="D750" s="951"/>
      <c r="E750" s="951"/>
      <c r="F750" s="951"/>
      <c r="G750" s="951"/>
      <c r="H750" s="951"/>
      <c r="I750" s="952"/>
      <c r="J750" s="418" t="str">
        <f>IF(基本情報入力シート!M775="","",基本情報入力シート!M775)</f>
        <v/>
      </c>
      <c r="K750" s="418" t="str">
        <f>IF(基本情報入力シート!R775="","",基本情報入力シート!R775)</f>
        <v/>
      </c>
      <c r="L750" s="418" t="str">
        <f>IF(基本情報入力シート!W775="","",基本情報入力シート!W775)</f>
        <v/>
      </c>
      <c r="M750" s="418" t="str">
        <f>IF(基本情報入力シート!X775="","",基本情報入力シート!X775)</f>
        <v/>
      </c>
      <c r="N750" s="145" t="str">
        <f>IF(基本情報入力シート!Y775="","",基本情報入力シート!Y775)</f>
        <v/>
      </c>
      <c r="O750" s="152"/>
      <c r="P750" s="51"/>
      <c r="Q750" s="953"/>
      <c r="R750" s="954"/>
      <c r="S750" s="146" t="str">
        <f>IFERROR(ROUNDDOWN(Q750*VLOOKUP(N750,【参考】数式用!$AR$2:$AW$50,MATCH(P750,【参考】数式用!$AT$4:$AW$4)+2,FALSE)*0.5, 0), "")</f>
        <v/>
      </c>
      <c r="T750" s="52"/>
      <c r="U750" s="553" t="str">
        <f>IFERROR(IF(AG750&lt;&gt;"",Q750*VLOOKUP(N750,【参考】数式用!$AG$2:$AL$50,MATCH(P750,【参考】数式用!$AI$4:$AL$4,0)+2,0), ""), "")</f>
        <v/>
      </c>
      <c r="V750" s="43"/>
      <c r="W750" s="955"/>
      <c r="X750" s="956"/>
      <c r="Y750" s="91"/>
      <c r="Z750" s="552"/>
      <c r="AA750" s="147" t="str">
        <f>IFERROR(IF(Y750="ー", "", ROUNDDOWN(Z750*VLOOKUP(N750,【参考】数式用!$AR$2:$AW$50,MATCH(Y750,【参考】数式用!$AT$4:$AW$4)+2,FALSE)*0.5, 0)), "")</f>
        <v/>
      </c>
      <c r="AB750" s="101"/>
      <c r="AC750" s="957" t="str">
        <f>IFERROR(IF(AG750&lt;&gt;"",Z750*VLOOKUP(N750,【参考】数式用!$AG$2:$AL$50,MATCH(Y750,【参考】数式用!$AI$4:$AL$4,0)+2,0), ""), "")</f>
        <v/>
      </c>
      <c r="AD750" s="957"/>
      <c r="AE750" s="421"/>
      <c r="AF750" s="102"/>
      <c r="AG750" s="435" t="str">
        <f>IFERROR(VLOOKUP(O750, 【参考】数式用!$AY$5:$AY$13, 1, FALSE), "")</f>
        <v/>
      </c>
      <c r="AH750" s="436" t="str">
        <f>IFERROR(VLOOKUP(N750, 【参考】数式用!$BA$2:$BB$50, 2, FALSE), "")</f>
        <v/>
      </c>
      <c r="AI750" s="437" t="str">
        <f t="shared" si="23"/>
        <v/>
      </c>
      <c r="AJ750" s="438" t="str">
        <f t="shared" si="24"/>
        <v/>
      </c>
      <c r="AK750" s="137"/>
      <c r="AL750" s="137"/>
      <c r="AM750" s="110"/>
      <c r="AN750" s="110"/>
    </row>
    <row r="751" spans="1:40" ht="30" customHeight="1" thickBot="1">
      <c r="A751" s="144">
        <v>738</v>
      </c>
      <c r="B751" s="950" t="str">
        <f>IF(基本情報入力シート!C776="","",基本情報入力シート!C776)</f>
        <v/>
      </c>
      <c r="C751" s="951"/>
      <c r="D751" s="951"/>
      <c r="E751" s="951"/>
      <c r="F751" s="951"/>
      <c r="G751" s="951"/>
      <c r="H751" s="951"/>
      <c r="I751" s="952"/>
      <c r="J751" s="418" t="str">
        <f>IF(基本情報入力シート!M776="","",基本情報入力シート!M776)</f>
        <v/>
      </c>
      <c r="K751" s="418" t="str">
        <f>IF(基本情報入力シート!R776="","",基本情報入力シート!R776)</f>
        <v/>
      </c>
      <c r="L751" s="418" t="str">
        <f>IF(基本情報入力シート!W776="","",基本情報入力シート!W776)</f>
        <v/>
      </c>
      <c r="M751" s="418" t="str">
        <f>IF(基本情報入力シート!X776="","",基本情報入力シート!X776)</f>
        <v/>
      </c>
      <c r="N751" s="145" t="str">
        <f>IF(基本情報入力シート!Y776="","",基本情報入力シート!Y776)</f>
        <v/>
      </c>
      <c r="O751" s="152"/>
      <c r="P751" s="51"/>
      <c r="Q751" s="953"/>
      <c r="R751" s="954"/>
      <c r="S751" s="146" t="str">
        <f>IFERROR(ROUNDDOWN(Q751*VLOOKUP(N751,【参考】数式用!$AR$2:$AW$50,MATCH(P751,【参考】数式用!$AT$4:$AW$4)+2,FALSE)*0.5, 0), "")</f>
        <v/>
      </c>
      <c r="T751" s="52"/>
      <c r="U751" s="553" t="str">
        <f>IFERROR(IF(AG751&lt;&gt;"",Q751*VLOOKUP(N751,【参考】数式用!$AG$2:$AL$50,MATCH(P751,【参考】数式用!$AI$4:$AL$4,0)+2,0), ""), "")</f>
        <v/>
      </c>
      <c r="V751" s="43"/>
      <c r="W751" s="955"/>
      <c r="X751" s="956"/>
      <c r="Y751" s="91"/>
      <c r="Z751" s="552"/>
      <c r="AA751" s="147" t="str">
        <f>IFERROR(IF(Y751="ー", "", ROUNDDOWN(Z751*VLOOKUP(N751,【参考】数式用!$AR$2:$AW$50,MATCH(Y751,【参考】数式用!$AT$4:$AW$4)+2,FALSE)*0.5, 0)), "")</f>
        <v/>
      </c>
      <c r="AB751" s="101"/>
      <c r="AC751" s="957" t="str">
        <f>IFERROR(IF(AG751&lt;&gt;"",Z751*VLOOKUP(N751,【参考】数式用!$AG$2:$AL$50,MATCH(Y751,【参考】数式用!$AI$4:$AL$4,0)+2,0), ""), "")</f>
        <v/>
      </c>
      <c r="AD751" s="957"/>
      <c r="AE751" s="421"/>
      <c r="AF751" s="102"/>
      <c r="AG751" s="435" t="str">
        <f>IFERROR(VLOOKUP(O751, 【参考】数式用!$AY$5:$AY$13, 1, FALSE), "")</f>
        <v/>
      </c>
      <c r="AH751" s="436" t="str">
        <f>IFERROR(VLOOKUP(N751, 【参考】数式用!$BA$2:$BB$50, 2, FALSE), "")</f>
        <v/>
      </c>
      <c r="AI751" s="437" t="str">
        <f t="shared" si="23"/>
        <v/>
      </c>
      <c r="AJ751" s="438" t="str">
        <f t="shared" si="24"/>
        <v/>
      </c>
      <c r="AK751" s="137"/>
      <c r="AL751" s="137"/>
      <c r="AM751" s="110"/>
      <c r="AN751" s="110"/>
    </row>
    <row r="752" spans="1:40" ht="30" customHeight="1" thickBot="1">
      <c r="A752" s="144">
        <v>739</v>
      </c>
      <c r="B752" s="950" t="str">
        <f>IF(基本情報入力シート!C777="","",基本情報入力シート!C777)</f>
        <v/>
      </c>
      <c r="C752" s="951"/>
      <c r="D752" s="951"/>
      <c r="E752" s="951"/>
      <c r="F752" s="951"/>
      <c r="G752" s="951"/>
      <c r="H752" s="951"/>
      <c r="I752" s="952"/>
      <c r="J752" s="418" t="str">
        <f>IF(基本情報入力シート!M777="","",基本情報入力シート!M777)</f>
        <v/>
      </c>
      <c r="K752" s="418" t="str">
        <f>IF(基本情報入力シート!R777="","",基本情報入力シート!R777)</f>
        <v/>
      </c>
      <c r="L752" s="418" t="str">
        <f>IF(基本情報入力シート!W777="","",基本情報入力シート!W777)</f>
        <v/>
      </c>
      <c r="M752" s="418" t="str">
        <f>IF(基本情報入力シート!X777="","",基本情報入力シート!X777)</f>
        <v/>
      </c>
      <c r="N752" s="145" t="str">
        <f>IF(基本情報入力シート!Y777="","",基本情報入力シート!Y777)</f>
        <v/>
      </c>
      <c r="O752" s="152"/>
      <c r="P752" s="51"/>
      <c r="Q752" s="953"/>
      <c r="R752" s="954"/>
      <c r="S752" s="146" t="str">
        <f>IFERROR(ROUNDDOWN(Q752*VLOOKUP(N752,【参考】数式用!$AR$2:$AW$50,MATCH(P752,【参考】数式用!$AT$4:$AW$4)+2,FALSE)*0.5, 0), "")</f>
        <v/>
      </c>
      <c r="T752" s="52"/>
      <c r="U752" s="553" t="str">
        <f>IFERROR(IF(AG752&lt;&gt;"",Q752*VLOOKUP(N752,【参考】数式用!$AG$2:$AL$50,MATCH(P752,【参考】数式用!$AI$4:$AL$4,0)+2,0), ""), "")</f>
        <v/>
      </c>
      <c r="V752" s="43"/>
      <c r="W752" s="955"/>
      <c r="X752" s="956"/>
      <c r="Y752" s="91"/>
      <c r="Z752" s="552"/>
      <c r="AA752" s="147" t="str">
        <f>IFERROR(IF(Y752="ー", "", ROUNDDOWN(Z752*VLOOKUP(N752,【参考】数式用!$AR$2:$AW$50,MATCH(Y752,【参考】数式用!$AT$4:$AW$4)+2,FALSE)*0.5, 0)), "")</f>
        <v/>
      </c>
      <c r="AB752" s="101"/>
      <c r="AC752" s="957" t="str">
        <f>IFERROR(IF(AG752&lt;&gt;"",Z752*VLOOKUP(N752,【参考】数式用!$AG$2:$AL$50,MATCH(Y752,【参考】数式用!$AI$4:$AL$4,0)+2,0), ""), "")</f>
        <v/>
      </c>
      <c r="AD752" s="957"/>
      <c r="AE752" s="421"/>
      <c r="AF752" s="102"/>
      <c r="AG752" s="435" t="str">
        <f>IFERROR(VLOOKUP(O752, 【参考】数式用!$AY$5:$AY$13, 1, FALSE), "")</f>
        <v/>
      </c>
      <c r="AH752" s="436" t="str">
        <f>IFERROR(VLOOKUP(N752, 【参考】数式用!$BA$2:$BB$50, 2, FALSE), "")</f>
        <v/>
      </c>
      <c r="AI752" s="437" t="str">
        <f t="shared" si="23"/>
        <v/>
      </c>
      <c r="AJ752" s="438" t="str">
        <f t="shared" si="24"/>
        <v/>
      </c>
      <c r="AK752" s="137"/>
      <c r="AL752" s="137"/>
      <c r="AM752" s="110"/>
      <c r="AN752" s="110"/>
    </row>
    <row r="753" spans="1:40" ht="30" customHeight="1" thickBot="1">
      <c r="A753" s="144">
        <v>740</v>
      </c>
      <c r="B753" s="950" t="str">
        <f>IF(基本情報入力シート!C778="","",基本情報入力シート!C778)</f>
        <v/>
      </c>
      <c r="C753" s="951"/>
      <c r="D753" s="951"/>
      <c r="E753" s="951"/>
      <c r="F753" s="951"/>
      <c r="G753" s="951"/>
      <c r="H753" s="951"/>
      <c r="I753" s="952"/>
      <c r="J753" s="418" t="str">
        <f>IF(基本情報入力シート!M778="","",基本情報入力シート!M778)</f>
        <v/>
      </c>
      <c r="K753" s="418" t="str">
        <f>IF(基本情報入力シート!R778="","",基本情報入力シート!R778)</f>
        <v/>
      </c>
      <c r="L753" s="418" t="str">
        <f>IF(基本情報入力シート!W778="","",基本情報入力シート!W778)</f>
        <v/>
      </c>
      <c r="M753" s="418" t="str">
        <f>IF(基本情報入力シート!X778="","",基本情報入力シート!X778)</f>
        <v/>
      </c>
      <c r="N753" s="145" t="str">
        <f>IF(基本情報入力シート!Y778="","",基本情報入力シート!Y778)</f>
        <v/>
      </c>
      <c r="O753" s="152"/>
      <c r="P753" s="51"/>
      <c r="Q753" s="953"/>
      <c r="R753" s="954"/>
      <c r="S753" s="146" t="str">
        <f>IFERROR(ROUNDDOWN(Q753*VLOOKUP(N753,【参考】数式用!$AR$2:$AW$50,MATCH(P753,【参考】数式用!$AT$4:$AW$4)+2,FALSE)*0.5, 0), "")</f>
        <v/>
      </c>
      <c r="T753" s="52"/>
      <c r="U753" s="553" t="str">
        <f>IFERROR(IF(AG753&lt;&gt;"",Q753*VLOOKUP(N753,【参考】数式用!$AG$2:$AL$50,MATCH(P753,【参考】数式用!$AI$4:$AL$4,0)+2,0), ""), "")</f>
        <v/>
      </c>
      <c r="V753" s="43"/>
      <c r="W753" s="955"/>
      <c r="X753" s="956"/>
      <c r="Y753" s="91"/>
      <c r="Z753" s="552"/>
      <c r="AA753" s="147" t="str">
        <f>IFERROR(IF(Y753="ー", "", ROUNDDOWN(Z753*VLOOKUP(N753,【参考】数式用!$AR$2:$AW$50,MATCH(Y753,【参考】数式用!$AT$4:$AW$4)+2,FALSE)*0.5, 0)), "")</f>
        <v/>
      </c>
      <c r="AB753" s="101"/>
      <c r="AC753" s="957" t="str">
        <f>IFERROR(IF(AG753&lt;&gt;"",Z753*VLOOKUP(N753,【参考】数式用!$AG$2:$AL$50,MATCH(Y753,【参考】数式用!$AI$4:$AL$4,0)+2,0), ""), "")</f>
        <v/>
      </c>
      <c r="AD753" s="957"/>
      <c r="AE753" s="421"/>
      <c r="AF753" s="102"/>
      <c r="AG753" s="435" t="str">
        <f>IFERROR(VLOOKUP(O753, 【参考】数式用!$AY$5:$AY$13, 1, FALSE), "")</f>
        <v/>
      </c>
      <c r="AH753" s="436" t="str">
        <f>IFERROR(VLOOKUP(N753, 【参考】数式用!$BA$2:$BB$50, 2, FALSE), "")</f>
        <v/>
      </c>
      <c r="AI753" s="437" t="str">
        <f t="shared" si="23"/>
        <v/>
      </c>
      <c r="AJ753" s="438" t="str">
        <f t="shared" si="24"/>
        <v/>
      </c>
      <c r="AK753" s="137"/>
      <c r="AL753" s="137"/>
      <c r="AM753" s="110"/>
      <c r="AN753" s="110"/>
    </row>
    <row r="754" spans="1:40" ht="30" customHeight="1" thickBot="1">
      <c r="A754" s="144">
        <v>741</v>
      </c>
      <c r="B754" s="950" t="str">
        <f>IF(基本情報入力シート!C779="","",基本情報入力シート!C779)</f>
        <v/>
      </c>
      <c r="C754" s="951"/>
      <c r="D754" s="951"/>
      <c r="E754" s="951"/>
      <c r="F754" s="951"/>
      <c r="G754" s="951"/>
      <c r="H754" s="951"/>
      <c r="I754" s="952"/>
      <c r="J754" s="418" t="str">
        <f>IF(基本情報入力シート!M779="","",基本情報入力シート!M779)</f>
        <v/>
      </c>
      <c r="K754" s="418" t="str">
        <f>IF(基本情報入力シート!R779="","",基本情報入力シート!R779)</f>
        <v/>
      </c>
      <c r="L754" s="418" t="str">
        <f>IF(基本情報入力シート!W779="","",基本情報入力シート!W779)</f>
        <v/>
      </c>
      <c r="M754" s="418" t="str">
        <f>IF(基本情報入力シート!X779="","",基本情報入力シート!X779)</f>
        <v/>
      </c>
      <c r="N754" s="145" t="str">
        <f>IF(基本情報入力シート!Y779="","",基本情報入力シート!Y779)</f>
        <v/>
      </c>
      <c r="O754" s="152"/>
      <c r="P754" s="51"/>
      <c r="Q754" s="953"/>
      <c r="R754" s="954"/>
      <c r="S754" s="146" t="str">
        <f>IFERROR(ROUNDDOWN(Q754*VLOOKUP(N754,【参考】数式用!$AR$2:$AW$50,MATCH(P754,【参考】数式用!$AT$4:$AW$4)+2,FALSE)*0.5, 0), "")</f>
        <v/>
      </c>
      <c r="T754" s="52"/>
      <c r="U754" s="553" t="str">
        <f>IFERROR(IF(AG754&lt;&gt;"",Q754*VLOOKUP(N754,【参考】数式用!$AG$2:$AL$50,MATCH(P754,【参考】数式用!$AI$4:$AL$4,0)+2,0), ""), "")</f>
        <v/>
      </c>
      <c r="V754" s="43"/>
      <c r="W754" s="955"/>
      <c r="X754" s="956"/>
      <c r="Y754" s="91"/>
      <c r="Z754" s="552"/>
      <c r="AA754" s="147" t="str">
        <f>IFERROR(IF(Y754="ー", "", ROUNDDOWN(Z754*VLOOKUP(N754,【参考】数式用!$AR$2:$AW$50,MATCH(Y754,【参考】数式用!$AT$4:$AW$4)+2,FALSE)*0.5, 0)), "")</f>
        <v/>
      </c>
      <c r="AB754" s="101"/>
      <c r="AC754" s="957" t="str">
        <f>IFERROR(IF(AG754&lt;&gt;"",Z754*VLOOKUP(N754,【参考】数式用!$AG$2:$AL$50,MATCH(Y754,【参考】数式用!$AI$4:$AL$4,0)+2,0), ""), "")</f>
        <v/>
      </c>
      <c r="AD754" s="957"/>
      <c r="AE754" s="421"/>
      <c r="AF754" s="102"/>
      <c r="AG754" s="435" t="str">
        <f>IFERROR(VLOOKUP(O754, 【参考】数式用!$AY$5:$AY$13, 1, FALSE), "")</f>
        <v/>
      </c>
      <c r="AH754" s="436" t="str">
        <f>IFERROR(VLOOKUP(N754, 【参考】数式用!$BA$2:$BB$50, 2, FALSE), "")</f>
        <v/>
      </c>
      <c r="AI754" s="437" t="str">
        <f t="shared" ref="AI754:AI817" si="25">IF(AND(OR(P754="処遇加算Ⅰ",P754="処遇加算Ⅱ"),AH754="対象"), 1,"")</f>
        <v/>
      </c>
      <c r="AJ754" s="438" t="str">
        <f t="shared" ref="AJ754:AJ817" si="26">IF(OR(Y754="処遇加算Ⅰ",Y754="処遇加算Ⅱ"),1,"")</f>
        <v/>
      </c>
      <c r="AK754" s="137"/>
      <c r="AL754" s="137"/>
      <c r="AM754" s="110"/>
      <c r="AN754" s="110"/>
    </row>
    <row r="755" spans="1:40" ht="30" customHeight="1" thickBot="1">
      <c r="A755" s="144">
        <v>742</v>
      </c>
      <c r="B755" s="950" t="str">
        <f>IF(基本情報入力シート!C780="","",基本情報入力シート!C780)</f>
        <v/>
      </c>
      <c r="C755" s="951"/>
      <c r="D755" s="951"/>
      <c r="E755" s="951"/>
      <c r="F755" s="951"/>
      <c r="G755" s="951"/>
      <c r="H755" s="951"/>
      <c r="I755" s="952"/>
      <c r="J755" s="418" t="str">
        <f>IF(基本情報入力シート!M780="","",基本情報入力シート!M780)</f>
        <v/>
      </c>
      <c r="K755" s="418" t="str">
        <f>IF(基本情報入力シート!R780="","",基本情報入力シート!R780)</f>
        <v/>
      </c>
      <c r="L755" s="418" t="str">
        <f>IF(基本情報入力シート!W780="","",基本情報入力シート!W780)</f>
        <v/>
      </c>
      <c r="M755" s="418" t="str">
        <f>IF(基本情報入力シート!X780="","",基本情報入力シート!X780)</f>
        <v/>
      </c>
      <c r="N755" s="145" t="str">
        <f>IF(基本情報入力シート!Y780="","",基本情報入力シート!Y780)</f>
        <v/>
      </c>
      <c r="O755" s="152"/>
      <c r="P755" s="51"/>
      <c r="Q755" s="953"/>
      <c r="R755" s="954"/>
      <c r="S755" s="146" t="str">
        <f>IFERROR(ROUNDDOWN(Q755*VLOOKUP(N755,【参考】数式用!$AR$2:$AW$50,MATCH(P755,【参考】数式用!$AT$4:$AW$4)+2,FALSE)*0.5, 0), "")</f>
        <v/>
      </c>
      <c r="T755" s="52"/>
      <c r="U755" s="553" t="str">
        <f>IFERROR(IF(AG755&lt;&gt;"",Q755*VLOOKUP(N755,【参考】数式用!$AG$2:$AL$50,MATCH(P755,【参考】数式用!$AI$4:$AL$4,0)+2,0), ""), "")</f>
        <v/>
      </c>
      <c r="V755" s="43"/>
      <c r="W755" s="955"/>
      <c r="X755" s="956"/>
      <c r="Y755" s="91"/>
      <c r="Z755" s="552"/>
      <c r="AA755" s="147" t="str">
        <f>IFERROR(IF(Y755="ー", "", ROUNDDOWN(Z755*VLOOKUP(N755,【参考】数式用!$AR$2:$AW$50,MATCH(Y755,【参考】数式用!$AT$4:$AW$4)+2,FALSE)*0.5, 0)), "")</f>
        <v/>
      </c>
      <c r="AB755" s="101"/>
      <c r="AC755" s="957" t="str">
        <f>IFERROR(IF(AG755&lt;&gt;"",Z755*VLOOKUP(N755,【参考】数式用!$AG$2:$AL$50,MATCH(Y755,【参考】数式用!$AI$4:$AL$4,0)+2,0), ""), "")</f>
        <v/>
      </c>
      <c r="AD755" s="957"/>
      <c r="AE755" s="421"/>
      <c r="AF755" s="102"/>
      <c r="AG755" s="435" t="str">
        <f>IFERROR(VLOOKUP(O755, 【参考】数式用!$AY$5:$AY$13, 1, FALSE), "")</f>
        <v/>
      </c>
      <c r="AH755" s="436" t="str">
        <f>IFERROR(VLOOKUP(N755, 【参考】数式用!$BA$2:$BB$50, 2, FALSE), "")</f>
        <v/>
      </c>
      <c r="AI755" s="437" t="str">
        <f t="shared" si="25"/>
        <v/>
      </c>
      <c r="AJ755" s="438" t="str">
        <f t="shared" si="26"/>
        <v/>
      </c>
      <c r="AK755" s="137"/>
      <c r="AL755" s="137"/>
      <c r="AM755" s="110"/>
      <c r="AN755" s="110"/>
    </row>
    <row r="756" spans="1:40" ht="30" customHeight="1" thickBot="1">
      <c r="A756" s="144">
        <v>743</v>
      </c>
      <c r="B756" s="950" t="str">
        <f>IF(基本情報入力シート!C781="","",基本情報入力シート!C781)</f>
        <v/>
      </c>
      <c r="C756" s="951"/>
      <c r="D756" s="951"/>
      <c r="E756" s="951"/>
      <c r="F756" s="951"/>
      <c r="G756" s="951"/>
      <c r="H756" s="951"/>
      <c r="I756" s="952"/>
      <c r="J756" s="418" t="str">
        <f>IF(基本情報入力シート!M781="","",基本情報入力シート!M781)</f>
        <v/>
      </c>
      <c r="K756" s="418" t="str">
        <f>IF(基本情報入力シート!R781="","",基本情報入力シート!R781)</f>
        <v/>
      </c>
      <c r="L756" s="418" t="str">
        <f>IF(基本情報入力シート!W781="","",基本情報入力シート!W781)</f>
        <v/>
      </c>
      <c r="M756" s="418" t="str">
        <f>IF(基本情報入力シート!X781="","",基本情報入力シート!X781)</f>
        <v/>
      </c>
      <c r="N756" s="145" t="str">
        <f>IF(基本情報入力シート!Y781="","",基本情報入力シート!Y781)</f>
        <v/>
      </c>
      <c r="O756" s="152"/>
      <c r="P756" s="51"/>
      <c r="Q756" s="953"/>
      <c r="R756" s="954"/>
      <c r="S756" s="146" t="str">
        <f>IFERROR(ROUNDDOWN(Q756*VLOOKUP(N756,【参考】数式用!$AR$2:$AW$50,MATCH(P756,【参考】数式用!$AT$4:$AW$4)+2,FALSE)*0.5, 0), "")</f>
        <v/>
      </c>
      <c r="T756" s="52"/>
      <c r="U756" s="553" t="str">
        <f>IFERROR(IF(AG756&lt;&gt;"",Q756*VLOOKUP(N756,【参考】数式用!$AG$2:$AL$50,MATCH(P756,【参考】数式用!$AI$4:$AL$4,0)+2,0), ""), "")</f>
        <v/>
      </c>
      <c r="V756" s="43"/>
      <c r="W756" s="955"/>
      <c r="X756" s="956"/>
      <c r="Y756" s="91"/>
      <c r="Z756" s="552"/>
      <c r="AA756" s="147" t="str">
        <f>IFERROR(IF(Y756="ー", "", ROUNDDOWN(Z756*VLOOKUP(N756,【参考】数式用!$AR$2:$AW$50,MATCH(Y756,【参考】数式用!$AT$4:$AW$4)+2,FALSE)*0.5, 0)), "")</f>
        <v/>
      </c>
      <c r="AB756" s="101"/>
      <c r="AC756" s="957" t="str">
        <f>IFERROR(IF(AG756&lt;&gt;"",Z756*VLOOKUP(N756,【参考】数式用!$AG$2:$AL$50,MATCH(Y756,【参考】数式用!$AI$4:$AL$4,0)+2,0), ""), "")</f>
        <v/>
      </c>
      <c r="AD756" s="957"/>
      <c r="AE756" s="421"/>
      <c r="AF756" s="102"/>
      <c r="AG756" s="435" t="str">
        <f>IFERROR(VLOOKUP(O756, 【参考】数式用!$AY$5:$AY$13, 1, FALSE), "")</f>
        <v/>
      </c>
      <c r="AH756" s="436" t="str">
        <f>IFERROR(VLOOKUP(N756, 【参考】数式用!$BA$2:$BB$50, 2, FALSE), "")</f>
        <v/>
      </c>
      <c r="AI756" s="437" t="str">
        <f t="shared" si="25"/>
        <v/>
      </c>
      <c r="AJ756" s="438" t="str">
        <f t="shared" si="26"/>
        <v/>
      </c>
      <c r="AK756" s="137"/>
      <c r="AL756" s="137"/>
      <c r="AM756" s="110"/>
      <c r="AN756" s="110"/>
    </row>
    <row r="757" spans="1:40" ht="30" customHeight="1" thickBot="1">
      <c r="A757" s="144">
        <v>744</v>
      </c>
      <c r="B757" s="950" t="str">
        <f>IF(基本情報入力シート!C782="","",基本情報入力シート!C782)</f>
        <v/>
      </c>
      <c r="C757" s="951"/>
      <c r="D757" s="951"/>
      <c r="E757" s="951"/>
      <c r="F757" s="951"/>
      <c r="G757" s="951"/>
      <c r="H757" s="951"/>
      <c r="I757" s="952"/>
      <c r="J757" s="418" t="str">
        <f>IF(基本情報入力シート!M782="","",基本情報入力シート!M782)</f>
        <v/>
      </c>
      <c r="K757" s="418" t="str">
        <f>IF(基本情報入力シート!R782="","",基本情報入力シート!R782)</f>
        <v/>
      </c>
      <c r="L757" s="418" t="str">
        <f>IF(基本情報入力シート!W782="","",基本情報入力シート!W782)</f>
        <v/>
      </c>
      <c r="M757" s="418" t="str">
        <f>IF(基本情報入力シート!X782="","",基本情報入力シート!X782)</f>
        <v/>
      </c>
      <c r="N757" s="145" t="str">
        <f>IF(基本情報入力シート!Y782="","",基本情報入力シート!Y782)</f>
        <v/>
      </c>
      <c r="O757" s="152"/>
      <c r="P757" s="51"/>
      <c r="Q757" s="953"/>
      <c r="R757" s="954"/>
      <c r="S757" s="146" t="str">
        <f>IFERROR(ROUNDDOWN(Q757*VLOOKUP(N757,【参考】数式用!$AR$2:$AW$50,MATCH(P757,【参考】数式用!$AT$4:$AW$4)+2,FALSE)*0.5, 0), "")</f>
        <v/>
      </c>
      <c r="T757" s="52"/>
      <c r="U757" s="553" t="str">
        <f>IFERROR(IF(AG757&lt;&gt;"",Q757*VLOOKUP(N757,【参考】数式用!$AG$2:$AL$50,MATCH(P757,【参考】数式用!$AI$4:$AL$4,0)+2,0), ""), "")</f>
        <v/>
      </c>
      <c r="V757" s="43"/>
      <c r="W757" s="955"/>
      <c r="X757" s="956"/>
      <c r="Y757" s="91"/>
      <c r="Z757" s="552"/>
      <c r="AA757" s="147" t="str">
        <f>IFERROR(IF(Y757="ー", "", ROUNDDOWN(Z757*VLOOKUP(N757,【参考】数式用!$AR$2:$AW$50,MATCH(Y757,【参考】数式用!$AT$4:$AW$4)+2,FALSE)*0.5, 0)), "")</f>
        <v/>
      </c>
      <c r="AB757" s="101"/>
      <c r="AC757" s="957" t="str">
        <f>IFERROR(IF(AG757&lt;&gt;"",Z757*VLOOKUP(N757,【参考】数式用!$AG$2:$AL$50,MATCH(Y757,【参考】数式用!$AI$4:$AL$4,0)+2,0), ""), "")</f>
        <v/>
      </c>
      <c r="AD757" s="957"/>
      <c r="AE757" s="421"/>
      <c r="AF757" s="102"/>
      <c r="AG757" s="435" t="str">
        <f>IFERROR(VLOOKUP(O757, 【参考】数式用!$AY$5:$AY$13, 1, FALSE), "")</f>
        <v/>
      </c>
      <c r="AH757" s="436" t="str">
        <f>IFERROR(VLOOKUP(N757, 【参考】数式用!$BA$2:$BB$50, 2, FALSE), "")</f>
        <v/>
      </c>
      <c r="AI757" s="437" t="str">
        <f t="shared" si="25"/>
        <v/>
      </c>
      <c r="AJ757" s="438" t="str">
        <f t="shared" si="26"/>
        <v/>
      </c>
      <c r="AK757" s="137"/>
      <c r="AL757" s="137"/>
      <c r="AM757" s="110"/>
      <c r="AN757" s="110"/>
    </row>
    <row r="758" spans="1:40" ht="30" customHeight="1" thickBot="1">
      <c r="A758" s="144">
        <v>745</v>
      </c>
      <c r="B758" s="950" t="str">
        <f>IF(基本情報入力シート!C783="","",基本情報入力シート!C783)</f>
        <v/>
      </c>
      <c r="C758" s="951"/>
      <c r="D758" s="951"/>
      <c r="E758" s="951"/>
      <c r="F758" s="951"/>
      <c r="G758" s="951"/>
      <c r="H758" s="951"/>
      <c r="I758" s="952"/>
      <c r="J758" s="418" t="str">
        <f>IF(基本情報入力シート!M783="","",基本情報入力シート!M783)</f>
        <v/>
      </c>
      <c r="K758" s="418" t="str">
        <f>IF(基本情報入力シート!R783="","",基本情報入力シート!R783)</f>
        <v/>
      </c>
      <c r="L758" s="418" t="str">
        <f>IF(基本情報入力シート!W783="","",基本情報入力シート!W783)</f>
        <v/>
      </c>
      <c r="M758" s="418" t="str">
        <f>IF(基本情報入力シート!X783="","",基本情報入力シート!X783)</f>
        <v/>
      </c>
      <c r="N758" s="145" t="str">
        <f>IF(基本情報入力シート!Y783="","",基本情報入力シート!Y783)</f>
        <v/>
      </c>
      <c r="O758" s="152"/>
      <c r="P758" s="51"/>
      <c r="Q758" s="953"/>
      <c r="R758" s="954"/>
      <c r="S758" s="146" t="str">
        <f>IFERROR(ROUNDDOWN(Q758*VLOOKUP(N758,【参考】数式用!$AR$2:$AW$50,MATCH(P758,【参考】数式用!$AT$4:$AW$4)+2,FALSE)*0.5, 0), "")</f>
        <v/>
      </c>
      <c r="T758" s="52"/>
      <c r="U758" s="553" t="str">
        <f>IFERROR(IF(AG758&lt;&gt;"",Q758*VLOOKUP(N758,【参考】数式用!$AG$2:$AL$50,MATCH(P758,【参考】数式用!$AI$4:$AL$4,0)+2,0), ""), "")</f>
        <v/>
      </c>
      <c r="V758" s="43"/>
      <c r="W758" s="955"/>
      <c r="X758" s="956"/>
      <c r="Y758" s="91"/>
      <c r="Z758" s="552"/>
      <c r="AA758" s="147" t="str">
        <f>IFERROR(IF(Y758="ー", "", ROUNDDOWN(Z758*VLOOKUP(N758,【参考】数式用!$AR$2:$AW$50,MATCH(Y758,【参考】数式用!$AT$4:$AW$4)+2,FALSE)*0.5, 0)), "")</f>
        <v/>
      </c>
      <c r="AB758" s="101"/>
      <c r="AC758" s="957" t="str">
        <f>IFERROR(IF(AG758&lt;&gt;"",Z758*VLOOKUP(N758,【参考】数式用!$AG$2:$AL$50,MATCH(Y758,【参考】数式用!$AI$4:$AL$4,0)+2,0), ""), "")</f>
        <v/>
      </c>
      <c r="AD758" s="957"/>
      <c r="AE758" s="421"/>
      <c r="AF758" s="102"/>
      <c r="AG758" s="435" t="str">
        <f>IFERROR(VLOOKUP(O758, 【参考】数式用!$AY$5:$AY$13, 1, FALSE), "")</f>
        <v/>
      </c>
      <c r="AH758" s="436" t="str">
        <f>IFERROR(VLOOKUP(N758, 【参考】数式用!$BA$2:$BB$50, 2, FALSE), "")</f>
        <v/>
      </c>
      <c r="AI758" s="437" t="str">
        <f t="shared" si="25"/>
        <v/>
      </c>
      <c r="AJ758" s="438" t="str">
        <f t="shared" si="26"/>
        <v/>
      </c>
      <c r="AK758" s="137"/>
      <c r="AL758" s="137"/>
      <c r="AM758" s="110"/>
      <c r="AN758" s="110"/>
    </row>
    <row r="759" spans="1:40" ht="30" customHeight="1" thickBot="1">
      <c r="A759" s="144">
        <v>746</v>
      </c>
      <c r="B759" s="950" t="str">
        <f>IF(基本情報入力シート!C784="","",基本情報入力シート!C784)</f>
        <v/>
      </c>
      <c r="C759" s="951"/>
      <c r="D759" s="951"/>
      <c r="E759" s="951"/>
      <c r="F759" s="951"/>
      <c r="G759" s="951"/>
      <c r="H759" s="951"/>
      <c r="I759" s="952"/>
      <c r="J759" s="418" t="str">
        <f>IF(基本情報入力シート!M784="","",基本情報入力シート!M784)</f>
        <v/>
      </c>
      <c r="K759" s="418" t="str">
        <f>IF(基本情報入力シート!R784="","",基本情報入力シート!R784)</f>
        <v/>
      </c>
      <c r="L759" s="418" t="str">
        <f>IF(基本情報入力シート!W784="","",基本情報入力シート!W784)</f>
        <v/>
      </c>
      <c r="M759" s="418" t="str">
        <f>IF(基本情報入力シート!X784="","",基本情報入力シート!X784)</f>
        <v/>
      </c>
      <c r="N759" s="145" t="str">
        <f>IF(基本情報入力シート!Y784="","",基本情報入力シート!Y784)</f>
        <v/>
      </c>
      <c r="O759" s="152"/>
      <c r="P759" s="51"/>
      <c r="Q759" s="953"/>
      <c r="R759" s="954"/>
      <c r="S759" s="146" t="str">
        <f>IFERROR(ROUNDDOWN(Q759*VLOOKUP(N759,【参考】数式用!$AR$2:$AW$50,MATCH(P759,【参考】数式用!$AT$4:$AW$4)+2,FALSE)*0.5, 0), "")</f>
        <v/>
      </c>
      <c r="T759" s="52"/>
      <c r="U759" s="553" t="str">
        <f>IFERROR(IF(AG759&lt;&gt;"",Q759*VLOOKUP(N759,【参考】数式用!$AG$2:$AL$50,MATCH(P759,【参考】数式用!$AI$4:$AL$4,0)+2,0), ""), "")</f>
        <v/>
      </c>
      <c r="V759" s="43"/>
      <c r="W759" s="955"/>
      <c r="X759" s="956"/>
      <c r="Y759" s="91"/>
      <c r="Z759" s="552"/>
      <c r="AA759" s="147" t="str">
        <f>IFERROR(IF(Y759="ー", "", ROUNDDOWN(Z759*VLOOKUP(N759,【参考】数式用!$AR$2:$AW$50,MATCH(Y759,【参考】数式用!$AT$4:$AW$4)+2,FALSE)*0.5, 0)), "")</f>
        <v/>
      </c>
      <c r="AB759" s="101"/>
      <c r="AC759" s="957" t="str">
        <f>IFERROR(IF(AG759&lt;&gt;"",Z759*VLOOKUP(N759,【参考】数式用!$AG$2:$AL$50,MATCH(Y759,【参考】数式用!$AI$4:$AL$4,0)+2,0), ""), "")</f>
        <v/>
      </c>
      <c r="AD759" s="957"/>
      <c r="AE759" s="421"/>
      <c r="AF759" s="102"/>
      <c r="AG759" s="435" t="str">
        <f>IFERROR(VLOOKUP(O759, 【参考】数式用!$AY$5:$AY$13, 1, FALSE), "")</f>
        <v/>
      </c>
      <c r="AH759" s="436" t="str">
        <f>IFERROR(VLOOKUP(N759, 【参考】数式用!$BA$2:$BB$50, 2, FALSE), "")</f>
        <v/>
      </c>
      <c r="AI759" s="437" t="str">
        <f t="shared" si="25"/>
        <v/>
      </c>
      <c r="AJ759" s="438" t="str">
        <f t="shared" si="26"/>
        <v/>
      </c>
      <c r="AK759" s="137"/>
      <c r="AL759" s="137"/>
      <c r="AM759" s="110"/>
      <c r="AN759" s="110"/>
    </row>
    <row r="760" spans="1:40" ht="30" customHeight="1" thickBot="1">
      <c r="A760" s="144">
        <v>747</v>
      </c>
      <c r="B760" s="950" t="str">
        <f>IF(基本情報入力シート!C785="","",基本情報入力シート!C785)</f>
        <v/>
      </c>
      <c r="C760" s="951"/>
      <c r="D760" s="951"/>
      <c r="E760" s="951"/>
      <c r="F760" s="951"/>
      <c r="G760" s="951"/>
      <c r="H760" s="951"/>
      <c r="I760" s="952"/>
      <c r="J760" s="418" t="str">
        <f>IF(基本情報入力シート!M785="","",基本情報入力シート!M785)</f>
        <v/>
      </c>
      <c r="K760" s="418" t="str">
        <f>IF(基本情報入力シート!R785="","",基本情報入力シート!R785)</f>
        <v/>
      </c>
      <c r="L760" s="418" t="str">
        <f>IF(基本情報入力シート!W785="","",基本情報入力シート!W785)</f>
        <v/>
      </c>
      <c r="M760" s="418" t="str">
        <f>IF(基本情報入力シート!X785="","",基本情報入力シート!X785)</f>
        <v/>
      </c>
      <c r="N760" s="145" t="str">
        <f>IF(基本情報入力シート!Y785="","",基本情報入力シート!Y785)</f>
        <v/>
      </c>
      <c r="O760" s="152"/>
      <c r="P760" s="51"/>
      <c r="Q760" s="953"/>
      <c r="R760" s="954"/>
      <c r="S760" s="146" t="str">
        <f>IFERROR(ROUNDDOWN(Q760*VLOOKUP(N760,【参考】数式用!$AR$2:$AW$50,MATCH(P760,【参考】数式用!$AT$4:$AW$4)+2,FALSE)*0.5, 0), "")</f>
        <v/>
      </c>
      <c r="T760" s="52"/>
      <c r="U760" s="553" t="str">
        <f>IFERROR(IF(AG760&lt;&gt;"",Q760*VLOOKUP(N760,【参考】数式用!$AG$2:$AL$50,MATCH(P760,【参考】数式用!$AI$4:$AL$4,0)+2,0), ""), "")</f>
        <v/>
      </c>
      <c r="V760" s="43"/>
      <c r="W760" s="955"/>
      <c r="X760" s="956"/>
      <c r="Y760" s="91"/>
      <c r="Z760" s="552"/>
      <c r="AA760" s="147" t="str">
        <f>IFERROR(IF(Y760="ー", "", ROUNDDOWN(Z760*VLOOKUP(N760,【参考】数式用!$AR$2:$AW$50,MATCH(Y760,【参考】数式用!$AT$4:$AW$4)+2,FALSE)*0.5, 0)), "")</f>
        <v/>
      </c>
      <c r="AB760" s="101"/>
      <c r="AC760" s="957" t="str">
        <f>IFERROR(IF(AG760&lt;&gt;"",Z760*VLOOKUP(N760,【参考】数式用!$AG$2:$AL$50,MATCH(Y760,【参考】数式用!$AI$4:$AL$4,0)+2,0), ""), "")</f>
        <v/>
      </c>
      <c r="AD760" s="957"/>
      <c r="AE760" s="421"/>
      <c r="AF760" s="102"/>
      <c r="AG760" s="435" t="str">
        <f>IFERROR(VLOOKUP(O760, 【参考】数式用!$AY$5:$AY$13, 1, FALSE), "")</f>
        <v/>
      </c>
      <c r="AH760" s="436" t="str">
        <f>IFERROR(VLOOKUP(N760, 【参考】数式用!$BA$2:$BB$50, 2, FALSE), "")</f>
        <v/>
      </c>
      <c r="AI760" s="437" t="str">
        <f t="shared" si="25"/>
        <v/>
      </c>
      <c r="AJ760" s="438" t="str">
        <f t="shared" si="26"/>
        <v/>
      </c>
      <c r="AK760" s="137"/>
      <c r="AL760" s="137"/>
      <c r="AM760" s="110"/>
      <c r="AN760" s="110"/>
    </row>
    <row r="761" spans="1:40" ht="30" customHeight="1" thickBot="1">
      <c r="A761" s="144">
        <v>748</v>
      </c>
      <c r="B761" s="950" t="str">
        <f>IF(基本情報入力シート!C786="","",基本情報入力シート!C786)</f>
        <v/>
      </c>
      <c r="C761" s="951"/>
      <c r="D761" s="951"/>
      <c r="E761" s="951"/>
      <c r="F761" s="951"/>
      <c r="G761" s="951"/>
      <c r="H761" s="951"/>
      <c r="I761" s="952"/>
      <c r="J761" s="418" t="str">
        <f>IF(基本情報入力シート!M786="","",基本情報入力シート!M786)</f>
        <v/>
      </c>
      <c r="K761" s="418" t="str">
        <f>IF(基本情報入力シート!R786="","",基本情報入力シート!R786)</f>
        <v/>
      </c>
      <c r="L761" s="418" t="str">
        <f>IF(基本情報入力シート!W786="","",基本情報入力シート!W786)</f>
        <v/>
      </c>
      <c r="M761" s="418" t="str">
        <f>IF(基本情報入力シート!X786="","",基本情報入力シート!X786)</f>
        <v/>
      </c>
      <c r="N761" s="145" t="str">
        <f>IF(基本情報入力シート!Y786="","",基本情報入力シート!Y786)</f>
        <v/>
      </c>
      <c r="O761" s="152"/>
      <c r="P761" s="51"/>
      <c r="Q761" s="953"/>
      <c r="R761" s="954"/>
      <c r="S761" s="146" t="str">
        <f>IFERROR(ROUNDDOWN(Q761*VLOOKUP(N761,【参考】数式用!$AR$2:$AW$50,MATCH(P761,【参考】数式用!$AT$4:$AW$4)+2,FALSE)*0.5, 0), "")</f>
        <v/>
      </c>
      <c r="T761" s="52"/>
      <c r="U761" s="553" t="str">
        <f>IFERROR(IF(AG761&lt;&gt;"",Q761*VLOOKUP(N761,【参考】数式用!$AG$2:$AL$50,MATCH(P761,【参考】数式用!$AI$4:$AL$4,0)+2,0), ""), "")</f>
        <v/>
      </c>
      <c r="V761" s="43"/>
      <c r="W761" s="955"/>
      <c r="X761" s="956"/>
      <c r="Y761" s="91"/>
      <c r="Z761" s="552"/>
      <c r="AA761" s="147" t="str">
        <f>IFERROR(IF(Y761="ー", "", ROUNDDOWN(Z761*VLOOKUP(N761,【参考】数式用!$AR$2:$AW$50,MATCH(Y761,【参考】数式用!$AT$4:$AW$4)+2,FALSE)*0.5, 0)), "")</f>
        <v/>
      </c>
      <c r="AB761" s="101"/>
      <c r="AC761" s="957" t="str">
        <f>IFERROR(IF(AG761&lt;&gt;"",Z761*VLOOKUP(N761,【参考】数式用!$AG$2:$AL$50,MATCH(Y761,【参考】数式用!$AI$4:$AL$4,0)+2,0), ""), "")</f>
        <v/>
      </c>
      <c r="AD761" s="957"/>
      <c r="AE761" s="421"/>
      <c r="AF761" s="102"/>
      <c r="AG761" s="435" t="str">
        <f>IFERROR(VLOOKUP(O761, 【参考】数式用!$AY$5:$AY$13, 1, FALSE), "")</f>
        <v/>
      </c>
      <c r="AH761" s="436" t="str">
        <f>IFERROR(VLOOKUP(N761, 【参考】数式用!$BA$2:$BB$50, 2, FALSE), "")</f>
        <v/>
      </c>
      <c r="AI761" s="437" t="str">
        <f t="shared" si="25"/>
        <v/>
      </c>
      <c r="AJ761" s="438" t="str">
        <f t="shared" si="26"/>
        <v/>
      </c>
      <c r="AK761" s="137"/>
      <c r="AL761" s="137"/>
      <c r="AM761" s="110"/>
      <c r="AN761" s="110"/>
    </row>
    <row r="762" spans="1:40" ht="30" customHeight="1" thickBot="1">
      <c r="A762" s="144">
        <v>749</v>
      </c>
      <c r="B762" s="950" t="str">
        <f>IF(基本情報入力シート!C787="","",基本情報入力シート!C787)</f>
        <v/>
      </c>
      <c r="C762" s="951"/>
      <c r="D762" s="951"/>
      <c r="E762" s="951"/>
      <c r="F762" s="951"/>
      <c r="G762" s="951"/>
      <c r="H762" s="951"/>
      <c r="I762" s="952"/>
      <c r="J762" s="418" t="str">
        <f>IF(基本情報入力シート!M787="","",基本情報入力シート!M787)</f>
        <v/>
      </c>
      <c r="K762" s="418" t="str">
        <f>IF(基本情報入力シート!R787="","",基本情報入力シート!R787)</f>
        <v/>
      </c>
      <c r="L762" s="418" t="str">
        <f>IF(基本情報入力シート!W787="","",基本情報入力シート!W787)</f>
        <v/>
      </c>
      <c r="M762" s="418" t="str">
        <f>IF(基本情報入力シート!X787="","",基本情報入力シート!X787)</f>
        <v/>
      </c>
      <c r="N762" s="145" t="str">
        <f>IF(基本情報入力シート!Y787="","",基本情報入力シート!Y787)</f>
        <v/>
      </c>
      <c r="O762" s="152"/>
      <c r="P762" s="51"/>
      <c r="Q762" s="953"/>
      <c r="R762" s="954"/>
      <c r="S762" s="146" t="str">
        <f>IFERROR(ROUNDDOWN(Q762*VLOOKUP(N762,【参考】数式用!$AR$2:$AW$50,MATCH(P762,【参考】数式用!$AT$4:$AW$4)+2,FALSE)*0.5, 0), "")</f>
        <v/>
      </c>
      <c r="T762" s="52"/>
      <c r="U762" s="553" t="str">
        <f>IFERROR(IF(AG762&lt;&gt;"",Q762*VLOOKUP(N762,【参考】数式用!$AG$2:$AL$50,MATCH(P762,【参考】数式用!$AI$4:$AL$4,0)+2,0), ""), "")</f>
        <v/>
      </c>
      <c r="V762" s="43"/>
      <c r="W762" s="955"/>
      <c r="X762" s="956"/>
      <c r="Y762" s="91"/>
      <c r="Z762" s="552"/>
      <c r="AA762" s="147" t="str">
        <f>IFERROR(IF(Y762="ー", "", ROUNDDOWN(Z762*VLOOKUP(N762,【参考】数式用!$AR$2:$AW$50,MATCH(Y762,【参考】数式用!$AT$4:$AW$4)+2,FALSE)*0.5, 0)), "")</f>
        <v/>
      </c>
      <c r="AB762" s="101"/>
      <c r="AC762" s="957" t="str">
        <f>IFERROR(IF(AG762&lt;&gt;"",Z762*VLOOKUP(N762,【参考】数式用!$AG$2:$AL$50,MATCH(Y762,【参考】数式用!$AI$4:$AL$4,0)+2,0), ""), "")</f>
        <v/>
      </c>
      <c r="AD762" s="957"/>
      <c r="AE762" s="421"/>
      <c r="AF762" s="102"/>
      <c r="AG762" s="435" t="str">
        <f>IFERROR(VLOOKUP(O762, 【参考】数式用!$AY$5:$AY$13, 1, FALSE), "")</f>
        <v/>
      </c>
      <c r="AH762" s="436" t="str">
        <f>IFERROR(VLOOKUP(N762, 【参考】数式用!$BA$2:$BB$50, 2, FALSE), "")</f>
        <v/>
      </c>
      <c r="AI762" s="437" t="str">
        <f t="shared" si="25"/>
        <v/>
      </c>
      <c r="AJ762" s="438" t="str">
        <f t="shared" si="26"/>
        <v/>
      </c>
      <c r="AK762" s="137"/>
      <c r="AL762" s="137"/>
      <c r="AM762" s="110"/>
      <c r="AN762" s="110"/>
    </row>
    <row r="763" spans="1:40" ht="30" customHeight="1" thickBot="1">
      <c r="A763" s="144">
        <v>750</v>
      </c>
      <c r="B763" s="950" t="str">
        <f>IF(基本情報入力シート!C788="","",基本情報入力シート!C788)</f>
        <v/>
      </c>
      <c r="C763" s="951"/>
      <c r="D763" s="951"/>
      <c r="E763" s="951"/>
      <c r="F763" s="951"/>
      <c r="G763" s="951"/>
      <c r="H763" s="951"/>
      <c r="I763" s="952"/>
      <c r="J763" s="418" t="str">
        <f>IF(基本情報入力シート!M788="","",基本情報入力シート!M788)</f>
        <v/>
      </c>
      <c r="K763" s="418" t="str">
        <f>IF(基本情報入力シート!R788="","",基本情報入力シート!R788)</f>
        <v/>
      </c>
      <c r="L763" s="418" t="str">
        <f>IF(基本情報入力シート!W788="","",基本情報入力シート!W788)</f>
        <v/>
      </c>
      <c r="M763" s="418" t="str">
        <f>IF(基本情報入力シート!X788="","",基本情報入力シート!X788)</f>
        <v/>
      </c>
      <c r="N763" s="145" t="str">
        <f>IF(基本情報入力シート!Y788="","",基本情報入力シート!Y788)</f>
        <v/>
      </c>
      <c r="O763" s="152"/>
      <c r="P763" s="51"/>
      <c r="Q763" s="953"/>
      <c r="R763" s="954"/>
      <c r="S763" s="146" t="str">
        <f>IFERROR(ROUNDDOWN(Q763*VLOOKUP(N763,【参考】数式用!$AR$2:$AW$50,MATCH(P763,【参考】数式用!$AT$4:$AW$4)+2,FALSE)*0.5, 0), "")</f>
        <v/>
      </c>
      <c r="T763" s="52"/>
      <c r="U763" s="553" t="str">
        <f>IFERROR(IF(AG763&lt;&gt;"",Q763*VLOOKUP(N763,【参考】数式用!$AG$2:$AL$50,MATCH(P763,【参考】数式用!$AI$4:$AL$4,0)+2,0), ""), "")</f>
        <v/>
      </c>
      <c r="V763" s="43"/>
      <c r="W763" s="955"/>
      <c r="X763" s="956"/>
      <c r="Y763" s="91"/>
      <c r="Z763" s="552"/>
      <c r="AA763" s="147" t="str">
        <f>IFERROR(IF(Y763="ー", "", ROUNDDOWN(Z763*VLOOKUP(N763,【参考】数式用!$AR$2:$AW$50,MATCH(Y763,【参考】数式用!$AT$4:$AW$4)+2,FALSE)*0.5, 0)), "")</f>
        <v/>
      </c>
      <c r="AB763" s="101"/>
      <c r="AC763" s="957" t="str">
        <f>IFERROR(IF(AG763&lt;&gt;"",Z763*VLOOKUP(N763,【参考】数式用!$AG$2:$AL$50,MATCH(Y763,【参考】数式用!$AI$4:$AL$4,0)+2,0), ""), "")</f>
        <v/>
      </c>
      <c r="AD763" s="957"/>
      <c r="AE763" s="421"/>
      <c r="AF763" s="102"/>
      <c r="AG763" s="435" t="str">
        <f>IFERROR(VLOOKUP(O763, 【参考】数式用!$AY$5:$AY$13, 1, FALSE), "")</f>
        <v/>
      </c>
      <c r="AH763" s="436" t="str">
        <f>IFERROR(VLOOKUP(N763, 【参考】数式用!$BA$2:$BB$50, 2, FALSE), "")</f>
        <v/>
      </c>
      <c r="AI763" s="437" t="str">
        <f t="shared" si="25"/>
        <v/>
      </c>
      <c r="AJ763" s="438" t="str">
        <f t="shared" si="26"/>
        <v/>
      </c>
      <c r="AK763" s="137"/>
      <c r="AL763" s="137"/>
      <c r="AM763" s="110"/>
      <c r="AN763" s="110"/>
    </row>
    <row r="764" spans="1:40" ht="30" customHeight="1" thickBot="1">
      <c r="A764" s="144">
        <v>751</v>
      </c>
      <c r="B764" s="950" t="str">
        <f>IF(基本情報入力シート!C789="","",基本情報入力シート!C789)</f>
        <v/>
      </c>
      <c r="C764" s="951"/>
      <c r="D764" s="951"/>
      <c r="E764" s="951"/>
      <c r="F764" s="951"/>
      <c r="G764" s="951"/>
      <c r="H764" s="951"/>
      <c r="I764" s="952"/>
      <c r="J764" s="418" t="str">
        <f>IF(基本情報入力シート!M789="","",基本情報入力シート!M789)</f>
        <v/>
      </c>
      <c r="K764" s="418" t="str">
        <f>IF(基本情報入力シート!R789="","",基本情報入力シート!R789)</f>
        <v/>
      </c>
      <c r="L764" s="418" t="str">
        <f>IF(基本情報入力シート!W789="","",基本情報入力シート!W789)</f>
        <v/>
      </c>
      <c r="M764" s="418" t="str">
        <f>IF(基本情報入力シート!X789="","",基本情報入力シート!X789)</f>
        <v/>
      </c>
      <c r="N764" s="145" t="str">
        <f>IF(基本情報入力シート!Y789="","",基本情報入力シート!Y789)</f>
        <v/>
      </c>
      <c r="O764" s="152"/>
      <c r="P764" s="51"/>
      <c r="Q764" s="953"/>
      <c r="R764" s="954"/>
      <c r="S764" s="146" t="str">
        <f>IFERROR(ROUNDDOWN(Q764*VLOOKUP(N764,【参考】数式用!$AR$2:$AW$50,MATCH(P764,【参考】数式用!$AT$4:$AW$4)+2,FALSE)*0.5, 0), "")</f>
        <v/>
      </c>
      <c r="T764" s="52"/>
      <c r="U764" s="553" t="str">
        <f>IFERROR(IF(AG764&lt;&gt;"",Q764*VLOOKUP(N764,【参考】数式用!$AG$2:$AL$50,MATCH(P764,【参考】数式用!$AI$4:$AL$4,0)+2,0), ""), "")</f>
        <v/>
      </c>
      <c r="V764" s="43"/>
      <c r="W764" s="955"/>
      <c r="X764" s="956"/>
      <c r="Y764" s="91"/>
      <c r="Z764" s="552"/>
      <c r="AA764" s="147" t="str">
        <f>IFERROR(IF(Y764="ー", "", ROUNDDOWN(Z764*VLOOKUP(N764,【参考】数式用!$AR$2:$AW$50,MATCH(Y764,【参考】数式用!$AT$4:$AW$4)+2,FALSE)*0.5, 0)), "")</f>
        <v/>
      </c>
      <c r="AB764" s="101"/>
      <c r="AC764" s="957" t="str">
        <f>IFERROR(IF(AG764&lt;&gt;"",Z764*VLOOKUP(N764,【参考】数式用!$AG$2:$AL$50,MATCH(Y764,【参考】数式用!$AI$4:$AL$4,0)+2,0), ""), "")</f>
        <v/>
      </c>
      <c r="AD764" s="957"/>
      <c r="AE764" s="421"/>
      <c r="AF764" s="102"/>
      <c r="AG764" s="435" t="str">
        <f>IFERROR(VLOOKUP(O764, 【参考】数式用!$AY$5:$AY$13, 1, FALSE), "")</f>
        <v/>
      </c>
      <c r="AH764" s="436" t="str">
        <f>IFERROR(VLOOKUP(N764, 【参考】数式用!$BA$2:$BB$50, 2, FALSE), "")</f>
        <v/>
      </c>
      <c r="AI764" s="437" t="str">
        <f t="shared" si="25"/>
        <v/>
      </c>
      <c r="AJ764" s="438" t="str">
        <f t="shared" si="26"/>
        <v/>
      </c>
      <c r="AK764" s="137"/>
      <c r="AL764" s="137"/>
      <c r="AM764" s="110"/>
      <c r="AN764" s="110"/>
    </row>
    <row r="765" spans="1:40" ht="30" customHeight="1" thickBot="1">
      <c r="A765" s="144">
        <v>752</v>
      </c>
      <c r="B765" s="950" t="str">
        <f>IF(基本情報入力シート!C790="","",基本情報入力シート!C790)</f>
        <v/>
      </c>
      <c r="C765" s="951"/>
      <c r="D765" s="951"/>
      <c r="E765" s="951"/>
      <c r="F765" s="951"/>
      <c r="G765" s="951"/>
      <c r="H765" s="951"/>
      <c r="I765" s="952"/>
      <c r="J765" s="418" t="str">
        <f>IF(基本情報入力シート!M790="","",基本情報入力シート!M790)</f>
        <v/>
      </c>
      <c r="K765" s="418" t="str">
        <f>IF(基本情報入力シート!R790="","",基本情報入力シート!R790)</f>
        <v/>
      </c>
      <c r="L765" s="418" t="str">
        <f>IF(基本情報入力シート!W790="","",基本情報入力シート!W790)</f>
        <v/>
      </c>
      <c r="M765" s="418" t="str">
        <f>IF(基本情報入力シート!X790="","",基本情報入力シート!X790)</f>
        <v/>
      </c>
      <c r="N765" s="145" t="str">
        <f>IF(基本情報入力シート!Y790="","",基本情報入力シート!Y790)</f>
        <v/>
      </c>
      <c r="O765" s="152"/>
      <c r="P765" s="51"/>
      <c r="Q765" s="953"/>
      <c r="R765" s="954"/>
      <c r="S765" s="146" t="str">
        <f>IFERROR(ROUNDDOWN(Q765*VLOOKUP(N765,【参考】数式用!$AR$2:$AW$50,MATCH(P765,【参考】数式用!$AT$4:$AW$4)+2,FALSE)*0.5, 0), "")</f>
        <v/>
      </c>
      <c r="T765" s="52"/>
      <c r="U765" s="553" t="str">
        <f>IFERROR(IF(AG765&lt;&gt;"",Q765*VLOOKUP(N765,【参考】数式用!$AG$2:$AL$50,MATCH(P765,【参考】数式用!$AI$4:$AL$4,0)+2,0), ""), "")</f>
        <v/>
      </c>
      <c r="V765" s="43"/>
      <c r="W765" s="955"/>
      <c r="X765" s="956"/>
      <c r="Y765" s="91"/>
      <c r="Z765" s="552"/>
      <c r="AA765" s="147" t="str">
        <f>IFERROR(IF(Y765="ー", "", ROUNDDOWN(Z765*VLOOKUP(N765,【参考】数式用!$AR$2:$AW$50,MATCH(Y765,【参考】数式用!$AT$4:$AW$4)+2,FALSE)*0.5, 0)), "")</f>
        <v/>
      </c>
      <c r="AB765" s="101"/>
      <c r="AC765" s="957" t="str">
        <f>IFERROR(IF(AG765&lt;&gt;"",Z765*VLOOKUP(N765,【参考】数式用!$AG$2:$AL$50,MATCH(Y765,【参考】数式用!$AI$4:$AL$4,0)+2,0), ""), "")</f>
        <v/>
      </c>
      <c r="AD765" s="957"/>
      <c r="AE765" s="421"/>
      <c r="AF765" s="102"/>
      <c r="AG765" s="435" t="str">
        <f>IFERROR(VLOOKUP(O765, 【参考】数式用!$AY$5:$AY$13, 1, FALSE), "")</f>
        <v/>
      </c>
      <c r="AH765" s="436" t="str">
        <f>IFERROR(VLOOKUP(N765, 【参考】数式用!$BA$2:$BB$50, 2, FALSE), "")</f>
        <v/>
      </c>
      <c r="AI765" s="437" t="str">
        <f t="shared" si="25"/>
        <v/>
      </c>
      <c r="AJ765" s="438" t="str">
        <f t="shared" si="26"/>
        <v/>
      </c>
      <c r="AK765" s="137"/>
      <c r="AL765" s="137"/>
      <c r="AM765" s="110"/>
      <c r="AN765" s="110"/>
    </row>
    <row r="766" spans="1:40" ht="30" customHeight="1" thickBot="1">
      <c r="A766" s="144">
        <v>753</v>
      </c>
      <c r="B766" s="950" t="str">
        <f>IF(基本情報入力シート!C791="","",基本情報入力シート!C791)</f>
        <v/>
      </c>
      <c r="C766" s="951"/>
      <c r="D766" s="951"/>
      <c r="E766" s="951"/>
      <c r="F766" s="951"/>
      <c r="G766" s="951"/>
      <c r="H766" s="951"/>
      <c r="I766" s="952"/>
      <c r="J766" s="418" t="str">
        <f>IF(基本情報入力シート!M791="","",基本情報入力シート!M791)</f>
        <v/>
      </c>
      <c r="K766" s="418" t="str">
        <f>IF(基本情報入力シート!R791="","",基本情報入力シート!R791)</f>
        <v/>
      </c>
      <c r="L766" s="418" t="str">
        <f>IF(基本情報入力シート!W791="","",基本情報入力シート!W791)</f>
        <v/>
      </c>
      <c r="M766" s="418" t="str">
        <f>IF(基本情報入力シート!X791="","",基本情報入力シート!X791)</f>
        <v/>
      </c>
      <c r="N766" s="145" t="str">
        <f>IF(基本情報入力シート!Y791="","",基本情報入力シート!Y791)</f>
        <v/>
      </c>
      <c r="O766" s="152"/>
      <c r="P766" s="51"/>
      <c r="Q766" s="953"/>
      <c r="R766" s="954"/>
      <c r="S766" s="146" t="str">
        <f>IFERROR(ROUNDDOWN(Q766*VLOOKUP(N766,【参考】数式用!$AR$2:$AW$50,MATCH(P766,【参考】数式用!$AT$4:$AW$4)+2,FALSE)*0.5, 0), "")</f>
        <v/>
      </c>
      <c r="T766" s="52"/>
      <c r="U766" s="553" t="str">
        <f>IFERROR(IF(AG766&lt;&gt;"",Q766*VLOOKUP(N766,【参考】数式用!$AG$2:$AL$50,MATCH(P766,【参考】数式用!$AI$4:$AL$4,0)+2,0), ""), "")</f>
        <v/>
      </c>
      <c r="V766" s="43"/>
      <c r="W766" s="955"/>
      <c r="X766" s="956"/>
      <c r="Y766" s="91"/>
      <c r="Z766" s="552"/>
      <c r="AA766" s="147" t="str">
        <f>IFERROR(IF(Y766="ー", "", ROUNDDOWN(Z766*VLOOKUP(N766,【参考】数式用!$AR$2:$AW$50,MATCH(Y766,【参考】数式用!$AT$4:$AW$4)+2,FALSE)*0.5, 0)), "")</f>
        <v/>
      </c>
      <c r="AB766" s="101"/>
      <c r="AC766" s="957" t="str">
        <f>IFERROR(IF(AG766&lt;&gt;"",Z766*VLOOKUP(N766,【参考】数式用!$AG$2:$AL$50,MATCH(Y766,【参考】数式用!$AI$4:$AL$4,0)+2,0), ""), "")</f>
        <v/>
      </c>
      <c r="AD766" s="957"/>
      <c r="AE766" s="421"/>
      <c r="AF766" s="102"/>
      <c r="AG766" s="435" t="str">
        <f>IFERROR(VLOOKUP(O766, 【参考】数式用!$AY$5:$AY$13, 1, FALSE), "")</f>
        <v/>
      </c>
      <c r="AH766" s="436" t="str">
        <f>IFERROR(VLOOKUP(N766, 【参考】数式用!$BA$2:$BB$50, 2, FALSE), "")</f>
        <v/>
      </c>
      <c r="AI766" s="437" t="str">
        <f t="shared" si="25"/>
        <v/>
      </c>
      <c r="AJ766" s="438" t="str">
        <f t="shared" si="26"/>
        <v/>
      </c>
      <c r="AK766" s="137"/>
      <c r="AL766" s="137"/>
      <c r="AM766" s="110"/>
      <c r="AN766" s="110"/>
    </row>
    <row r="767" spans="1:40" ht="30" customHeight="1" thickBot="1">
      <c r="A767" s="144">
        <v>754</v>
      </c>
      <c r="B767" s="950" t="str">
        <f>IF(基本情報入力シート!C792="","",基本情報入力シート!C792)</f>
        <v/>
      </c>
      <c r="C767" s="951"/>
      <c r="D767" s="951"/>
      <c r="E767" s="951"/>
      <c r="F767" s="951"/>
      <c r="G767" s="951"/>
      <c r="H767" s="951"/>
      <c r="I767" s="952"/>
      <c r="J767" s="418" t="str">
        <f>IF(基本情報入力シート!M792="","",基本情報入力シート!M792)</f>
        <v/>
      </c>
      <c r="K767" s="418" t="str">
        <f>IF(基本情報入力シート!R792="","",基本情報入力シート!R792)</f>
        <v/>
      </c>
      <c r="L767" s="418" t="str">
        <f>IF(基本情報入力シート!W792="","",基本情報入力シート!W792)</f>
        <v/>
      </c>
      <c r="M767" s="418" t="str">
        <f>IF(基本情報入力シート!X792="","",基本情報入力シート!X792)</f>
        <v/>
      </c>
      <c r="N767" s="145" t="str">
        <f>IF(基本情報入力シート!Y792="","",基本情報入力シート!Y792)</f>
        <v/>
      </c>
      <c r="O767" s="152"/>
      <c r="P767" s="51"/>
      <c r="Q767" s="953"/>
      <c r="R767" s="954"/>
      <c r="S767" s="146" t="str">
        <f>IFERROR(ROUNDDOWN(Q767*VLOOKUP(N767,【参考】数式用!$AR$2:$AW$50,MATCH(P767,【参考】数式用!$AT$4:$AW$4)+2,FALSE)*0.5, 0), "")</f>
        <v/>
      </c>
      <c r="T767" s="52"/>
      <c r="U767" s="553" t="str">
        <f>IFERROR(IF(AG767&lt;&gt;"",Q767*VLOOKUP(N767,【参考】数式用!$AG$2:$AL$50,MATCH(P767,【参考】数式用!$AI$4:$AL$4,0)+2,0), ""), "")</f>
        <v/>
      </c>
      <c r="V767" s="43"/>
      <c r="W767" s="955"/>
      <c r="X767" s="956"/>
      <c r="Y767" s="91"/>
      <c r="Z767" s="552"/>
      <c r="AA767" s="147" t="str">
        <f>IFERROR(IF(Y767="ー", "", ROUNDDOWN(Z767*VLOOKUP(N767,【参考】数式用!$AR$2:$AW$50,MATCH(Y767,【参考】数式用!$AT$4:$AW$4)+2,FALSE)*0.5, 0)), "")</f>
        <v/>
      </c>
      <c r="AB767" s="101"/>
      <c r="AC767" s="957" t="str">
        <f>IFERROR(IF(AG767&lt;&gt;"",Z767*VLOOKUP(N767,【参考】数式用!$AG$2:$AL$50,MATCH(Y767,【参考】数式用!$AI$4:$AL$4,0)+2,0), ""), "")</f>
        <v/>
      </c>
      <c r="AD767" s="957"/>
      <c r="AE767" s="421"/>
      <c r="AF767" s="102"/>
      <c r="AG767" s="435" t="str">
        <f>IFERROR(VLOOKUP(O767, 【参考】数式用!$AY$5:$AY$13, 1, FALSE), "")</f>
        <v/>
      </c>
      <c r="AH767" s="436" t="str">
        <f>IFERROR(VLOOKUP(N767, 【参考】数式用!$BA$2:$BB$50, 2, FALSE), "")</f>
        <v/>
      </c>
      <c r="AI767" s="437" t="str">
        <f t="shared" si="25"/>
        <v/>
      </c>
      <c r="AJ767" s="438" t="str">
        <f t="shared" si="26"/>
        <v/>
      </c>
      <c r="AK767" s="137"/>
      <c r="AL767" s="137"/>
      <c r="AM767" s="110"/>
      <c r="AN767" s="110"/>
    </row>
    <row r="768" spans="1:40" ht="30" customHeight="1" thickBot="1">
      <c r="A768" s="144">
        <v>755</v>
      </c>
      <c r="B768" s="950" t="str">
        <f>IF(基本情報入力シート!C793="","",基本情報入力シート!C793)</f>
        <v/>
      </c>
      <c r="C768" s="951"/>
      <c r="D768" s="951"/>
      <c r="E768" s="951"/>
      <c r="F768" s="951"/>
      <c r="G768" s="951"/>
      <c r="H768" s="951"/>
      <c r="I768" s="952"/>
      <c r="J768" s="418" t="str">
        <f>IF(基本情報入力シート!M793="","",基本情報入力シート!M793)</f>
        <v/>
      </c>
      <c r="K768" s="418" t="str">
        <f>IF(基本情報入力シート!R793="","",基本情報入力シート!R793)</f>
        <v/>
      </c>
      <c r="L768" s="418" t="str">
        <f>IF(基本情報入力シート!W793="","",基本情報入力シート!W793)</f>
        <v/>
      </c>
      <c r="M768" s="418" t="str">
        <f>IF(基本情報入力シート!X793="","",基本情報入力シート!X793)</f>
        <v/>
      </c>
      <c r="N768" s="145" t="str">
        <f>IF(基本情報入力シート!Y793="","",基本情報入力シート!Y793)</f>
        <v/>
      </c>
      <c r="O768" s="152"/>
      <c r="P768" s="51"/>
      <c r="Q768" s="953"/>
      <c r="R768" s="954"/>
      <c r="S768" s="146" t="str">
        <f>IFERROR(ROUNDDOWN(Q768*VLOOKUP(N768,【参考】数式用!$AR$2:$AW$50,MATCH(P768,【参考】数式用!$AT$4:$AW$4)+2,FALSE)*0.5, 0), "")</f>
        <v/>
      </c>
      <c r="T768" s="52"/>
      <c r="U768" s="553" t="str">
        <f>IFERROR(IF(AG768&lt;&gt;"",Q768*VLOOKUP(N768,【参考】数式用!$AG$2:$AL$50,MATCH(P768,【参考】数式用!$AI$4:$AL$4,0)+2,0), ""), "")</f>
        <v/>
      </c>
      <c r="V768" s="43"/>
      <c r="W768" s="955"/>
      <c r="X768" s="956"/>
      <c r="Y768" s="91"/>
      <c r="Z768" s="552"/>
      <c r="AA768" s="147" t="str">
        <f>IFERROR(IF(Y768="ー", "", ROUNDDOWN(Z768*VLOOKUP(N768,【参考】数式用!$AR$2:$AW$50,MATCH(Y768,【参考】数式用!$AT$4:$AW$4)+2,FALSE)*0.5, 0)), "")</f>
        <v/>
      </c>
      <c r="AB768" s="101"/>
      <c r="AC768" s="957" t="str">
        <f>IFERROR(IF(AG768&lt;&gt;"",Z768*VLOOKUP(N768,【参考】数式用!$AG$2:$AL$50,MATCH(Y768,【参考】数式用!$AI$4:$AL$4,0)+2,0), ""), "")</f>
        <v/>
      </c>
      <c r="AD768" s="957"/>
      <c r="AE768" s="421"/>
      <c r="AF768" s="102"/>
      <c r="AG768" s="435" t="str">
        <f>IFERROR(VLOOKUP(O768, 【参考】数式用!$AY$5:$AY$13, 1, FALSE), "")</f>
        <v/>
      </c>
      <c r="AH768" s="436" t="str">
        <f>IFERROR(VLOOKUP(N768, 【参考】数式用!$BA$2:$BB$50, 2, FALSE), "")</f>
        <v/>
      </c>
      <c r="AI768" s="437" t="str">
        <f t="shared" si="25"/>
        <v/>
      </c>
      <c r="AJ768" s="438" t="str">
        <f t="shared" si="26"/>
        <v/>
      </c>
      <c r="AK768" s="137"/>
      <c r="AL768" s="137"/>
      <c r="AM768" s="110"/>
      <c r="AN768" s="110"/>
    </row>
    <row r="769" spans="1:40" ht="30" customHeight="1" thickBot="1">
      <c r="A769" s="144">
        <v>756</v>
      </c>
      <c r="B769" s="950" t="str">
        <f>IF(基本情報入力シート!C794="","",基本情報入力シート!C794)</f>
        <v/>
      </c>
      <c r="C769" s="951"/>
      <c r="D769" s="951"/>
      <c r="E769" s="951"/>
      <c r="F769" s="951"/>
      <c r="G769" s="951"/>
      <c r="H769" s="951"/>
      <c r="I769" s="952"/>
      <c r="J769" s="418" t="str">
        <f>IF(基本情報入力シート!M794="","",基本情報入力シート!M794)</f>
        <v/>
      </c>
      <c r="K769" s="418" t="str">
        <f>IF(基本情報入力シート!R794="","",基本情報入力シート!R794)</f>
        <v/>
      </c>
      <c r="L769" s="418" t="str">
        <f>IF(基本情報入力シート!W794="","",基本情報入力シート!W794)</f>
        <v/>
      </c>
      <c r="M769" s="418" t="str">
        <f>IF(基本情報入力シート!X794="","",基本情報入力シート!X794)</f>
        <v/>
      </c>
      <c r="N769" s="145" t="str">
        <f>IF(基本情報入力シート!Y794="","",基本情報入力シート!Y794)</f>
        <v/>
      </c>
      <c r="O769" s="152"/>
      <c r="P769" s="51"/>
      <c r="Q769" s="953"/>
      <c r="R769" s="954"/>
      <c r="S769" s="146" t="str">
        <f>IFERROR(ROUNDDOWN(Q769*VLOOKUP(N769,【参考】数式用!$AR$2:$AW$50,MATCH(P769,【参考】数式用!$AT$4:$AW$4)+2,FALSE)*0.5, 0), "")</f>
        <v/>
      </c>
      <c r="T769" s="52"/>
      <c r="U769" s="553" t="str">
        <f>IFERROR(IF(AG769&lt;&gt;"",Q769*VLOOKUP(N769,【参考】数式用!$AG$2:$AL$50,MATCH(P769,【参考】数式用!$AI$4:$AL$4,0)+2,0), ""), "")</f>
        <v/>
      </c>
      <c r="V769" s="43"/>
      <c r="W769" s="955"/>
      <c r="X769" s="956"/>
      <c r="Y769" s="91"/>
      <c r="Z769" s="552"/>
      <c r="AA769" s="147" t="str">
        <f>IFERROR(IF(Y769="ー", "", ROUNDDOWN(Z769*VLOOKUP(N769,【参考】数式用!$AR$2:$AW$50,MATCH(Y769,【参考】数式用!$AT$4:$AW$4)+2,FALSE)*0.5, 0)), "")</f>
        <v/>
      </c>
      <c r="AB769" s="101"/>
      <c r="AC769" s="957" t="str">
        <f>IFERROR(IF(AG769&lt;&gt;"",Z769*VLOOKUP(N769,【参考】数式用!$AG$2:$AL$50,MATCH(Y769,【参考】数式用!$AI$4:$AL$4,0)+2,0), ""), "")</f>
        <v/>
      </c>
      <c r="AD769" s="957"/>
      <c r="AE769" s="421"/>
      <c r="AF769" s="102"/>
      <c r="AG769" s="435" t="str">
        <f>IFERROR(VLOOKUP(O769, 【参考】数式用!$AY$5:$AY$13, 1, FALSE), "")</f>
        <v/>
      </c>
      <c r="AH769" s="436" t="str">
        <f>IFERROR(VLOOKUP(N769, 【参考】数式用!$BA$2:$BB$50, 2, FALSE), "")</f>
        <v/>
      </c>
      <c r="AI769" s="437" t="str">
        <f t="shared" si="25"/>
        <v/>
      </c>
      <c r="AJ769" s="438" t="str">
        <f t="shared" si="26"/>
        <v/>
      </c>
      <c r="AK769" s="137"/>
      <c r="AL769" s="137"/>
      <c r="AM769" s="110"/>
      <c r="AN769" s="110"/>
    </row>
    <row r="770" spans="1:40" ht="30" customHeight="1" thickBot="1">
      <c r="A770" s="144">
        <v>757</v>
      </c>
      <c r="B770" s="950" t="str">
        <f>IF(基本情報入力シート!C795="","",基本情報入力シート!C795)</f>
        <v/>
      </c>
      <c r="C770" s="951"/>
      <c r="D770" s="951"/>
      <c r="E770" s="951"/>
      <c r="F770" s="951"/>
      <c r="G770" s="951"/>
      <c r="H770" s="951"/>
      <c r="I770" s="952"/>
      <c r="J770" s="418" t="str">
        <f>IF(基本情報入力シート!M795="","",基本情報入力シート!M795)</f>
        <v/>
      </c>
      <c r="K770" s="418" t="str">
        <f>IF(基本情報入力シート!R795="","",基本情報入力シート!R795)</f>
        <v/>
      </c>
      <c r="L770" s="418" t="str">
        <f>IF(基本情報入力シート!W795="","",基本情報入力シート!W795)</f>
        <v/>
      </c>
      <c r="M770" s="418" t="str">
        <f>IF(基本情報入力シート!X795="","",基本情報入力シート!X795)</f>
        <v/>
      </c>
      <c r="N770" s="145" t="str">
        <f>IF(基本情報入力シート!Y795="","",基本情報入力シート!Y795)</f>
        <v/>
      </c>
      <c r="O770" s="152"/>
      <c r="P770" s="51"/>
      <c r="Q770" s="953"/>
      <c r="R770" s="954"/>
      <c r="S770" s="146" t="str">
        <f>IFERROR(ROUNDDOWN(Q770*VLOOKUP(N770,【参考】数式用!$AR$2:$AW$50,MATCH(P770,【参考】数式用!$AT$4:$AW$4)+2,FALSE)*0.5, 0), "")</f>
        <v/>
      </c>
      <c r="T770" s="52"/>
      <c r="U770" s="553" t="str">
        <f>IFERROR(IF(AG770&lt;&gt;"",Q770*VLOOKUP(N770,【参考】数式用!$AG$2:$AL$50,MATCH(P770,【参考】数式用!$AI$4:$AL$4,0)+2,0), ""), "")</f>
        <v/>
      </c>
      <c r="V770" s="43"/>
      <c r="W770" s="955"/>
      <c r="X770" s="956"/>
      <c r="Y770" s="91"/>
      <c r="Z770" s="552"/>
      <c r="AA770" s="147" t="str">
        <f>IFERROR(IF(Y770="ー", "", ROUNDDOWN(Z770*VLOOKUP(N770,【参考】数式用!$AR$2:$AW$50,MATCH(Y770,【参考】数式用!$AT$4:$AW$4)+2,FALSE)*0.5, 0)), "")</f>
        <v/>
      </c>
      <c r="AB770" s="101"/>
      <c r="AC770" s="957" t="str">
        <f>IFERROR(IF(AG770&lt;&gt;"",Z770*VLOOKUP(N770,【参考】数式用!$AG$2:$AL$50,MATCH(Y770,【参考】数式用!$AI$4:$AL$4,0)+2,0), ""), "")</f>
        <v/>
      </c>
      <c r="AD770" s="957"/>
      <c r="AE770" s="421"/>
      <c r="AF770" s="102"/>
      <c r="AG770" s="435" t="str">
        <f>IFERROR(VLOOKUP(O770, 【参考】数式用!$AY$5:$AY$13, 1, FALSE), "")</f>
        <v/>
      </c>
      <c r="AH770" s="436" t="str">
        <f>IFERROR(VLOOKUP(N770, 【参考】数式用!$BA$2:$BB$50, 2, FALSE), "")</f>
        <v/>
      </c>
      <c r="AI770" s="437" t="str">
        <f t="shared" si="25"/>
        <v/>
      </c>
      <c r="AJ770" s="438" t="str">
        <f t="shared" si="26"/>
        <v/>
      </c>
      <c r="AK770" s="137"/>
      <c r="AL770" s="137"/>
      <c r="AM770" s="110"/>
      <c r="AN770" s="110"/>
    </row>
    <row r="771" spans="1:40" ht="30" customHeight="1" thickBot="1">
      <c r="A771" s="144">
        <v>758</v>
      </c>
      <c r="B771" s="950" t="str">
        <f>IF(基本情報入力シート!C796="","",基本情報入力シート!C796)</f>
        <v/>
      </c>
      <c r="C771" s="951"/>
      <c r="D771" s="951"/>
      <c r="E771" s="951"/>
      <c r="F771" s="951"/>
      <c r="G771" s="951"/>
      <c r="H771" s="951"/>
      <c r="I771" s="952"/>
      <c r="J771" s="418" t="str">
        <f>IF(基本情報入力シート!M796="","",基本情報入力シート!M796)</f>
        <v/>
      </c>
      <c r="K771" s="418" t="str">
        <f>IF(基本情報入力シート!R796="","",基本情報入力シート!R796)</f>
        <v/>
      </c>
      <c r="L771" s="418" t="str">
        <f>IF(基本情報入力シート!W796="","",基本情報入力シート!W796)</f>
        <v/>
      </c>
      <c r="M771" s="418" t="str">
        <f>IF(基本情報入力シート!X796="","",基本情報入力シート!X796)</f>
        <v/>
      </c>
      <c r="N771" s="145" t="str">
        <f>IF(基本情報入力シート!Y796="","",基本情報入力シート!Y796)</f>
        <v/>
      </c>
      <c r="O771" s="152"/>
      <c r="P771" s="51"/>
      <c r="Q771" s="953"/>
      <c r="R771" s="954"/>
      <c r="S771" s="146" t="str">
        <f>IFERROR(ROUNDDOWN(Q771*VLOOKUP(N771,【参考】数式用!$AR$2:$AW$50,MATCH(P771,【参考】数式用!$AT$4:$AW$4)+2,FALSE)*0.5, 0), "")</f>
        <v/>
      </c>
      <c r="T771" s="52"/>
      <c r="U771" s="553" t="str">
        <f>IFERROR(IF(AG771&lt;&gt;"",Q771*VLOOKUP(N771,【参考】数式用!$AG$2:$AL$50,MATCH(P771,【参考】数式用!$AI$4:$AL$4,0)+2,0), ""), "")</f>
        <v/>
      </c>
      <c r="V771" s="43"/>
      <c r="W771" s="955"/>
      <c r="X771" s="956"/>
      <c r="Y771" s="91"/>
      <c r="Z771" s="552"/>
      <c r="AA771" s="147" t="str">
        <f>IFERROR(IF(Y771="ー", "", ROUNDDOWN(Z771*VLOOKUP(N771,【参考】数式用!$AR$2:$AW$50,MATCH(Y771,【参考】数式用!$AT$4:$AW$4)+2,FALSE)*0.5, 0)), "")</f>
        <v/>
      </c>
      <c r="AB771" s="101"/>
      <c r="AC771" s="957" t="str">
        <f>IFERROR(IF(AG771&lt;&gt;"",Z771*VLOOKUP(N771,【参考】数式用!$AG$2:$AL$50,MATCH(Y771,【参考】数式用!$AI$4:$AL$4,0)+2,0), ""), "")</f>
        <v/>
      </c>
      <c r="AD771" s="957"/>
      <c r="AE771" s="421"/>
      <c r="AF771" s="102"/>
      <c r="AG771" s="435" t="str">
        <f>IFERROR(VLOOKUP(O771, 【参考】数式用!$AY$5:$AY$13, 1, FALSE), "")</f>
        <v/>
      </c>
      <c r="AH771" s="436" t="str">
        <f>IFERROR(VLOOKUP(N771, 【参考】数式用!$BA$2:$BB$50, 2, FALSE), "")</f>
        <v/>
      </c>
      <c r="AI771" s="437" t="str">
        <f t="shared" si="25"/>
        <v/>
      </c>
      <c r="AJ771" s="438" t="str">
        <f t="shared" si="26"/>
        <v/>
      </c>
      <c r="AK771" s="137"/>
      <c r="AL771" s="137"/>
      <c r="AM771" s="110"/>
      <c r="AN771" s="110"/>
    </row>
    <row r="772" spans="1:40" ht="30" customHeight="1" thickBot="1">
      <c r="A772" s="144">
        <v>759</v>
      </c>
      <c r="B772" s="950" t="str">
        <f>IF(基本情報入力シート!C797="","",基本情報入力シート!C797)</f>
        <v/>
      </c>
      <c r="C772" s="951"/>
      <c r="D772" s="951"/>
      <c r="E772" s="951"/>
      <c r="F772" s="951"/>
      <c r="G772" s="951"/>
      <c r="H772" s="951"/>
      <c r="I772" s="952"/>
      <c r="J772" s="418" t="str">
        <f>IF(基本情報入力シート!M797="","",基本情報入力シート!M797)</f>
        <v/>
      </c>
      <c r="K772" s="418" t="str">
        <f>IF(基本情報入力シート!R797="","",基本情報入力シート!R797)</f>
        <v/>
      </c>
      <c r="L772" s="418" t="str">
        <f>IF(基本情報入力シート!W797="","",基本情報入力シート!W797)</f>
        <v/>
      </c>
      <c r="M772" s="418" t="str">
        <f>IF(基本情報入力シート!X797="","",基本情報入力シート!X797)</f>
        <v/>
      </c>
      <c r="N772" s="145" t="str">
        <f>IF(基本情報入力シート!Y797="","",基本情報入力シート!Y797)</f>
        <v/>
      </c>
      <c r="O772" s="152"/>
      <c r="P772" s="51"/>
      <c r="Q772" s="953"/>
      <c r="R772" s="954"/>
      <c r="S772" s="146" t="str">
        <f>IFERROR(ROUNDDOWN(Q772*VLOOKUP(N772,【参考】数式用!$AR$2:$AW$50,MATCH(P772,【参考】数式用!$AT$4:$AW$4)+2,FALSE)*0.5, 0), "")</f>
        <v/>
      </c>
      <c r="T772" s="52"/>
      <c r="U772" s="553" t="str">
        <f>IFERROR(IF(AG772&lt;&gt;"",Q772*VLOOKUP(N772,【参考】数式用!$AG$2:$AL$50,MATCH(P772,【参考】数式用!$AI$4:$AL$4,0)+2,0), ""), "")</f>
        <v/>
      </c>
      <c r="V772" s="43"/>
      <c r="W772" s="955"/>
      <c r="X772" s="956"/>
      <c r="Y772" s="91"/>
      <c r="Z772" s="552"/>
      <c r="AA772" s="147" t="str">
        <f>IFERROR(IF(Y772="ー", "", ROUNDDOWN(Z772*VLOOKUP(N772,【参考】数式用!$AR$2:$AW$50,MATCH(Y772,【参考】数式用!$AT$4:$AW$4)+2,FALSE)*0.5, 0)), "")</f>
        <v/>
      </c>
      <c r="AB772" s="101"/>
      <c r="AC772" s="957" t="str">
        <f>IFERROR(IF(AG772&lt;&gt;"",Z772*VLOOKUP(N772,【参考】数式用!$AG$2:$AL$50,MATCH(Y772,【参考】数式用!$AI$4:$AL$4,0)+2,0), ""), "")</f>
        <v/>
      </c>
      <c r="AD772" s="957"/>
      <c r="AE772" s="421"/>
      <c r="AF772" s="102"/>
      <c r="AG772" s="435" t="str">
        <f>IFERROR(VLOOKUP(O772, 【参考】数式用!$AY$5:$AY$13, 1, FALSE), "")</f>
        <v/>
      </c>
      <c r="AH772" s="436" t="str">
        <f>IFERROR(VLOOKUP(N772, 【参考】数式用!$BA$2:$BB$50, 2, FALSE), "")</f>
        <v/>
      </c>
      <c r="AI772" s="437" t="str">
        <f t="shared" si="25"/>
        <v/>
      </c>
      <c r="AJ772" s="438" t="str">
        <f t="shared" si="26"/>
        <v/>
      </c>
      <c r="AK772" s="137"/>
      <c r="AL772" s="137"/>
      <c r="AM772" s="110"/>
      <c r="AN772" s="110"/>
    </row>
    <row r="773" spans="1:40" ht="30" customHeight="1" thickBot="1">
      <c r="A773" s="144">
        <v>760</v>
      </c>
      <c r="B773" s="950" t="str">
        <f>IF(基本情報入力シート!C798="","",基本情報入力シート!C798)</f>
        <v/>
      </c>
      <c r="C773" s="951"/>
      <c r="D773" s="951"/>
      <c r="E773" s="951"/>
      <c r="F773" s="951"/>
      <c r="G773" s="951"/>
      <c r="H773" s="951"/>
      <c r="I773" s="952"/>
      <c r="J773" s="418" t="str">
        <f>IF(基本情報入力シート!M798="","",基本情報入力シート!M798)</f>
        <v/>
      </c>
      <c r="K773" s="418" t="str">
        <f>IF(基本情報入力シート!R798="","",基本情報入力シート!R798)</f>
        <v/>
      </c>
      <c r="L773" s="418" t="str">
        <f>IF(基本情報入力シート!W798="","",基本情報入力シート!W798)</f>
        <v/>
      </c>
      <c r="M773" s="418" t="str">
        <f>IF(基本情報入力シート!X798="","",基本情報入力シート!X798)</f>
        <v/>
      </c>
      <c r="N773" s="145" t="str">
        <f>IF(基本情報入力シート!Y798="","",基本情報入力シート!Y798)</f>
        <v/>
      </c>
      <c r="O773" s="152"/>
      <c r="P773" s="51"/>
      <c r="Q773" s="953"/>
      <c r="R773" s="954"/>
      <c r="S773" s="146" t="str">
        <f>IFERROR(ROUNDDOWN(Q773*VLOOKUP(N773,【参考】数式用!$AR$2:$AW$50,MATCH(P773,【参考】数式用!$AT$4:$AW$4)+2,FALSE)*0.5, 0), "")</f>
        <v/>
      </c>
      <c r="T773" s="52"/>
      <c r="U773" s="553" t="str">
        <f>IFERROR(IF(AG773&lt;&gt;"",Q773*VLOOKUP(N773,【参考】数式用!$AG$2:$AL$50,MATCH(P773,【参考】数式用!$AI$4:$AL$4,0)+2,0), ""), "")</f>
        <v/>
      </c>
      <c r="V773" s="43"/>
      <c r="W773" s="955"/>
      <c r="X773" s="956"/>
      <c r="Y773" s="91"/>
      <c r="Z773" s="552"/>
      <c r="AA773" s="147" t="str">
        <f>IFERROR(IF(Y773="ー", "", ROUNDDOWN(Z773*VLOOKUP(N773,【参考】数式用!$AR$2:$AW$50,MATCH(Y773,【参考】数式用!$AT$4:$AW$4)+2,FALSE)*0.5, 0)), "")</f>
        <v/>
      </c>
      <c r="AB773" s="101"/>
      <c r="AC773" s="957" t="str">
        <f>IFERROR(IF(AG773&lt;&gt;"",Z773*VLOOKUP(N773,【参考】数式用!$AG$2:$AL$50,MATCH(Y773,【参考】数式用!$AI$4:$AL$4,0)+2,0), ""), "")</f>
        <v/>
      </c>
      <c r="AD773" s="957"/>
      <c r="AE773" s="421"/>
      <c r="AF773" s="102"/>
      <c r="AG773" s="435" t="str">
        <f>IFERROR(VLOOKUP(O773, 【参考】数式用!$AY$5:$AY$13, 1, FALSE), "")</f>
        <v/>
      </c>
      <c r="AH773" s="436" t="str">
        <f>IFERROR(VLOOKUP(N773, 【参考】数式用!$BA$2:$BB$50, 2, FALSE), "")</f>
        <v/>
      </c>
      <c r="AI773" s="437" t="str">
        <f t="shared" si="25"/>
        <v/>
      </c>
      <c r="AJ773" s="438" t="str">
        <f t="shared" si="26"/>
        <v/>
      </c>
      <c r="AK773" s="137"/>
      <c r="AL773" s="137"/>
      <c r="AM773" s="110"/>
      <c r="AN773" s="110"/>
    </row>
    <row r="774" spans="1:40" ht="30" customHeight="1" thickBot="1">
      <c r="A774" s="144">
        <v>761</v>
      </c>
      <c r="B774" s="950" t="str">
        <f>IF(基本情報入力シート!C799="","",基本情報入力シート!C799)</f>
        <v/>
      </c>
      <c r="C774" s="951"/>
      <c r="D774" s="951"/>
      <c r="E774" s="951"/>
      <c r="F774" s="951"/>
      <c r="G774" s="951"/>
      <c r="H774" s="951"/>
      <c r="I774" s="952"/>
      <c r="J774" s="418" t="str">
        <f>IF(基本情報入力シート!M799="","",基本情報入力シート!M799)</f>
        <v/>
      </c>
      <c r="K774" s="418" t="str">
        <f>IF(基本情報入力シート!R799="","",基本情報入力シート!R799)</f>
        <v/>
      </c>
      <c r="L774" s="418" t="str">
        <f>IF(基本情報入力シート!W799="","",基本情報入力シート!W799)</f>
        <v/>
      </c>
      <c r="M774" s="418" t="str">
        <f>IF(基本情報入力シート!X799="","",基本情報入力シート!X799)</f>
        <v/>
      </c>
      <c r="N774" s="145" t="str">
        <f>IF(基本情報入力シート!Y799="","",基本情報入力シート!Y799)</f>
        <v/>
      </c>
      <c r="O774" s="152"/>
      <c r="P774" s="51"/>
      <c r="Q774" s="953"/>
      <c r="R774" s="954"/>
      <c r="S774" s="146" t="str">
        <f>IFERROR(ROUNDDOWN(Q774*VLOOKUP(N774,【参考】数式用!$AR$2:$AW$50,MATCH(P774,【参考】数式用!$AT$4:$AW$4)+2,FALSE)*0.5, 0), "")</f>
        <v/>
      </c>
      <c r="T774" s="52"/>
      <c r="U774" s="553" t="str">
        <f>IFERROR(IF(AG774&lt;&gt;"",Q774*VLOOKUP(N774,【参考】数式用!$AG$2:$AL$50,MATCH(P774,【参考】数式用!$AI$4:$AL$4,0)+2,0), ""), "")</f>
        <v/>
      </c>
      <c r="V774" s="43"/>
      <c r="W774" s="955"/>
      <c r="X774" s="956"/>
      <c r="Y774" s="91"/>
      <c r="Z774" s="552"/>
      <c r="AA774" s="147" t="str">
        <f>IFERROR(IF(Y774="ー", "", ROUNDDOWN(Z774*VLOOKUP(N774,【参考】数式用!$AR$2:$AW$50,MATCH(Y774,【参考】数式用!$AT$4:$AW$4)+2,FALSE)*0.5, 0)), "")</f>
        <v/>
      </c>
      <c r="AB774" s="101"/>
      <c r="AC774" s="957" t="str">
        <f>IFERROR(IF(AG774&lt;&gt;"",Z774*VLOOKUP(N774,【参考】数式用!$AG$2:$AL$50,MATCH(Y774,【参考】数式用!$AI$4:$AL$4,0)+2,0), ""), "")</f>
        <v/>
      </c>
      <c r="AD774" s="957"/>
      <c r="AE774" s="421"/>
      <c r="AF774" s="102"/>
      <c r="AG774" s="435" t="str">
        <f>IFERROR(VLOOKUP(O774, 【参考】数式用!$AY$5:$AY$13, 1, FALSE), "")</f>
        <v/>
      </c>
      <c r="AH774" s="436" t="str">
        <f>IFERROR(VLOOKUP(N774, 【参考】数式用!$BA$2:$BB$50, 2, FALSE), "")</f>
        <v/>
      </c>
      <c r="AI774" s="437" t="str">
        <f t="shared" si="25"/>
        <v/>
      </c>
      <c r="AJ774" s="438" t="str">
        <f t="shared" si="26"/>
        <v/>
      </c>
      <c r="AK774" s="137"/>
      <c r="AL774" s="137"/>
      <c r="AM774" s="110"/>
      <c r="AN774" s="110"/>
    </row>
    <row r="775" spans="1:40" ht="30" customHeight="1" thickBot="1">
      <c r="A775" s="144">
        <v>762</v>
      </c>
      <c r="B775" s="950" t="str">
        <f>IF(基本情報入力シート!C800="","",基本情報入力シート!C800)</f>
        <v/>
      </c>
      <c r="C775" s="951"/>
      <c r="D775" s="951"/>
      <c r="E775" s="951"/>
      <c r="F775" s="951"/>
      <c r="G775" s="951"/>
      <c r="H775" s="951"/>
      <c r="I775" s="952"/>
      <c r="J775" s="418" t="str">
        <f>IF(基本情報入力シート!M800="","",基本情報入力シート!M800)</f>
        <v/>
      </c>
      <c r="K775" s="418" t="str">
        <f>IF(基本情報入力シート!R800="","",基本情報入力シート!R800)</f>
        <v/>
      </c>
      <c r="L775" s="418" t="str">
        <f>IF(基本情報入力シート!W800="","",基本情報入力シート!W800)</f>
        <v/>
      </c>
      <c r="M775" s="418" t="str">
        <f>IF(基本情報入力シート!X800="","",基本情報入力シート!X800)</f>
        <v/>
      </c>
      <c r="N775" s="145" t="str">
        <f>IF(基本情報入力シート!Y800="","",基本情報入力シート!Y800)</f>
        <v/>
      </c>
      <c r="O775" s="152"/>
      <c r="P775" s="51"/>
      <c r="Q775" s="953"/>
      <c r="R775" s="954"/>
      <c r="S775" s="146" t="str">
        <f>IFERROR(ROUNDDOWN(Q775*VLOOKUP(N775,【参考】数式用!$AR$2:$AW$50,MATCH(P775,【参考】数式用!$AT$4:$AW$4)+2,FALSE)*0.5, 0), "")</f>
        <v/>
      </c>
      <c r="T775" s="52"/>
      <c r="U775" s="553" t="str">
        <f>IFERROR(IF(AG775&lt;&gt;"",Q775*VLOOKUP(N775,【参考】数式用!$AG$2:$AL$50,MATCH(P775,【参考】数式用!$AI$4:$AL$4,0)+2,0), ""), "")</f>
        <v/>
      </c>
      <c r="V775" s="43"/>
      <c r="W775" s="955"/>
      <c r="X775" s="956"/>
      <c r="Y775" s="91"/>
      <c r="Z775" s="552"/>
      <c r="AA775" s="147" t="str">
        <f>IFERROR(IF(Y775="ー", "", ROUNDDOWN(Z775*VLOOKUP(N775,【参考】数式用!$AR$2:$AW$50,MATCH(Y775,【参考】数式用!$AT$4:$AW$4)+2,FALSE)*0.5, 0)), "")</f>
        <v/>
      </c>
      <c r="AB775" s="101"/>
      <c r="AC775" s="957" t="str">
        <f>IFERROR(IF(AG775&lt;&gt;"",Z775*VLOOKUP(N775,【参考】数式用!$AG$2:$AL$50,MATCH(Y775,【参考】数式用!$AI$4:$AL$4,0)+2,0), ""), "")</f>
        <v/>
      </c>
      <c r="AD775" s="957"/>
      <c r="AE775" s="421"/>
      <c r="AF775" s="102"/>
      <c r="AG775" s="435" t="str">
        <f>IFERROR(VLOOKUP(O775, 【参考】数式用!$AY$5:$AY$13, 1, FALSE), "")</f>
        <v/>
      </c>
      <c r="AH775" s="436" t="str">
        <f>IFERROR(VLOOKUP(N775, 【参考】数式用!$BA$2:$BB$50, 2, FALSE), "")</f>
        <v/>
      </c>
      <c r="AI775" s="437" t="str">
        <f t="shared" si="25"/>
        <v/>
      </c>
      <c r="AJ775" s="438" t="str">
        <f t="shared" si="26"/>
        <v/>
      </c>
      <c r="AK775" s="137"/>
      <c r="AL775" s="137"/>
      <c r="AM775" s="110"/>
      <c r="AN775" s="110"/>
    </row>
    <row r="776" spans="1:40" ht="30" customHeight="1" thickBot="1">
      <c r="A776" s="144">
        <v>763</v>
      </c>
      <c r="B776" s="950" t="str">
        <f>IF(基本情報入力シート!C801="","",基本情報入力シート!C801)</f>
        <v/>
      </c>
      <c r="C776" s="951"/>
      <c r="D776" s="951"/>
      <c r="E776" s="951"/>
      <c r="F776" s="951"/>
      <c r="G776" s="951"/>
      <c r="H776" s="951"/>
      <c r="I776" s="952"/>
      <c r="J776" s="418" t="str">
        <f>IF(基本情報入力シート!M801="","",基本情報入力シート!M801)</f>
        <v/>
      </c>
      <c r="K776" s="418" t="str">
        <f>IF(基本情報入力シート!R801="","",基本情報入力シート!R801)</f>
        <v/>
      </c>
      <c r="L776" s="418" t="str">
        <f>IF(基本情報入力シート!W801="","",基本情報入力シート!W801)</f>
        <v/>
      </c>
      <c r="M776" s="418" t="str">
        <f>IF(基本情報入力シート!X801="","",基本情報入力シート!X801)</f>
        <v/>
      </c>
      <c r="N776" s="145" t="str">
        <f>IF(基本情報入力シート!Y801="","",基本情報入力シート!Y801)</f>
        <v/>
      </c>
      <c r="O776" s="152"/>
      <c r="P776" s="51"/>
      <c r="Q776" s="953"/>
      <c r="R776" s="954"/>
      <c r="S776" s="146" t="str">
        <f>IFERROR(ROUNDDOWN(Q776*VLOOKUP(N776,【参考】数式用!$AR$2:$AW$50,MATCH(P776,【参考】数式用!$AT$4:$AW$4)+2,FALSE)*0.5, 0), "")</f>
        <v/>
      </c>
      <c r="T776" s="52"/>
      <c r="U776" s="553" t="str">
        <f>IFERROR(IF(AG776&lt;&gt;"",Q776*VLOOKUP(N776,【参考】数式用!$AG$2:$AL$50,MATCH(P776,【参考】数式用!$AI$4:$AL$4,0)+2,0), ""), "")</f>
        <v/>
      </c>
      <c r="V776" s="43"/>
      <c r="W776" s="955"/>
      <c r="X776" s="956"/>
      <c r="Y776" s="91"/>
      <c r="Z776" s="552"/>
      <c r="AA776" s="147" t="str">
        <f>IFERROR(IF(Y776="ー", "", ROUNDDOWN(Z776*VLOOKUP(N776,【参考】数式用!$AR$2:$AW$50,MATCH(Y776,【参考】数式用!$AT$4:$AW$4)+2,FALSE)*0.5, 0)), "")</f>
        <v/>
      </c>
      <c r="AB776" s="101"/>
      <c r="AC776" s="957" t="str">
        <f>IFERROR(IF(AG776&lt;&gt;"",Z776*VLOOKUP(N776,【参考】数式用!$AG$2:$AL$50,MATCH(Y776,【参考】数式用!$AI$4:$AL$4,0)+2,0), ""), "")</f>
        <v/>
      </c>
      <c r="AD776" s="957"/>
      <c r="AE776" s="421"/>
      <c r="AF776" s="102"/>
      <c r="AG776" s="435" t="str">
        <f>IFERROR(VLOOKUP(O776, 【参考】数式用!$AY$5:$AY$13, 1, FALSE), "")</f>
        <v/>
      </c>
      <c r="AH776" s="436" t="str">
        <f>IFERROR(VLOOKUP(N776, 【参考】数式用!$BA$2:$BB$50, 2, FALSE), "")</f>
        <v/>
      </c>
      <c r="AI776" s="437" t="str">
        <f t="shared" si="25"/>
        <v/>
      </c>
      <c r="AJ776" s="438" t="str">
        <f t="shared" si="26"/>
        <v/>
      </c>
      <c r="AK776" s="137"/>
      <c r="AL776" s="137"/>
      <c r="AM776" s="110"/>
      <c r="AN776" s="110"/>
    </row>
    <row r="777" spans="1:40" ht="30" customHeight="1" thickBot="1">
      <c r="A777" s="144">
        <v>764</v>
      </c>
      <c r="B777" s="950" t="str">
        <f>IF(基本情報入力シート!C802="","",基本情報入力シート!C802)</f>
        <v/>
      </c>
      <c r="C777" s="951"/>
      <c r="D777" s="951"/>
      <c r="E777" s="951"/>
      <c r="F777" s="951"/>
      <c r="G777" s="951"/>
      <c r="H777" s="951"/>
      <c r="I777" s="952"/>
      <c r="J777" s="418" t="str">
        <f>IF(基本情報入力シート!M802="","",基本情報入力シート!M802)</f>
        <v/>
      </c>
      <c r="K777" s="418" t="str">
        <f>IF(基本情報入力シート!R802="","",基本情報入力シート!R802)</f>
        <v/>
      </c>
      <c r="L777" s="418" t="str">
        <f>IF(基本情報入力シート!W802="","",基本情報入力シート!W802)</f>
        <v/>
      </c>
      <c r="M777" s="418" t="str">
        <f>IF(基本情報入力シート!X802="","",基本情報入力シート!X802)</f>
        <v/>
      </c>
      <c r="N777" s="145" t="str">
        <f>IF(基本情報入力シート!Y802="","",基本情報入力シート!Y802)</f>
        <v/>
      </c>
      <c r="O777" s="152"/>
      <c r="P777" s="51"/>
      <c r="Q777" s="953"/>
      <c r="R777" s="954"/>
      <c r="S777" s="146" t="str">
        <f>IFERROR(ROUNDDOWN(Q777*VLOOKUP(N777,【参考】数式用!$AR$2:$AW$50,MATCH(P777,【参考】数式用!$AT$4:$AW$4)+2,FALSE)*0.5, 0), "")</f>
        <v/>
      </c>
      <c r="T777" s="52"/>
      <c r="U777" s="553" t="str">
        <f>IFERROR(IF(AG777&lt;&gt;"",Q777*VLOOKUP(N777,【参考】数式用!$AG$2:$AL$50,MATCH(P777,【参考】数式用!$AI$4:$AL$4,0)+2,0), ""), "")</f>
        <v/>
      </c>
      <c r="V777" s="43"/>
      <c r="W777" s="955"/>
      <c r="X777" s="956"/>
      <c r="Y777" s="91"/>
      <c r="Z777" s="552"/>
      <c r="AA777" s="147" t="str">
        <f>IFERROR(IF(Y777="ー", "", ROUNDDOWN(Z777*VLOOKUP(N777,【参考】数式用!$AR$2:$AW$50,MATCH(Y777,【参考】数式用!$AT$4:$AW$4)+2,FALSE)*0.5, 0)), "")</f>
        <v/>
      </c>
      <c r="AB777" s="101"/>
      <c r="AC777" s="957" t="str">
        <f>IFERROR(IF(AG777&lt;&gt;"",Z777*VLOOKUP(N777,【参考】数式用!$AG$2:$AL$50,MATCH(Y777,【参考】数式用!$AI$4:$AL$4,0)+2,0), ""), "")</f>
        <v/>
      </c>
      <c r="AD777" s="957"/>
      <c r="AE777" s="421"/>
      <c r="AF777" s="102"/>
      <c r="AG777" s="435" t="str">
        <f>IFERROR(VLOOKUP(O777, 【参考】数式用!$AY$5:$AY$13, 1, FALSE), "")</f>
        <v/>
      </c>
      <c r="AH777" s="436" t="str">
        <f>IFERROR(VLOOKUP(N777, 【参考】数式用!$BA$2:$BB$50, 2, FALSE), "")</f>
        <v/>
      </c>
      <c r="AI777" s="437" t="str">
        <f t="shared" si="25"/>
        <v/>
      </c>
      <c r="AJ777" s="438" t="str">
        <f t="shared" si="26"/>
        <v/>
      </c>
      <c r="AK777" s="137"/>
      <c r="AL777" s="137"/>
      <c r="AM777" s="110"/>
      <c r="AN777" s="110"/>
    </row>
    <row r="778" spans="1:40" ht="30" customHeight="1" thickBot="1">
      <c r="A778" s="144">
        <v>765</v>
      </c>
      <c r="B778" s="950" t="str">
        <f>IF(基本情報入力シート!C803="","",基本情報入力シート!C803)</f>
        <v/>
      </c>
      <c r="C778" s="951"/>
      <c r="D778" s="951"/>
      <c r="E778" s="951"/>
      <c r="F778" s="951"/>
      <c r="G778" s="951"/>
      <c r="H778" s="951"/>
      <c r="I778" s="952"/>
      <c r="J778" s="418" t="str">
        <f>IF(基本情報入力シート!M803="","",基本情報入力シート!M803)</f>
        <v/>
      </c>
      <c r="K778" s="418" t="str">
        <f>IF(基本情報入力シート!R803="","",基本情報入力シート!R803)</f>
        <v/>
      </c>
      <c r="L778" s="418" t="str">
        <f>IF(基本情報入力シート!W803="","",基本情報入力シート!W803)</f>
        <v/>
      </c>
      <c r="M778" s="418" t="str">
        <f>IF(基本情報入力シート!X803="","",基本情報入力シート!X803)</f>
        <v/>
      </c>
      <c r="N778" s="145" t="str">
        <f>IF(基本情報入力シート!Y803="","",基本情報入力シート!Y803)</f>
        <v/>
      </c>
      <c r="O778" s="152"/>
      <c r="P778" s="51"/>
      <c r="Q778" s="953"/>
      <c r="R778" s="954"/>
      <c r="S778" s="146" t="str">
        <f>IFERROR(ROUNDDOWN(Q778*VLOOKUP(N778,【参考】数式用!$AR$2:$AW$50,MATCH(P778,【参考】数式用!$AT$4:$AW$4)+2,FALSE)*0.5, 0), "")</f>
        <v/>
      </c>
      <c r="T778" s="52"/>
      <c r="U778" s="553" t="str">
        <f>IFERROR(IF(AG778&lt;&gt;"",Q778*VLOOKUP(N778,【参考】数式用!$AG$2:$AL$50,MATCH(P778,【参考】数式用!$AI$4:$AL$4,0)+2,0), ""), "")</f>
        <v/>
      </c>
      <c r="V778" s="43"/>
      <c r="W778" s="955"/>
      <c r="X778" s="956"/>
      <c r="Y778" s="91"/>
      <c r="Z778" s="552"/>
      <c r="AA778" s="147" t="str">
        <f>IFERROR(IF(Y778="ー", "", ROUNDDOWN(Z778*VLOOKUP(N778,【参考】数式用!$AR$2:$AW$50,MATCH(Y778,【参考】数式用!$AT$4:$AW$4)+2,FALSE)*0.5, 0)), "")</f>
        <v/>
      </c>
      <c r="AB778" s="101"/>
      <c r="AC778" s="957" t="str">
        <f>IFERROR(IF(AG778&lt;&gt;"",Z778*VLOOKUP(N778,【参考】数式用!$AG$2:$AL$50,MATCH(Y778,【参考】数式用!$AI$4:$AL$4,0)+2,0), ""), "")</f>
        <v/>
      </c>
      <c r="AD778" s="957"/>
      <c r="AE778" s="421"/>
      <c r="AF778" s="102"/>
      <c r="AG778" s="435" t="str">
        <f>IFERROR(VLOOKUP(O778, 【参考】数式用!$AY$5:$AY$13, 1, FALSE), "")</f>
        <v/>
      </c>
      <c r="AH778" s="436" t="str">
        <f>IFERROR(VLOOKUP(N778, 【参考】数式用!$BA$2:$BB$50, 2, FALSE), "")</f>
        <v/>
      </c>
      <c r="AI778" s="437" t="str">
        <f t="shared" si="25"/>
        <v/>
      </c>
      <c r="AJ778" s="438" t="str">
        <f t="shared" si="26"/>
        <v/>
      </c>
      <c r="AK778" s="137"/>
      <c r="AL778" s="137"/>
      <c r="AM778" s="110"/>
      <c r="AN778" s="110"/>
    </row>
    <row r="779" spans="1:40" ht="30" customHeight="1" thickBot="1">
      <c r="A779" s="144">
        <v>766</v>
      </c>
      <c r="B779" s="950" t="str">
        <f>IF(基本情報入力シート!C804="","",基本情報入力シート!C804)</f>
        <v/>
      </c>
      <c r="C779" s="951"/>
      <c r="D779" s="951"/>
      <c r="E779" s="951"/>
      <c r="F779" s="951"/>
      <c r="G779" s="951"/>
      <c r="H779" s="951"/>
      <c r="I779" s="952"/>
      <c r="J779" s="418" t="str">
        <f>IF(基本情報入力シート!M804="","",基本情報入力シート!M804)</f>
        <v/>
      </c>
      <c r="K779" s="418" t="str">
        <f>IF(基本情報入力シート!R804="","",基本情報入力シート!R804)</f>
        <v/>
      </c>
      <c r="L779" s="418" t="str">
        <f>IF(基本情報入力シート!W804="","",基本情報入力シート!W804)</f>
        <v/>
      </c>
      <c r="M779" s="418" t="str">
        <f>IF(基本情報入力シート!X804="","",基本情報入力シート!X804)</f>
        <v/>
      </c>
      <c r="N779" s="145" t="str">
        <f>IF(基本情報入力シート!Y804="","",基本情報入力シート!Y804)</f>
        <v/>
      </c>
      <c r="O779" s="152"/>
      <c r="P779" s="51"/>
      <c r="Q779" s="953"/>
      <c r="R779" s="954"/>
      <c r="S779" s="146" t="str">
        <f>IFERROR(ROUNDDOWN(Q779*VLOOKUP(N779,【参考】数式用!$AR$2:$AW$50,MATCH(P779,【参考】数式用!$AT$4:$AW$4)+2,FALSE)*0.5, 0), "")</f>
        <v/>
      </c>
      <c r="T779" s="52"/>
      <c r="U779" s="553" t="str">
        <f>IFERROR(IF(AG779&lt;&gt;"",Q779*VLOOKUP(N779,【参考】数式用!$AG$2:$AL$50,MATCH(P779,【参考】数式用!$AI$4:$AL$4,0)+2,0), ""), "")</f>
        <v/>
      </c>
      <c r="V779" s="43"/>
      <c r="W779" s="955"/>
      <c r="X779" s="956"/>
      <c r="Y779" s="91"/>
      <c r="Z779" s="552"/>
      <c r="AA779" s="147" t="str">
        <f>IFERROR(IF(Y779="ー", "", ROUNDDOWN(Z779*VLOOKUP(N779,【参考】数式用!$AR$2:$AW$50,MATCH(Y779,【参考】数式用!$AT$4:$AW$4)+2,FALSE)*0.5, 0)), "")</f>
        <v/>
      </c>
      <c r="AB779" s="101"/>
      <c r="AC779" s="957" t="str">
        <f>IFERROR(IF(AG779&lt;&gt;"",Z779*VLOOKUP(N779,【参考】数式用!$AG$2:$AL$50,MATCH(Y779,【参考】数式用!$AI$4:$AL$4,0)+2,0), ""), "")</f>
        <v/>
      </c>
      <c r="AD779" s="957"/>
      <c r="AE779" s="421"/>
      <c r="AF779" s="102"/>
      <c r="AG779" s="435" t="str">
        <f>IFERROR(VLOOKUP(O779, 【参考】数式用!$AY$5:$AY$13, 1, FALSE), "")</f>
        <v/>
      </c>
      <c r="AH779" s="436" t="str">
        <f>IFERROR(VLOOKUP(N779, 【参考】数式用!$BA$2:$BB$50, 2, FALSE), "")</f>
        <v/>
      </c>
      <c r="AI779" s="437" t="str">
        <f t="shared" si="25"/>
        <v/>
      </c>
      <c r="AJ779" s="438" t="str">
        <f t="shared" si="26"/>
        <v/>
      </c>
      <c r="AK779" s="137"/>
      <c r="AL779" s="137"/>
      <c r="AM779" s="110"/>
      <c r="AN779" s="110"/>
    </row>
    <row r="780" spans="1:40" ht="30" customHeight="1" thickBot="1">
      <c r="A780" s="144">
        <v>767</v>
      </c>
      <c r="B780" s="950" t="str">
        <f>IF(基本情報入力シート!C805="","",基本情報入力シート!C805)</f>
        <v/>
      </c>
      <c r="C780" s="951"/>
      <c r="D780" s="951"/>
      <c r="E780" s="951"/>
      <c r="F780" s="951"/>
      <c r="G780" s="951"/>
      <c r="H780" s="951"/>
      <c r="I780" s="952"/>
      <c r="J780" s="418" t="str">
        <f>IF(基本情報入力シート!M805="","",基本情報入力シート!M805)</f>
        <v/>
      </c>
      <c r="K780" s="418" t="str">
        <f>IF(基本情報入力シート!R805="","",基本情報入力シート!R805)</f>
        <v/>
      </c>
      <c r="L780" s="418" t="str">
        <f>IF(基本情報入力シート!W805="","",基本情報入力シート!W805)</f>
        <v/>
      </c>
      <c r="M780" s="418" t="str">
        <f>IF(基本情報入力シート!X805="","",基本情報入力シート!X805)</f>
        <v/>
      </c>
      <c r="N780" s="145" t="str">
        <f>IF(基本情報入力シート!Y805="","",基本情報入力シート!Y805)</f>
        <v/>
      </c>
      <c r="O780" s="152"/>
      <c r="P780" s="51"/>
      <c r="Q780" s="953"/>
      <c r="R780" s="954"/>
      <c r="S780" s="146" t="str">
        <f>IFERROR(ROUNDDOWN(Q780*VLOOKUP(N780,【参考】数式用!$AR$2:$AW$50,MATCH(P780,【参考】数式用!$AT$4:$AW$4)+2,FALSE)*0.5, 0), "")</f>
        <v/>
      </c>
      <c r="T780" s="52"/>
      <c r="U780" s="553" t="str">
        <f>IFERROR(IF(AG780&lt;&gt;"",Q780*VLOOKUP(N780,【参考】数式用!$AG$2:$AL$50,MATCH(P780,【参考】数式用!$AI$4:$AL$4,0)+2,0), ""), "")</f>
        <v/>
      </c>
      <c r="V780" s="43"/>
      <c r="W780" s="955"/>
      <c r="X780" s="956"/>
      <c r="Y780" s="91"/>
      <c r="Z780" s="552"/>
      <c r="AA780" s="147" t="str">
        <f>IFERROR(IF(Y780="ー", "", ROUNDDOWN(Z780*VLOOKUP(N780,【参考】数式用!$AR$2:$AW$50,MATCH(Y780,【参考】数式用!$AT$4:$AW$4)+2,FALSE)*0.5, 0)), "")</f>
        <v/>
      </c>
      <c r="AB780" s="101"/>
      <c r="AC780" s="957" t="str">
        <f>IFERROR(IF(AG780&lt;&gt;"",Z780*VLOOKUP(N780,【参考】数式用!$AG$2:$AL$50,MATCH(Y780,【参考】数式用!$AI$4:$AL$4,0)+2,0), ""), "")</f>
        <v/>
      </c>
      <c r="AD780" s="957"/>
      <c r="AE780" s="421"/>
      <c r="AF780" s="102"/>
      <c r="AG780" s="435" t="str">
        <f>IFERROR(VLOOKUP(O780, 【参考】数式用!$AY$5:$AY$13, 1, FALSE), "")</f>
        <v/>
      </c>
      <c r="AH780" s="436" t="str">
        <f>IFERROR(VLOOKUP(N780, 【参考】数式用!$BA$2:$BB$50, 2, FALSE), "")</f>
        <v/>
      </c>
      <c r="AI780" s="437" t="str">
        <f t="shared" si="25"/>
        <v/>
      </c>
      <c r="AJ780" s="438" t="str">
        <f t="shared" si="26"/>
        <v/>
      </c>
      <c r="AK780" s="137"/>
      <c r="AL780" s="137"/>
      <c r="AM780" s="110"/>
      <c r="AN780" s="110"/>
    </row>
    <row r="781" spans="1:40" ht="30" customHeight="1" thickBot="1">
      <c r="A781" s="144">
        <v>768</v>
      </c>
      <c r="B781" s="950" t="str">
        <f>IF(基本情報入力シート!C806="","",基本情報入力シート!C806)</f>
        <v/>
      </c>
      <c r="C781" s="951"/>
      <c r="D781" s="951"/>
      <c r="E781" s="951"/>
      <c r="F781" s="951"/>
      <c r="G781" s="951"/>
      <c r="H781" s="951"/>
      <c r="I781" s="952"/>
      <c r="J781" s="418" t="str">
        <f>IF(基本情報入力シート!M806="","",基本情報入力シート!M806)</f>
        <v/>
      </c>
      <c r="K781" s="418" t="str">
        <f>IF(基本情報入力シート!R806="","",基本情報入力シート!R806)</f>
        <v/>
      </c>
      <c r="L781" s="418" t="str">
        <f>IF(基本情報入力シート!W806="","",基本情報入力シート!W806)</f>
        <v/>
      </c>
      <c r="M781" s="418" t="str">
        <f>IF(基本情報入力シート!X806="","",基本情報入力シート!X806)</f>
        <v/>
      </c>
      <c r="N781" s="145" t="str">
        <f>IF(基本情報入力シート!Y806="","",基本情報入力シート!Y806)</f>
        <v/>
      </c>
      <c r="O781" s="152"/>
      <c r="P781" s="51"/>
      <c r="Q781" s="953"/>
      <c r="R781" s="954"/>
      <c r="S781" s="146" t="str">
        <f>IFERROR(ROUNDDOWN(Q781*VLOOKUP(N781,【参考】数式用!$AR$2:$AW$50,MATCH(P781,【参考】数式用!$AT$4:$AW$4)+2,FALSE)*0.5, 0), "")</f>
        <v/>
      </c>
      <c r="T781" s="52"/>
      <c r="U781" s="553" t="str">
        <f>IFERROR(IF(AG781&lt;&gt;"",Q781*VLOOKUP(N781,【参考】数式用!$AG$2:$AL$50,MATCH(P781,【参考】数式用!$AI$4:$AL$4,0)+2,0), ""), "")</f>
        <v/>
      </c>
      <c r="V781" s="43"/>
      <c r="W781" s="955"/>
      <c r="X781" s="956"/>
      <c r="Y781" s="91"/>
      <c r="Z781" s="552"/>
      <c r="AA781" s="147" t="str">
        <f>IFERROR(IF(Y781="ー", "", ROUNDDOWN(Z781*VLOOKUP(N781,【参考】数式用!$AR$2:$AW$50,MATCH(Y781,【参考】数式用!$AT$4:$AW$4)+2,FALSE)*0.5, 0)), "")</f>
        <v/>
      </c>
      <c r="AB781" s="101"/>
      <c r="AC781" s="957" t="str">
        <f>IFERROR(IF(AG781&lt;&gt;"",Z781*VLOOKUP(N781,【参考】数式用!$AG$2:$AL$50,MATCH(Y781,【参考】数式用!$AI$4:$AL$4,0)+2,0), ""), "")</f>
        <v/>
      </c>
      <c r="AD781" s="957"/>
      <c r="AE781" s="421"/>
      <c r="AF781" s="102"/>
      <c r="AG781" s="435" t="str">
        <f>IFERROR(VLOOKUP(O781, 【参考】数式用!$AY$5:$AY$13, 1, FALSE), "")</f>
        <v/>
      </c>
      <c r="AH781" s="436" t="str">
        <f>IFERROR(VLOOKUP(N781, 【参考】数式用!$BA$2:$BB$50, 2, FALSE), "")</f>
        <v/>
      </c>
      <c r="AI781" s="437" t="str">
        <f t="shared" si="25"/>
        <v/>
      </c>
      <c r="AJ781" s="438" t="str">
        <f t="shared" si="26"/>
        <v/>
      </c>
      <c r="AK781" s="137"/>
      <c r="AL781" s="137"/>
      <c r="AM781" s="110"/>
      <c r="AN781" s="110"/>
    </row>
    <row r="782" spans="1:40" ht="30" customHeight="1" thickBot="1">
      <c r="A782" s="144">
        <v>769</v>
      </c>
      <c r="B782" s="950" t="str">
        <f>IF(基本情報入力シート!C807="","",基本情報入力シート!C807)</f>
        <v/>
      </c>
      <c r="C782" s="951"/>
      <c r="D782" s="951"/>
      <c r="E782" s="951"/>
      <c r="F782" s="951"/>
      <c r="G782" s="951"/>
      <c r="H782" s="951"/>
      <c r="I782" s="952"/>
      <c r="J782" s="418" t="str">
        <f>IF(基本情報入力シート!M807="","",基本情報入力シート!M807)</f>
        <v/>
      </c>
      <c r="K782" s="418" t="str">
        <f>IF(基本情報入力シート!R807="","",基本情報入力シート!R807)</f>
        <v/>
      </c>
      <c r="L782" s="418" t="str">
        <f>IF(基本情報入力シート!W807="","",基本情報入力シート!W807)</f>
        <v/>
      </c>
      <c r="M782" s="418" t="str">
        <f>IF(基本情報入力シート!X807="","",基本情報入力シート!X807)</f>
        <v/>
      </c>
      <c r="N782" s="145" t="str">
        <f>IF(基本情報入力シート!Y807="","",基本情報入力シート!Y807)</f>
        <v/>
      </c>
      <c r="O782" s="152"/>
      <c r="P782" s="51"/>
      <c r="Q782" s="953"/>
      <c r="R782" s="954"/>
      <c r="S782" s="146" t="str">
        <f>IFERROR(ROUNDDOWN(Q782*VLOOKUP(N782,【参考】数式用!$AR$2:$AW$50,MATCH(P782,【参考】数式用!$AT$4:$AW$4)+2,FALSE)*0.5, 0), "")</f>
        <v/>
      </c>
      <c r="T782" s="52"/>
      <c r="U782" s="553" t="str">
        <f>IFERROR(IF(AG782&lt;&gt;"",Q782*VLOOKUP(N782,【参考】数式用!$AG$2:$AL$50,MATCH(P782,【参考】数式用!$AI$4:$AL$4,0)+2,0), ""), "")</f>
        <v/>
      </c>
      <c r="V782" s="43"/>
      <c r="W782" s="955"/>
      <c r="X782" s="956"/>
      <c r="Y782" s="91"/>
      <c r="Z782" s="552"/>
      <c r="AA782" s="147" t="str">
        <f>IFERROR(IF(Y782="ー", "", ROUNDDOWN(Z782*VLOOKUP(N782,【参考】数式用!$AR$2:$AW$50,MATCH(Y782,【参考】数式用!$AT$4:$AW$4)+2,FALSE)*0.5, 0)), "")</f>
        <v/>
      </c>
      <c r="AB782" s="101"/>
      <c r="AC782" s="957" t="str">
        <f>IFERROR(IF(AG782&lt;&gt;"",Z782*VLOOKUP(N782,【参考】数式用!$AG$2:$AL$50,MATCH(Y782,【参考】数式用!$AI$4:$AL$4,0)+2,0), ""), "")</f>
        <v/>
      </c>
      <c r="AD782" s="957"/>
      <c r="AE782" s="421"/>
      <c r="AF782" s="102"/>
      <c r="AG782" s="435" t="str">
        <f>IFERROR(VLOOKUP(O782, 【参考】数式用!$AY$5:$AY$13, 1, FALSE), "")</f>
        <v/>
      </c>
      <c r="AH782" s="436" t="str">
        <f>IFERROR(VLOOKUP(N782, 【参考】数式用!$BA$2:$BB$50, 2, FALSE), "")</f>
        <v/>
      </c>
      <c r="AI782" s="437" t="str">
        <f t="shared" si="25"/>
        <v/>
      </c>
      <c r="AJ782" s="438" t="str">
        <f t="shared" si="26"/>
        <v/>
      </c>
      <c r="AK782" s="137"/>
      <c r="AL782" s="137"/>
      <c r="AM782" s="110"/>
      <c r="AN782" s="110"/>
    </row>
    <row r="783" spans="1:40" ht="30" customHeight="1" thickBot="1">
      <c r="A783" s="144">
        <v>770</v>
      </c>
      <c r="B783" s="950" t="str">
        <f>IF(基本情報入力シート!C808="","",基本情報入力シート!C808)</f>
        <v/>
      </c>
      <c r="C783" s="951"/>
      <c r="D783" s="951"/>
      <c r="E783" s="951"/>
      <c r="F783" s="951"/>
      <c r="G783" s="951"/>
      <c r="H783" s="951"/>
      <c r="I783" s="952"/>
      <c r="J783" s="418" t="str">
        <f>IF(基本情報入力シート!M808="","",基本情報入力シート!M808)</f>
        <v/>
      </c>
      <c r="K783" s="418" t="str">
        <f>IF(基本情報入力シート!R808="","",基本情報入力シート!R808)</f>
        <v/>
      </c>
      <c r="L783" s="418" t="str">
        <f>IF(基本情報入力シート!W808="","",基本情報入力シート!W808)</f>
        <v/>
      </c>
      <c r="M783" s="418" t="str">
        <f>IF(基本情報入力シート!X808="","",基本情報入力シート!X808)</f>
        <v/>
      </c>
      <c r="N783" s="145" t="str">
        <f>IF(基本情報入力シート!Y808="","",基本情報入力シート!Y808)</f>
        <v/>
      </c>
      <c r="O783" s="152"/>
      <c r="P783" s="51"/>
      <c r="Q783" s="953"/>
      <c r="R783" s="954"/>
      <c r="S783" s="146" t="str">
        <f>IFERROR(ROUNDDOWN(Q783*VLOOKUP(N783,【参考】数式用!$AR$2:$AW$50,MATCH(P783,【参考】数式用!$AT$4:$AW$4)+2,FALSE)*0.5, 0), "")</f>
        <v/>
      </c>
      <c r="T783" s="52"/>
      <c r="U783" s="553" t="str">
        <f>IFERROR(IF(AG783&lt;&gt;"",Q783*VLOOKUP(N783,【参考】数式用!$AG$2:$AL$50,MATCH(P783,【参考】数式用!$AI$4:$AL$4,0)+2,0), ""), "")</f>
        <v/>
      </c>
      <c r="V783" s="43"/>
      <c r="W783" s="955"/>
      <c r="X783" s="956"/>
      <c r="Y783" s="91"/>
      <c r="Z783" s="552"/>
      <c r="AA783" s="147" t="str">
        <f>IFERROR(IF(Y783="ー", "", ROUNDDOWN(Z783*VLOOKUP(N783,【参考】数式用!$AR$2:$AW$50,MATCH(Y783,【参考】数式用!$AT$4:$AW$4)+2,FALSE)*0.5, 0)), "")</f>
        <v/>
      </c>
      <c r="AB783" s="101"/>
      <c r="AC783" s="957" t="str">
        <f>IFERROR(IF(AG783&lt;&gt;"",Z783*VLOOKUP(N783,【参考】数式用!$AG$2:$AL$50,MATCH(Y783,【参考】数式用!$AI$4:$AL$4,0)+2,0), ""), "")</f>
        <v/>
      </c>
      <c r="AD783" s="957"/>
      <c r="AE783" s="421"/>
      <c r="AF783" s="102"/>
      <c r="AG783" s="435" t="str">
        <f>IFERROR(VLOOKUP(O783, 【参考】数式用!$AY$5:$AY$13, 1, FALSE), "")</f>
        <v/>
      </c>
      <c r="AH783" s="436" t="str">
        <f>IFERROR(VLOOKUP(N783, 【参考】数式用!$BA$2:$BB$50, 2, FALSE), "")</f>
        <v/>
      </c>
      <c r="AI783" s="437" t="str">
        <f t="shared" si="25"/>
        <v/>
      </c>
      <c r="AJ783" s="438" t="str">
        <f t="shared" si="26"/>
        <v/>
      </c>
      <c r="AK783" s="137"/>
      <c r="AL783" s="137"/>
      <c r="AM783" s="110"/>
      <c r="AN783" s="110"/>
    </row>
    <row r="784" spans="1:40" ht="30" customHeight="1" thickBot="1">
      <c r="A784" s="144">
        <v>771</v>
      </c>
      <c r="B784" s="950" t="str">
        <f>IF(基本情報入力シート!C809="","",基本情報入力シート!C809)</f>
        <v/>
      </c>
      <c r="C784" s="951"/>
      <c r="D784" s="951"/>
      <c r="E784" s="951"/>
      <c r="F784" s="951"/>
      <c r="G784" s="951"/>
      <c r="H784" s="951"/>
      <c r="I784" s="952"/>
      <c r="J784" s="418" t="str">
        <f>IF(基本情報入力シート!M809="","",基本情報入力シート!M809)</f>
        <v/>
      </c>
      <c r="K784" s="418" t="str">
        <f>IF(基本情報入力シート!R809="","",基本情報入力シート!R809)</f>
        <v/>
      </c>
      <c r="L784" s="418" t="str">
        <f>IF(基本情報入力シート!W809="","",基本情報入力シート!W809)</f>
        <v/>
      </c>
      <c r="M784" s="418" t="str">
        <f>IF(基本情報入力シート!X809="","",基本情報入力シート!X809)</f>
        <v/>
      </c>
      <c r="N784" s="145" t="str">
        <f>IF(基本情報入力シート!Y809="","",基本情報入力シート!Y809)</f>
        <v/>
      </c>
      <c r="O784" s="152"/>
      <c r="P784" s="51"/>
      <c r="Q784" s="953"/>
      <c r="R784" s="954"/>
      <c r="S784" s="146" t="str">
        <f>IFERROR(ROUNDDOWN(Q784*VLOOKUP(N784,【参考】数式用!$AR$2:$AW$50,MATCH(P784,【参考】数式用!$AT$4:$AW$4)+2,FALSE)*0.5, 0), "")</f>
        <v/>
      </c>
      <c r="T784" s="52"/>
      <c r="U784" s="553" t="str">
        <f>IFERROR(IF(AG784&lt;&gt;"",Q784*VLOOKUP(N784,【参考】数式用!$AG$2:$AL$50,MATCH(P784,【参考】数式用!$AI$4:$AL$4,0)+2,0), ""), "")</f>
        <v/>
      </c>
      <c r="V784" s="43"/>
      <c r="W784" s="955"/>
      <c r="X784" s="956"/>
      <c r="Y784" s="91"/>
      <c r="Z784" s="552"/>
      <c r="AA784" s="147" t="str">
        <f>IFERROR(IF(Y784="ー", "", ROUNDDOWN(Z784*VLOOKUP(N784,【参考】数式用!$AR$2:$AW$50,MATCH(Y784,【参考】数式用!$AT$4:$AW$4)+2,FALSE)*0.5, 0)), "")</f>
        <v/>
      </c>
      <c r="AB784" s="101"/>
      <c r="AC784" s="957" t="str">
        <f>IFERROR(IF(AG784&lt;&gt;"",Z784*VLOOKUP(N784,【参考】数式用!$AG$2:$AL$50,MATCH(Y784,【参考】数式用!$AI$4:$AL$4,0)+2,0), ""), "")</f>
        <v/>
      </c>
      <c r="AD784" s="957"/>
      <c r="AE784" s="421"/>
      <c r="AF784" s="102"/>
      <c r="AG784" s="435" t="str">
        <f>IFERROR(VLOOKUP(O784, 【参考】数式用!$AY$5:$AY$13, 1, FALSE), "")</f>
        <v/>
      </c>
      <c r="AH784" s="436" t="str">
        <f>IFERROR(VLOOKUP(N784, 【参考】数式用!$BA$2:$BB$50, 2, FALSE), "")</f>
        <v/>
      </c>
      <c r="AI784" s="437" t="str">
        <f t="shared" si="25"/>
        <v/>
      </c>
      <c r="AJ784" s="438" t="str">
        <f t="shared" si="26"/>
        <v/>
      </c>
      <c r="AK784" s="137"/>
      <c r="AL784" s="137"/>
      <c r="AM784" s="110"/>
      <c r="AN784" s="110"/>
    </row>
    <row r="785" spans="1:40" ht="30" customHeight="1" thickBot="1">
      <c r="A785" s="144">
        <v>772</v>
      </c>
      <c r="B785" s="950" t="str">
        <f>IF(基本情報入力シート!C810="","",基本情報入力シート!C810)</f>
        <v/>
      </c>
      <c r="C785" s="951"/>
      <c r="D785" s="951"/>
      <c r="E785" s="951"/>
      <c r="F785" s="951"/>
      <c r="G785" s="951"/>
      <c r="H785" s="951"/>
      <c r="I785" s="952"/>
      <c r="J785" s="418" t="str">
        <f>IF(基本情報入力シート!M810="","",基本情報入力シート!M810)</f>
        <v/>
      </c>
      <c r="K785" s="418" t="str">
        <f>IF(基本情報入力シート!R810="","",基本情報入力シート!R810)</f>
        <v/>
      </c>
      <c r="L785" s="418" t="str">
        <f>IF(基本情報入力シート!W810="","",基本情報入力シート!W810)</f>
        <v/>
      </c>
      <c r="M785" s="418" t="str">
        <f>IF(基本情報入力シート!X810="","",基本情報入力シート!X810)</f>
        <v/>
      </c>
      <c r="N785" s="145" t="str">
        <f>IF(基本情報入力シート!Y810="","",基本情報入力シート!Y810)</f>
        <v/>
      </c>
      <c r="O785" s="152"/>
      <c r="P785" s="51"/>
      <c r="Q785" s="953"/>
      <c r="R785" s="954"/>
      <c r="S785" s="146" t="str">
        <f>IFERROR(ROUNDDOWN(Q785*VLOOKUP(N785,【参考】数式用!$AR$2:$AW$50,MATCH(P785,【参考】数式用!$AT$4:$AW$4)+2,FALSE)*0.5, 0), "")</f>
        <v/>
      </c>
      <c r="T785" s="52"/>
      <c r="U785" s="553" t="str">
        <f>IFERROR(IF(AG785&lt;&gt;"",Q785*VLOOKUP(N785,【参考】数式用!$AG$2:$AL$50,MATCH(P785,【参考】数式用!$AI$4:$AL$4,0)+2,0), ""), "")</f>
        <v/>
      </c>
      <c r="V785" s="43"/>
      <c r="W785" s="955"/>
      <c r="X785" s="956"/>
      <c r="Y785" s="91"/>
      <c r="Z785" s="552"/>
      <c r="AA785" s="147" t="str">
        <f>IFERROR(IF(Y785="ー", "", ROUNDDOWN(Z785*VLOOKUP(N785,【参考】数式用!$AR$2:$AW$50,MATCH(Y785,【参考】数式用!$AT$4:$AW$4)+2,FALSE)*0.5, 0)), "")</f>
        <v/>
      </c>
      <c r="AB785" s="101"/>
      <c r="AC785" s="957" t="str">
        <f>IFERROR(IF(AG785&lt;&gt;"",Z785*VLOOKUP(N785,【参考】数式用!$AG$2:$AL$50,MATCH(Y785,【参考】数式用!$AI$4:$AL$4,0)+2,0), ""), "")</f>
        <v/>
      </c>
      <c r="AD785" s="957"/>
      <c r="AE785" s="421"/>
      <c r="AF785" s="102"/>
      <c r="AG785" s="435" t="str">
        <f>IFERROR(VLOOKUP(O785, 【参考】数式用!$AY$5:$AY$13, 1, FALSE), "")</f>
        <v/>
      </c>
      <c r="AH785" s="436" t="str">
        <f>IFERROR(VLOOKUP(N785, 【参考】数式用!$BA$2:$BB$50, 2, FALSE), "")</f>
        <v/>
      </c>
      <c r="AI785" s="437" t="str">
        <f t="shared" si="25"/>
        <v/>
      </c>
      <c r="AJ785" s="438" t="str">
        <f t="shared" si="26"/>
        <v/>
      </c>
      <c r="AK785" s="137"/>
      <c r="AL785" s="137"/>
      <c r="AM785" s="110"/>
      <c r="AN785" s="110"/>
    </row>
    <row r="786" spans="1:40" ht="30" customHeight="1" thickBot="1">
      <c r="A786" s="144">
        <v>773</v>
      </c>
      <c r="B786" s="950" t="str">
        <f>IF(基本情報入力シート!C811="","",基本情報入力シート!C811)</f>
        <v/>
      </c>
      <c r="C786" s="951"/>
      <c r="D786" s="951"/>
      <c r="E786" s="951"/>
      <c r="F786" s="951"/>
      <c r="G786" s="951"/>
      <c r="H786" s="951"/>
      <c r="I786" s="952"/>
      <c r="J786" s="418" t="str">
        <f>IF(基本情報入力シート!M811="","",基本情報入力シート!M811)</f>
        <v/>
      </c>
      <c r="K786" s="418" t="str">
        <f>IF(基本情報入力シート!R811="","",基本情報入力シート!R811)</f>
        <v/>
      </c>
      <c r="L786" s="418" t="str">
        <f>IF(基本情報入力シート!W811="","",基本情報入力シート!W811)</f>
        <v/>
      </c>
      <c r="M786" s="418" t="str">
        <f>IF(基本情報入力シート!X811="","",基本情報入力シート!X811)</f>
        <v/>
      </c>
      <c r="N786" s="145" t="str">
        <f>IF(基本情報入力シート!Y811="","",基本情報入力シート!Y811)</f>
        <v/>
      </c>
      <c r="O786" s="152"/>
      <c r="P786" s="51"/>
      <c r="Q786" s="953"/>
      <c r="R786" s="954"/>
      <c r="S786" s="146" t="str">
        <f>IFERROR(ROUNDDOWN(Q786*VLOOKUP(N786,【参考】数式用!$AR$2:$AW$50,MATCH(P786,【参考】数式用!$AT$4:$AW$4)+2,FALSE)*0.5, 0), "")</f>
        <v/>
      </c>
      <c r="T786" s="52"/>
      <c r="U786" s="553" t="str">
        <f>IFERROR(IF(AG786&lt;&gt;"",Q786*VLOOKUP(N786,【参考】数式用!$AG$2:$AL$50,MATCH(P786,【参考】数式用!$AI$4:$AL$4,0)+2,0), ""), "")</f>
        <v/>
      </c>
      <c r="V786" s="43"/>
      <c r="W786" s="955"/>
      <c r="X786" s="956"/>
      <c r="Y786" s="91"/>
      <c r="Z786" s="552"/>
      <c r="AA786" s="147" t="str">
        <f>IFERROR(IF(Y786="ー", "", ROUNDDOWN(Z786*VLOOKUP(N786,【参考】数式用!$AR$2:$AW$50,MATCH(Y786,【参考】数式用!$AT$4:$AW$4)+2,FALSE)*0.5, 0)), "")</f>
        <v/>
      </c>
      <c r="AB786" s="101"/>
      <c r="AC786" s="957" t="str">
        <f>IFERROR(IF(AG786&lt;&gt;"",Z786*VLOOKUP(N786,【参考】数式用!$AG$2:$AL$50,MATCH(Y786,【参考】数式用!$AI$4:$AL$4,0)+2,0), ""), "")</f>
        <v/>
      </c>
      <c r="AD786" s="957"/>
      <c r="AE786" s="421"/>
      <c r="AF786" s="102"/>
      <c r="AG786" s="435" t="str">
        <f>IFERROR(VLOOKUP(O786, 【参考】数式用!$AY$5:$AY$13, 1, FALSE), "")</f>
        <v/>
      </c>
      <c r="AH786" s="436" t="str">
        <f>IFERROR(VLOOKUP(N786, 【参考】数式用!$BA$2:$BB$50, 2, FALSE), "")</f>
        <v/>
      </c>
      <c r="AI786" s="437" t="str">
        <f t="shared" si="25"/>
        <v/>
      </c>
      <c r="AJ786" s="438" t="str">
        <f t="shared" si="26"/>
        <v/>
      </c>
      <c r="AK786" s="137"/>
      <c r="AL786" s="137"/>
      <c r="AM786" s="110"/>
      <c r="AN786" s="110"/>
    </row>
    <row r="787" spans="1:40" ht="30" customHeight="1" thickBot="1">
      <c r="A787" s="144">
        <v>774</v>
      </c>
      <c r="B787" s="950" t="str">
        <f>IF(基本情報入力シート!C812="","",基本情報入力シート!C812)</f>
        <v/>
      </c>
      <c r="C787" s="951"/>
      <c r="D787" s="951"/>
      <c r="E787" s="951"/>
      <c r="F787" s="951"/>
      <c r="G787" s="951"/>
      <c r="H787" s="951"/>
      <c r="I787" s="952"/>
      <c r="J787" s="418" t="str">
        <f>IF(基本情報入力シート!M812="","",基本情報入力シート!M812)</f>
        <v/>
      </c>
      <c r="K787" s="418" t="str">
        <f>IF(基本情報入力シート!R812="","",基本情報入力シート!R812)</f>
        <v/>
      </c>
      <c r="L787" s="418" t="str">
        <f>IF(基本情報入力シート!W812="","",基本情報入力シート!W812)</f>
        <v/>
      </c>
      <c r="M787" s="418" t="str">
        <f>IF(基本情報入力シート!X812="","",基本情報入力シート!X812)</f>
        <v/>
      </c>
      <c r="N787" s="145" t="str">
        <f>IF(基本情報入力シート!Y812="","",基本情報入力シート!Y812)</f>
        <v/>
      </c>
      <c r="O787" s="152"/>
      <c r="P787" s="51"/>
      <c r="Q787" s="953"/>
      <c r="R787" s="954"/>
      <c r="S787" s="146" t="str">
        <f>IFERROR(ROUNDDOWN(Q787*VLOOKUP(N787,【参考】数式用!$AR$2:$AW$50,MATCH(P787,【参考】数式用!$AT$4:$AW$4)+2,FALSE)*0.5, 0), "")</f>
        <v/>
      </c>
      <c r="T787" s="52"/>
      <c r="U787" s="553" t="str">
        <f>IFERROR(IF(AG787&lt;&gt;"",Q787*VLOOKUP(N787,【参考】数式用!$AG$2:$AL$50,MATCH(P787,【参考】数式用!$AI$4:$AL$4,0)+2,0), ""), "")</f>
        <v/>
      </c>
      <c r="V787" s="43"/>
      <c r="W787" s="955"/>
      <c r="X787" s="956"/>
      <c r="Y787" s="91"/>
      <c r="Z787" s="552"/>
      <c r="AA787" s="147" t="str">
        <f>IFERROR(IF(Y787="ー", "", ROUNDDOWN(Z787*VLOOKUP(N787,【参考】数式用!$AR$2:$AW$50,MATCH(Y787,【参考】数式用!$AT$4:$AW$4)+2,FALSE)*0.5, 0)), "")</f>
        <v/>
      </c>
      <c r="AB787" s="101"/>
      <c r="AC787" s="957" t="str">
        <f>IFERROR(IF(AG787&lt;&gt;"",Z787*VLOOKUP(N787,【参考】数式用!$AG$2:$AL$50,MATCH(Y787,【参考】数式用!$AI$4:$AL$4,0)+2,0), ""), "")</f>
        <v/>
      </c>
      <c r="AD787" s="957"/>
      <c r="AE787" s="421"/>
      <c r="AF787" s="102"/>
      <c r="AG787" s="435" t="str">
        <f>IFERROR(VLOOKUP(O787, 【参考】数式用!$AY$5:$AY$13, 1, FALSE), "")</f>
        <v/>
      </c>
      <c r="AH787" s="436" t="str">
        <f>IFERROR(VLOOKUP(N787, 【参考】数式用!$BA$2:$BB$50, 2, FALSE), "")</f>
        <v/>
      </c>
      <c r="AI787" s="437" t="str">
        <f t="shared" si="25"/>
        <v/>
      </c>
      <c r="AJ787" s="438" t="str">
        <f t="shared" si="26"/>
        <v/>
      </c>
      <c r="AK787" s="137"/>
      <c r="AL787" s="137"/>
      <c r="AM787" s="110"/>
      <c r="AN787" s="110"/>
    </row>
    <row r="788" spans="1:40" ht="30" customHeight="1" thickBot="1">
      <c r="A788" s="144">
        <v>775</v>
      </c>
      <c r="B788" s="950" t="str">
        <f>IF(基本情報入力シート!C813="","",基本情報入力シート!C813)</f>
        <v/>
      </c>
      <c r="C788" s="951"/>
      <c r="D788" s="951"/>
      <c r="E788" s="951"/>
      <c r="F788" s="951"/>
      <c r="G788" s="951"/>
      <c r="H788" s="951"/>
      <c r="I788" s="952"/>
      <c r="J788" s="418" t="str">
        <f>IF(基本情報入力シート!M813="","",基本情報入力シート!M813)</f>
        <v/>
      </c>
      <c r="K788" s="418" t="str">
        <f>IF(基本情報入力シート!R813="","",基本情報入力シート!R813)</f>
        <v/>
      </c>
      <c r="L788" s="418" t="str">
        <f>IF(基本情報入力シート!W813="","",基本情報入力シート!W813)</f>
        <v/>
      </c>
      <c r="M788" s="418" t="str">
        <f>IF(基本情報入力シート!X813="","",基本情報入力シート!X813)</f>
        <v/>
      </c>
      <c r="N788" s="145" t="str">
        <f>IF(基本情報入力シート!Y813="","",基本情報入力シート!Y813)</f>
        <v/>
      </c>
      <c r="O788" s="152"/>
      <c r="P788" s="51"/>
      <c r="Q788" s="953"/>
      <c r="R788" s="954"/>
      <c r="S788" s="146" t="str">
        <f>IFERROR(ROUNDDOWN(Q788*VLOOKUP(N788,【参考】数式用!$AR$2:$AW$50,MATCH(P788,【参考】数式用!$AT$4:$AW$4)+2,FALSE)*0.5, 0), "")</f>
        <v/>
      </c>
      <c r="T788" s="52"/>
      <c r="U788" s="553" t="str">
        <f>IFERROR(IF(AG788&lt;&gt;"",Q788*VLOOKUP(N788,【参考】数式用!$AG$2:$AL$50,MATCH(P788,【参考】数式用!$AI$4:$AL$4,0)+2,0), ""), "")</f>
        <v/>
      </c>
      <c r="V788" s="43"/>
      <c r="W788" s="955"/>
      <c r="X788" s="956"/>
      <c r="Y788" s="91"/>
      <c r="Z788" s="552"/>
      <c r="AA788" s="147" t="str">
        <f>IFERROR(IF(Y788="ー", "", ROUNDDOWN(Z788*VLOOKUP(N788,【参考】数式用!$AR$2:$AW$50,MATCH(Y788,【参考】数式用!$AT$4:$AW$4)+2,FALSE)*0.5, 0)), "")</f>
        <v/>
      </c>
      <c r="AB788" s="101"/>
      <c r="AC788" s="957" t="str">
        <f>IFERROR(IF(AG788&lt;&gt;"",Z788*VLOOKUP(N788,【参考】数式用!$AG$2:$AL$50,MATCH(Y788,【参考】数式用!$AI$4:$AL$4,0)+2,0), ""), "")</f>
        <v/>
      </c>
      <c r="AD788" s="957"/>
      <c r="AE788" s="421"/>
      <c r="AF788" s="102"/>
      <c r="AG788" s="435" t="str">
        <f>IFERROR(VLOOKUP(O788, 【参考】数式用!$AY$5:$AY$13, 1, FALSE), "")</f>
        <v/>
      </c>
      <c r="AH788" s="436" t="str">
        <f>IFERROR(VLOOKUP(N788, 【参考】数式用!$BA$2:$BB$50, 2, FALSE), "")</f>
        <v/>
      </c>
      <c r="AI788" s="437" t="str">
        <f t="shared" si="25"/>
        <v/>
      </c>
      <c r="AJ788" s="438" t="str">
        <f t="shared" si="26"/>
        <v/>
      </c>
      <c r="AK788" s="137"/>
      <c r="AL788" s="137"/>
      <c r="AM788" s="110"/>
      <c r="AN788" s="110"/>
    </row>
    <row r="789" spans="1:40" ht="30" customHeight="1" thickBot="1">
      <c r="A789" s="144">
        <v>776</v>
      </c>
      <c r="B789" s="950" t="str">
        <f>IF(基本情報入力シート!C814="","",基本情報入力シート!C814)</f>
        <v/>
      </c>
      <c r="C789" s="951"/>
      <c r="D789" s="951"/>
      <c r="E789" s="951"/>
      <c r="F789" s="951"/>
      <c r="G789" s="951"/>
      <c r="H789" s="951"/>
      <c r="I789" s="952"/>
      <c r="J789" s="418" t="str">
        <f>IF(基本情報入力シート!M814="","",基本情報入力シート!M814)</f>
        <v/>
      </c>
      <c r="K789" s="418" t="str">
        <f>IF(基本情報入力シート!R814="","",基本情報入力シート!R814)</f>
        <v/>
      </c>
      <c r="L789" s="418" t="str">
        <f>IF(基本情報入力シート!W814="","",基本情報入力シート!W814)</f>
        <v/>
      </c>
      <c r="M789" s="418" t="str">
        <f>IF(基本情報入力シート!X814="","",基本情報入力シート!X814)</f>
        <v/>
      </c>
      <c r="N789" s="145" t="str">
        <f>IF(基本情報入力シート!Y814="","",基本情報入力シート!Y814)</f>
        <v/>
      </c>
      <c r="O789" s="152"/>
      <c r="P789" s="51"/>
      <c r="Q789" s="953"/>
      <c r="R789" s="954"/>
      <c r="S789" s="146" t="str">
        <f>IFERROR(ROUNDDOWN(Q789*VLOOKUP(N789,【参考】数式用!$AR$2:$AW$50,MATCH(P789,【参考】数式用!$AT$4:$AW$4)+2,FALSE)*0.5, 0), "")</f>
        <v/>
      </c>
      <c r="T789" s="52"/>
      <c r="U789" s="553" t="str">
        <f>IFERROR(IF(AG789&lt;&gt;"",Q789*VLOOKUP(N789,【参考】数式用!$AG$2:$AL$50,MATCH(P789,【参考】数式用!$AI$4:$AL$4,0)+2,0), ""), "")</f>
        <v/>
      </c>
      <c r="V789" s="43"/>
      <c r="W789" s="955"/>
      <c r="X789" s="956"/>
      <c r="Y789" s="91"/>
      <c r="Z789" s="552"/>
      <c r="AA789" s="147" t="str">
        <f>IFERROR(IF(Y789="ー", "", ROUNDDOWN(Z789*VLOOKUP(N789,【参考】数式用!$AR$2:$AW$50,MATCH(Y789,【参考】数式用!$AT$4:$AW$4)+2,FALSE)*0.5, 0)), "")</f>
        <v/>
      </c>
      <c r="AB789" s="101"/>
      <c r="AC789" s="957" t="str">
        <f>IFERROR(IF(AG789&lt;&gt;"",Z789*VLOOKUP(N789,【参考】数式用!$AG$2:$AL$50,MATCH(Y789,【参考】数式用!$AI$4:$AL$4,0)+2,0), ""), "")</f>
        <v/>
      </c>
      <c r="AD789" s="957"/>
      <c r="AE789" s="421"/>
      <c r="AF789" s="102"/>
      <c r="AG789" s="435" t="str">
        <f>IFERROR(VLOOKUP(O789, 【参考】数式用!$AY$5:$AY$13, 1, FALSE), "")</f>
        <v/>
      </c>
      <c r="AH789" s="436" t="str">
        <f>IFERROR(VLOOKUP(N789, 【参考】数式用!$BA$2:$BB$50, 2, FALSE), "")</f>
        <v/>
      </c>
      <c r="AI789" s="437" t="str">
        <f t="shared" si="25"/>
        <v/>
      </c>
      <c r="AJ789" s="438" t="str">
        <f t="shared" si="26"/>
        <v/>
      </c>
      <c r="AK789" s="137"/>
      <c r="AL789" s="137"/>
      <c r="AM789" s="110"/>
      <c r="AN789" s="110"/>
    </row>
    <row r="790" spans="1:40" ht="30" customHeight="1" thickBot="1">
      <c r="A790" s="144">
        <v>777</v>
      </c>
      <c r="B790" s="950" t="str">
        <f>IF(基本情報入力シート!C815="","",基本情報入力シート!C815)</f>
        <v/>
      </c>
      <c r="C790" s="951"/>
      <c r="D790" s="951"/>
      <c r="E790" s="951"/>
      <c r="F790" s="951"/>
      <c r="G790" s="951"/>
      <c r="H790" s="951"/>
      <c r="I790" s="952"/>
      <c r="J790" s="418" t="str">
        <f>IF(基本情報入力シート!M815="","",基本情報入力シート!M815)</f>
        <v/>
      </c>
      <c r="K790" s="418" t="str">
        <f>IF(基本情報入力シート!R815="","",基本情報入力シート!R815)</f>
        <v/>
      </c>
      <c r="L790" s="418" t="str">
        <f>IF(基本情報入力シート!W815="","",基本情報入力シート!W815)</f>
        <v/>
      </c>
      <c r="M790" s="418" t="str">
        <f>IF(基本情報入力シート!X815="","",基本情報入力シート!X815)</f>
        <v/>
      </c>
      <c r="N790" s="145" t="str">
        <f>IF(基本情報入力シート!Y815="","",基本情報入力シート!Y815)</f>
        <v/>
      </c>
      <c r="O790" s="152"/>
      <c r="P790" s="51"/>
      <c r="Q790" s="953"/>
      <c r="R790" s="954"/>
      <c r="S790" s="146" t="str">
        <f>IFERROR(ROUNDDOWN(Q790*VLOOKUP(N790,【参考】数式用!$AR$2:$AW$50,MATCH(P790,【参考】数式用!$AT$4:$AW$4)+2,FALSE)*0.5, 0), "")</f>
        <v/>
      </c>
      <c r="T790" s="52"/>
      <c r="U790" s="553" t="str">
        <f>IFERROR(IF(AG790&lt;&gt;"",Q790*VLOOKUP(N790,【参考】数式用!$AG$2:$AL$50,MATCH(P790,【参考】数式用!$AI$4:$AL$4,0)+2,0), ""), "")</f>
        <v/>
      </c>
      <c r="V790" s="43"/>
      <c r="W790" s="955"/>
      <c r="X790" s="956"/>
      <c r="Y790" s="91"/>
      <c r="Z790" s="552"/>
      <c r="AA790" s="147" t="str">
        <f>IFERROR(IF(Y790="ー", "", ROUNDDOWN(Z790*VLOOKUP(N790,【参考】数式用!$AR$2:$AW$50,MATCH(Y790,【参考】数式用!$AT$4:$AW$4)+2,FALSE)*0.5, 0)), "")</f>
        <v/>
      </c>
      <c r="AB790" s="101"/>
      <c r="AC790" s="957" t="str">
        <f>IFERROR(IF(AG790&lt;&gt;"",Z790*VLOOKUP(N790,【参考】数式用!$AG$2:$AL$50,MATCH(Y790,【参考】数式用!$AI$4:$AL$4,0)+2,0), ""), "")</f>
        <v/>
      </c>
      <c r="AD790" s="957"/>
      <c r="AE790" s="421"/>
      <c r="AF790" s="102"/>
      <c r="AG790" s="435" t="str">
        <f>IFERROR(VLOOKUP(O790, 【参考】数式用!$AY$5:$AY$13, 1, FALSE), "")</f>
        <v/>
      </c>
      <c r="AH790" s="436" t="str">
        <f>IFERROR(VLOOKUP(N790, 【参考】数式用!$BA$2:$BB$50, 2, FALSE), "")</f>
        <v/>
      </c>
      <c r="AI790" s="437" t="str">
        <f t="shared" si="25"/>
        <v/>
      </c>
      <c r="AJ790" s="438" t="str">
        <f t="shared" si="26"/>
        <v/>
      </c>
      <c r="AK790" s="137"/>
      <c r="AL790" s="137"/>
      <c r="AM790" s="110"/>
      <c r="AN790" s="110"/>
    </row>
    <row r="791" spans="1:40" ht="30" customHeight="1" thickBot="1">
      <c r="A791" s="144">
        <v>778</v>
      </c>
      <c r="B791" s="950" t="str">
        <f>IF(基本情報入力シート!C816="","",基本情報入力シート!C816)</f>
        <v/>
      </c>
      <c r="C791" s="951"/>
      <c r="D791" s="951"/>
      <c r="E791" s="951"/>
      <c r="F791" s="951"/>
      <c r="G791" s="951"/>
      <c r="H791" s="951"/>
      <c r="I791" s="952"/>
      <c r="J791" s="418" t="str">
        <f>IF(基本情報入力シート!M816="","",基本情報入力シート!M816)</f>
        <v/>
      </c>
      <c r="K791" s="418" t="str">
        <f>IF(基本情報入力シート!R816="","",基本情報入力シート!R816)</f>
        <v/>
      </c>
      <c r="L791" s="418" t="str">
        <f>IF(基本情報入力シート!W816="","",基本情報入力シート!W816)</f>
        <v/>
      </c>
      <c r="M791" s="418" t="str">
        <f>IF(基本情報入力シート!X816="","",基本情報入力シート!X816)</f>
        <v/>
      </c>
      <c r="N791" s="145" t="str">
        <f>IF(基本情報入力シート!Y816="","",基本情報入力シート!Y816)</f>
        <v/>
      </c>
      <c r="O791" s="152"/>
      <c r="P791" s="51"/>
      <c r="Q791" s="953"/>
      <c r="R791" s="954"/>
      <c r="S791" s="146" t="str">
        <f>IFERROR(ROUNDDOWN(Q791*VLOOKUP(N791,【参考】数式用!$AR$2:$AW$50,MATCH(P791,【参考】数式用!$AT$4:$AW$4)+2,FALSE)*0.5, 0), "")</f>
        <v/>
      </c>
      <c r="T791" s="52"/>
      <c r="U791" s="553" t="str">
        <f>IFERROR(IF(AG791&lt;&gt;"",Q791*VLOOKUP(N791,【参考】数式用!$AG$2:$AL$50,MATCH(P791,【参考】数式用!$AI$4:$AL$4,0)+2,0), ""), "")</f>
        <v/>
      </c>
      <c r="V791" s="43"/>
      <c r="W791" s="955"/>
      <c r="X791" s="956"/>
      <c r="Y791" s="91"/>
      <c r="Z791" s="552"/>
      <c r="AA791" s="147" t="str">
        <f>IFERROR(IF(Y791="ー", "", ROUNDDOWN(Z791*VLOOKUP(N791,【参考】数式用!$AR$2:$AW$50,MATCH(Y791,【参考】数式用!$AT$4:$AW$4)+2,FALSE)*0.5, 0)), "")</f>
        <v/>
      </c>
      <c r="AB791" s="101"/>
      <c r="AC791" s="957" t="str">
        <f>IFERROR(IF(AG791&lt;&gt;"",Z791*VLOOKUP(N791,【参考】数式用!$AG$2:$AL$50,MATCH(Y791,【参考】数式用!$AI$4:$AL$4,0)+2,0), ""), "")</f>
        <v/>
      </c>
      <c r="AD791" s="957"/>
      <c r="AE791" s="421"/>
      <c r="AF791" s="102"/>
      <c r="AG791" s="435" t="str">
        <f>IFERROR(VLOOKUP(O791, 【参考】数式用!$AY$5:$AY$13, 1, FALSE), "")</f>
        <v/>
      </c>
      <c r="AH791" s="436" t="str">
        <f>IFERROR(VLOOKUP(N791, 【参考】数式用!$BA$2:$BB$50, 2, FALSE), "")</f>
        <v/>
      </c>
      <c r="AI791" s="437" t="str">
        <f t="shared" si="25"/>
        <v/>
      </c>
      <c r="AJ791" s="438" t="str">
        <f t="shared" si="26"/>
        <v/>
      </c>
      <c r="AK791" s="137"/>
      <c r="AL791" s="137"/>
      <c r="AM791" s="110"/>
      <c r="AN791" s="110"/>
    </row>
    <row r="792" spans="1:40" ht="30" customHeight="1" thickBot="1">
      <c r="A792" s="144">
        <v>779</v>
      </c>
      <c r="B792" s="950" t="str">
        <f>IF(基本情報入力シート!C817="","",基本情報入力シート!C817)</f>
        <v/>
      </c>
      <c r="C792" s="951"/>
      <c r="D792" s="951"/>
      <c r="E792" s="951"/>
      <c r="F792" s="951"/>
      <c r="G792" s="951"/>
      <c r="H792" s="951"/>
      <c r="I792" s="952"/>
      <c r="J792" s="418" t="str">
        <f>IF(基本情報入力シート!M817="","",基本情報入力シート!M817)</f>
        <v/>
      </c>
      <c r="K792" s="418" t="str">
        <f>IF(基本情報入力シート!R817="","",基本情報入力シート!R817)</f>
        <v/>
      </c>
      <c r="L792" s="418" t="str">
        <f>IF(基本情報入力シート!W817="","",基本情報入力シート!W817)</f>
        <v/>
      </c>
      <c r="M792" s="418" t="str">
        <f>IF(基本情報入力シート!X817="","",基本情報入力シート!X817)</f>
        <v/>
      </c>
      <c r="N792" s="145" t="str">
        <f>IF(基本情報入力シート!Y817="","",基本情報入力シート!Y817)</f>
        <v/>
      </c>
      <c r="O792" s="152"/>
      <c r="P792" s="51"/>
      <c r="Q792" s="953"/>
      <c r="R792" s="954"/>
      <c r="S792" s="146" t="str">
        <f>IFERROR(ROUNDDOWN(Q792*VLOOKUP(N792,【参考】数式用!$AR$2:$AW$50,MATCH(P792,【参考】数式用!$AT$4:$AW$4)+2,FALSE)*0.5, 0), "")</f>
        <v/>
      </c>
      <c r="T792" s="52"/>
      <c r="U792" s="553" t="str">
        <f>IFERROR(IF(AG792&lt;&gt;"",Q792*VLOOKUP(N792,【参考】数式用!$AG$2:$AL$50,MATCH(P792,【参考】数式用!$AI$4:$AL$4,0)+2,0), ""), "")</f>
        <v/>
      </c>
      <c r="V792" s="43"/>
      <c r="W792" s="955"/>
      <c r="X792" s="956"/>
      <c r="Y792" s="91"/>
      <c r="Z792" s="552"/>
      <c r="AA792" s="147" t="str">
        <f>IFERROR(IF(Y792="ー", "", ROUNDDOWN(Z792*VLOOKUP(N792,【参考】数式用!$AR$2:$AW$50,MATCH(Y792,【参考】数式用!$AT$4:$AW$4)+2,FALSE)*0.5, 0)), "")</f>
        <v/>
      </c>
      <c r="AB792" s="101"/>
      <c r="AC792" s="957" t="str">
        <f>IFERROR(IF(AG792&lt;&gt;"",Z792*VLOOKUP(N792,【参考】数式用!$AG$2:$AL$50,MATCH(Y792,【参考】数式用!$AI$4:$AL$4,0)+2,0), ""), "")</f>
        <v/>
      </c>
      <c r="AD792" s="957"/>
      <c r="AE792" s="421"/>
      <c r="AF792" s="102"/>
      <c r="AG792" s="435" t="str">
        <f>IFERROR(VLOOKUP(O792, 【参考】数式用!$AY$5:$AY$13, 1, FALSE), "")</f>
        <v/>
      </c>
      <c r="AH792" s="436" t="str">
        <f>IFERROR(VLOOKUP(N792, 【参考】数式用!$BA$2:$BB$50, 2, FALSE), "")</f>
        <v/>
      </c>
      <c r="AI792" s="437" t="str">
        <f t="shared" si="25"/>
        <v/>
      </c>
      <c r="AJ792" s="438" t="str">
        <f t="shared" si="26"/>
        <v/>
      </c>
      <c r="AK792" s="137"/>
      <c r="AL792" s="137"/>
      <c r="AM792" s="110"/>
      <c r="AN792" s="110"/>
    </row>
    <row r="793" spans="1:40" ht="30" customHeight="1" thickBot="1">
      <c r="A793" s="144">
        <v>780</v>
      </c>
      <c r="B793" s="950" t="str">
        <f>IF(基本情報入力シート!C818="","",基本情報入力シート!C818)</f>
        <v/>
      </c>
      <c r="C793" s="951"/>
      <c r="D793" s="951"/>
      <c r="E793" s="951"/>
      <c r="F793" s="951"/>
      <c r="G793" s="951"/>
      <c r="H793" s="951"/>
      <c r="I793" s="952"/>
      <c r="J793" s="418" t="str">
        <f>IF(基本情報入力シート!M818="","",基本情報入力シート!M818)</f>
        <v/>
      </c>
      <c r="K793" s="418" t="str">
        <f>IF(基本情報入力シート!R818="","",基本情報入力シート!R818)</f>
        <v/>
      </c>
      <c r="L793" s="418" t="str">
        <f>IF(基本情報入力シート!W818="","",基本情報入力シート!W818)</f>
        <v/>
      </c>
      <c r="M793" s="418" t="str">
        <f>IF(基本情報入力シート!X818="","",基本情報入力シート!X818)</f>
        <v/>
      </c>
      <c r="N793" s="145" t="str">
        <f>IF(基本情報入力シート!Y818="","",基本情報入力シート!Y818)</f>
        <v/>
      </c>
      <c r="O793" s="152"/>
      <c r="P793" s="51"/>
      <c r="Q793" s="953"/>
      <c r="R793" s="954"/>
      <c r="S793" s="146" t="str">
        <f>IFERROR(ROUNDDOWN(Q793*VLOOKUP(N793,【参考】数式用!$AR$2:$AW$50,MATCH(P793,【参考】数式用!$AT$4:$AW$4)+2,FALSE)*0.5, 0), "")</f>
        <v/>
      </c>
      <c r="T793" s="52"/>
      <c r="U793" s="553" t="str">
        <f>IFERROR(IF(AG793&lt;&gt;"",Q793*VLOOKUP(N793,【参考】数式用!$AG$2:$AL$50,MATCH(P793,【参考】数式用!$AI$4:$AL$4,0)+2,0), ""), "")</f>
        <v/>
      </c>
      <c r="V793" s="43"/>
      <c r="W793" s="955"/>
      <c r="X793" s="956"/>
      <c r="Y793" s="91"/>
      <c r="Z793" s="552"/>
      <c r="AA793" s="147" t="str">
        <f>IFERROR(IF(Y793="ー", "", ROUNDDOWN(Z793*VLOOKUP(N793,【参考】数式用!$AR$2:$AW$50,MATCH(Y793,【参考】数式用!$AT$4:$AW$4)+2,FALSE)*0.5, 0)), "")</f>
        <v/>
      </c>
      <c r="AB793" s="101"/>
      <c r="AC793" s="957" t="str">
        <f>IFERROR(IF(AG793&lt;&gt;"",Z793*VLOOKUP(N793,【参考】数式用!$AG$2:$AL$50,MATCH(Y793,【参考】数式用!$AI$4:$AL$4,0)+2,0), ""), "")</f>
        <v/>
      </c>
      <c r="AD793" s="957"/>
      <c r="AE793" s="421"/>
      <c r="AF793" s="102"/>
      <c r="AG793" s="435" t="str">
        <f>IFERROR(VLOOKUP(O793, 【参考】数式用!$AY$5:$AY$13, 1, FALSE), "")</f>
        <v/>
      </c>
      <c r="AH793" s="436" t="str">
        <f>IFERROR(VLOOKUP(N793, 【参考】数式用!$BA$2:$BB$50, 2, FALSE), "")</f>
        <v/>
      </c>
      <c r="AI793" s="437" t="str">
        <f t="shared" si="25"/>
        <v/>
      </c>
      <c r="AJ793" s="438" t="str">
        <f t="shared" si="26"/>
        <v/>
      </c>
      <c r="AK793" s="137"/>
      <c r="AL793" s="137"/>
      <c r="AM793" s="110"/>
      <c r="AN793" s="110"/>
    </row>
    <row r="794" spans="1:40" ht="30" customHeight="1" thickBot="1">
      <c r="A794" s="144">
        <v>781</v>
      </c>
      <c r="B794" s="950" t="str">
        <f>IF(基本情報入力シート!C819="","",基本情報入力シート!C819)</f>
        <v/>
      </c>
      <c r="C794" s="951"/>
      <c r="D794" s="951"/>
      <c r="E794" s="951"/>
      <c r="F794" s="951"/>
      <c r="G794" s="951"/>
      <c r="H794" s="951"/>
      <c r="I794" s="952"/>
      <c r="J794" s="418" t="str">
        <f>IF(基本情報入力シート!M819="","",基本情報入力シート!M819)</f>
        <v/>
      </c>
      <c r="K794" s="418" t="str">
        <f>IF(基本情報入力シート!R819="","",基本情報入力シート!R819)</f>
        <v/>
      </c>
      <c r="L794" s="418" t="str">
        <f>IF(基本情報入力シート!W819="","",基本情報入力シート!W819)</f>
        <v/>
      </c>
      <c r="M794" s="418" t="str">
        <f>IF(基本情報入力シート!X819="","",基本情報入力シート!X819)</f>
        <v/>
      </c>
      <c r="N794" s="145" t="str">
        <f>IF(基本情報入力シート!Y819="","",基本情報入力シート!Y819)</f>
        <v/>
      </c>
      <c r="O794" s="152"/>
      <c r="P794" s="51"/>
      <c r="Q794" s="953"/>
      <c r="R794" s="954"/>
      <c r="S794" s="146" t="str">
        <f>IFERROR(ROUNDDOWN(Q794*VLOOKUP(N794,【参考】数式用!$AR$2:$AW$50,MATCH(P794,【参考】数式用!$AT$4:$AW$4)+2,FALSE)*0.5, 0), "")</f>
        <v/>
      </c>
      <c r="T794" s="52"/>
      <c r="U794" s="553" t="str">
        <f>IFERROR(IF(AG794&lt;&gt;"",Q794*VLOOKUP(N794,【参考】数式用!$AG$2:$AL$50,MATCH(P794,【参考】数式用!$AI$4:$AL$4,0)+2,0), ""), "")</f>
        <v/>
      </c>
      <c r="V794" s="43"/>
      <c r="W794" s="955"/>
      <c r="X794" s="956"/>
      <c r="Y794" s="91"/>
      <c r="Z794" s="552"/>
      <c r="AA794" s="147" t="str">
        <f>IFERROR(IF(Y794="ー", "", ROUNDDOWN(Z794*VLOOKUP(N794,【参考】数式用!$AR$2:$AW$50,MATCH(Y794,【参考】数式用!$AT$4:$AW$4)+2,FALSE)*0.5, 0)), "")</f>
        <v/>
      </c>
      <c r="AB794" s="101"/>
      <c r="AC794" s="957" t="str">
        <f>IFERROR(IF(AG794&lt;&gt;"",Z794*VLOOKUP(N794,【参考】数式用!$AG$2:$AL$50,MATCH(Y794,【参考】数式用!$AI$4:$AL$4,0)+2,0), ""), "")</f>
        <v/>
      </c>
      <c r="AD794" s="957"/>
      <c r="AE794" s="421"/>
      <c r="AF794" s="102"/>
      <c r="AG794" s="435" t="str">
        <f>IFERROR(VLOOKUP(O794, 【参考】数式用!$AY$5:$AY$13, 1, FALSE), "")</f>
        <v/>
      </c>
      <c r="AH794" s="436" t="str">
        <f>IFERROR(VLOOKUP(N794, 【参考】数式用!$BA$2:$BB$50, 2, FALSE), "")</f>
        <v/>
      </c>
      <c r="AI794" s="437" t="str">
        <f t="shared" si="25"/>
        <v/>
      </c>
      <c r="AJ794" s="438" t="str">
        <f t="shared" si="26"/>
        <v/>
      </c>
      <c r="AK794" s="137"/>
      <c r="AL794" s="137"/>
      <c r="AM794" s="110"/>
      <c r="AN794" s="110"/>
    </row>
    <row r="795" spans="1:40" ht="30" customHeight="1" thickBot="1">
      <c r="A795" s="144">
        <v>782</v>
      </c>
      <c r="B795" s="950" t="str">
        <f>IF(基本情報入力シート!C820="","",基本情報入力シート!C820)</f>
        <v/>
      </c>
      <c r="C795" s="951"/>
      <c r="D795" s="951"/>
      <c r="E795" s="951"/>
      <c r="F795" s="951"/>
      <c r="G795" s="951"/>
      <c r="H795" s="951"/>
      <c r="I795" s="952"/>
      <c r="J795" s="418" t="str">
        <f>IF(基本情報入力シート!M820="","",基本情報入力シート!M820)</f>
        <v/>
      </c>
      <c r="K795" s="418" t="str">
        <f>IF(基本情報入力シート!R820="","",基本情報入力シート!R820)</f>
        <v/>
      </c>
      <c r="L795" s="418" t="str">
        <f>IF(基本情報入力シート!W820="","",基本情報入力シート!W820)</f>
        <v/>
      </c>
      <c r="M795" s="418" t="str">
        <f>IF(基本情報入力シート!X820="","",基本情報入力シート!X820)</f>
        <v/>
      </c>
      <c r="N795" s="145" t="str">
        <f>IF(基本情報入力シート!Y820="","",基本情報入力シート!Y820)</f>
        <v/>
      </c>
      <c r="O795" s="152"/>
      <c r="P795" s="51"/>
      <c r="Q795" s="953"/>
      <c r="R795" s="954"/>
      <c r="S795" s="146" t="str">
        <f>IFERROR(ROUNDDOWN(Q795*VLOOKUP(N795,【参考】数式用!$AR$2:$AW$50,MATCH(P795,【参考】数式用!$AT$4:$AW$4)+2,FALSE)*0.5, 0), "")</f>
        <v/>
      </c>
      <c r="T795" s="52"/>
      <c r="U795" s="553" t="str">
        <f>IFERROR(IF(AG795&lt;&gt;"",Q795*VLOOKUP(N795,【参考】数式用!$AG$2:$AL$50,MATCH(P795,【参考】数式用!$AI$4:$AL$4,0)+2,0), ""), "")</f>
        <v/>
      </c>
      <c r="V795" s="43"/>
      <c r="W795" s="955"/>
      <c r="X795" s="956"/>
      <c r="Y795" s="91"/>
      <c r="Z795" s="552"/>
      <c r="AA795" s="147" t="str">
        <f>IFERROR(IF(Y795="ー", "", ROUNDDOWN(Z795*VLOOKUP(N795,【参考】数式用!$AR$2:$AW$50,MATCH(Y795,【参考】数式用!$AT$4:$AW$4)+2,FALSE)*0.5, 0)), "")</f>
        <v/>
      </c>
      <c r="AB795" s="101"/>
      <c r="AC795" s="957" t="str">
        <f>IFERROR(IF(AG795&lt;&gt;"",Z795*VLOOKUP(N795,【参考】数式用!$AG$2:$AL$50,MATCH(Y795,【参考】数式用!$AI$4:$AL$4,0)+2,0), ""), "")</f>
        <v/>
      </c>
      <c r="AD795" s="957"/>
      <c r="AE795" s="421"/>
      <c r="AF795" s="102"/>
      <c r="AG795" s="435" t="str">
        <f>IFERROR(VLOOKUP(O795, 【参考】数式用!$AY$5:$AY$13, 1, FALSE), "")</f>
        <v/>
      </c>
      <c r="AH795" s="436" t="str">
        <f>IFERROR(VLOOKUP(N795, 【参考】数式用!$BA$2:$BB$50, 2, FALSE), "")</f>
        <v/>
      </c>
      <c r="AI795" s="437" t="str">
        <f t="shared" si="25"/>
        <v/>
      </c>
      <c r="AJ795" s="438" t="str">
        <f t="shared" si="26"/>
        <v/>
      </c>
      <c r="AK795" s="137"/>
      <c r="AL795" s="137"/>
      <c r="AM795" s="110"/>
      <c r="AN795" s="110"/>
    </row>
    <row r="796" spans="1:40" ht="30" customHeight="1" thickBot="1">
      <c r="A796" s="144">
        <v>783</v>
      </c>
      <c r="B796" s="950" t="str">
        <f>IF(基本情報入力シート!C821="","",基本情報入力シート!C821)</f>
        <v/>
      </c>
      <c r="C796" s="951"/>
      <c r="D796" s="951"/>
      <c r="E796" s="951"/>
      <c r="F796" s="951"/>
      <c r="G796" s="951"/>
      <c r="H796" s="951"/>
      <c r="I796" s="952"/>
      <c r="J796" s="418" t="str">
        <f>IF(基本情報入力シート!M821="","",基本情報入力シート!M821)</f>
        <v/>
      </c>
      <c r="K796" s="418" t="str">
        <f>IF(基本情報入力シート!R821="","",基本情報入力シート!R821)</f>
        <v/>
      </c>
      <c r="L796" s="418" t="str">
        <f>IF(基本情報入力シート!W821="","",基本情報入力シート!W821)</f>
        <v/>
      </c>
      <c r="M796" s="418" t="str">
        <f>IF(基本情報入力シート!X821="","",基本情報入力シート!X821)</f>
        <v/>
      </c>
      <c r="N796" s="145" t="str">
        <f>IF(基本情報入力シート!Y821="","",基本情報入力シート!Y821)</f>
        <v/>
      </c>
      <c r="O796" s="152"/>
      <c r="P796" s="51"/>
      <c r="Q796" s="953"/>
      <c r="R796" s="954"/>
      <c r="S796" s="146" t="str">
        <f>IFERROR(ROUNDDOWN(Q796*VLOOKUP(N796,【参考】数式用!$AR$2:$AW$50,MATCH(P796,【参考】数式用!$AT$4:$AW$4)+2,FALSE)*0.5, 0), "")</f>
        <v/>
      </c>
      <c r="T796" s="52"/>
      <c r="U796" s="553" t="str">
        <f>IFERROR(IF(AG796&lt;&gt;"",Q796*VLOOKUP(N796,【参考】数式用!$AG$2:$AL$50,MATCH(P796,【参考】数式用!$AI$4:$AL$4,0)+2,0), ""), "")</f>
        <v/>
      </c>
      <c r="V796" s="43"/>
      <c r="W796" s="955"/>
      <c r="X796" s="956"/>
      <c r="Y796" s="91"/>
      <c r="Z796" s="552"/>
      <c r="AA796" s="147" t="str">
        <f>IFERROR(IF(Y796="ー", "", ROUNDDOWN(Z796*VLOOKUP(N796,【参考】数式用!$AR$2:$AW$50,MATCH(Y796,【参考】数式用!$AT$4:$AW$4)+2,FALSE)*0.5, 0)), "")</f>
        <v/>
      </c>
      <c r="AB796" s="101"/>
      <c r="AC796" s="957" t="str">
        <f>IFERROR(IF(AG796&lt;&gt;"",Z796*VLOOKUP(N796,【参考】数式用!$AG$2:$AL$50,MATCH(Y796,【参考】数式用!$AI$4:$AL$4,0)+2,0), ""), "")</f>
        <v/>
      </c>
      <c r="AD796" s="957"/>
      <c r="AE796" s="421"/>
      <c r="AF796" s="102"/>
      <c r="AG796" s="435" t="str">
        <f>IFERROR(VLOOKUP(O796, 【参考】数式用!$AY$5:$AY$13, 1, FALSE), "")</f>
        <v/>
      </c>
      <c r="AH796" s="436" t="str">
        <f>IFERROR(VLOOKUP(N796, 【参考】数式用!$BA$2:$BB$50, 2, FALSE), "")</f>
        <v/>
      </c>
      <c r="AI796" s="437" t="str">
        <f t="shared" si="25"/>
        <v/>
      </c>
      <c r="AJ796" s="438" t="str">
        <f t="shared" si="26"/>
        <v/>
      </c>
      <c r="AK796" s="137"/>
      <c r="AL796" s="137"/>
      <c r="AM796" s="110"/>
      <c r="AN796" s="110"/>
    </row>
    <row r="797" spans="1:40" ht="30" customHeight="1" thickBot="1">
      <c r="A797" s="144">
        <v>784</v>
      </c>
      <c r="B797" s="950" t="str">
        <f>IF(基本情報入力シート!C822="","",基本情報入力シート!C822)</f>
        <v/>
      </c>
      <c r="C797" s="951"/>
      <c r="D797" s="951"/>
      <c r="E797" s="951"/>
      <c r="F797" s="951"/>
      <c r="G797" s="951"/>
      <c r="H797" s="951"/>
      <c r="I797" s="952"/>
      <c r="J797" s="418" t="str">
        <f>IF(基本情報入力シート!M822="","",基本情報入力シート!M822)</f>
        <v/>
      </c>
      <c r="K797" s="418" t="str">
        <f>IF(基本情報入力シート!R822="","",基本情報入力シート!R822)</f>
        <v/>
      </c>
      <c r="L797" s="418" t="str">
        <f>IF(基本情報入力シート!W822="","",基本情報入力シート!W822)</f>
        <v/>
      </c>
      <c r="M797" s="418" t="str">
        <f>IF(基本情報入力シート!X822="","",基本情報入力シート!X822)</f>
        <v/>
      </c>
      <c r="N797" s="145" t="str">
        <f>IF(基本情報入力シート!Y822="","",基本情報入力シート!Y822)</f>
        <v/>
      </c>
      <c r="O797" s="152"/>
      <c r="P797" s="51"/>
      <c r="Q797" s="953"/>
      <c r="R797" s="954"/>
      <c r="S797" s="146" t="str">
        <f>IFERROR(ROUNDDOWN(Q797*VLOOKUP(N797,【参考】数式用!$AR$2:$AW$50,MATCH(P797,【参考】数式用!$AT$4:$AW$4)+2,FALSE)*0.5, 0), "")</f>
        <v/>
      </c>
      <c r="T797" s="52"/>
      <c r="U797" s="553" t="str">
        <f>IFERROR(IF(AG797&lt;&gt;"",Q797*VLOOKUP(N797,【参考】数式用!$AG$2:$AL$50,MATCH(P797,【参考】数式用!$AI$4:$AL$4,0)+2,0), ""), "")</f>
        <v/>
      </c>
      <c r="V797" s="43"/>
      <c r="W797" s="955"/>
      <c r="X797" s="956"/>
      <c r="Y797" s="91"/>
      <c r="Z797" s="552"/>
      <c r="AA797" s="147" t="str">
        <f>IFERROR(IF(Y797="ー", "", ROUNDDOWN(Z797*VLOOKUP(N797,【参考】数式用!$AR$2:$AW$50,MATCH(Y797,【参考】数式用!$AT$4:$AW$4)+2,FALSE)*0.5, 0)), "")</f>
        <v/>
      </c>
      <c r="AB797" s="101"/>
      <c r="AC797" s="957" t="str">
        <f>IFERROR(IF(AG797&lt;&gt;"",Z797*VLOOKUP(N797,【参考】数式用!$AG$2:$AL$50,MATCH(Y797,【参考】数式用!$AI$4:$AL$4,0)+2,0), ""), "")</f>
        <v/>
      </c>
      <c r="AD797" s="957"/>
      <c r="AE797" s="421"/>
      <c r="AF797" s="102"/>
      <c r="AG797" s="435" t="str">
        <f>IFERROR(VLOOKUP(O797, 【参考】数式用!$AY$5:$AY$13, 1, FALSE), "")</f>
        <v/>
      </c>
      <c r="AH797" s="436" t="str">
        <f>IFERROR(VLOOKUP(N797, 【参考】数式用!$BA$2:$BB$50, 2, FALSE), "")</f>
        <v/>
      </c>
      <c r="AI797" s="437" t="str">
        <f t="shared" si="25"/>
        <v/>
      </c>
      <c r="AJ797" s="438" t="str">
        <f t="shared" si="26"/>
        <v/>
      </c>
      <c r="AK797" s="137"/>
      <c r="AL797" s="137"/>
      <c r="AM797" s="110"/>
      <c r="AN797" s="110"/>
    </row>
    <row r="798" spans="1:40" ht="30" customHeight="1" thickBot="1">
      <c r="A798" s="144">
        <v>785</v>
      </c>
      <c r="B798" s="950" t="str">
        <f>IF(基本情報入力シート!C823="","",基本情報入力シート!C823)</f>
        <v/>
      </c>
      <c r="C798" s="951"/>
      <c r="D798" s="951"/>
      <c r="E798" s="951"/>
      <c r="F798" s="951"/>
      <c r="G798" s="951"/>
      <c r="H798" s="951"/>
      <c r="I798" s="952"/>
      <c r="J798" s="418" t="str">
        <f>IF(基本情報入力シート!M823="","",基本情報入力シート!M823)</f>
        <v/>
      </c>
      <c r="K798" s="418" t="str">
        <f>IF(基本情報入力シート!R823="","",基本情報入力シート!R823)</f>
        <v/>
      </c>
      <c r="L798" s="418" t="str">
        <f>IF(基本情報入力シート!W823="","",基本情報入力シート!W823)</f>
        <v/>
      </c>
      <c r="M798" s="418" t="str">
        <f>IF(基本情報入力シート!X823="","",基本情報入力シート!X823)</f>
        <v/>
      </c>
      <c r="N798" s="145" t="str">
        <f>IF(基本情報入力シート!Y823="","",基本情報入力シート!Y823)</f>
        <v/>
      </c>
      <c r="O798" s="152"/>
      <c r="P798" s="51"/>
      <c r="Q798" s="953"/>
      <c r="R798" s="954"/>
      <c r="S798" s="146" t="str">
        <f>IFERROR(ROUNDDOWN(Q798*VLOOKUP(N798,【参考】数式用!$AR$2:$AW$50,MATCH(P798,【参考】数式用!$AT$4:$AW$4)+2,FALSE)*0.5, 0), "")</f>
        <v/>
      </c>
      <c r="T798" s="52"/>
      <c r="U798" s="553" t="str">
        <f>IFERROR(IF(AG798&lt;&gt;"",Q798*VLOOKUP(N798,【参考】数式用!$AG$2:$AL$50,MATCH(P798,【参考】数式用!$AI$4:$AL$4,0)+2,0), ""), "")</f>
        <v/>
      </c>
      <c r="V798" s="43"/>
      <c r="W798" s="955"/>
      <c r="X798" s="956"/>
      <c r="Y798" s="91"/>
      <c r="Z798" s="552"/>
      <c r="AA798" s="147" t="str">
        <f>IFERROR(IF(Y798="ー", "", ROUNDDOWN(Z798*VLOOKUP(N798,【参考】数式用!$AR$2:$AW$50,MATCH(Y798,【参考】数式用!$AT$4:$AW$4)+2,FALSE)*0.5, 0)), "")</f>
        <v/>
      </c>
      <c r="AB798" s="101"/>
      <c r="AC798" s="957" t="str">
        <f>IFERROR(IF(AG798&lt;&gt;"",Z798*VLOOKUP(N798,【参考】数式用!$AG$2:$AL$50,MATCH(Y798,【参考】数式用!$AI$4:$AL$4,0)+2,0), ""), "")</f>
        <v/>
      </c>
      <c r="AD798" s="957"/>
      <c r="AE798" s="421"/>
      <c r="AF798" s="102"/>
      <c r="AG798" s="435" t="str">
        <f>IFERROR(VLOOKUP(O798, 【参考】数式用!$AY$5:$AY$13, 1, FALSE), "")</f>
        <v/>
      </c>
      <c r="AH798" s="436" t="str">
        <f>IFERROR(VLOOKUP(N798, 【参考】数式用!$BA$2:$BB$50, 2, FALSE), "")</f>
        <v/>
      </c>
      <c r="AI798" s="437" t="str">
        <f t="shared" si="25"/>
        <v/>
      </c>
      <c r="AJ798" s="438" t="str">
        <f t="shared" si="26"/>
        <v/>
      </c>
      <c r="AK798" s="137"/>
      <c r="AL798" s="137"/>
      <c r="AM798" s="110"/>
      <c r="AN798" s="110"/>
    </row>
    <row r="799" spans="1:40" ht="30" customHeight="1" thickBot="1">
      <c r="A799" s="144">
        <v>786</v>
      </c>
      <c r="B799" s="950" t="str">
        <f>IF(基本情報入力シート!C824="","",基本情報入力シート!C824)</f>
        <v/>
      </c>
      <c r="C799" s="951"/>
      <c r="D799" s="951"/>
      <c r="E799" s="951"/>
      <c r="F799" s="951"/>
      <c r="G799" s="951"/>
      <c r="H799" s="951"/>
      <c r="I799" s="952"/>
      <c r="J799" s="418" t="str">
        <f>IF(基本情報入力シート!M824="","",基本情報入力シート!M824)</f>
        <v/>
      </c>
      <c r="K799" s="418" t="str">
        <f>IF(基本情報入力シート!R824="","",基本情報入力シート!R824)</f>
        <v/>
      </c>
      <c r="L799" s="418" t="str">
        <f>IF(基本情報入力シート!W824="","",基本情報入力シート!W824)</f>
        <v/>
      </c>
      <c r="M799" s="418" t="str">
        <f>IF(基本情報入力シート!X824="","",基本情報入力シート!X824)</f>
        <v/>
      </c>
      <c r="N799" s="145" t="str">
        <f>IF(基本情報入力シート!Y824="","",基本情報入力シート!Y824)</f>
        <v/>
      </c>
      <c r="O799" s="152"/>
      <c r="P799" s="51"/>
      <c r="Q799" s="953"/>
      <c r="R799" s="954"/>
      <c r="S799" s="146" t="str">
        <f>IFERROR(ROUNDDOWN(Q799*VLOOKUP(N799,【参考】数式用!$AR$2:$AW$50,MATCH(P799,【参考】数式用!$AT$4:$AW$4)+2,FALSE)*0.5, 0), "")</f>
        <v/>
      </c>
      <c r="T799" s="52"/>
      <c r="U799" s="553" t="str">
        <f>IFERROR(IF(AG799&lt;&gt;"",Q799*VLOOKUP(N799,【参考】数式用!$AG$2:$AL$50,MATCH(P799,【参考】数式用!$AI$4:$AL$4,0)+2,0), ""), "")</f>
        <v/>
      </c>
      <c r="V799" s="43"/>
      <c r="W799" s="955"/>
      <c r="X799" s="956"/>
      <c r="Y799" s="91"/>
      <c r="Z799" s="552"/>
      <c r="AA799" s="147" t="str">
        <f>IFERROR(IF(Y799="ー", "", ROUNDDOWN(Z799*VLOOKUP(N799,【参考】数式用!$AR$2:$AW$50,MATCH(Y799,【参考】数式用!$AT$4:$AW$4)+2,FALSE)*0.5, 0)), "")</f>
        <v/>
      </c>
      <c r="AB799" s="101"/>
      <c r="AC799" s="957" t="str">
        <f>IFERROR(IF(AG799&lt;&gt;"",Z799*VLOOKUP(N799,【参考】数式用!$AG$2:$AL$50,MATCH(Y799,【参考】数式用!$AI$4:$AL$4,0)+2,0), ""), "")</f>
        <v/>
      </c>
      <c r="AD799" s="957"/>
      <c r="AE799" s="421"/>
      <c r="AF799" s="102"/>
      <c r="AG799" s="435" t="str">
        <f>IFERROR(VLOOKUP(O799, 【参考】数式用!$AY$5:$AY$13, 1, FALSE), "")</f>
        <v/>
      </c>
      <c r="AH799" s="436" t="str">
        <f>IFERROR(VLOOKUP(N799, 【参考】数式用!$BA$2:$BB$50, 2, FALSE), "")</f>
        <v/>
      </c>
      <c r="AI799" s="437" t="str">
        <f t="shared" si="25"/>
        <v/>
      </c>
      <c r="AJ799" s="438" t="str">
        <f t="shared" si="26"/>
        <v/>
      </c>
      <c r="AK799" s="137"/>
      <c r="AL799" s="137"/>
      <c r="AM799" s="110"/>
      <c r="AN799" s="110"/>
    </row>
    <row r="800" spans="1:40" ht="30" customHeight="1" thickBot="1">
      <c r="A800" s="144">
        <v>787</v>
      </c>
      <c r="B800" s="950" t="str">
        <f>IF(基本情報入力シート!C825="","",基本情報入力シート!C825)</f>
        <v/>
      </c>
      <c r="C800" s="951"/>
      <c r="D800" s="951"/>
      <c r="E800" s="951"/>
      <c r="F800" s="951"/>
      <c r="G800" s="951"/>
      <c r="H800" s="951"/>
      <c r="I800" s="952"/>
      <c r="J800" s="418" t="str">
        <f>IF(基本情報入力シート!M825="","",基本情報入力シート!M825)</f>
        <v/>
      </c>
      <c r="K800" s="418" t="str">
        <f>IF(基本情報入力シート!R825="","",基本情報入力シート!R825)</f>
        <v/>
      </c>
      <c r="L800" s="418" t="str">
        <f>IF(基本情報入力シート!W825="","",基本情報入力シート!W825)</f>
        <v/>
      </c>
      <c r="M800" s="418" t="str">
        <f>IF(基本情報入力シート!X825="","",基本情報入力シート!X825)</f>
        <v/>
      </c>
      <c r="N800" s="145" t="str">
        <f>IF(基本情報入力シート!Y825="","",基本情報入力シート!Y825)</f>
        <v/>
      </c>
      <c r="O800" s="152"/>
      <c r="P800" s="51"/>
      <c r="Q800" s="953"/>
      <c r="R800" s="954"/>
      <c r="S800" s="146" t="str">
        <f>IFERROR(ROUNDDOWN(Q800*VLOOKUP(N800,【参考】数式用!$AR$2:$AW$50,MATCH(P800,【参考】数式用!$AT$4:$AW$4)+2,FALSE)*0.5, 0), "")</f>
        <v/>
      </c>
      <c r="T800" s="52"/>
      <c r="U800" s="553" t="str">
        <f>IFERROR(IF(AG800&lt;&gt;"",Q800*VLOOKUP(N800,【参考】数式用!$AG$2:$AL$50,MATCH(P800,【参考】数式用!$AI$4:$AL$4,0)+2,0), ""), "")</f>
        <v/>
      </c>
      <c r="V800" s="43"/>
      <c r="W800" s="955"/>
      <c r="X800" s="956"/>
      <c r="Y800" s="91"/>
      <c r="Z800" s="552"/>
      <c r="AA800" s="147" t="str">
        <f>IFERROR(IF(Y800="ー", "", ROUNDDOWN(Z800*VLOOKUP(N800,【参考】数式用!$AR$2:$AW$50,MATCH(Y800,【参考】数式用!$AT$4:$AW$4)+2,FALSE)*0.5, 0)), "")</f>
        <v/>
      </c>
      <c r="AB800" s="101"/>
      <c r="AC800" s="957" t="str">
        <f>IFERROR(IF(AG800&lt;&gt;"",Z800*VLOOKUP(N800,【参考】数式用!$AG$2:$AL$50,MATCH(Y800,【参考】数式用!$AI$4:$AL$4,0)+2,0), ""), "")</f>
        <v/>
      </c>
      <c r="AD800" s="957"/>
      <c r="AE800" s="421"/>
      <c r="AF800" s="102"/>
      <c r="AG800" s="435" t="str">
        <f>IFERROR(VLOOKUP(O800, 【参考】数式用!$AY$5:$AY$13, 1, FALSE), "")</f>
        <v/>
      </c>
      <c r="AH800" s="436" t="str">
        <f>IFERROR(VLOOKUP(N800, 【参考】数式用!$BA$2:$BB$50, 2, FALSE), "")</f>
        <v/>
      </c>
      <c r="AI800" s="437" t="str">
        <f t="shared" si="25"/>
        <v/>
      </c>
      <c r="AJ800" s="438" t="str">
        <f t="shared" si="26"/>
        <v/>
      </c>
      <c r="AK800" s="137"/>
      <c r="AL800" s="137"/>
      <c r="AM800" s="110"/>
      <c r="AN800" s="110"/>
    </row>
    <row r="801" spans="1:40" ht="30" customHeight="1" thickBot="1">
      <c r="A801" s="144">
        <v>788</v>
      </c>
      <c r="B801" s="950" t="str">
        <f>IF(基本情報入力シート!C826="","",基本情報入力シート!C826)</f>
        <v/>
      </c>
      <c r="C801" s="951"/>
      <c r="D801" s="951"/>
      <c r="E801" s="951"/>
      <c r="F801" s="951"/>
      <c r="G801" s="951"/>
      <c r="H801" s="951"/>
      <c r="I801" s="952"/>
      <c r="J801" s="418" t="str">
        <f>IF(基本情報入力シート!M826="","",基本情報入力シート!M826)</f>
        <v/>
      </c>
      <c r="K801" s="418" t="str">
        <f>IF(基本情報入力シート!R826="","",基本情報入力シート!R826)</f>
        <v/>
      </c>
      <c r="L801" s="418" t="str">
        <f>IF(基本情報入力シート!W826="","",基本情報入力シート!W826)</f>
        <v/>
      </c>
      <c r="M801" s="418" t="str">
        <f>IF(基本情報入力シート!X826="","",基本情報入力シート!X826)</f>
        <v/>
      </c>
      <c r="N801" s="145" t="str">
        <f>IF(基本情報入力シート!Y826="","",基本情報入力シート!Y826)</f>
        <v/>
      </c>
      <c r="O801" s="152"/>
      <c r="P801" s="51"/>
      <c r="Q801" s="953"/>
      <c r="R801" s="954"/>
      <c r="S801" s="146" t="str">
        <f>IFERROR(ROUNDDOWN(Q801*VLOOKUP(N801,【参考】数式用!$AR$2:$AW$50,MATCH(P801,【参考】数式用!$AT$4:$AW$4)+2,FALSE)*0.5, 0), "")</f>
        <v/>
      </c>
      <c r="T801" s="52"/>
      <c r="U801" s="553" t="str">
        <f>IFERROR(IF(AG801&lt;&gt;"",Q801*VLOOKUP(N801,【参考】数式用!$AG$2:$AL$50,MATCH(P801,【参考】数式用!$AI$4:$AL$4,0)+2,0), ""), "")</f>
        <v/>
      </c>
      <c r="V801" s="43"/>
      <c r="W801" s="955"/>
      <c r="X801" s="956"/>
      <c r="Y801" s="91"/>
      <c r="Z801" s="552"/>
      <c r="AA801" s="147" t="str">
        <f>IFERROR(IF(Y801="ー", "", ROUNDDOWN(Z801*VLOOKUP(N801,【参考】数式用!$AR$2:$AW$50,MATCH(Y801,【参考】数式用!$AT$4:$AW$4)+2,FALSE)*0.5, 0)), "")</f>
        <v/>
      </c>
      <c r="AB801" s="101"/>
      <c r="AC801" s="957" t="str">
        <f>IFERROR(IF(AG801&lt;&gt;"",Z801*VLOOKUP(N801,【参考】数式用!$AG$2:$AL$50,MATCH(Y801,【参考】数式用!$AI$4:$AL$4,0)+2,0), ""), "")</f>
        <v/>
      </c>
      <c r="AD801" s="957"/>
      <c r="AE801" s="421"/>
      <c r="AF801" s="102"/>
      <c r="AG801" s="435" t="str">
        <f>IFERROR(VLOOKUP(O801, 【参考】数式用!$AY$5:$AY$13, 1, FALSE), "")</f>
        <v/>
      </c>
      <c r="AH801" s="436" t="str">
        <f>IFERROR(VLOOKUP(N801, 【参考】数式用!$BA$2:$BB$50, 2, FALSE), "")</f>
        <v/>
      </c>
      <c r="AI801" s="437" t="str">
        <f t="shared" si="25"/>
        <v/>
      </c>
      <c r="AJ801" s="438" t="str">
        <f t="shared" si="26"/>
        <v/>
      </c>
      <c r="AK801" s="137"/>
      <c r="AL801" s="137"/>
      <c r="AM801" s="110"/>
      <c r="AN801" s="110"/>
    </row>
    <row r="802" spans="1:40" ht="30" customHeight="1" thickBot="1">
      <c r="A802" s="144">
        <v>789</v>
      </c>
      <c r="B802" s="950" t="str">
        <f>IF(基本情報入力シート!C827="","",基本情報入力シート!C827)</f>
        <v/>
      </c>
      <c r="C802" s="951"/>
      <c r="D802" s="951"/>
      <c r="E802" s="951"/>
      <c r="F802" s="951"/>
      <c r="G802" s="951"/>
      <c r="H802" s="951"/>
      <c r="I802" s="952"/>
      <c r="J802" s="418" t="str">
        <f>IF(基本情報入力シート!M827="","",基本情報入力シート!M827)</f>
        <v/>
      </c>
      <c r="K802" s="418" t="str">
        <f>IF(基本情報入力シート!R827="","",基本情報入力シート!R827)</f>
        <v/>
      </c>
      <c r="L802" s="418" t="str">
        <f>IF(基本情報入力シート!W827="","",基本情報入力シート!W827)</f>
        <v/>
      </c>
      <c r="M802" s="418" t="str">
        <f>IF(基本情報入力シート!X827="","",基本情報入力シート!X827)</f>
        <v/>
      </c>
      <c r="N802" s="145" t="str">
        <f>IF(基本情報入力シート!Y827="","",基本情報入力シート!Y827)</f>
        <v/>
      </c>
      <c r="O802" s="152"/>
      <c r="P802" s="51"/>
      <c r="Q802" s="953"/>
      <c r="R802" s="954"/>
      <c r="S802" s="146" t="str">
        <f>IFERROR(ROUNDDOWN(Q802*VLOOKUP(N802,【参考】数式用!$AR$2:$AW$50,MATCH(P802,【参考】数式用!$AT$4:$AW$4)+2,FALSE)*0.5, 0), "")</f>
        <v/>
      </c>
      <c r="T802" s="52"/>
      <c r="U802" s="553" t="str">
        <f>IFERROR(IF(AG802&lt;&gt;"",Q802*VLOOKUP(N802,【参考】数式用!$AG$2:$AL$50,MATCH(P802,【参考】数式用!$AI$4:$AL$4,0)+2,0), ""), "")</f>
        <v/>
      </c>
      <c r="V802" s="43"/>
      <c r="W802" s="955"/>
      <c r="X802" s="956"/>
      <c r="Y802" s="91"/>
      <c r="Z802" s="552"/>
      <c r="AA802" s="147" t="str">
        <f>IFERROR(IF(Y802="ー", "", ROUNDDOWN(Z802*VLOOKUP(N802,【参考】数式用!$AR$2:$AW$50,MATCH(Y802,【参考】数式用!$AT$4:$AW$4)+2,FALSE)*0.5, 0)), "")</f>
        <v/>
      </c>
      <c r="AB802" s="101"/>
      <c r="AC802" s="957" t="str">
        <f>IFERROR(IF(AG802&lt;&gt;"",Z802*VLOOKUP(N802,【参考】数式用!$AG$2:$AL$50,MATCH(Y802,【参考】数式用!$AI$4:$AL$4,0)+2,0), ""), "")</f>
        <v/>
      </c>
      <c r="AD802" s="957"/>
      <c r="AE802" s="421"/>
      <c r="AF802" s="102"/>
      <c r="AG802" s="435" t="str">
        <f>IFERROR(VLOOKUP(O802, 【参考】数式用!$AY$5:$AY$13, 1, FALSE), "")</f>
        <v/>
      </c>
      <c r="AH802" s="436" t="str">
        <f>IFERROR(VLOOKUP(N802, 【参考】数式用!$BA$2:$BB$50, 2, FALSE), "")</f>
        <v/>
      </c>
      <c r="AI802" s="437" t="str">
        <f t="shared" si="25"/>
        <v/>
      </c>
      <c r="AJ802" s="438" t="str">
        <f t="shared" si="26"/>
        <v/>
      </c>
      <c r="AK802" s="137"/>
      <c r="AL802" s="137"/>
      <c r="AM802" s="110"/>
      <c r="AN802" s="110"/>
    </row>
    <row r="803" spans="1:40" ht="30" customHeight="1" thickBot="1">
      <c r="A803" s="144">
        <v>790</v>
      </c>
      <c r="B803" s="950" t="str">
        <f>IF(基本情報入力シート!C828="","",基本情報入力シート!C828)</f>
        <v/>
      </c>
      <c r="C803" s="951"/>
      <c r="D803" s="951"/>
      <c r="E803" s="951"/>
      <c r="F803" s="951"/>
      <c r="G803" s="951"/>
      <c r="H803" s="951"/>
      <c r="I803" s="952"/>
      <c r="J803" s="418" t="str">
        <f>IF(基本情報入力シート!M828="","",基本情報入力シート!M828)</f>
        <v/>
      </c>
      <c r="K803" s="418" t="str">
        <f>IF(基本情報入力シート!R828="","",基本情報入力シート!R828)</f>
        <v/>
      </c>
      <c r="L803" s="418" t="str">
        <f>IF(基本情報入力シート!W828="","",基本情報入力シート!W828)</f>
        <v/>
      </c>
      <c r="M803" s="418" t="str">
        <f>IF(基本情報入力シート!X828="","",基本情報入力シート!X828)</f>
        <v/>
      </c>
      <c r="N803" s="145" t="str">
        <f>IF(基本情報入力シート!Y828="","",基本情報入力シート!Y828)</f>
        <v/>
      </c>
      <c r="O803" s="152"/>
      <c r="P803" s="51"/>
      <c r="Q803" s="953"/>
      <c r="R803" s="954"/>
      <c r="S803" s="146" t="str">
        <f>IFERROR(ROUNDDOWN(Q803*VLOOKUP(N803,【参考】数式用!$AR$2:$AW$50,MATCH(P803,【参考】数式用!$AT$4:$AW$4)+2,FALSE)*0.5, 0), "")</f>
        <v/>
      </c>
      <c r="T803" s="52"/>
      <c r="U803" s="553" t="str">
        <f>IFERROR(IF(AG803&lt;&gt;"",Q803*VLOOKUP(N803,【参考】数式用!$AG$2:$AL$50,MATCH(P803,【参考】数式用!$AI$4:$AL$4,0)+2,0), ""), "")</f>
        <v/>
      </c>
      <c r="V803" s="43"/>
      <c r="W803" s="955"/>
      <c r="X803" s="956"/>
      <c r="Y803" s="91"/>
      <c r="Z803" s="552"/>
      <c r="AA803" s="147" t="str">
        <f>IFERROR(IF(Y803="ー", "", ROUNDDOWN(Z803*VLOOKUP(N803,【参考】数式用!$AR$2:$AW$50,MATCH(Y803,【参考】数式用!$AT$4:$AW$4)+2,FALSE)*0.5, 0)), "")</f>
        <v/>
      </c>
      <c r="AB803" s="101"/>
      <c r="AC803" s="957" t="str">
        <f>IFERROR(IF(AG803&lt;&gt;"",Z803*VLOOKUP(N803,【参考】数式用!$AG$2:$AL$50,MATCH(Y803,【参考】数式用!$AI$4:$AL$4,0)+2,0), ""), "")</f>
        <v/>
      </c>
      <c r="AD803" s="957"/>
      <c r="AE803" s="421"/>
      <c r="AF803" s="102"/>
      <c r="AG803" s="435" t="str">
        <f>IFERROR(VLOOKUP(O803, 【参考】数式用!$AY$5:$AY$13, 1, FALSE), "")</f>
        <v/>
      </c>
      <c r="AH803" s="436" t="str">
        <f>IFERROR(VLOOKUP(N803, 【参考】数式用!$BA$2:$BB$50, 2, FALSE), "")</f>
        <v/>
      </c>
      <c r="AI803" s="437" t="str">
        <f t="shared" si="25"/>
        <v/>
      </c>
      <c r="AJ803" s="438" t="str">
        <f t="shared" si="26"/>
        <v/>
      </c>
      <c r="AK803" s="137"/>
      <c r="AL803" s="137"/>
      <c r="AM803" s="110"/>
      <c r="AN803" s="110"/>
    </row>
    <row r="804" spans="1:40" ht="30" customHeight="1" thickBot="1">
      <c r="A804" s="144">
        <v>791</v>
      </c>
      <c r="B804" s="950" t="str">
        <f>IF(基本情報入力シート!C829="","",基本情報入力シート!C829)</f>
        <v/>
      </c>
      <c r="C804" s="951"/>
      <c r="D804" s="951"/>
      <c r="E804" s="951"/>
      <c r="F804" s="951"/>
      <c r="G804" s="951"/>
      <c r="H804" s="951"/>
      <c r="I804" s="952"/>
      <c r="J804" s="418" t="str">
        <f>IF(基本情報入力シート!M829="","",基本情報入力シート!M829)</f>
        <v/>
      </c>
      <c r="K804" s="418" t="str">
        <f>IF(基本情報入力シート!R829="","",基本情報入力シート!R829)</f>
        <v/>
      </c>
      <c r="L804" s="418" t="str">
        <f>IF(基本情報入力シート!W829="","",基本情報入力シート!W829)</f>
        <v/>
      </c>
      <c r="M804" s="418" t="str">
        <f>IF(基本情報入力シート!X829="","",基本情報入力シート!X829)</f>
        <v/>
      </c>
      <c r="N804" s="145" t="str">
        <f>IF(基本情報入力シート!Y829="","",基本情報入力シート!Y829)</f>
        <v/>
      </c>
      <c r="O804" s="152"/>
      <c r="P804" s="51"/>
      <c r="Q804" s="953"/>
      <c r="R804" s="954"/>
      <c r="S804" s="146" t="str">
        <f>IFERROR(ROUNDDOWN(Q804*VLOOKUP(N804,【参考】数式用!$AR$2:$AW$50,MATCH(P804,【参考】数式用!$AT$4:$AW$4)+2,FALSE)*0.5, 0), "")</f>
        <v/>
      </c>
      <c r="T804" s="52"/>
      <c r="U804" s="553" t="str">
        <f>IFERROR(IF(AG804&lt;&gt;"",Q804*VLOOKUP(N804,【参考】数式用!$AG$2:$AL$50,MATCH(P804,【参考】数式用!$AI$4:$AL$4,0)+2,0), ""), "")</f>
        <v/>
      </c>
      <c r="V804" s="43"/>
      <c r="W804" s="955"/>
      <c r="X804" s="956"/>
      <c r="Y804" s="91"/>
      <c r="Z804" s="552"/>
      <c r="AA804" s="147" t="str">
        <f>IFERROR(IF(Y804="ー", "", ROUNDDOWN(Z804*VLOOKUP(N804,【参考】数式用!$AR$2:$AW$50,MATCH(Y804,【参考】数式用!$AT$4:$AW$4)+2,FALSE)*0.5, 0)), "")</f>
        <v/>
      </c>
      <c r="AB804" s="101"/>
      <c r="AC804" s="957" t="str">
        <f>IFERROR(IF(AG804&lt;&gt;"",Z804*VLOOKUP(N804,【参考】数式用!$AG$2:$AL$50,MATCH(Y804,【参考】数式用!$AI$4:$AL$4,0)+2,0), ""), "")</f>
        <v/>
      </c>
      <c r="AD804" s="957"/>
      <c r="AE804" s="421"/>
      <c r="AF804" s="102"/>
      <c r="AG804" s="435" t="str">
        <f>IFERROR(VLOOKUP(O804, 【参考】数式用!$AY$5:$AY$13, 1, FALSE), "")</f>
        <v/>
      </c>
      <c r="AH804" s="436" t="str">
        <f>IFERROR(VLOOKUP(N804, 【参考】数式用!$BA$2:$BB$50, 2, FALSE), "")</f>
        <v/>
      </c>
      <c r="AI804" s="437" t="str">
        <f t="shared" si="25"/>
        <v/>
      </c>
      <c r="AJ804" s="438" t="str">
        <f t="shared" si="26"/>
        <v/>
      </c>
      <c r="AK804" s="137"/>
      <c r="AL804" s="137"/>
      <c r="AM804" s="110"/>
      <c r="AN804" s="110"/>
    </row>
    <row r="805" spans="1:40" ht="30" customHeight="1" thickBot="1">
      <c r="A805" s="144">
        <v>792</v>
      </c>
      <c r="B805" s="950" t="str">
        <f>IF(基本情報入力シート!C830="","",基本情報入力シート!C830)</f>
        <v/>
      </c>
      <c r="C805" s="951"/>
      <c r="D805" s="951"/>
      <c r="E805" s="951"/>
      <c r="F805" s="951"/>
      <c r="G805" s="951"/>
      <c r="H805" s="951"/>
      <c r="I805" s="952"/>
      <c r="J805" s="418" t="str">
        <f>IF(基本情報入力シート!M830="","",基本情報入力シート!M830)</f>
        <v/>
      </c>
      <c r="K805" s="418" t="str">
        <f>IF(基本情報入力シート!R830="","",基本情報入力シート!R830)</f>
        <v/>
      </c>
      <c r="L805" s="418" t="str">
        <f>IF(基本情報入力シート!W830="","",基本情報入力シート!W830)</f>
        <v/>
      </c>
      <c r="M805" s="418" t="str">
        <f>IF(基本情報入力シート!X830="","",基本情報入力シート!X830)</f>
        <v/>
      </c>
      <c r="N805" s="145" t="str">
        <f>IF(基本情報入力シート!Y830="","",基本情報入力シート!Y830)</f>
        <v/>
      </c>
      <c r="O805" s="152"/>
      <c r="P805" s="51"/>
      <c r="Q805" s="953"/>
      <c r="R805" s="954"/>
      <c r="S805" s="146" t="str">
        <f>IFERROR(ROUNDDOWN(Q805*VLOOKUP(N805,【参考】数式用!$AR$2:$AW$50,MATCH(P805,【参考】数式用!$AT$4:$AW$4)+2,FALSE)*0.5, 0), "")</f>
        <v/>
      </c>
      <c r="T805" s="52"/>
      <c r="U805" s="553" t="str">
        <f>IFERROR(IF(AG805&lt;&gt;"",Q805*VLOOKUP(N805,【参考】数式用!$AG$2:$AL$50,MATCH(P805,【参考】数式用!$AI$4:$AL$4,0)+2,0), ""), "")</f>
        <v/>
      </c>
      <c r="V805" s="43"/>
      <c r="W805" s="955"/>
      <c r="X805" s="956"/>
      <c r="Y805" s="91"/>
      <c r="Z805" s="552"/>
      <c r="AA805" s="147" t="str">
        <f>IFERROR(IF(Y805="ー", "", ROUNDDOWN(Z805*VLOOKUP(N805,【参考】数式用!$AR$2:$AW$50,MATCH(Y805,【参考】数式用!$AT$4:$AW$4)+2,FALSE)*0.5, 0)), "")</f>
        <v/>
      </c>
      <c r="AB805" s="101"/>
      <c r="AC805" s="957" t="str">
        <f>IFERROR(IF(AG805&lt;&gt;"",Z805*VLOOKUP(N805,【参考】数式用!$AG$2:$AL$50,MATCH(Y805,【参考】数式用!$AI$4:$AL$4,0)+2,0), ""), "")</f>
        <v/>
      </c>
      <c r="AD805" s="957"/>
      <c r="AE805" s="421"/>
      <c r="AF805" s="102"/>
      <c r="AG805" s="435" t="str">
        <f>IFERROR(VLOOKUP(O805, 【参考】数式用!$AY$5:$AY$13, 1, FALSE), "")</f>
        <v/>
      </c>
      <c r="AH805" s="436" t="str">
        <f>IFERROR(VLOOKUP(N805, 【参考】数式用!$BA$2:$BB$50, 2, FALSE), "")</f>
        <v/>
      </c>
      <c r="AI805" s="437" t="str">
        <f t="shared" si="25"/>
        <v/>
      </c>
      <c r="AJ805" s="438" t="str">
        <f t="shared" si="26"/>
        <v/>
      </c>
      <c r="AK805" s="137"/>
      <c r="AL805" s="137"/>
      <c r="AM805" s="110"/>
      <c r="AN805" s="110"/>
    </row>
    <row r="806" spans="1:40" ht="30" customHeight="1" thickBot="1">
      <c r="A806" s="144">
        <v>793</v>
      </c>
      <c r="B806" s="950" t="str">
        <f>IF(基本情報入力シート!C831="","",基本情報入力シート!C831)</f>
        <v/>
      </c>
      <c r="C806" s="951"/>
      <c r="D806" s="951"/>
      <c r="E806" s="951"/>
      <c r="F806" s="951"/>
      <c r="G806" s="951"/>
      <c r="H806" s="951"/>
      <c r="I806" s="952"/>
      <c r="J806" s="418" t="str">
        <f>IF(基本情報入力シート!M831="","",基本情報入力シート!M831)</f>
        <v/>
      </c>
      <c r="K806" s="418" t="str">
        <f>IF(基本情報入力シート!R831="","",基本情報入力シート!R831)</f>
        <v/>
      </c>
      <c r="L806" s="418" t="str">
        <f>IF(基本情報入力シート!W831="","",基本情報入力シート!W831)</f>
        <v/>
      </c>
      <c r="M806" s="418" t="str">
        <f>IF(基本情報入力シート!X831="","",基本情報入力シート!X831)</f>
        <v/>
      </c>
      <c r="N806" s="145" t="str">
        <f>IF(基本情報入力シート!Y831="","",基本情報入力シート!Y831)</f>
        <v/>
      </c>
      <c r="O806" s="152"/>
      <c r="P806" s="51"/>
      <c r="Q806" s="953"/>
      <c r="R806" s="954"/>
      <c r="S806" s="146" t="str">
        <f>IFERROR(ROUNDDOWN(Q806*VLOOKUP(N806,【参考】数式用!$AR$2:$AW$50,MATCH(P806,【参考】数式用!$AT$4:$AW$4)+2,FALSE)*0.5, 0), "")</f>
        <v/>
      </c>
      <c r="T806" s="52"/>
      <c r="U806" s="553" t="str">
        <f>IFERROR(IF(AG806&lt;&gt;"",Q806*VLOOKUP(N806,【参考】数式用!$AG$2:$AL$50,MATCH(P806,【参考】数式用!$AI$4:$AL$4,0)+2,0), ""), "")</f>
        <v/>
      </c>
      <c r="V806" s="43"/>
      <c r="W806" s="955"/>
      <c r="X806" s="956"/>
      <c r="Y806" s="91"/>
      <c r="Z806" s="552"/>
      <c r="AA806" s="147" t="str">
        <f>IFERROR(IF(Y806="ー", "", ROUNDDOWN(Z806*VLOOKUP(N806,【参考】数式用!$AR$2:$AW$50,MATCH(Y806,【参考】数式用!$AT$4:$AW$4)+2,FALSE)*0.5, 0)), "")</f>
        <v/>
      </c>
      <c r="AB806" s="101"/>
      <c r="AC806" s="957" t="str">
        <f>IFERROR(IF(AG806&lt;&gt;"",Z806*VLOOKUP(N806,【参考】数式用!$AG$2:$AL$50,MATCH(Y806,【参考】数式用!$AI$4:$AL$4,0)+2,0), ""), "")</f>
        <v/>
      </c>
      <c r="AD806" s="957"/>
      <c r="AE806" s="421"/>
      <c r="AF806" s="102"/>
      <c r="AG806" s="435" t="str">
        <f>IFERROR(VLOOKUP(O806, 【参考】数式用!$AY$5:$AY$13, 1, FALSE), "")</f>
        <v/>
      </c>
      <c r="AH806" s="436" t="str">
        <f>IFERROR(VLOOKUP(N806, 【参考】数式用!$BA$2:$BB$50, 2, FALSE), "")</f>
        <v/>
      </c>
      <c r="AI806" s="437" t="str">
        <f t="shared" si="25"/>
        <v/>
      </c>
      <c r="AJ806" s="438" t="str">
        <f t="shared" si="26"/>
        <v/>
      </c>
      <c r="AK806" s="137"/>
      <c r="AL806" s="137"/>
      <c r="AM806" s="110"/>
      <c r="AN806" s="110"/>
    </row>
    <row r="807" spans="1:40" ht="30" customHeight="1" thickBot="1">
      <c r="A807" s="144">
        <v>794</v>
      </c>
      <c r="B807" s="950" t="str">
        <f>IF(基本情報入力シート!C832="","",基本情報入力シート!C832)</f>
        <v/>
      </c>
      <c r="C807" s="951"/>
      <c r="D807" s="951"/>
      <c r="E807" s="951"/>
      <c r="F807" s="951"/>
      <c r="G807" s="951"/>
      <c r="H807" s="951"/>
      <c r="I807" s="952"/>
      <c r="J807" s="418" t="str">
        <f>IF(基本情報入力シート!M832="","",基本情報入力シート!M832)</f>
        <v/>
      </c>
      <c r="K807" s="418" t="str">
        <f>IF(基本情報入力シート!R832="","",基本情報入力シート!R832)</f>
        <v/>
      </c>
      <c r="L807" s="418" t="str">
        <f>IF(基本情報入力シート!W832="","",基本情報入力シート!W832)</f>
        <v/>
      </c>
      <c r="M807" s="418" t="str">
        <f>IF(基本情報入力シート!X832="","",基本情報入力シート!X832)</f>
        <v/>
      </c>
      <c r="N807" s="145" t="str">
        <f>IF(基本情報入力シート!Y832="","",基本情報入力シート!Y832)</f>
        <v/>
      </c>
      <c r="O807" s="152"/>
      <c r="P807" s="51"/>
      <c r="Q807" s="953"/>
      <c r="R807" s="954"/>
      <c r="S807" s="146" t="str">
        <f>IFERROR(ROUNDDOWN(Q807*VLOOKUP(N807,【参考】数式用!$AR$2:$AW$50,MATCH(P807,【参考】数式用!$AT$4:$AW$4)+2,FALSE)*0.5, 0), "")</f>
        <v/>
      </c>
      <c r="T807" s="52"/>
      <c r="U807" s="553" t="str">
        <f>IFERROR(IF(AG807&lt;&gt;"",Q807*VLOOKUP(N807,【参考】数式用!$AG$2:$AL$50,MATCH(P807,【参考】数式用!$AI$4:$AL$4,0)+2,0), ""), "")</f>
        <v/>
      </c>
      <c r="V807" s="43"/>
      <c r="W807" s="955"/>
      <c r="X807" s="956"/>
      <c r="Y807" s="91"/>
      <c r="Z807" s="552"/>
      <c r="AA807" s="147" t="str">
        <f>IFERROR(IF(Y807="ー", "", ROUNDDOWN(Z807*VLOOKUP(N807,【参考】数式用!$AR$2:$AW$50,MATCH(Y807,【参考】数式用!$AT$4:$AW$4)+2,FALSE)*0.5, 0)), "")</f>
        <v/>
      </c>
      <c r="AB807" s="101"/>
      <c r="AC807" s="957" t="str">
        <f>IFERROR(IF(AG807&lt;&gt;"",Z807*VLOOKUP(N807,【参考】数式用!$AG$2:$AL$50,MATCH(Y807,【参考】数式用!$AI$4:$AL$4,0)+2,0), ""), "")</f>
        <v/>
      </c>
      <c r="AD807" s="957"/>
      <c r="AE807" s="421"/>
      <c r="AF807" s="102"/>
      <c r="AG807" s="435" t="str">
        <f>IFERROR(VLOOKUP(O807, 【参考】数式用!$AY$5:$AY$13, 1, FALSE), "")</f>
        <v/>
      </c>
      <c r="AH807" s="436" t="str">
        <f>IFERROR(VLOOKUP(N807, 【参考】数式用!$BA$2:$BB$50, 2, FALSE), "")</f>
        <v/>
      </c>
      <c r="AI807" s="437" t="str">
        <f t="shared" si="25"/>
        <v/>
      </c>
      <c r="AJ807" s="438" t="str">
        <f t="shared" si="26"/>
        <v/>
      </c>
      <c r="AK807" s="137"/>
      <c r="AL807" s="137"/>
      <c r="AM807" s="110"/>
      <c r="AN807" s="110"/>
    </row>
    <row r="808" spans="1:40" ht="30" customHeight="1" thickBot="1">
      <c r="A808" s="144">
        <v>795</v>
      </c>
      <c r="B808" s="950" t="str">
        <f>IF(基本情報入力シート!C833="","",基本情報入力シート!C833)</f>
        <v/>
      </c>
      <c r="C808" s="951"/>
      <c r="D808" s="951"/>
      <c r="E808" s="951"/>
      <c r="F808" s="951"/>
      <c r="G808" s="951"/>
      <c r="H808" s="951"/>
      <c r="I808" s="952"/>
      <c r="J808" s="418" t="str">
        <f>IF(基本情報入力シート!M833="","",基本情報入力シート!M833)</f>
        <v/>
      </c>
      <c r="K808" s="418" t="str">
        <f>IF(基本情報入力シート!R833="","",基本情報入力シート!R833)</f>
        <v/>
      </c>
      <c r="L808" s="418" t="str">
        <f>IF(基本情報入力シート!W833="","",基本情報入力シート!W833)</f>
        <v/>
      </c>
      <c r="M808" s="418" t="str">
        <f>IF(基本情報入力シート!X833="","",基本情報入力シート!X833)</f>
        <v/>
      </c>
      <c r="N808" s="145" t="str">
        <f>IF(基本情報入力シート!Y833="","",基本情報入力シート!Y833)</f>
        <v/>
      </c>
      <c r="O808" s="152"/>
      <c r="P808" s="51"/>
      <c r="Q808" s="953"/>
      <c r="R808" s="954"/>
      <c r="S808" s="146" t="str">
        <f>IFERROR(ROUNDDOWN(Q808*VLOOKUP(N808,【参考】数式用!$AR$2:$AW$50,MATCH(P808,【参考】数式用!$AT$4:$AW$4)+2,FALSE)*0.5, 0), "")</f>
        <v/>
      </c>
      <c r="T808" s="52"/>
      <c r="U808" s="553" t="str">
        <f>IFERROR(IF(AG808&lt;&gt;"",Q808*VLOOKUP(N808,【参考】数式用!$AG$2:$AL$50,MATCH(P808,【参考】数式用!$AI$4:$AL$4,0)+2,0), ""), "")</f>
        <v/>
      </c>
      <c r="V808" s="43"/>
      <c r="W808" s="955"/>
      <c r="X808" s="956"/>
      <c r="Y808" s="91"/>
      <c r="Z808" s="552"/>
      <c r="AA808" s="147" t="str">
        <f>IFERROR(IF(Y808="ー", "", ROUNDDOWN(Z808*VLOOKUP(N808,【参考】数式用!$AR$2:$AW$50,MATCH(Y808,【参考】数式用!$AT$4:$AW$4)+2,FALSE)*0.5, 0)), "")</f>
        <v/>
      </c>
      <c r="AB808" s="101"/>
      <c r="AC808" s="957" t="str">
        <f>IFERROR(IF(AG808&lt;&gt;"",Z808*VLOOKUP(N808,【参考】数式用!$AG$2:$AL$50,MATCH(Y808,【参考】数式用!$AI$4:$AL$4,0)+2,0), ""), "")</f>
        <v/>
      </c>
      <c r="AD808" s="957"/>
      <c r="AE808" s="421"/>
      <c r="AF808" s="102"/>
      <c r="AG808" s="435" t="str">
        <f>IFERROR(VLOOKUP(O808, 【参考】数式用!$AY$5:$AY$13, 1, FALSE), "")</f>
        <v/>
      </c>
      <c r="AH808" s="436" t="str">
        <f>IFERROR(VLOOKUP(N808, 【参考】数式用!$BA$2:$BB$50, 2, FALSE), "")</f>
        <v/>
      </c>
      <c r="AI808" s="437" t="str">
        <f t="shared" si="25"/>
        <v/>
      </c>
      <c r="AJ808" s="438" t="str">
        <f t="shared" si="26"/>
        <v/>
      </c>
      <c r="AK808" s="137"/>
      <c r="AL808" s="137"/>
      <c r="AM808" s="110"/>
      <c r="AN808" s="110"/>
    </row>
    <row r="809" spans="1:40" ht="30" customHeight="1" thickBot="1">
      <c r="A809" s="144">
        <v>796</v>
      </c>
      <c r="B809" s="950" t="str">
        <f>IF(基本情報入力シート!C834="","",基本情報入力シート!C834)</f>
        <v/>
      </c>
      <c r="C809" s="951"/>
      <c r="D809" s="951"/>
      <c r="E809" s="951"/>
      <c r="F809" s="951"/>
      <c r="G809" s="951"/>
      <c r="H809" s="951"/>
      <c r="I809" s="952"/>
      <c r="J809" s="418" t="str">
        <f>IF(基本情報入力シート!M834="","",基本情報入力シート!M834)</f>
        <v/>
      </c>
      <c r="K809" s="418" t="str">
        <f>IF(基本情報入力シート!R834="","",基本情報入力シート!R834)</f>
        <v/>
      </c>
      <c r="L809" s="418" t="str">
        <f>IF(基本情報入力シート!W834="","",基本情報入力シート!W834)</f>
        <v/>
      </c>
      <c r="M809" s="418" t="str">
        <f>IF(基本情報入力シート!X834="","",基本情報入力シート!X834)</f>
        <v/>
      </c>
      <c r="N809" s="145" t="str">
        <f>IF(基本情報入力シート!Y834="","",基本情報入力シート!Y834)</f>
        <v/>
      </c>
      <c r="O809" s="152"/>
      <c r="P809" s="51"/>
      <c r="Q809" s="953"/>
      <c r="R809" s="954"/>
      <c r="S809" s="146" t="str">
        <f>IFERROR(ROUNDDOWN(Q809*VLOOKUP(N809,【参考】数式用!$AR$2:$AW$50,MATCH(P809,【参考】数式用!$AT$4:$AW$4)+2,FALSE)*0.5, 0), "")</f>
        <v/>
      </c>
      <c r="T809" s="52"/>
      <c r="U809" s="553" t="str">
        <f>IFERROR(IF(AG809&lt;&gt;"",Q809*VLOOKUP(N809,【参考】数式用!$AG$2:$AL$50,MATCH(P809,【参考】数式用!$AI$4:$AL$4,0)+2,0), ""), "")</f>
        <v/>
      </c>
      <c r="V809" s="43"/>
      <c r="W809" s="955"/>
      <c r="X809" s="956"/>
      <c r="Y809" s="91"/>
      <c r="Z809" s="552"/>
      <c r="AA809" s="147" t="str">
        <f>IFERROR(IF(Y809="ー", "", ROUNDDOWN(Z809*VLOOKUP(N809,【参考】数式用!$AR$2:$AW$50,MATCH(Y809,【参考】数式用!$AT$4:$AW$4)+2,FALSE)*0.5, 0)), "")</f>
        <v/>
      </c>
      <c r="AB809" s="101"/>
      <c r="AC809" s="957" t="str">
        <f>IFERROR(IF(AG809&lt;&gt;"",Z809*VLOOKUP(N809,【参考】数式用!$AG$2:$AL$50,MATCH(Y809,【参考】数式用!$AI$4:$AL$4,0)+2,0), ""), "")</f>
        <v/>
      </c>
      <c r="AD809" s="957"/>
      <c r="AE809" s="421"/>
      <c r="AF809" s="102"/>
      <c r="AG809" s="435" t="str">
        <f>IFERROR(VLOOKUP(O809, 【参考】数式用!$AY$5:$AY$13, 1, FALSE), "")</f>
        <v/>
      </c>
      <c r="AH809" s="436" t="str">
        <f>IFERROR(VLOOKUP(N809, 【参考】数式用!$BA$2:$BB$50, 2, FALSE), "")</f>
        <v/>
      </c>
      <c r="AI809" s="437" t="str">
        <f t="shared" si="25"/>
        <v/>
      </c>
      <c r="AJ809" s="438" t="str">
        <f t="shared" si="26"/>
        <v/>
      </c>
      <c r="AK809" s="137"/>
      <c r="AL809" s="137"/>
      <c r="AM809" s="110"/>
      <c r="AN809" s="110"/>
    </row>
    <row r="810" spans="1:40" ht="30" customHeight="1" thickBot="1">
      <c r="A810" s="144">
        <v>797</v>
      </c>
      <c r="B810" s="950" t="str">
        <f>IF(基本情報入力シート!C835="","",基本情報入力シート!C835)</f>
        <v/>
      </c>
      <c r="C810" s="951"/>
      <c r="D810" s="951"/>
      <c r="E810" s="951"/>
      <c r="F810" s="951"/>
      <c r="G810" s="951"/>
      <c r="H810" s="951"/>
      <c r="I810" s="952"/>
      <c r="J810" s="418" t="str">
        <f>IF(基本情報入力シート!M835="","",基本情報入力シート!M835)</f>
        <v/>
      </c>
      <c r="K810" s="418" t="str">
        <f>IF(基本情報入力シート!R835="","",基本情報入力シート!R835)</f>
        <v/>
      </c>
      <c r="L810" s="418" t="str">
        <f>IF(基本情報入力シート!W835="","",基本情報入力シート!W835)</f>
        <v/>
      </c>
      <c r="M810" s="418" t="str">
        <f>IF(基本情報入力シート!X835="","",基本情報入力シート!X835)</f>
        <v/>
      </c>
      <c r="N810" s="145" t="str">
        <f>IF(基本情報入力シート!Y835="","",基本情報入力シート!Y835)</f>
        <v/>
      </c>
      <c r="O810" s="152"/>
      <c r="P810" s="51"/>
      <c r="Q810" s="953"/>
      <c r="R810" s="954"/>
      <c r="S810" s="146" t="str">
        <f>IFERROR(ROUNDDOWN(Q810*VLOOKUP(N810,【参考】数式用!$AR$2:$AW$50,MATCH(P810,【参考】数式用!$AT$4:$AW$4)+2,FALSE)*0.5, 0), "")</f>
        <v/>
      </c>
      <c r="T810" s="52"/>
      <c r="U810" s="553" t="str">
        <f>IFERROR(IF(AG810&lt;&gt;"",Q810*VLOOKUP(N810,【参考】数式用!$AG$2:$AL$50,MATCH(P810,【参考】数式用!$AI$4:$AL$4,0)+2,0), ""), "")</f>
        <v/>
      </c>
      <c r="V810" s="43"/>
      <c r="W810" s="955"/>
      <c r="X810" s="956"/>
      <c r="Y810" s="91"/>
      <c r="Z810" s="552"/>
      <c r="AA810" s="147" t="str">
        <f>IFERROR(IF(Y810="ー", "", ROUNDDOWN(Z810*VLOOKUP(N810,【参考】数式用!$AR$2:$AW$50,MATCH(Y810,【参考】数式用!$AT$4:$AW$4)+2,FALSE)*0.5, 0)), "")</f>
        <v/>
      </c>
      <c r="AB810" s="101"/>
      <c r="AC810" s="957" t="str">
        <f>IFERROR(IF(AG810&lt;&gt;"",Z810*VLOOKUP(N810,【参考】数式用!$AG$2:$AL$50,MATCH(Y810,【参考】数式用!$AI$4:$AL$4,0)+2,0), ""), "")</f>
        <v/>
      </c>
      <c r="AD810" s="957"/>
      <c r="AE810" s="421"/>
      <c r="AF810" s="102"/>
      <c r="AG810" s="435" t="str">
        <f>IFERROR(VLOOKUP(O810, 【参考】数式用!$AY$5:$AY$13, 1, FALSE), "")</f>
        <v/>
      </c>
      <c r="AH810" s="436" t="str">
        <f>IFERROR(VLOOKUP(N810, 【参考】数式用!$BA$2:$BB$50, 2, FALSE), "")</f>
        <v/>
      </c>
      <c r="AI810" s="437" t="str">
        <f t="shared" si="25"/>
        <v/>
      </c>
      <c r="AJ810" s="438" t="str">
        <f t="shared" si="26"/>
        <v/>
      </c>
      <c r="AK810" s="137"/>
      <c r="AL810" s="137"/>
      <c r="AM810" s="110"/>
      <c r="AN810" s="110"/>
    </row>
    <row r="811" spans="1:40" ht="30" customHeight="1" thickBot="1">
      <c r="A811" s="144">
        <v>798</v>
      </c>
      <c r="B811" s="950" t="str">
        <f>IF(基本情報入力シート!C836="","",基本情報入力シート!C836)</f>
        <v/>
      </c>
      <c r="C811" s="951"/>
      <c r="D811" s="951"/>
      <c r="E811" s="951"/>
      <c r="F811" s="951"/>
      <c r="G811" s="951"/>
      <c r="H811" s="951"/>
      <c r="I811" s="952"/>
      <c r="J811" s="418" t="str">
        <f>IF(基本情報入力シート!M836="","",基本情報入力シート!M836)</f>
        <v/>
      </c>
      <c r="K811" s="418" t="str">
        <f>IF(基本情報入力シート!R836="","",基本情報入力シート!R836)</f>
        <v/>
      </c>
      <c r="L811" s="418" t="str">
        <f>IF(基本情報入力シート!W836="","",基本情報入力シート!W836)</f>
        <v/>
      </c>
      <c r="M811" s="418" t="str">
        <f>IF(基本情報入力シート!X836="","",基本情報入力シート!X836)</f>
        <v/>
      </c>
      <c r="N811" s="145" t="str">
        <f>IF(基本情報入力シート!Y836="","",基本情報入力シート!Y836)</f>
        <v/>
      </c>
      <c r="O811" s="152"/>
      <c r="P811" s="51"/>
      <c r="Q811" s="953"/>
      <c r="R811" s="954"/>
      <c r="S811" s="146" t="str">
        <f>IFERROR(ROUNDDOWN(Q811*VLOOKUP(N811,【参考】数式用!$AR$2:$AW$50,MATCH(P811,【参考】数式用!$AT$4:$AW$4)+2,FALSE)*0.5, 0), "")</f>
        <v/>
      </c>
      <c r="T811" s="52"/>
      <c r="U811" s="553" t="str">
        <f>IFERROR(IF(AG811&lt;&gt;"",Q811*VLOOKUP(N811,【参考】数式用!$AG$2:$AL$50,MATCH(P811,【参考】数式用!$AI$4:$AL$4,0)+2,0), ""), "")</f>
        <v/>
      </c>
      <c r="V811" s="43"/>
      <c r="W811" s="955"/>
      <c r="X811" s="956"/>
      <c r="Y811" s="91"/>
      <c r="Z811" s="552"/>
      <c r="AA811" s="147" t="str">
        <f>IFERROR(IF(Y811="ー", "", ROUNDDOWN(Z811*VLOOKUP(N811,【参考】数式用!$AR$2:$AW$50,MATCH(Y811,【参考】数式用!$AT$4:$AW$4)+2,FALSE)*0.5, 0)), "")</f>
        <v/>
      </c>
      <c r="AB811" s="101"/>
      <c r="AC811" s="957" t="str">
        <f>IFERROR(IF(AG811&lt;&gt;"",Z811*VLOOKUP(N811,【参考】数式用!$AG$2:$AL$50,MATCH(Y811,【参考】数式用!$AI$4:$AL$4,0)+2,0), ""), "")</f>
        <v/>
      </c>
      <c r="AD811" s="957"/>
      <c r="AE811" s="421"/>
      <c r="AF811" s="102"/>
      <c r="AG811" s="435" t="str">
        <f>IFERROR(VLOOKUP(O811, 【参考】数式用!$AY$5:$AY$13, 1, FALSE), "")</f>
        <v/>
      </c>
      <c r="AH811" s="436" t="str">
        <f>IFERROR(VLOOKUP(N811, 【参考】数式用!$BA$2:$BB$50, 2, FALSE), "")</f>
        <v/>
      </c>
      <c r="AI811" s="437" t="str">
        <f t="shared" si="25"/>
        <v/>
      </c>
      <c r="AJ811" s="438" t="str">
        <f t="shared" si="26"/>
        <v/>
      </c>
      <c r="AK811" s="137"/>
      <c r="AL811" s="137"/>
      <c r="AM811" s="110"/>
      <c r="AN811" s="110"/>
    </row>
    <row r="812" spans="1:40" ht="30" customHeight="1" thickBot="1">
      <c r="A812" s="144">
        <v>799</v>
      </c>
      <c r="B812" s="950" t="str">
        <f>IF(基本情報入力シート!C837="","",基本情報入力シート!C837)</f>
        <v/>
      </c>
      <c r="C812" s="951"/>
      <c r="D812" s="951"/>
      <c r="E812" s="951"/>
      <c r="F812" s="951"/>
      <c r="G812" s="951"/>
      <c r="H812" s="951"/>
      <c r="I812" s="952"/>
      <c r="J812" s="418" t="str">
        <f>IF(基本情報入力シート!M837="","",基本情報入力シート!M837)</f>
        <v/>
      </c>
      <c r="K812" s="418" t="str">
        <f>IF(基本情報入力シート!R837="","",基本情報入力シート!R837)</f>
        <v/>
      </c>
      <c r="L812" s="418" t="str">
        <f>IF(基本情報入力シート!W837="","",基本情報入力シート!W837)</f>
        <v/>
      </c>
      <c r="M812" s="418" t="str">
        <f>IF(基本情報入力シート!X837="","",基本情報入力シート!X837)</f>
        <v/>
      </c>
      <c r="N812" s="145" t="str">
        <f>IF(基本情報入力シート!Y837="","",基本情報入力シート!Y837)</f>
        <v/>
      </c>
      <c r="O812" s="152"/>
      <c r="P812" s="51"/>
      <c r="Q812" s="953"/>
      <c r="R812" s="954"/>
      <c r="S812" s="146" t="str">
        <f>IFERROR(ROUNDDOWN(Q812*VLOOKUP(N812,【参考】数式用!$AR$2:$AW$50,MATCH(P812,【参考】数式用!$AT$4:$AW$4)+2,FALSE)*0.5, 0), "")</f>
        <v/>
      </c>
      <c r="T812" s="52"/>
      <c r="U812" s="553" t="str">
        <f>IFERROR(IF(AG812&lt;&gt;"",Q812*VLOOKUP(N812,【参考】数式用!$AG$2:$AL$50,MATCH(P812,【参考】数式用!$AI$4:$AL$4,0)+2,0), ""), "")</f>
        <v/>
      </c>
      <c r="V812" s="43"/>
      <c r="W812" s="955"/>
      <c r="X812" s="956"/>
      <c r="Y812" s="91"/>
      <c r="Z812" s="552"/>
      <c r="AA812" s="147" t="str">
        <f>IFERROR(IF(Y812="ー", "", ROUNDDOWN(Z812*VLOOKUP(N812,【参考】数式用!$AR$2:$AW$50,MATCH(Y812,【参考】数式用!$AT$4:$AW$4)+2,FALSE)*0.5, 0)), "")</f>
        <v/>
      </c>
      <c r="AB812" s="101"/>
      <c r="AC812" s="957" t="str">
        <f>IFERROR(IF(AG812&lt;&gt;"",Z812*VLOOKUP(N812,【参考】数式用!$AG$2:$AL$50,MATCH(Y812,【参考】数式用!$AI$4:$AL$4,0)+2,0), ""), "")</f>
        <v/>
      </c>
      <c r="AD812" s="957"/>
      <c r="AE812" s="421"/>
      <c r="AF812" s="102"/>
      <c r="AG812" s="435" t="str">
        <f>IFERROR(VLOOKUP(O812, 【参考】数式用!$AY$5:$AY$13, 1, FALSE), "")</f>
        <v/>
      </c>
      <c r="AH812" s="436" t="str">
        <f>IFERROR(VLOOKUP(N812, 【参考】数式用!$BA$2:$BB$50, 2, FALSE), "")</f>
        <v/>
      </c>
      <c r="AI812" s="437" t="str">
        <f t="shared" si="25"/>
        <v/>
      </c>
      <c r="AJ812" s="438" t="str">
        <f t="shared" si="26"/>
        <v/>
      </c>
      <c r="AK812" s="137"/>
      <c r="AL812" s="137"/>
      <c r="AM812" s="110"/>
      <c r="AN812" s="110"/>
    </row>
    <row r="813" spans="1:40" ht="30" customHeight="1" thickBot="1">
      <c r="A813" s="144">
        <v>800</v>
      </c>
      <c r="B813" s="950" t="str">
        <f>IF(基本情報入力シート!C838="","",基本情報入力シート!C838)</f>
        <v/>
      </c>
      <c r="C813" s="951"/>
      <c r="D813" s="951"/>
      <c r="E813" s="951"/>
      <c r="F813" s="951"/>
      <c r="G813" s="951"/>
      <c r="H813" s="951"/>
      <c r="I813" s="952"/>
      <c r="J813" s="418" t="str">
        <f>IF(基本情報入力シート!M838="","",基本情報入力シート!M838)</f>
        <v/>
      </c>
      <c r="K813" s="418" t="str">
        <f>IF(基本情報入力シート!R838="","",基本情報入力シート!R838)</f>
        <v/>
      </c>
      <c r="L813" s="418" t="str">
        <f>IF(基本情報入力シート!W838="","",基本情報入力シート!W838)</f>
        <v/>
      </c>
      <c r="M813" s="418" t="str">
        <f>IF(基本情報入力シート!X838="","",基本情報入力シート!X838)</f>
        <v/>
      </c>
      <c r="N813" s="145" t="str">
        <f>IF(基本情報入力シート!Y838="","",基本情報入力シート!Y838)</f>
        <v/>
      </c>
      <c r="O813" s="152"/>
      <c r="P813" s="51"/>
      <c r="Q813" s="953"/>
      <c r="R813" s="954"/>
      <c r="S813" s="146" t="str">
        <f>IFERROR(ROUNDDOWN(Q813*VLOOKUP(N813,【参考】数式用!$AR$2:$AW$50,MATCH(P813,【参考】数式用!$AT$4:$AW$4)+2,FALSE)*0.5, 0), "")</f>
        <v/>
      </c>
      <c r="T813" s="52"/>
      <c r="U813" s="553" t="str">
        <f>IFERROR(IF(AG813&lt;&gt;"",Q813*VLOOKUP(N813,【参考】数式用!$AG$2:$AL$50,MATCH(P813,【参考】数式用!$AI$4:$AL$4,0)+2,0), ""), "")</f>
        <v/>
      </c>
      <c r="V813" s="43"/>
      <c r="W813" s="955"/>
      <c r="X813" s="956"/>
      <c r="Y813" s="91"/>
      <c r="Z813" s="552"/>
      <c r="AA813" s="147" t="str">
        <f>IFERROR(IF(Y813="ー", "", ROUNDDOWN(Z813*VLOOKUP(N813,【参考】数式用!$AR$2:$AW$50,MATCH(Y813,【参考】数式用!$AT$4:$AW$4)+2,FALSE)*0.5, 0)), "")</f>
        <v/>
      </c>
      <c r="AB813" s="101"/>
      <c r="AC813" s="957" t="str">
        <f>IFERROR(IF(AG813&lt;&gt;"",Z813*VLOOKUP(N813,【参考】数式用!$AG$2:$AL$50,MATCH(Y813,【参考】数式用!$AI$4:$AL$4,0)+2,0), ""), "")</f>
        <v/>
      </c>
      <c r="AD813" s="957"/>
      <c r="AE813" s="421"/>
      <c r="AF813" s="102"/>
      <c r="AG813" s="435" t="str">
        <f>IFERROR(VLOOKUP(O813, 【参考】数式用!$AY$5:$AY$13, 1, FALSE), "")</f>
        <v/>
      </c>
      <c r="AH813" s="436" t="str">
        <f>IFERROR(VLOOKUP(N813, 【参考】数式用!$BA$2:$BB$50, 2, FALSE), "")</f>
        <v/>
      </c>
      <c r="AI813" s="437" t="str">
        <f t="shared" si="25"/>
        <v/>
      </c>
      <c r="AJ813" s="438" t="str">
        <f t="shared" si="26"/>
        <v/>
      </c>
      <c r="AK813" s="137"/>
      <c r="AL813" s="137"/>
      <c r="AM813" s="110"/>
      <c r="AN813" s="110"/>
    </row>
    <row r="814" spans="1:40" ht="30" customHeight="1" thickBot="1">
      <c r="A814" s="144">
        <v>801</v>
      </c>
      <c r="B814" s="950" t="str">
        <f>IF(基本情報入力シート!C839="","",基本情報入力シート!C839)</f>
        <v/>
      </c>
      <c r="C814" s="951"/>
      <c r="D814" s="951"/>
      <c r="E814" s="951"/>
      <c r="F814" s="951"/>
      <c r="G814" s="951"/>
      <c r="H814" s="951"/>
      <c r="I814" s="952"/>
      <c r="J814" s="418" t="str">
        <f>IF(基本情報入力シート!M839="","",基本情報入力シート!M839)</f>
        <v/>
      </c>
      <c r="K814" s="418" t="str">
        <f>IF(基本情報入力シート!R839="","",基本情報入力シート!R839)</f>
        <v/>
      </c>
      <c r="L814" s="418" t="str">
        <f>IF(基本情報入力シート!W839="","",基本情報入力シート!W839)</f>
        <v/>
      </c>
      <c r="M814" s="418" t="str">
        <f>IF(基本情報入力シート!X839="","",基本情報入力シート!X839)</f>
        <v/>
      </c>
      <c r="N814" s="145" t="str">
        <f>IF(基本情報入力シート!Y839="","",基本情報入力シート!Y839)</f>
        <v/>
      </c>
      <c r="O814" s="152"/>
      <c r="P814" s="51"/>
      <c r="Q814" s="953"/>
      <c r="R814" s="954"/>
      <c r="S814" s="146" t="str">
        <f>IFERROR(ROUNDDOWN(Q814*VLOOKUP(N814,【参考】数式用!$AR$2:$AW$50,MATCH(P814,【参考】数式用!$AT$4:$AW$4)+2,FALSE)*0.5, 0), "")</f>
        <v/>
      </c>
      <c r="T814" s="52"/>
      <c r="U814" s="553" t="str">
        <f>IFERROR(IF(AG814&lt;&gt;"",Q814*VLOOKUP(N814,【参考】数式用!$AG$2:$AL$50,MATCH(P814,【参考】数式用!$AI$4:$AL$4,0)+2,0), ""), "")</f>
        <v/>
      </c>
      <c r="V814" s="43"/>
      <c r="W814" s="955"/>
      <c r="X814" s="956"/>
      <c r="Y814" s="91"/>
      <c r="Z814" s="552"/>
      <c r="AA814" s="147" t="str">
        <f>IFERROR(IF(Y814="ー", "", ROUNDDOWN(Z814*VLOOKUP(N814,【参考】数式用!$AR$2:$AW$50,MATCH(Y814,【参考】数式用!$AT$4:$AW$4)+2,FALSE)*0.5, 0)), "")</f>
        <v/>
      </c>
      <c r="AB814" s="101"/>
      <c r="AC814" s="957" t="str">
        <f>IFERROR(IF(AG814&lt;&gt;"",Z814*VLOOKUP(N814,【参考】数式用!$AG$2:$AL$50,MATCH(Y814,【参考】数式用!$AI$4:$AL$4,0)+2,0), ""), "")</f>
        <v/>
      </c>
      <c r="AD814" s="957"/>
      <c r="AE814" s="421"/>
      <c r="AF814" s="102"/>
      <c r="AG814" s="435" t="str">
        <f>IFERROR(VLOOKUP(O814, 【参考】数式用!$AY$5:$AY$13, 1, FALSE), "")</f>
        <v/>
      </c>
      <c r="AH814" s="436" t="str">
        <f>IFERROR(VLOOKUP(N814, 【参考】数式用!$BA$2:$BB$50, 2, FALSE), "")</f>
        <v/>
      </c>
      <c r="AI814" s="437" t="str">
        <f t="shared" si="25"/>
        <v/>
      </c>
      <c r="AJ814" s="438" t="str">
        <f t="shared" si="26"/>
        <v/>
      </c>
      <c r="AK814" s="137"/>
      <c r="AL814" s="137"/>
      <c r="AM814" s="110"/>
      <c r="AN814" s="110"/>
    </row>
    <row r="815" spans="1:40" ht="30" customHeight="1" thickBot="1">
      <c r="A815" s="144">
        <v>802</v>
      </c>
      <c r="B815" s="950" t="str">
        <f>IF(基本情報入力シート!C840="","",基本情報入力シート!C840)</f>
        <v/>
      </c>
      <c r="C815" s="951"/>
      <c r="D815" s="951"/>
      <c r="E815" s="951"/>
      <c r="F815" s="951"/>
      <c r="G815" s="951"/>
      <c r="H815" s="951"/>
      <c r="I815" s="952"/>
      <c r="J815" s="418" t="str">
        <f>IF(基本情報入力シート!M840="","",基本情報入力シート!M840)</f>
        <v/>
      </c>
      <c r="K815" s="418" t="str">
        <f>IF(基本情報入力シート!R840="","",基本情報入力シート!R840)</f>
        <v/>
      </c>
      <c r="L815" s="418" t="str">
        <f>IF(基本情報入力シート!W840="","",基本情報入力シート!W840)</f>
        <v/>
      </c>
      <c r="M815" s="418" t="str">
        <f>IF(基本情報入力シート!X840="","",基本情報入力シート!X840)</f>
        <v/>
      </c>
      <c r="N815" s="145" t="str">
        <f>IF(基本情報入力シート!Y840="","",基本情報入力シート!Y840)</f>
        <v/>
      </c>
      <c r="O815" s="152"/>
      <c r="P815" s="51"/>
      <c r="Q815" s="953"/>
      <c r="R815" s="954"/>
      <c r="S815" s="146" t="str">
        <f>IFERROR(ROUNDDOWN(Q815*VLOOKUP(N815,【参考】数式用!$AR$2:$AW$50,MATCH(P815,【参考】数式用!$AT$4:$AW$4)+2,FALSE)*0.5, 0), "")</f>
        <v/>
      </c>
      <c r="T815" s="52"/>
      <c r="U815" s="553" t="str">
        <f>IFERROR(IF(AG815&lt;&gt;"",Q815*VLOOKUP(N815,【参考】数式用!$AG$2:$AL$50,MATCH(P815,【参考】数式用!$AI$4:$AL$4,0)+2,0), ""), "")</f>
        <v/>
      </c>
      <c r="V815" s="43"/>
      <c r="W815" s="955"/>
      <c r="X815" s="956"/>
      <c r="Y815" s="91"/>
      <c r="Z815" s="552"/>
      <c r="AA815" s="147" t="str">
        <f>IFERROR(IF(Y815="ー", "", ROUNDDOWN(Z815*VLOOKUP(N815,【参考】数式用!$AR$2:$AW$50,MATCH(Y815,【参考】数式用!$AT$4:$AW$4)+2,FALSE)*0.5, 0)), "")</f>
        <v/>
      </c>
      <c r="AB815" s="101"/>
      <c r="AC815" s="957" t="str">
        <f>IFERROR(IF(AG815&lt;&gt;"",Z815*VLOOKUP(N815,【参考】数式用!$AG$2:$AL$50,MATCH(Y815,【参考】数式用!$AI$4:$AL$4,0)+2,0), ""), "")</f>
        <v/>
      </c>
      <c r="AD815" s="957"/>
      <c r="AE815" s="421"/>
      <c r="AF815" s="102"/>
      <c r="AG815" s="435" t="str">
        <f>IFERROR(VLOOKUP(O815, 【参考】数式用!$AY$5:$AY$13, 1, FALSE), "")</f>
        <v/>
      </c>
      <c r="AH815" s="436" t="str">
        <f>IFERROR(VLOOKUP(N815, 【参考】数式用!$BA$2:$BB$50, 2, FALSE), "")</f>
        <v/>
      </c>
      <c r="AI815" s="437" t="str">
        <f t="shared" si="25"/>
        <v/>
      </c>
      <c r="AJ815" s="438" t="str">
        <f t="shared" si="26"/>
        <v/>
      </c>
      <c r="AK815" s="137"/>
      <c r="AL815" s="137"/>
      <c r="AM815" s="110"/>
      <c r="AN815" s="110"/>
    </row>
    <row r="816" spans="1:40" ht="30" customHeight="1" thickBot="1">
      <c r="A816" s="144">
        <v>803</v>
      </c>
      <c r="B816" s="950" t="str">
        <f>IF(基本情報入力シート!C841="","",基本情報入力シート!C841)</f>
        <v/>
      </c>
      <c r="C816" s="951"/>
      <c r="D816" s="951"/>
      <c r="E816" s="951"/>
      <c r="F816" s="951"/>
      <c r="G816" s="951"/>
      <c r="H816" s="951"/>
      <c r="I816" s="952"/>
      <c r="J816" s="418" t="str">
        <f>IF(基本情報入力シート!M841="","",基本情報入力シート!M841)</f>
        <v/>
      </c>
      <c r="K816" s="418" t="str">
        <f>IF(基本情報入力シート!R841="","",基本情報入力シート!R841)</f>
        <v/>
      </c>
      <c r="L816" s="418" t="str">
        <f>IF(基本情報入力シート!W841="","",基本情報入力シート!W841)</f>
        <v/>
      </c>
      <c r="M816" s="418" t="str">
        <f>IF(基本情報入力シート!X841="","",基本情報入力シート!X841)</f>
        <v/>
      </c>
      <c r="N816" s="145" t="str">
        <f>IF(基本情報入力シート!Y841="","",基本情報入力シート!Y841)</f>
        <v/>
      </c>
      <c r="O816" s="152"/>
      <c r="P816" s="51"/>
      <c r="Q816" s="953"/>
      <c r="R816" s="954"/>
      <c r="S816" s="146" t="str">
        <f>IFERROR(ROUNDDOWN(Q816*VLOOKUP(N816,【参考】数式用!$AR$2:$AW$50,MATCH(P816,【参考】数式用!$AT$4:$AW$4)+2,FALSE)*0.5, 0), "")</f>
        <v/>
      </c>
      <c r="T816" s="52"/>
      <c r="U816" s="553" t="str">
        <f>IFERROR(IF(AG816&lt;&gt;"",Q816*VLOOKUP(N816,【参考】数式用!$AG$2:$AL$50,MATCH(P816,【参考】数式用!$AI$4:$AL$4,0)+2,0), ""), "")</f>
        <v/>
      </c>
      <c r="V816" s="43"/>
      <c r="W816" s="955"/>
      <c r="X816" s="956"/>
      <c r="Y816" s="91"/>
      <c r="Z816" s="552"/>
      <c r="AA816" s="147" t="str">
        <f>IFERROR(IF(Y816="ー", "", ROUNDDOWN(Z816*VLOOKUP(N816,【参考】数式用!$AR$2:$AW$50,MATCH(Y816,【参考】数式用!$AT$4:$AW$4)+2,FALSE)*0.5, 0)), "")</f>
        <v/>
      </c>
      <c r="AB816" s="101"/>
      <c r="AC816" s="957" t="str">
        <f>IFERROR(IF(AG816&lt;&gt;"",Z816*VLOOKUP(N816,【参考】数式用!$AG$2:$AL$50,MATCH(Y816,【参考】数式用!$AI$4:$AL$4,0)+2,0), ""), "")</f>
        <v/>
      </c>
      <c r="AD816" s="957"/>
      <c r="AE816" s="421"/>
      <c r="AF816" s="102"/>
      <c r="AG816" s="435" t="str">
        <f>IFERROR(VLOOKUP(O816, 【参考】数式用!$AY$5:$AY$13, 1, FALSE), "")</f>
        <v/>
      </c>
      <c r="AH816" s="436" t="str">
        <f>IFERROR(VLOOKUP(N816, 【参考】数式用!$BA$2:$BB$50, 2, FALSE), "")</f>
        <v/>
      </c>
      <c r="AI816" s="437" t="str">
        <f t="shared" si="25"/>
        <v/>
      </c>
      <c r="AJ816" s="438" t="str">
        <f t="shared" si="26"/>
        <v/>
      </c>
      <c r="AK816" s="137"/>
      <c r="AL816" s="137"/>
      <c r="AM816" s="110"/>
      <c r="AN816" s="110"/>
    </row>
    <row r="817" spans="1:40" ht="30" customHeight="1" thickBot="1">
      <c r="A817" s="144">
        <v>804</v>
      </c>
      <c r="B817" s="950" t="str">
        <f>IF(基本情報入力シート!C842="","",基本情報入力シート!C842)</f>
        <v/>
      </c>
      <c r="C817" s="951"/>
      <c r="D817" s="951"/>
      <c r="E817" s="951"/>
      <c r="F817" s="951"/>
      <c r="G817" s="951"/>
      <c r="H817" s="951"/>
      <c r="I817" s="952"/>
      <c r="J817" s="418" t="str">
        <f>IF(基本情報入力シート!M842="","",基本情報入力シート!M842)</f>
        <v/>
      </c>
      <c r="K817" s="418" t="str">
        <f>IF(基本情報入力シート!R842="","",基本情報入力シート!R842)</f>
        <v/>
      </c>
      <c r="L817" s="418" t="str">
        <f>IF(基本情報入力シート!W842="","",基本情報入力シート!W842)</f>
        <v/>
      </c>
      <c r="M817" s="418" t="str">
        <f>IF(基本情報入力シート!X842="","",基本情報入力シート!X842)</f>
        <v/>
      </c>
      <c r="N817" s="145" t="str">
        <f>IF(基本情報入力シート!Y842="","",基本情報入力シート!Y842)</f>
        <v/>
      </c>
      <c r="O817" s="152"/>
      <c r="P817" s="51"/>
      <c r="Q817" s="953"/>
      <c r="R817" s="954"/>
      <c r="S817" s="146" t="str">
        <f>IFERROR(ROUNDDOWN(Q817*VLOOKUP(N817,【参考】数式用!$AR$2:$AW$50,MATCH(P817,【参考】数式用!$AT$4:$AW$4)+2,FALSE)*0.5, 0), "")</f>
        <v/>
      </c>
      <c r="T817" s="52"/>
      <c r="U817" s="553" t="str">
        <f>IFERROR(IF(AG817&lt;&gt;"",Q817*VLOOKUP(N817,【参考】数式用!$AG$2:$AL$50,MATCH(P817,【参考】数式用!$AI$4:$AL$4,0)+2,0), ""), "")</f>
        <v/>
      </c>
      <c r="V817" s="43"/>
      <c r="W817" s="955"/>
      <c r="X817" s="956"/>
      <c r="Y817" s="91"/>
      <c r="Z817" s="552"/>
      <c r="AA817" s="147" t="str">
        <f>IFERROR(IF(Y817="ー", "", ROUNDDOWN(Z817*VLOOKUP(N817,【参考】数式用!$AR$2:$AW$50,MATCH(Y817,【参考】数式用!$AT$4:$AW$4)+2,FALSE)*0.5, 0)), "")</f>
        <v/>
      </c>
      <c r="AB817" s="101"/>
      <c r="AC817" s="957" t="str">
        <f>IFERROR(IF(AG817&lt;&gt;"",Z817*VLOOKUP(N817,【参考】数式用!$AG$2:$AL$50,MATCH(Y817,【参考】数式用!$AI$4:$AL$4,0)+2,0), ""), "")</f>
        <v/>
      </c>
      <c r="AD817" s="957"/>
      <c r="AE817" s="421"/>
      <c r="AF817" s="102"/>
      <c r="AG817" s="435" t="str">
        <f>IFERROR(VLOOKUP(O817, 【参考】数式用!$AY$5:$AY$13, 1, FALSE), "")</f>
        <v/>
      </c>
      <c r="AH817" s="436" t="str">
        <f>IFERROR(VLOOKUP(N817, 【参考】数式用!$BA$2:$BB$50, 2, FALSE), "")</f>
        <v/>
      </c>
      <c r="AI817" s="437" t="str">
        <f t="shared" si="25"/>
        <v/>
      </c>
      <c r="AJ817" s="438" t="str">
        <f t="shared" si="26"/>
        <v/>
      </c>
      <c r="AK817" s="137"/>
      <c r="AL817" s="137"/>
      <c r="AM817" s="110"/>
      <c r="AN817" s="110"/>
    </row>
    <row r="818" spans="1:40" ht="30" customHeight="1" thickBot="1">
      <c r="A818" s="144">
        <v>805</v>
      </c>
      <c r="B818" s="950" t="str">
        <f>IF(基本情報入力シート!C843="","",基本情報入力シート!C843)</f>
        <v/>
      </c>
      <c r="C818" s="951"/>
      <c r="D818" s="951"/>
      <c r="E818" s="951"/>
      <c r="F818" s="951"/>
      <c r="G818" s="951"/>
      <c r="H818" s="951"/>
      <c r="I818" s="952"/>
      <c r="J818" s="418" t="str">
        <f>IF(基本情報入力シート!M843="","",基本情報入力シート!M843)</f>
        <v/>
      </c>
      <c r="K818" s="418" t="str">
        <f>IF(基本情報入力シート!R843="","",基本情報入力シート!R843)</f>
        <v/>
      </c>
      <c r="L818" s="418" t="str">
        <f>IF(基本情報入力シート!W843="","",基本情報入力シート!W843)</f>
        <v/>
      </c>
      <c r="M818" s="418" t="str">
        <f>IF(基本情報入力シート!X843="","",基本情報入力シート!X843)</f>
        <v/>
      </c>
      <c r="N818" s="145" t="str">
        <f>IF(基本情報入力シート!Y843="","",基本情報入力シート!Y843)</f>
        <v/>
      </c>
      <c r="O818" s="152"/>
      <c r="P818" s="51"/>
      <c r="Q818" s="953"/>
      <c r="R818" s="954"/>
      <c r="S818" s="146" t="str">
        <f>IFERROR(ROUNDDOWN(Q818*VLOOKUP(N818,【参考】数式用!$AR$2:$AW$50,MATCH(P818,【参考】数式用!$AT$4:$AW$4)+2,FALSE)*0.5, 0), "")</f>
        <v/>
      </c>
      <c r="T818" s="52"/>
      <c r="U818" s="553" t="str">
        <f>IFERROR(IF(AG818&lt;&gt;"",Q818*VLOOKUP(N818,【参考】数式用!$AG$2:$AL$50,MATCH(P818,【参考】数式用!$AI$4:$AL$4,0)+2,0), ""), "")</f>
        <v/>
      </c>
      <c r="V818" s="43"/>
      <c r="W818" s="955"/>
      <c r="X818" s="956"/>
      <c r="Y818" s="91"/>
      <c r="Z818" s="552"/>
      <c r="AA818" s="147" t="str">
        <f>IFERROR(IF(Y818="ー", "", ROUNDDOWN(Z818*VLOOKUP(N818,【参考】数式用!$AR$2:$AW$50,MATCH(Y818,【参考】数式用!$AT$4:$AW$4)+2,FALSE)*0.5, 0)), "")</f>
        <v/>
      </c>
      <c r="AB818" s="101"/>
      <c r="AC818" s="957" t="str">
        <f>IFERROR(IF(AG818&lt;&gt;"",Z818*VLOOKUP(N818,【参考】数式用!$AG$2:$AL$50,MATCH(Y818,【参考】数式用!$AI$4:$AL$4,0)+2,0), ""), "")</f>
        <v/>
      </c>
      <c r="AD818" s="957"/>
      <c r="AE818" s="421"/>
      <c r="AF818" s="102"/>
      <c r="AG818" s="435" t="str">
        <f>IFERROR(VLOOKUP(O818, 【参考】数式用!$AY$5:$AY$13, 1, FALSE), "")</f>
        <v/>
      </c>
      <c r="AH818" s="436" t="str">
        <f>IFERROR(VLOOKUP(N818, 【参考】数式用!$BA$2:$BB$50, 2, FALSE), "")</f>
        <v/>
      </c>
      <c r="AI818" s="437" t="str">
        <f t="shared" ref="AI818:AI881" si="27">IF(AND(OR(P818="処遇加算Ⅰ",P818="処遇加算Ⅱ"),AH818="対象"), 1,"")</f>
        <v/>
      </c>
      <c r="AJ818" s="438" t="str">
        <f t="shared" ref="AJ818:AJ881" si="28">IF(OR(Y818="処遇加算Ⅰ",Y818="処遇加算Ⅱ"),1,"")</f>
        <v/>
      </c>
      <c r="AK818" s="137"/>
      <c r="AL818" s="137"/>
      <c r="AM818" s="110"/>
      <c r="AN818" s="110"/>
    </row>
    <row r="819" spans="1:40" ht="30" customHeight="1" thickBot="1">
      <c r="A819" s="144">
        <v>806</v>
      </c>
      <c r="B819" s="950" t="str">
        <f>IF(基本情報入力シート!C844="","",基本情報入力シート!C844)</f>
        <v/>
      </c>
      <c r="C819" s="951"/>
      <c r="D819" s="951"/>
      <c r="E819" s="951"/>
      <c r="F819" s="951"/>
      <c r="G819" s="951"/>
      <c r="H819" s="951"/>
      <c r="I819" s="952"/>
      <c r="J819" s="418" t="str">
        <f>IF(基本情報入力シート!M844="","",基本情報入力シート!M844)</f>
        <v/>
      </c>
      <c r="K819" s="418" t="str">
        <f>IF(基本情報入力シート!R844="","",基本情報入力シート!R844)</f>
        <v/>
      </c>
      <c r="L819" s="418" t="str">
        <f>IF(基本情報入力シート!W844="","",基本情報入力シート!W844)</f>
        <v/>
      </c>
      <c r="M819" s="418" t="str">
        <f>IF(基本情報入力シート!X844="","",基本情報入力シート!X844)</f>
        <v/>
      </c>
      <c r="N819" s="145" t="str">
        <f>IF(基本情報入力シート!Y844="","",基本情報入力シート!Y844)</f>
        <v/>
      </c>
      <c r="O819" s="152"/>
      <c r="P819" s="51"/>
      <c r="Q819" s="953"/>
      <c r="R819" s="954"/>
      <c r="S819" s="146" t="str">
        <f>IFERROR(ROUNDDOWN(Q819*VLOOKUP(N819,【参考】数式用!$AR$2:$AW$50,MATCH(P819,【参考】数式用!$AT$4:$AW$4)+2,FALSE)*0.5, 0), "")</f>
        <v/>
      </c>
      <c r="T819" s="52"/>
      <c r="U819" s="553" t="str">
        <f>IFERROR(IF(AG819&lt;&gt;"",Q819*VLOOKUP(N819,【参考】数式用!$AG$2:$AL$50,MATCH(P819,【参考】数式用!$AI$4:$AL$4,0)+2,0), ""), "")</f>
        <v/>
      </c>
      <c r="V819" s="43"/>
      <c r="W819" s="955"/>
      <c r="X819" s="956"/>
      <c r="Y819" s="91"/>
      <c r="Z819" s="552"/>
      <c r="AA819" s="147" t="str">
        <f>IFERROR(IF(Y819="ー", "", ROUNDDOWN(Z819*VLOOKUP(N819,【参考】数式用!$AR$2:$AW$50,MATCH(Y819,【参考】数式用!$AT$4:$AW$4)+2,FALSE)*0.5, 0)), "")</f>
        <v/>
      </c>
      <c r="AB819" s="101"/>
      <c r="AC819" s="957" t="str">
        <f>IFERROR(IF(AG819&lt;&gt;"",Z819*VLOOKUP(N819,【参考】数式用!$AG$2:$AL$50,MATCH(Y819,【参考】数式用!$AI$4:$AL$4,0)+2,0), ""), "")</f>
        <v/>
      </c>
      <c r="AD819" s="957"/>
      <c r="AE819" s="421"/>
      <c r="AF819" s="102"/>
      <c r="AG819" s="435" t="str">
        <f>IFERROR(VLOOKUP(O819, 【参考】数式用!$AY$5:$AY$13, 1, FALSE), "")</f>
        <v/>
      </c>
      <c r="AH819" s="436" t="str">
        <f>IFERROR(VLOOKUP(N819, 【参考】数式用!$BA$2:$BB$50, 2, FALSE), "")</f>
        <v/>
      </c>
      <c r="AI819" s="437" t="str">
        <f t="shared" si="27"/>
        <v/>
      </c>
      <c r="AJ819" s="438" t="str">
        <f t="shared" si="28"/>
        <v/>
      </c>
      <c r="AK819" s="137"/>
      <c r="AL819" s="137"/>
      <c r="AM819" s="110"/>
      <c r="AN819" s="110"/>
    </row>
    <row r="820" spans="1:40" ht="30" customHeight="1" thickBot="1">
      <c r="A820" s="144">
        <v>807</v>
      </c>
      <c r="B820" s="950" t="str">
        <f>IF(基本情報入力シート!C845="","",基本情報入力シート!C845)</f>
        <v/>
      </c>
      <c r="C820" s="951"/>
      <c r="D820" s="951"/>
      <c r="E820" s="951"/>
      <c r="F820" s="951"/>
      <c r="G820" s="951"/>
      <c r="H820" s="951"/>
      <c r="I820" s="952"/>
      <c r="J820" s="418" t="str">
        <f>IF(基本情報入力シート!M845="","",基本情報入力シート!M845)</f>
        <v/>
      </c>
      <c r="K820" s="418" t="str">
        <f>IF(基本情報入力シート!R845="","",基本情報入力シート!R845)</f>
        <v/>
      </c>
      <c r="L820" s="418" t="str">
        <f>IF(基本情報入力シート!W845="","",基本情報入力シート!W845)</f>
        <v/>
      </c>
      <c r="M820" s="418" t="str">
        <f>IF(基本情報入力シート!X845="","",基本情報入力シート!X845)</f>
        <v/>
      </c>
      <c r="N820" s="145" t="str">
        <f>IF(基本情報入力シート!Y845="","",基本情報入力シート!Y845)</f>
        <v/>
      </c>
      <c r="O820" s="152"/>
      <c r="P820" s="51"/>
      <c r="Q820" s="953"/>
      <c r="R820" s="954"/>
      <c r="S820" s="146" t="str">
        <f>IFERROR(ROUNDDOWN(Q820*VLOOKUP(N820,【参考】数式用!$AR$2:$AW$50,MATCH(P820,【参考】数式用!$AT$4:$AW$4)+2,FALSE)*0.5, 0), "")</f>
        <v/>
      </c>
      <c r="T820" s="52"/>
      <c r="U820" s="553" t="str">
        <f>IFERROR(IF(AG820&lt;&gt;"",Q820*VLOOKUP(N820,【参考】数式用!$AG$2:$AL$50,MATCH(P820,【参考】数式用!$AI$4:$AL$4,0)+2,0), ""), "")</f>
        <v/>
      </c>
      <c r="V820" s="43"/>
      <c r="W820" s="955"/>
      <c r="X820" s="956"/>
      <c r="Y820" s="91"/>
      <c r="Z820" s="552"/>
      <c r="AA820" s="147" t="str">
        <f>IFERROR(IF(Y820="ー", "", ROUNDDOWN(Z820*VLOOKUP(N820,【参考】数式用!$AR$2:$AW$50,MATCH(Y820,【参考】数式用!$AT$4:$AW$4)+2,FALSE)*0.5, 0)), "")</f>
        <v/>
      </c>
      <c r="AB820" s="101"/>
      <c r="AC820" s="957" t="str">
        <f>IFERROR(IF(AG820&lt;&gt;"",Z820*VLOOKUP(N820,【参考】数式用!$AG$2:$AL$50,MATCH(Y820,【参考】数式用!$AI$4:$AL$4,0)+2,0), ""), "")</f>
        <v/>
      </c>
      <c r="AD820" s="957"/>
      <c r="AE820" s="421"/>
      <c r="AF820" s="102"/>
      <c r="AG820" s="435" t="str">
        <f>IFERROR(VLOOKUP(O820, 【参考】数式用!$AY$5:$AY$13, 1, FALSE), "")</f>
        <v/>
      </c>
      <c r="AH820" s="436" t="str">
        <f>IFERROR(VLOOKUP(N820, 【参考】数式用!$BA$2:$BB$50, 2, FALSE), "")</f>
        <v/>
      </c>
      <c r="AI820" s="437" t="str">
        <f t="shared" si="27"/>
        <v/>
      </c>
      <c r="AJ820" s="438" t="str">
        <f t="shared" si="28"/>
        <v/>
      </c>
      <c r="AK820" s="137"/>
      <c r="AL820" s="137"/>
      <c r="AM820" s="110"/>
      <c r="AN820" s="110"/>
    </row>
    <row r="821" spans="1:40" ht="30" customHeight="1" thickBot="1">
      <c r="A821" s="144">
        <v>808</v>
      </c>
      <c r="B821" s="950" t="str">
        <f>IF(基本情報入力シート!C846="","",基本情報入力シート!C846)</f>
        <v/>
      </c>
      <c r="C821" s="951"/>
      <c r="D821" s="951"/>
      <c r="E821" s="951"/>
      <c r="F821" s="951"/>
      <c r="G821" s="951"/>
      <c r="H821" s="951"/>
      <c r="I821" s="952"/>
      <c r="J821" s="418" t="str">
        <f>IF(基本情報入力シート!M846="","",基本情報入力シート!M846)</f>
        <v/>
      </c>
      <c r="K821" s="418" t="str">
        <f>IF(基本情報入力シート!R846="","",基本情報入力シート!R846)</f>
        <v/>
      </c>
      <c r="L821" s="418" t="str">
        <f>IF(基本情報入力シート!W846="","",基本情報入力シート!W846)</f>
        <v/>
      </c>
      <c r="M821" s="418" t="str">
        <f>IF(基本情報入力シート!X846="","",基本情報入力シート!X846)</f>
        <v/>
      </c>
      <c r="N821" s="145" t="str">
        <f>IF(基本情報入力シート!Y846="","",基本情報入力シート!Y846)</f>
        <v/>
      </c>
      <c r="O821" s="152"/>
      <c r="P821" s="51"/>
      <c r="Q821" s="953"/>
      <c r="R821" s="954"/>
      <c r="S821" s="146" t="str">
        <f>IFERROR(ROUNDDOWN(Q821*VLOOKUP(N821,【参考】数式用!$AR$2:$AW$50,MATCH(P821,【参考】数式用!$AT$4:$AW$4)+2,FALSE)*0.5, 0), "")</f>
        <v/>
      </c>
      <c r="T821" s="52"/>
      <c r="U821" s="553" t="str">
        <f>IFERROR(IF(AG821&lt;&gt;"",Q821*VLOOKUP(N821,【参考】数式用!$AG$2:$AL$50,MATCH(P821,【参考】数式用!$AI$4:$AL$4,0)+2,0), ""), "")</f>
        <v/>
      </c>
      <c r="V821" s="43"/>
      <c r="W821" s="955"/>
      <c r="X821" s="956"/>
      <c r="Y821" s="91"/>
      <c r="Z821" s="552"/>
      <c r="AA821" s="147" t="str">
        <f>IFERROR(IF(Y821="ー", "", ROUNDDOWN(Z821*VLOOKUP(N821,【参考】数式用!$AR$2:$AW$50,MATCH(Y821,【参考】数式用!$AT$4:$AW$4)+2,FALSE)*0.5, 0)), "")</f>
        <v/>
      </c>
      <c r="AB821" s="101"/>
      <c r="AC821" s="957" t="str">
        <f>IFERROR(IF(AG821&lt;&gt;"",Z821*VLOOKUP(N821,【参考】数式用!$AG$2:$AL$50,MATCH(Y821,【参考】数式用!$AI$4:$AL$4,0)+2,0), ""), "")</f>
        <v/>
      </c>
      <c r="AD821" s="957"/>
      <c r="AE821" s="421"/>
      <c r="AF821" s="102"/>
      <c r="AG821" s="435" t="str">
        <f>IFERROR(VLOOKUP(O821, 【参考】数式用!$AY$5:$AY$13, 1, FALSE), "")</f>
        <v/>
      </c>
      <c r="AH821" s="436" t="str">
        <f>IFERROR(VLOOKUP(N821, 【参考】数式用!$BA$2:$BB$50, 2, FALSE), "")</f>
        <v/>
      </c>
      <c r="AI821" s="437" t="str">
        <f t="shared" si="27"/>
        <v/>
      </c>
      <c r="AJ821" s="438" t="str">
        <f t="shared" si="28"/>
        <v/>
      </c>
      <c r="AK821" s="137"/>
      <c r="AL821" s="137"/>
      <c r="AM821" s="110"/>
      <c r="AN821" s="110"/>
    </row>
    <row r="822" spans="1:40" ht="30" customHeight="1" thickBot="1">
      <c r="A822" s="144">
        <v>809</v>
      </c>
      <c r="B822" s="950" t="str">
        <f>IF(基本情報入力シート!C847="","",基本情報入力シート!C847)</f>
        <v/>
      </c>
      <c r="C822" s="951"/>
      <c r="D822" s="951"/>
      <c r="E822" s="951"/>
      <c r="F822" s="951"/>
      <c r="G822" s="951"/>
      <c r="H822" s="951"/>
      <c r="I822" s="952"/>
      <c r="J822" s="418" t="str">
        <f>IF(基本情報入力シート!M847="","",基本情報入力シート!M847)</f>
        <v/>
      </c>
      <c r="K822" s="418" t="str">
        <f>IF(基本情報入力シート!R847="","",基本情報入力シート!R847)</f>
        <v/>
      </c>
      <c r="L822" s="418" t="str">
        <f>IF(基本情報入力シート!W847="","",基本情報入力シート!W847)</f>
        <v/>
      </c>
      <c r="M822" s="418" t="str">
        <f>IF(基本情報入力シート!X847="","",基本情報入力シート!X847)</f>
        <v/>
      </c>
      <c r="N822" s="145" t="str">
        <f>IF(基本情報入力シート!Y847="","",基本情報入力シート!Y847)</f>
        <v/>
      </c>
      <c r="O822" s="152"/>
      <c r="P822" s="51"/>
      <c r="Q822" s="953"/>
      <c r="R822" s="954"/>
      <c r="S822" s="146" t="str">
        <f>IFERROR(ROUNDDOWN(Q822*VLOOKUP(N822,【参考】数式用!$AR$2:$AW$50,MATCH(P822,【参考】数式用!$AT$4:$AW$4)+2,FALSE)*0.5, 0), "")</f>
        <v/>
      </c>
      <c r="T822" s="52"/>
      <c r="U822" s="553" t="str">
        <f>IFERROR(IF(AG822&lt;&gt;"",Q822*VLOOKUP(N822,【参考】数式用!$AG$2:$AL$50,MATCH(P822,【参考】数式用!$AI$4:$AL$4,0)+2,0), ""), "")</f>
        <v/>
      </c>
      <c r="V822" s="43"/>
      <c r="W822" s="955"/>
      <c r="X822" s="956"/>
      <c r="Y822" s="91"/>
      <c r="Z822" s="552"/>
      <c r="AA822" s="147" t="str">
        <f>IFERROR(IF(Y822="ー", "", ROUNDDOWN(Z822*VLOOKUP(N822,【参考】数式用!$AR$2:$AW$50,MATCH(Y822,【参考】数式用!$AT$4:$AW$4)+2,FALSE)*0.5, 0)), "")</f>
        <v/>
      </c>
      <c r="AB822" s="101"/>
      <c r="AC822" s="957" t="str">
        <f>IFERROR(IF(AG822&lt;&gt;"",Z822*VLOOKUP(N822,【参考】数式用!$AG$2:$AL$50,MATCH(Y822,【参考】数式用!$AI$4:$AL$4,0)+2,0), ""), "")</f>
        <v/>
      </c>
      <c r="AD822" s="957"/>
      <c r="AE822" s="421"/>
      <c r="AF822" s="102"/>
      <c r="AG822" s="435" t="str">
        <f>IFERROR(VLOOKUP(O822, 【参考】数式用!$AY$5:$AY$13, 1, FALSE), "")</f>
        <v/>
      </c>
      <c r="AH822" s="436" t="str">
        <f>IFERROR(VLOOKUP(N822, 【参考】数式用!$BA$2:$BB$50, 2, FALSE), "")</f>
        <v/>
      </c>
      <c r="AI822" s="437" t="str">
        <f t="shared" si="27"/>
        <v/>
      </c>
      <c r="AJ822" s="438" t="str">
        <f t="shared" si="28"/>
        <v/>
      </c>
      <c r="AK822" s="137"/>
      <c r="AL822" s="137"/>
      <c r="AM822" s="110"/>
      <c r="AN822" s="110"/>
    </row>
    <row r="823" spans="1:40" ht="30" customHeight="1" thickBot="1">
      <c r="A823" s="144">
        <v>810</v>
      </c>
      <c r="B823" s="950" t="str">
        <f>IF(基本情報入力シート!C848="","",基本情報入力シート!C848)</f>
        <v/>
      </c>
      <c r="C823" s="951"/>
      <c r="D823" s="951"/>
      <c r="E823" s="951"/>
      <c r="F823" s="951"/>
      <c r="G823" s="951"/>
      <c r="H823" s="951"/>
      <c r="I823" s="952"/>
      <c r="J823" s="418" t="str">
        <f>IF(基本情報入力シート!M848="","",基本情報入力シート!M848)</f>
        <v/>
      </c>
      <c r="K823" s="418" t="str">
        <f>IF(基本情報入力シート!R848="","",基本情報入力シート!R848)</f>
        <v/>
      </c>
      <c r="L823" s="418" t="str">
        <f>IF(基本情報入力シート!W848="","",基本情報入力シート!W848)</f>
        <v/>
      </c>
      <c r="M823" s="418" t="str">
        <f>IF(基本情報入力シート!X848="","",基本情報入力シート!X848)</f>
        <v/>
      </c>
      <c r="N823" s="145" t="str">
        <f>IF(基本情報入力シート!Y848="","",基本情報入力シート!Y848)</f>
        <v/>
      </c>
      <c r="O823" s="152"/>
      <c r="P823" s="51"/>
      <c r="Q823" s="953"/>
      <c r="R823" s="954"/>
      <c r="S823" s="146" t="str">
        <f>IFERROR(ROUNDDOWN(Q823*VLOOKUP(N823,【参考】数式用!$AR$2:$AW$50,MATCH(P823,【参考】数式用!$AT$4:$AW$4)+2,FALSE)*0.5, 0), "")</f>
        <v/>
      </c>
      <c r="T823" s="52"/>
      <c r="U823" s="553" t="str">
        <f>IFERROR(IF(AG823&lt;&gt;"",Q823*VLOOKUP(N823,【参考】数式用!$AG$2:$AL$50,MATCH(P823,【参考】数式用!$AI$4:$AL$4,0)+2,0), ""), "")</f>
        <v/>
      </c>
      <c r="V823" s="43"/>
      <c r="W823" s="955"/>
      <c r="X823" s="956"/>
      <c r="Y823" s="91"/>
      <c r="Z823" s="552"/>
      <c r="AA823" s="147" t="str">
        <f>IFERROR(IF(Y823="ー", "", ROUNDDOWN(Z823*VLOOKUP(N823,【参考】数式用!$AR$2:$AW$50,MATCH(Y823,【参考】数式用!$AT$4:$AW$4)+2,FALSE)*0.5, 0)), "")</f>
        <v/>
      </c>
      <c r="AB823" s="101"/>
      <c r="AC823" s="957" t="str">
        <f>IFERROR(IF(AG823&lt;&gt;"",Z823*VLOOKUP(N823,【参考】数式用!$AG$2:$AL$50,MATCH(Y823,【参考】数式用!$AI$4:$AL$4,0)+2,0), ""), "")</f>
        <v/>
      </c>
      <c r="AD823" s="957"/>
      <c r="AE823" s="421"/>
      <c r="AF823" s="102"/>
      <c r="AG823" s="435" t="str">
        <f>IFERROR(VLOOKUP(O823, 【参考】数式用!$AY$5:$AY$13, 1, FALSE), "")</f>
        <v/>
      </c>
      <c r="AH823" s="436" t="str">
        <f>IFERROR(VLOOKUP(N823, 【参考】数式用!$BA$2:$BB$50, 2, FALSE), "")</f>
        <v/>
      </c>
      <c r="AI823" s="437" t="str">
        <f t="shared" si="27"/>
        <v/>
      </c>
      <c r="AJ823" s="438" t="str">
        <f t="shared" si="28"/>
        <v/>
      </c>
      <c r="AK823" s="137"/>
      <c r="AL823" s="137"/>
      <c r="AM823" s="110"/>
      <c r="AN823" s="110"/>
    </row>
    <row r="824" spans="1:40" ht="30" customHeight="1" thickBot="1">
      <c r="A824" s="144">
        <v>811</v>
      </c>
      <c r="B824" s="950" t="str">
        <f>IF(基本情報入力シート!C849="","",基本情報入力シート!C849)</f>
        <v/>
      </c>
      <c r="C824" s="951"/>
      <c r="D824" s="951"/>
      <c r="E824" s="951"/>
      <c r="F824" s="951"/>
      <c r="G824" s="951"/>
      <c r="H824" s="951"/>
      <c r="I824" s="952"/>
      <c r="J824" s="418" t="str">
        <f>IF(基本情報入力シート!M849="","",基本情報入力シート!M849)</f>
        <v/>
      </c>
      <c r="K824" s="418" t="str">
        <f>IF(基本情報入力シート!R849="","",基本情報入力シート!R849)</f>
        <v/>
      </c>
      <c r="L824" s="418" t="str">
        <f>IF(基本情報入力シート!W849="","",基本情報入力シート!W849)</f>
        <v/>
      </c>
      <c r="M824" s="418" t="str">
        <f>IF(基本情報入力シート!X849="","",基本情報入力シート!X849)</f>
        <v/>
      </c>
      <c r="N824" s="145" t="str">
        <f>IF(基本情報入力シート!Y849="","",基本情報入力シート!Y849)</f>
        <v/>
      </c>
      <c r="O824" s="152"/>
      <c r="P824" s="51"/>
      <c r="Q824" s="953"/>
      <c r="R824" s="954"/>
      <c r="S824" s="146" t="str">
        <f>IFERROR(ROUNDDOWN(Q824*VLOOKUP(N824,【参考】数式用!$AR$2:$AW$50,MATCH(P824,【参考】数式用!$AT$4:$AW$4)+2,FALSE)*0.5, 0), "")</f>
        <v/>
      </c>
      <c r="T824" s="52"/>
      <c r="U824" s="553" t="str">
        <f>IFERROR(IF(AG824&lt;&gt;"",Q824*VLOOKUP(N824,【参考】数式用!$AG$2:$AL$50,MATCH(P824,【参考】数式用!$AI$4:$AL$4,0)+2,0), ""), "")</f>
        <v/>
      </c>
      <c r="V824" s="43"/>
      <c r="W824" s="955"/>
      <c r="X824" s="956"/>
      <c r="Y824" s="91"/>
      <c r="Z824" s="552"/>
      <c r="AA824" s="147" t="str">
        <f>IFERROR(IF(Y824="ー", "", ROUNDDOWN(Z824*VLOOKUP(N824,【参考】数式用!$AR$2:$AW$50,MATCH(Y824,【参考】数式用!$AT$4:$AW$4)+2,FALSE)*0.5, 0)), "")</f>
        <v/>
      </c>
      <c r="AB824" s="101"/>
      <c r="AC824" s="957" t="str">
        <f>IFERROR(IF(AG824&lt;&gt;"",Z824*VLOOKUP(N824,【参考】数式用!$AG$2:$AL$50,MATCH(Y824,【参考】数式用!$AI$4:$AL$4,0)+2,0), ""), "")</f>
        <v/>
      </c>
      <c r="AD824" s="957"/>
      <c r="AE824" s="421"/>
      <c r="AF824" s="102"/>
      <c r="AG824" s="435" t="str">
        <f>IFERROR(VLOOKUP(O824, 【参考】数式用!$AY$5:$AY$13, 1, FALSE), "")</f>
        <v/>
      </c>
      <c r="AH824" s="436" t="str">
        <f>IFERROR(VLOOKUP(N824, 【参考】数式用!$BA$2:$BB$50, 2, FALSE), "")</f>
        <v/>
      </c>
      <c r="AI824" s="437" t="str">
        <f t="shared" si="27"/>
        <v/>
      </c>
      <c r="AJ824" s="438" t="str">
        <f t="shared" si="28"/>
        <v/>
      </c>
      <c r="AK824" s="137"/>
      <c r="AL824" s="137"/>
      <c r="AM824" s="110"/>
      <c r="AN824" s="110"/>
    </row>
    <row r="825" spans="1:40" ht="30" customHeight="1" thickBot="1">
      <c r="A825" s="144">
        <v>812</v>
      </c>
      <c r="B825" s="950" t="str">
        <f>IF(基本情報入力シート!C850="","",基本情報入力シート!C850)</f>
        <v/>
      </c>
      <c r="C825" s="951"/>
      <c r="D825" s="951"/>
      <c r="E825" s="951"/>
      <c r="F825" s="951"/>
      <c r="G825" s="951"/>
      <c r="H825" s="951"/>
      <c r="I825" s="952"/>
      <c r="J825" s="418" t="str">
        <f>IF(基本情報入力シート!M850="","",基本情報入力シート!M850)</f>
        <v/>
      </c>
      <c r="K825" s="418" t="str">
        <f>IF(基本情報入力シート!R850="","",基本情報入力シート!R850)</f>
        <v/>
      </c>
      <c r="L825" s="418" t="str">
        <f>IF(基本情報入力シート!W850="","",基本情報入力シート!W850)</f>
        <v/>
      </c>
      <c r="M825" s="418" t="str">
        <f>IF(基本情報入力シート!X850="","",基本情報入力シート!X850)</f>
        <v/>
      </c>
      <c r="N825" s="145" t="str">
        <f>IF(基本情報入力シート!Y850="","",基本情報入力シート!Y850)</f>
        <v/>
      </c>
      <c r="O825" s="152"/>
      <c r="P825" s="51"/>
      <c r="Q825" s="953"/>
      <c r="R825" s="954"/>
      <c r="S825" s="146" t="str">
        <f>IFERROR(ROUNDDOWN(Q825*VLOOKUP(N825,【参考】数式用!$AR$2:$AW$50,MATCH(P825,【参考】数式用!$AT$4:$AW$4)+2,FALSE)*0.5, 0), "")</f>
        <v/>
      </c>
      <c r="T825" s="52"/>
      <c r="U825" s="553" t="str">
        <f>IFERROR(IF(AG825&lt;&gt;"",Q825*VLOOKUP(N825,【参考】数式用!$AG$2:$AL$50,MATCH(P825,【参考】数式用!$AI$4:$AL$4,0)+2,0), ""), "")</f>
        <v/>
      </c>
      <c r="V825" s="43"/>
      <c r="W825" s="955"/>
      <c r="X825" s="956"/>
      <c r="Y825" s="91"/>
      <c r="Z825" s="552"/>
      <c r="AA825" s="147" t="str">
        <f>IFERROR(IF(Y825="ー", "", ROUNDDOWN(Z825*VLOOKUP(N825,【参考】数式用!$AR$2:$AW$50,MATCH(Y825,【参考】数式用!$AT$4:$AW$4)+2,FALSE)*0.5, 0)), "")</f>
        <v/>
      </c>
      <c r="AB825" s="101"/>
      <c r="AC825" s="957" t="str">
        <f>IFERROR(IF(AG825&lt;&gt;"",Z825*VLOOKUP(N825,【参考】数式用!$AG$2:$AL$50,MATCH(Y825,【参考】数式用!$AI$4:$AL$4,0)+2,0), ""), "")</f>
        <v/>
      </c>
      <c r="AD825" s="957"/>
      <c r="AE825" s="421"/>
      <c r="AF825" s="102"/>
      <c r="AG825" s="435" t="str">
        <f>IFERROR(VLOOKUP(O825, 【参考】数式用!$AY$5:$AY$13, 1, FALSE), "")</f>
        <v/>
      </c>
      <c r="AH825" s="436" t="str">
        <f>IFERROR(VLOOKUP(N825, 【参考】数式用!$BA$2:$BB$50, 2, FALSE), "")</f>
        <v/>
      </c>
      <c r="AI825" s="437" t="str">
        <f t="shared" si="27"/>
        <v/>
      </c>
      <c r="AJ825" s="438" t="str">
        <f t="shared" si="28"/>
        <v/>
      </c>
      <c r="AK825" s="137"/>
      <c r="AL825" s="137"/>
      <c r="AM825" s="110"/>
      <c r="AN825" s="110"/>
    </row>
    <row r="826" spans="1:40" ht="30" customHeight="1" thickBot="1">
      <c r="A826" s="144">
        <v>813</v>
      </c>
      <c r="B826" s="950" t="str">
        <f>IF(基本情報入力シート!C851="","",基本情報入力シート!C851)</f>
        <v/>
      </c>
      <c r="C826" s="951"/>
      <c r="D826" s="951"/>
      <c r="E826" s="951"/>
      <c r="F826" s="951"/>
      <c r="G826" s="951"/>
      <c r="H826" s="951"/>
      <c r="I826" s="952"/>
      <c r="J826" s="418" t="str">
        <f>IF(基本情報入力シート!M851="","",基本情報入力シート!M851)</f>
        <v/>
      </c>
      <c r="K826" s="418" t="str">
        <f>IF(基本情報入力シート!R851="","",基本情報入力シート!R851)</f>
        <v/>
      </c>
      <c r="L826" s="418" t="str">
        <f>IF(基本情報入力シート!W851="","",基本情報入力シート!W851)</f>
        <v/>
      </c>
      <c r="M826" s="418" t="str">
        <f>IF(基本情報入力シート!X851="","",基本情報入力シート!X851)</f>
        <v/>
      </c>
      <c r="N826" s="145" t="str">
        <f>IF(基本情報入力シート!Y851="","",基本情報入力シート!Y851)</f>
        <v/>
      </c>
      <c r="O826" s="152"/>
      <c r="P826" s="51"/>
      <c r="Q826" s="953"/>
      <c r="R826" s="954"/>
      <c r="S826" s="146" t="str">
        <f>IFERROR(ROUNDDOWN(Q826*VLOOKUP(N826,【参考】数式用!$AR$2:$AW$50,MATCH(P826,【参考】数式用!$AT$4:$AW$4)+2,FALSE)*0.5, 0), "")</f>
        <v/>
      </c>
      <c r="T826" s="52"/>
      <c r="U826" s="553" t="str">
        <f>IFERROR(IF(AG826&lt;&gt;"",Q826*VLOOKUP(N826,【参考】数式用!$AG$2:$AL$50,MATCH(P826,【参考】数式用!$AI$4:$AL$4,0)+2,0), ""), "")</f>
        <v/>
      </c>
      <c r="V826" s="43"/>
      <c r="W826" s="955"/>
      <c r="X826" s="956"/>
      <c r="Y826" s="91"/>
      <c r="Z826" s="552"/>
      <c r="AA826" s="147" t="str">
        <f>IFERROR(IF(Y826="ー", "", ROUNDDOWN(Z826*VLOOKUP(N826,【参考】数式用!$AR$2:$AW$50,MATCH(Y826,【参考】数式用!$AT$4:$AW$4)+2,FALSE)*0.5, 0)), "")</f>
        <v/>
      </c>
      <c r="AB826" s="101"/>
      <c r="AC826" s="957" t="str">
        <f>IFERROR(IF(AG826&lt;&gt;"",Z826*VLOOKUP(N826,【参考】数式用!$AG$2:$AL$50,MATCH(Y826,【参考】数式用!$AI$4:$AL$4,0)+2,0), ""), "")</f>
        <v/>
      </c>
      <c r="AD826" s="957"/>
      <c r="AE826" s="421"/>
      <c r="AF826" s="102"/>
      <c r="AG826" s="435" t="str">
        <f>IFERROR(VLOOKUP(O826, 【参考】数式用!$AY$5:$AY$13, 1, FALSE), "")</f>
        <v/>
      </c>
      <c r="AH826" s="436" t="str">
        <f>IFERROR(VLOOKUP(N826, 【参考】数式用!$BA$2:$BB$50, 2, FALSE), "")</f>
        <v/>
      </c>
      <c r="AI826" s="437" t="str">
        <f t="shared" si="27"/>
        <v/>
      </c>
      <c r="AJ826" s="438" t="str">
        <f t="shared" si="28"/>
        <v/>
      </c>
      <c r="AK826" s="137"/>
      <c r="AL826" s="137"/>
      <c r="AM826" s="110"/>
      <c r="AN826" s="110"/>
    </row>
    <row r="827" spans="1:40" ht="30" customHeight="1" thickBot="1">
      <c r="A827" s="144">
        <v>814</v>
      </c>
      <c r="B827" s="950" t="str">
        <f>IF(基本情報入力シート!C852="","",基本情報入力シート!C852)</f>
        <v/>
      </c>
      <c r="C827" s="951"/>
      <c r="D827" s="951"/>
      <c r="E827" s="951"/>
      <c r="F827" s="951"/>
      <c r="G827" s="951"/>
      <c r="H827" s="951"/>
      <c r="I827" s="952"/>
      <c r="J827" s="418" t="str">
        <f>IF(基本情報入力シート!M852="","",基本情報入力シート!M852)</f>
        <v/>
      </c>
      <c r="K827" s="418" t="str">
        <f>IF(基本情報入力シート!R852="","",基本情報入力シート!R852)</f>
        <v/>
      </c>
      <c r="L827" s="418" t="str">
        <f>IF(基本情報入力シート!W852="","",基本情報入力シート!W852)</f>
        <v/>
      </c>
      <c r="M827" s="418" t="str">
        <f>IF(基本情報入力シート!X852="","",基本情報入力シート!X852)</f>
        <v/>
      </c>
      <c r="N827" s="145" t="str">
        <f>IF(基本情報入力シート!Y852="","",基本情報入力シート!Y852)</f>
        <v/>
      </c>
      <c r="O827" s="152"/>
      <c r="P827" s="51"/>
      <c r="Q827" s="953"/>
      <c r="R827" s="954"/>
      <c r="S827" s="146" t="str">
        <f>IFERROR(ROUNDDOWN(Q827*VLOOKUP(N827,【参考】数式用!$AR$2:$AW$50,MATCH(P827,【参考】数式用!$AT$4:$AW$4)+2,FALSE)*0.5, 0), "")</f>
        <v/>
      </c>
      <c r="T827" s="52"/>
      <c r="U827" s="553" t="str">
        <f>IFERROR(IF(AG827&lt;&gt;"",Q827*VLOOKUP(N827,【参考】数式用!$AG$2:$AL$50,MATCH(P827,【参考】数式用!$AI$4:$AL$4,0)+2,0), ""), "")</f>
        <v/>
      </c>
      <c r="V827" s="43"/>
      <c r="W827" s="955"/>
      <c r="X827" s="956"/>
      <c r="Y827" s="91"/>
      <c r="Z827" s="552"/>
      <c r="AA827" s="147" t="str">
        <f>IFERROR(IF(Y827="ー", "", ROUNDDOWN(Z827*VLOOKUP(N827,【参考】数式用!$AR$2:$AW$50,MATCH(Y827,【参考】数式用!$AT$4:$AW$4)+2,FALSE)*0.5, 0)), "")</f>
        <v/>
      </c>
      <c r="AB827" s="101"/>
      <c r="AC827" s="957" t="str">
        <f>IFERROR(IF(AG827&lt;&gt;"",Z827*VLOOKUP(N827,【参考】数式用!$AG$2:$AL$50,MATCH(Y827,【参考】数式用!$AI$4:$AL$4,0)+2,0), ""), "")</f>
        <v/>
      </c>
      <c r="AD827" s="957"/>
      <c r="AE827" s="421"/>
      <c r="AF827" s="102"/>
      <c r="AG827" s="435" t="str">
        <f>IFERROR(VLOOKUP(O827, 【参考】数式用!$AY$5:$AY$13, 1, FALSE), "")</f>
        <v/>
      </c>
      <c r="AH827" s="436" t="str">
        <f>IFERROR(VLOOKUP(N827, 【参考】数式用!$BA$2:$BB$50, 2, FALSE), "")</f>
        <v/>
      </c>
      <c r="AI827" s="437" t="str">
        <f t="shared" si="27"/>
        <v/>
      </c>
      <c r="AJ827" s="438" t="str">
        <f t="shared" si="28"/>
        <v/>
      </c>
      <c r="AK827" s="137"/>
      <c r="AL827" s="137"/>
      <c r="AM827" s="110"/>
      <c r="AN827" s="110"/>
    </row>
    <row r="828" spans="1:40" ht="30" customHeight="1" thickBot="1">
      <c r="A828" s="144">
        <v>815</v>
      </c>
      <c r="B828" s="950" t="str">
        <f>IF(基本情報入力シート!C853="","",基本情報入力シート!C853)</f>
        <v/>
      </c>
      <c r="C828" s="951"/>
      <c r="D828" s="951"/>
      <c r="E828" s="951"/>
      <c r="F828" s="951"/>
      <c r="G828" s="951"/>
      <c r="H828" s="951"/>
      <c r="I828" s="952"/>
      <c r="J828" s="418" t="str">
        <f>IF(基本情報入力シート!M853="","",基本情報入力シート!M853)</f>
        <v/>
      </c>
      <c r="K828" s="418" t="str">
        <f>IF(基本情報入力シート!R853="","",基本情報入力シート!R853)</f>
        <v/>
      </c>
      <c r="L828" s="418" t="str">
        <f>IF(基本情報入力シート!W853="","",基本情報入力シート!W853)</f>
        <v/>
      </c>
      <c r="M828" s="418" t="str">
        <f>IF(基本情報入力シート!X853="","",基本情報入力シート!X853)</f>
        <v/>
      </c>
      <c r="N828" s="145" t="str">
        <f>IF(基本情報入力シート!Y853="","",基本情報入力シート!Y853)</f>
        <v/>
      </c>
      <c r="O828" s="152"/>
      <c r="P828" s="51"/>
      <c r="Q828" s="953"/>
      <c r="R828" s="954"/>
      <c r="S828" s="146" t="str">
        <f>IFERROR(ROUNDDOWN(Q828*VLOOKUP(N828,【参考】数式用!$AR$2:$AW$50,MATCH(P828,【参考】数式用!$AT$4:$AW$4)+2,FALSE)*0.5, 0), "")</f>
        <v/>
      </c>
      <c r="T828" s="52"/>
      <c r="U828" s="553" t="str">
        <f>IFERROR(IF(AG828&lt;&gt;"",Q828*VLOOKUP(N828,【参考】数式用!$AG$2:$AL$50,MATCH(P828,【参考】数式用!$AI$4:$AL$4,0)+2,0), ""), "")</f>
        <v/>
      </c>
      <c r="V828" s="43"/>
      <c r="W828" s="955"/>
      <c r="X828" s="956"/>
      <c r="Y828" s="91"/>
      <c r="Z828" s="552"/>
      <c r="AA828" s="147" t="str">
        <f>IFERROR(IF(Y828="ー", "", ROUNDDOWN(Z828*VLOOKUP(N828,【参考】数式用!$AR$2:$AW$50,MATCH(Y828,【参考】数式用!$AT$4:$AW$4)+2,FALSE)*0.5, 0)), "")</f>
        <v/>
      </c>
      <c r="AB828" s="101"/>
      <c r="AC828" s="957" t="str">
        <f>IFERROR(IF(AG828&lt;&gt;"",Z828*VLOOKUP(N828,【参考】数式用!$AG$2:$AL$50,MATCH(Y828,【参考】数式用!$AI$4:$AL$4,0)+2,0), ""), "")</f>
        <v/>
      </c>
      <c r="AD828" s="957"/>
      <c r="AE828" s="421"/>
      <c r="AF828" s="102"/>
      <c r="AG828" s="435" t="str">
        <f>IFERROR(VLOOKUP(O828, 【参考】数式用!$AY$5:$AY$13, 1, FALSE), "")</f>
        <v/>
      </c>
      <c r="AH828" s="436" t="str">
        <f>IFERROR(VLOOKUP(N828, 【参考】数式用!$BA$2:$BB$50, 2, FALSE), "")</f>
        <v/>
      </c>
      <c r="AI828" s="437" t="str">
        <f t="shared" si="27"/>
        <v/>
      </c>
      <c r="AJ828" s="438" t="str">
        <f t="shared" si="28"/>
        <v/>
      </c>
      <c r="AK828" s="137"/>
      <c r="AL828" s="137"/>
      <c r="AM828" s="110"/>
      <c r="AN828" s="110"/>
    </row>
    <row r="829" spans="1:40" ht="30" customHeight="1" thickBot="1">
      <c r="A829" s="144">
        <v>816</v>
      </c>
      <c r="B829" s="950" t="str">
        <f>IF(基本情報入力シート!C854="","",基本情報入力シート!C854)</f>
        <v/>
      </c>
      <c r="C829" s="951"/>
      <c r="D829" s="951"/>
      <c r="E829" s="951"/>
      <c r="F829" s="951"/>
      <c r="G829" s="951"/>
      <c r="H829" s="951"/>
      <c r="I829" s="952"/>
      <c r="J829" s="418" t="str">
        <f>IF(基本情報入力シート!M854="","",基本情報入力シート!M854)</f>
        <v/>
      </c>
      <c r="K829" s="418" t="str">
        <f>IF(基本情報入力シート!R854="","",基本情報入力シート!R854)</f>
        <v/>
      </c>
      <c r="L829" s="418" t="str">
        <f>IF(基本情報入力シート!W854="","",基本情報入力シート!W854)</f>
        <v/>
      </c>
      <c r="M829" s="418" t="str">
        <f>IF(基本情報入力シート!X854="","",基本情報入力シート!X854)</f>
        <v/>
      </c>
      <c r="N829" s="145" t="str">
        <f>IF(基本情報入力シート!Y854="","",基本情報入力シート!Y854)</f>
        <v/>
      </c>
      <c r="O829" s="152"/>
      <c r="P829" s="51"/>
      <c r="Q829" s="953"/>
      <c r="R829" s="954"/>
      <c r="S829" s="146" t="str">
        <f>IFERROR(ROUNDDOWN(Q829*VLOOKUP(N829,【参考】数式用!$AR$2:$AW$50,MATCH(P829,【参考】数式用!$AT$4:$AW$4)+2,FALSE)*0.5, 0), "")</f>
        <v/>
      </c>
      <c r="T829" s="52"/>
      <c r="U829" s="553" t="str">
        <f>IFERROR(IF(AG829&lt;&gt;"",Q829*VLOOKUP(N829,【参考】数式用!$AG$2:$AL$50,MATCH(P829,【参考】数式用!$AI$4:$AL$4,0)+2,0), ""), "")</f>
        <v/>
      </c>
      <c r="V829" s="43"/>
      <c r="W829" s="955"/>
      <c r="X829" s="956"/>
      <c r="Y829" s="91"/>
      <c r="Z829" s="552"/>
      <c r="AA829" s="147" t="str">
        <f>IFERROR(IF(Y829="ー", "", ROUNDDOWN(Z829*VLOOKUP(N829,【参考】数式用!$AR$2:$AW$50,MATCH(Y829,【参考】数式用!$AT$4:$AW$4)+2,FALSE)*0.5, 0)), "")</f>
        <v/>
      </c>
      <c r="AB829" s="101"/>
      <c r="AC829" s="957" t="str">
        <f>IFERROR(IF(AG829&lt;&gt;"",Z829*VLOOKUP(N829,【参考】数式用!$AG$2:$AL$50,MATCH(Y829,【参考】数式用!$AI$4:$AL$4,0)+2,0), ""), "")</f>
        <v/>
      </c>
      <c r="AD829" s="957"/>
      <c r="AE829" s="421"/>
      <c r="AF829" s="102"/>
      <c r="AG829" s="435" t="str">
        <f>IFERROR(VLOOKUP(O829, 【参考】数式用!$AY$5:$AY$13, 1, FALSE), "")</f>
        <v/>
      </c>
      <c r="AH829" s="436" t="str">
        <f>IFERROR(VLOOKUP(N829, 【参考】数式用!$BA$2:$BB$50, 2, FALSE), "")</f>
        <v/>
      </c>
      <c r="AI829" s="437" t="str">
        <f t="shared" si="27"/>
        <v/>
      </c>
      <c r="AJ829" s="438" t="str">
        <f t="shared" si="28"/>
        <v/>
      </c>
      <c r="AK829" s="137"/>
      <c r="AL829" s="137"/>
      <c r="AM829" s="110"/>
      <c r="AN829" s="110"/>
    </row>
    <row r="830" spans="1:40" ht="30" customHeight="1" thickBot="1">
      <c r="A830" s="144">
        <v>817</v>
      </c>
      <c r="B830" s="950" t="str">
        <f>IF(基本情報入力シート!C855="","",基本情報入力シート!C855)</f>
        <v/>
      </c>
      <c r="C830" s="951"/>
      <c r="D830" s="951"/>
      <c r="E830" s="951"/>
      <c r="F830" s="951"/>
      <c r="G830" s="951"/>
      <c r="H830" s="951"/>
      <c r="I830" s="952"/>
      <c r="J830" s="418" t="str">
        <f>IF(基本情報入力シート!M855="","",基本情報入力シート!M855)</f>
        <v/>
      </c>
      <c r="K830" s="418" t="str">
        <f>IF(基本情報入力シート!R855="","",基本情報入力シート!R855)</f>
        <v/>
      </c>
      <c r="L830" s="418" t="str">
        <f>IF(基本情報入力シート!W855="","",基本情報入力シート!W855)</f>
        <v/>
      </c>
      <c r="M830" s="418" t="str">
        <f>IF(基本情報入力シート!X855="","",基本情報入力シート!X855)</f>
        <v/>
      </c>
      <c r="N830" s="145" t="str">
        <f>IF(基本情報入力シート!Y855="","",基本情報入力シート!Y855)</f>
        <v/>
      </c>
      <c r="O830" s="152"/>
      <c r="P830" s="51"/>
      <c r="Q830" s="953"/>
      <c r="R830" s="954"/>
      <c r="S830" s="146" t="str">
        <f>IFERROR(ROUNDDOWN(Q830*VLOOKUP(N830,【参考】数式用!$AR$2:$AW$50,MATCH(P830,【参考】数式用!$AT$4:$AW$4)+2,FALSE)*0.5, 0), "")</f>
        <v/>
      </c>
      <c r="T830" s="52"/>
      <c r="U830" s="553" t="str">
        <f>IFERROR(IF(AG830&lt;&gt;"",Q830*VLOOKUP(N830,【参考】数式用!$AG$2:$AL$50,MATCH(P830,【参考】数式用!$AI$4:$AL$4,0)+2,0), ""), "")</f>
        <v/>
      </c>
      <c r="V830" s="43"/>
      <c r="W830" s="955"/>
      <c r="X830" s="956"/>
      <c r="Y830" s="91"/>
      <c r="Z830" s="552"/>
      <c r="AA830" s="147" t="str">
        <f>IFERROR(IF(Y830="ー", "", ROUNDDOWN(Z830*VLOOKUP(N830,【参考】数式用!$AR$2:$AW$50,MATCH(Y830,【参考】数式用!$AT$4:$AW$4)+2,FALSE)*0.5, 0)), "")</f>
        <v/>
      </c>
      <c r="AB830" s="101"/>
      <c r="AC830" s="957" t="str">
        <f>IFERROR(IF(AG830&lt;&gt;"",Z830*VLOOKUP(N830,【参考】数式用!$AG$2:$AL$50,MATCH(Y830,【参考】数式用!$AI$4:$AL$4,0)+2,0), ""), "")</f>
        <v/>
      </c>
      <c r="AD830" s="957"/>
      <c r="AE830" s="421"/>
      <c r="AF830" s="102"/>
      <c r="AG830" s="435" t="str">
        <f>IFERROR(VLOOKUP(O830, 【参考】数式用!$AY$5:$AY$13, 1, FALSE), "")</f>
        <v/>
      </c>
      <c r="AH830" s="436" t="str">
        <f>IFERROR(VLOOKUP(N830, 【参考】数式用!$BA$2:$BB$50, 2, FALSE), "")</f>
        <v/>
      </c>
      <c r="AI830" s="437" t="str">
        <f t="shared" si="27"/>
        <v/>
      </c>
      <c r="AJ830" s="438" t="str">
        <f t="shared" si="28"/>
        <v/>
      </c>
      <c r="AK830" s="137"/>
      <c r="AL830" s="137"/>
      <c r="AM830" s="110"/>
      <c r="AN830" s="110"/>
    </row>
    <row r="831" spans="1:40" ht="30" customHeight="1" thickBot="1">
      <c r="A831" s="144">
        <v>818</v>
      </c>
      <c r="B831" s="950" t="str">
        <f>IF(基本情報入力シート!C856="","",基本情報入力シート!C856)</f>
        <v/>
      </c>
      <c r="C831" s="951"/>
      <c r="D831" s="951"/>
      <c r="E831" s="951"/>
      <c r="F831" s="951"/>
      <c r="G831" s="951"/>
      <c r="H831" s="951"/>
      <c r="I831" s="952"/>
      <c r="J831" s="418" t="str">
        <f>IF(基本情報入力シート!M856="","",基本情報入力シート!M856)</f>
        <v/>
      </c>
      <c r="K831" s="418" t="str">
        <f>IF(基本情報入力シート!R856="","",基本情報入力シート!R856)</f>
        <v/>
      </c>
      <c r="L831" s="418" t="str">
        <f>IF(基本情報入力シート!W856="","",基本情報入力シート!W856)</f>
        <v/>
      </c>
      <c r="M831" s="418" t="str">
        <f>IF(基本情報入力シート!X856="","",基本情報入力シート!X856)</f>
        <v/>
      </c>
      <c r="N831" s="145" t="str">
        <f>IF(基本情報入力シート!Y856="","",基本情報入力シート!Y856)</f>
        <v/>
      </c>
      <c r="O831" s="152"/>
      <c r="P831" s="51"/>
      <c r="Q831" s="953"/>
      <c r="R831" s="954"/>
      <c r="S831" s="146" t="str">
        <f>IFERROR(ROUNDDOWN(Q831*VLOOKUP(N831,【参考】数式用!$AR$2:$AW$50,MATCH(P831,【参考】数式用!$AT$4:$AW$4)+2,FALSE)*0.5, 0), "")</f>
        <v/>
      </c>
      <c r="T831" s="52"/>
      <c r="U831" s="553" t="str">
        <f>IFERROR(IF(AG831&lt;&gt;"",Q831*VLOOKUP(N831,【参考】数式用!$AG$2:$AL$50,MATCH(P831,【参考】数式用!$AI$4:$AL$4,0)+2,0), ""), "")</f>
        <v/>
      </c>
      <c r="V831" s="43"/>
      <c r="W831" s="955"/>
      <c r="X831" s="956"/>
      <c r="Y831" s="91"/>
      <c r="Z831" s="552"/>
      <c r="AA831" s="147" t="str">
        <f>IFERROR(IF(Y831="ー", "", ROUNDDOWN(Z831*VLOOKUP(N831,【参考】数式用!$AR$2:$AW$50,MATCH(Y831,【参考】数式用!$AT$4:$AW$4)+2,FALSE)*0.5, 0)), "")</f>
        <v/>
      </c>
      <c r="AB831" s="101"/>
      <c r="AC831" s="957" t="str">
        <f>IFERROR(IF(AG831&lt;&gt;"",Z831*VLOOKUP(N831,【参考】数式用!$AG$2:$AL$50,MATCH(Y831,【参考】数式用!$AI$4:$AL$4,0)+2,0), ""), "")</f>
        <v/>
      </c>
      <c r="AD831" s="957"/>
      <c r="AE831" s="421"/>
      <c r="AF831" s="102"/>
      <c r="AG831" s="435" t="str">
        <f>IFERROR(VLOOKUP(O831, 【参考】数式用!$AY$5:$AY$13, 1, FALSE), "")</f>
        <v/>
      </c>
      <c r="AH831" s="436" t="str">
        <f>IFERROR(VLOOKUP(N831, 【参考】数式用!$BA$2:$BB$50, 2, FALSE), "")</f>
        <v/>
      </c>
      <c r="AI831" s="437" t="str">
        <f t="shared" si="27"/>
        <v/>
      </c>
      <c r="AJ831" s="438" t="str">
        <f t="shared" si="28"/>
        <v/>
      </c>
      <c r="AK831" s="137"/>
      <c r="AL831" s="137"/>
      <c r="AM831" s="110"/>
      <c r="AN831" s="110"/>
    </row>
    <row r="832" spans="1:40" ht="30" customHeight="1" thickBot="1">
      <c r="A832" s="144">
        <v>819</v>
      </c>
      <c r="B832" s="950" t="str">
        <f>IF(基本情報入力シート!C857="","",基本情報入力シート!C857)</f>
        <v/>
      </c>
      <c r="C832" s="951"/>
      <c r="D832" s="951"/>
      <c r="E832" s="951"/>
      <c r="F832" s="951"/>
      <c r="G832" s="951"/>
      <c r="H832" s="951"/>
      <c r="I832" s="952"/>
      <c r="J832" s="418" t="str">
        <f>IF(基本情報入力シート!M857="","",基本情報入力シート!M857)</f>
        <v/>
      </c>
      <c r="K832" s="418" t="str">
        <f>IF(基本情報入力シート!R857="","",基本情報入力シート!R857)</f>
        <v/>
      </c>
      <c r="L832" s="418" t="str">
        <f>IF(基本情報入力シート!W857="","",基本情報入力シート!W857)</f>
        <v/>
      </c>
      <c r="M832" s="418" t="str">
        <f>IF(基本情報入力シート!X857="","",基本情報入力シート!X857)</f>
        <v/>
      </c>
      <c r="N832" s="145" t="str">
        <f>IF(基本情報入力シート!Y857="","",基本情報入力シート!Y857)</f>
        <v/>
      </c>
      <c r="O832" s="152"/>
      <c r="P832" s="51"/>
      <c r="Q832" s="953"/>
      <c r="R832" s="954"/>
      <c r="S832" s="146" t="str">
        <f>IFERROR(ROUNDDOWN(Q832*VLOOKUP(N832,【参考】数式用!$AR$2:$AW$50,MATCH(P832,【参考】数式用!$AT$4:$AW$4)+2,FALSE)*0.5, 0), "")</f>
        <v/>
      </c>
      <c r="T832" s="52"/>
      <c r="U832" s="553" t="str">
        <f>IFERROR(IF(AG832&lt;&gt;"",Q832*VLOOKUP(N832,【参考】数式用!$AG$2:$AL$50,MATCH(P832,【参考】数式用!$AI$4:$AL$4,0)+2,0), ""), "")</f>
        <v/>
      </c>
      <c r="V832" s="43"/>
      <c r="W832" s="955"/>
      <c r="X832" s="956"/>
      <c r="Y832" s="91"/>
      <c r="Z832" s="552"/>
      <c r="AA832" s="147" t="str">
        <f>IFERROR(IF(Y832="ー", "", ROUNDDOWN(Z832*VLOOKUP(N832,【参考】数式用!$AR$2:$AW$50,MATCH(Y832,【参考】数式用!$AT$4:$AW$4)+2,FALSE)*0.5, 0)), "")</f>
        <v/>
      </c>
      <c r="AB832" s="101"/>
      <c r="AC832" s="957" t="str">
        <f>IFERROR(IF(AG832&lt;&gt;"",Z832*VLOOKUP(N832,【参考】数式用!$AG$2:$AL$50,MATCH(Y832,【参考】数式用!$AI$4:$AL$4,0)+2,0), ""), "")</f>
        <v/>
      </c>
      <c r="AD832" s="957"/>
      <c r="AE832" s="421"/>
      <c r="AF832" s="102"/>
      <c r="AG832" s="435" t="str">
        <f>IFERROR(VLOOKUP(O832, 【参考】数式用!$AY$5:$AY$13, 1, FALSE), "")</f>
        <v/>
      </c>
      <c r="AH832" s="436" t="str">
        <f>IFERROR(VLOOKUP(N832, 【参考】数式用!$BA$2:$BB$50, 2, FALSE), "")</f>
        <v/>
      </c>
      <c r="AI832" s="437" t="str">
        <f t="shared" si="27"/>
        <v/>
      </c>
      <c r="AJ832" s="438" t="str">
        <f t="shared" si="28"/>
        <v/>
      </c>
      <c r="AK832" s="137"/>
      <c r="AL832" s="137"/>
      <c r="AM832" s="110"/>
      <c r="AN832" s="110"/>
    </row>
    <row r="833" spans="1:40" ht="30" customHeight="1" thickBot="1">
      <c r="A833" s="144">
        <v>820</v>
      </c>
      <c r="B833" s="950" t="str">
        <f>IF(基本情報入力シート!C858="","",基本情報入力シート!C858)</f>
        <v/>
      </c>
      <c r="C833" s="951"/>
      <c r="D833" s="951"/>
      <c r="E833" s="951"/>
      <c r="F833" s="951"/>
      <c r="G833" s="951"/>
      <c r="H833" s="951"/>
      <c r="I833" s="952"/>
      <c r="J833" s="418" t="str">
        <f>IF(基本情報入力シート!M858="","",基本情報入力シート!M858)</f>
        <v/>
      </c>
      <c r="K833" s="418" t="str">
        <f>IF(基本情報入力シート!R858="","",基本情報入力シート!R858)</f>
        <v/>
      </c>
      <c r="L833" s="418" t="str">
        <f>IF(基本情報入力シート!W858="","",基本情報入力シート!W858)</f>
        <v/>
      </c>
      <c r="M833" s="418" t="str">
        <f>IF(基本情報入力シート!X858="","",基本情報入力シート!X858)</f>
        <v/>
      </c>
      <c r="N833" s="145" t="str">
        <f>IF(基本情報入力シート!Y858="","",基本情報入力シート!Y858)</f>
        <v/>
      </c>
      <c r="O833" s="152"/>
      <c r="P833" s="51"/>
      <c r="Q833" s="953"/>
      <c r="R833" s="954"/>
      <c r="S833" s="146" t="str">
        <f>IFERROR(ROUNDDOWN(Q833*VLOOKUP(N833,【参考】数式用!$AR$2:$AW$50,MATCH(P833,【参考】数式用!$AT$4:$AW$4)+2,FALSE)*0.5, 0), "")</f>
        <v/>
      </c>
      <c r="T833" s="52"/>
      <c r="U833" s="553" t="str">
        <f>IFERROR(IF(AG833&lt;&gt;"",Q833*VLOOKUP(N833,【参考】数式用!$AG$2:$AL$50,MATCH(P833,【参考】数式用!$AI$4:$AL$4,0)+2,0), ""), "")</f>
        <v/>
      </c>
      <c r="V833" s="43"/>
      <c r="W833" s="955"/>
      <c r="X833" s="956"/>
      <c r="Y833" s="91"/>
      <c r="Z833" s="552"/>
      <c r="AA833" s="147" t="str">
        <f>IFERROR(IF(Y833="ー", "", ROUNDDOWN(Z833*VLOOKUP(N833,【参考】数式用!$AR$2:$AW$50,MATCH(Y833,【参考】数式用!$AT$4:$AW$4)+2,FALSE)*0.5, 0)), "")</f>
        <v/>
      </c>
      <c r="AB833" s="101"/>
      <c r="AC833" s="957" t="str">
        <f>IFERROR(IF(AG833&lt;&gt;"",Z833*VLOOKUP(N833,【参考】数式用!$AG$2:$AL$50,MATCH(Y833,【参考】数式用!$AI$4:$AL$4,0)+2,0), ""), "")</f>
        <v/>
      </c>
      <c r="AD833" s="957"/>
      <c r="AE833" s="421"/>
      <c r="AF833" s="102"/>
      <c r="AG833" s="435" t="str">
        <f>IFERROR(VLOOKUP(O833, 【参考】数式用!$AY$5:$AY$13, 1, FALSE), "")</f>
        <v/>
      </c>
      <c r="AH833" s="436" t="str">
        <f>IFERROR(VLOOKUP(N833, 【参考】数式用!$BA$2:$BB$50, 2, FALSE), "")</f>
        <v/>
      </c>
      <c r="AI833" s="437" t="str">
        <f t="shared" si="27"/>
        <v/>
      </c>
      <c r="AJ833" s="438" t="str">
        <f t="shared" si="28"/>
        <v/>
      </c>
      <c r="AK833" s="137"/>
      <c r="AL833" s="137"/>
      <c r="AM833" s="110"/>
      <c r="AN833" s="110"/>
    </row>
    <row r="834" spans="1:40" ht="30" customHeight="1" thickBot="1">
      <c r="A834" s="144">
        <v>821</v>
      </c>
      <c r="B834" s="950" t="str">
        <f>IF(基本情報入力シート!C859="","",基本情報入力シート!C859)</f>
        <v/>
      </c>
      <c r="C834" s="951"/>
      <c r="D834" s="951"/>
      <c r="E834" s="951"/>
      <c r="F834" s="951"/>
      <c r="G834" s="951"/>
      <c r="H834" s="951"/>
      <c r="I834" s="952"/>
      <c r="J834" s="418" t="str">
        <f>IF(基本情報入力シート!M859="","",基本情報入力シート!M859)</f>
        <v/>
      </c>
      <c r="K834" s="418" t="str">
        <f>IF(基本情報入力シート!R859="","",基本情報入力シート!R859)</f>
        <v/>
      </c>
      <c r="L834" s="418" t="str">
        <f>IF(基本情報入力シート!W859="","",基本情報入力シート!W859)</f>
        <v/>
      </c>
      <c r="M834" s="418" t="str">
        <f>IF(基本情報入力シート!X859="","",基本情報入力シート!X859)</f>
        <v/>
      </c>
      <c r="N834" s="145" t="str">
        <f>IF(基本情報入力シート!Y859="","",基本情報入力シート!Y859)</f>
        <v/>
      </c>
      <c r="O834" s="152"/>
      <c r="P834" s="51"/>
      <c r="Q834" s="953"/>
      <c r="R834" s="954"/>
      <c r="S834" s="146" t="str">
        <f>IFERROR(ROUNDDOWN(Q834*VLOOKUP(N834,【参考】数式用!$AR$2:$AW$50,MATCH(P834,【参考】数式用!$AT$4:$AW$4)+2,FALSE)*0.5, 0), "")</f>
        <v/>
      </c>
      <c r="T834" s="52"/>
      <c r="U834" s="553" t="str">
        <f>IFERROR(IF(AG834&lt;&gt;"",Q834*VLOOKUP(N834,【参考】数式用!$AG$2:$AL$50,MATCH(P834,【参考】数式用!$AI$4:$AL$4,0)+2,0), ""), "")</f>
        <v/>
      </c>
      <c r="V834" s="43"/>
      <c r="W834" s="955"/>
      <c r="X834" s="956"/>
      <c r="Y834" s="91"/>
      <c r="Z834" s="552"/>
      <c r="AA834" s="147" t="str">
        <f>IFERROR(IF(Y834="ー", "", ROUNDDOWN(Z834*VLOOKUP(N834,【参考】数式用!$AR$2:$AW$50,MATCH(Y834,【参考】数式用!$AT$4:$AW$4)+2,FALSE)*0.5, 0)), "")</f>
        <v/>
      </c>
      <c r="AB834" s="101"/>
      <c r="AC834" s="957" t="str">
        <f>IFERROR(IF(AG834&lt;&gt;"",Z834*VLOOKUP(N834,【参考】数式用!$AG$2:$AL$50,MATCH(Y834,【参考】数式用!$AI$4:$AL$4,0)+2,0), ""), "")</f>
        <v/>
      </c>
      <c r="AD834" s="957"/>
      <c r="AE834" s="421"/>
      <c r="AF834" s="102"/>
      <c r="AG834" s="435" t="str">
        <f>IFERROR(VLOOKUP(O834, 【参考】数式用!$AY$5:$AY$13, 1, FALSE), "")</f>
        <v/>
      </c>
      <c r="AH834" s="436" t="str">
        <f>IFERROR(VLOOKUP(N834, 【参考】数式用!$BA$2:$BB$50, 2, FALSE), "")</f>
        <v/>
      </c>
      <c r="AI834" s="437" t="str">
        <f t="shared" si="27"/>
        <v/>
      </c>
      <c r="AJ834" s="438" t="str">
        <f t="shared" si="28"/>
        <v/>
      </c>
      <c r="AK834" s="137"/>
      <c r="AL834" s="137"/>
      <c r="AM834" s="110"/>
      <c r="AN834" s="110"/>
    </row>
    <row r="835" spans="1:40" ht="30" customHeight="1" thickBot="1">
      <c r="A835" s="144">
        <v>822</v>
      </c>
      <c r="B835" s="950" t="str">
        <f>IF(基本情報入力シート!C860="","",基本情報入力シート!C860)</f>
        <v/>
      </c>
      <c r="C835" s="951"/>
      <c r="D835" s="951"/>
      <c r="E835" s="951"/>
      <c r="F835" s="951"/>
      <c r="G835" s="951"/>
      <c r="H835" s="951"/>
      <c r="I835" s="952"/>
      <c r="J835" s="418" t="str">
        <f>IF(基本情報入力シート!M860="","",基本情報入力シート!M860)</f>
        <v/>
      </c>
      <c r="K835" s="418" t="str">
        <f>IF(基本情報入力シート!R860="","",基本情報入力シート!R860)</f>
        <v/>
      </c>
      <c r="L835" s="418" t="str">
        <f>IF(基本情報入力シート!W860="","",基本情報入力シート!W860)</f>
        <v/>
      </c>
      <c r="M835" s="418" t="str">
        <f>IF(基本情報入力シート!X860="","",基本情報入力シート!X860)</f>
        <v/>
      </c>
      <c r="N835" s="145" t="str">
        <f>IF(基本情報入力シート!Y860="","",基本情報入力シート!Y860)</f>
        <v/>
      </c>
      <c r="O835" s="152"/>
      <c r="P835" s="51"/>
      <c r="Q835" s="953"/>
      <c r="R835" s="954"/>
      <c r="S835" s="146" t="str">
        <f>IFERROR(ROUNDDOWN(Q835*VLOOKUP(N835,【参考】数式用!$AR$2:$AW$50,MATCH(P835,【参考】数式用!$AT$4:$AW$4)+2,FALSE)*0.5, 0), "")</f>
        <v/>
      </c>
      <c r="T835" s="52"/>
      <c r="U835" s="553" t="str">
        <f>IFERROR(IF(AG835&lt;&gt;"",Q835*VLOOKUP(N835,【参考】数式用!$AG$2:$AL$50,MATCH(P835,【参考】数式用!$AI$4:$AL$4,0)+2,0), ""), "")</f>
        <v/>
      </c>
      <c r="V835" s="43"/>
      <c r="W835" s="955"/>
      <c r="X835" s="956"/>
      <c r="Y835" s="91"/>
      <c r="Z835" s="552"/>
      <c r="AA835" s="147" t="str">
        <f>IFERROR(IF(Y835="ー", "", ROUNDDOWN(Z835*VLOOKUP(N835,【参考】数式用!$AR$2:$AW$50,MATCH(Y835,【参考】数式用!$AT$4:$AW$4)+2,FALSE)*0.5, 0)), "")</f>
        <v/>
      </c>
      <c r="AB835" s="101"/>
      <c r="AC835" s="957" t="str">
        <f>IFERROR(IF(AG835&lt;&gt;"",Z835*VLOOKUP(N835,【参考】数式用!$AG$2:$AL$50,MATCH(Y835,【参考】数式用!$AI$4:$AL$4,0)+2,0), ""), "")</f>
        <v/>
      </c>
      <c r="AD835" s="957"/>
      <c r="AE835" s="421"/>
      <c r="AF835" s="102"/>
      <c r="AG835" s="435" t="str">
        <f>IFERROR(VLOOKUP(O835, 【参考】数式用!$AY$5:$AY$13, 1, FALSE), "")</f>
        <v/>
      </c>
      <c r="AH835" s="436" t="str">
        <f>IFERROR(VLOOKUP(N835, 【参考】数式用!$BA$2:$BB$50, 2, FALSE), "")</f>
        <v/>
      </c>
      <c r="AI835" s="437" t="str">
        <f t="shared" si="27"/>
        <v/>
      </c>
      <c r="AJ835" s="438" t="str">
        <f t="shared" si="28"/>
        <v/>
      </c>
      <c r="AK835" s="137"/>
      <c r="AL835" s="137"/>
      <c r="AM835" s="110"/>
      <c r="AN835" s="110"/>
    </row>
    <row r="836" spans="1:40" ht="30" customHeight="1" thickBot="1">
      <c r="A836" s="144">
        <v>823</v>
      </c>
      <c r="B836" s="950" t="str">
        <f>IF(基本情報入力シート!C861="","",基本情報入力シート!C861)</f>
        <v/>
      </c>
      <c r="C836" s="951"/>
      <c r="D836" s="951"/>
      <c r="E836" s="951"/>
      <c r="F836" s="951"/>
      <c r="G836" s="951"/>
      <c r="H836" s="951"/>
      <c r="I836" s="952"/>
      <c r="J836" s="418" t="str">
        <f>IF(基本情報入力シート!M861="","",基本情報入力シート!M861)</f>
        <v/>
      </c>
      <c r="K836" s="418" t="str">
        <f>IF(基本情報入力シート!R861="","",基本情報入力シート!R861)</f>
        <v/>
      </c>
      <c r="L836" s="418" t="str">
        <f>IF(基本情報入力シート!W861="","",基本情報入力シート!W861)</f>
        <v/>
      </c>
      <c r="M836" s="418" t="str">
        <f>IF(基本情報入力シート!X861="","",基本情報入力シート!X861)</f>
        <v/>
      </c>
      <c r="N836" s="145" t="str">
        <f>IF(基本情報入力シート!Y861="","",基本情報入力シート!Y861)</f>
        <v/>
      </c>
      <c r="O836" s="152"/>
      <c r="P836" s="51"/>
      <c r="Q836" s="953"/>
      <c r="R836" s="954"/>
      <c r="S836" s="146" t="str">
        <f>IFERROR(ROUNDDOWN(Q836*VLOOKUP(N836,【参考】数式用!$AR$2:$AW$50,MATCH(P836,【参考】数式用!$AT$4:$AW$4)+2,FALSE)*0.5, 0), "")</f>
        <v/>
      </c>
      <c r="T836" s="52"/>
      <c r="U836" s="553" t="str">
        <f>IFERROR(IF(AG836&lt;&gt;"",Q836*VLOOKUP(N836,【参考】数式用!$AG$2:$AL$50,MATCH(P836,【参考】数式用!$AI$4:$AL$4,0)+2,0), ""), "")</f>
        <v/>
      </c>
      <c r="V836" s="43"/>
      <c r="W836" s="955"/>
      <c r="X836" s="956"/>
      <c r="Y836" s="91"/>
      <c r="Z836" s="552"/>
      <c r="AA836" s="147" t="str">
        <f>IFERROR(IF(Y836="ー", "", ROUNDDOWN(Z836*VLOOKUP(N836,【参考】数式用!$AR$2:$AW$50,MATCH(Y836,【参考】数式用!$AT$4:$AW$4)+2,FALSE)*0.5, 0)), "")</f>
        <v/>
      </c>
      <c r="AB836" s="101"/>
      <c r="AC836" s="957" t="str">
        <f>IFERROR(IF(AG836&lt;&gt;"",Z836*VLOOKUP(N836,【参考】数式用!$AG$2:$AL$50,MATCH(Y836,【参考】数式用!$AI$4:$AL$4,0)+2,0), ""), "")</f>
        <v/>
      </c>
      <c r="AD836" s="957"/>
      <c r="AE836" s="421"/>
      <c r="AF836" s="102"/>
      <c r="AG836" s="435" t="str">
        <f>IFERROR(VLOOKUP(O836, 【参考】数式用!$AY$5:$AY$13, 1, FALSE), "")</f>
        <v/>
      </c>
      <c r="AH836" s="436" t="str">
        <f>IFERROR(VLOOKUP(N836, 【参考】数式用!$BA$2:$BB$50, 2, FALSE), "")</f>
        <v/>
      </c>
      <c r="AI836" s="437" t="str">
        <f t="shared" si="27"/>
        <v/>
      </c>
      <c r="AJ836" s="438" t="str">
        <f t="shared" si="28"/>
        <v/>
      </c>
      <c r="AK836" s="137"/>
      <c r="AL836" s="137"/>
      <c r="AM836" s="110"/>
      <c r="AN836" s="110"/>
    </row>
    <row r="837" spans="1:40" ht="30" customHeight="1" thickBot="1">
      <c r="A837" s="144">
        <v>824</v>
      </c>
      <c r="B837" s="950" t="str">
        <f>IF(基本情報入力シート!C862="","",基本情報入力シート!C862)</f>
        <v/>
      </c>
      <c r="C837" s="951"/>
      <c r="D837" s="951"/>
      <c r="E837" s="951"/>
      <c r="F837" s="951"/>
      <c r="G837" s="951"/>
      <c r="H837" s="951"/>
      <c r="I837" s="952"/>
      <c r="J837" s="418" t="str">
        <f>IF(基本情報入力シート!M862="","",基本情報入力シート!M862)</f>
        <v/>
      </c>
      <c r="K837" s="418" t="str">
        <f>IF(基本情報入力シート!R862="","",基本情報入力シート!R862)</f>
        <v/>
      </c>
      <c r="L837" s="418" t="str">
        <f>IF(基本情報入力シート!W862="","",基本情報入力シート!W862)</f>
        <v/>
      </c>
      <c r="M837" s="418" t="str">
        <f>IF(基本情報入力シート!X862="","",基本情報入力シート!X862)</f>
        <v/>
      </c>
      <c r="N837" s="145" t="str">
        <f>IF(基本情報入力シート!Y862="","",基本情報入力シート!Y862)</f>
        <v/>
      </c>
      <c r="O837" s="152"/>
      <c r="P837" s="51"/>
      <c r="Q837" s="953"/>
      <c r="R837" s="954"/>
      <c r="S837" s="146" t="str">
        <f>IFERROR(ROUNDDOWN(Q837*VLOOKUP(N837,【参考】数式用!$AR$2:$AW$50,MATCH(P837,【参考】数式用!$AT$4:$AW$4)+2,FALSE)*0.5, 0), "")</f>
        <v/>
      </c>
      <c r="T837" s="52"/>
      <c r="U837" s="553" t="str">
        <f>IFERROR(IF(AG837&lt;&gt;"",Q837*VLOOKUP(N837,【参考】数式用!$AG$2:$AL$50,MATCH(P837,【参考】数式用!$AI$4:$AL$4,0)+2,0), ""), "")</f>
        <v/>
      </c>
      <c r="V837" s="43"/>
      <c r="W837" s="955"/>
      <c r="X837" s="956"/>
      <c r="Y837" s="91"/>
      <c r="Z837" s="552"/>
      <c r="AA837" s="147" t="str">
        <f>IFERROR(IF(Y837="ー", "", ROUNDDOWN(Z837*VLOOKUP(N837,【参考】数式用!$AR$2:$AW$50,MATCH(Y837,【参考】数式用!$AT$4:$AW$4)+2,FALSE)*0.5, 0)), "")</f>
        <v/>
      </c>
      <c r="AB837" s="101"/>
      <c r="AC837" s="957" t="str">
        <f>IFERROR(IF(AG837&lt;&gt;"",Z837*VLOOKUP(N837,【参考】数式用!$AG$2:$AL$50,MATCH(Y837,【参考】数式用!$AI$4:$AL$4,0)+2,0), ""), "")</f>
        <v/>
      </c>
      <c r="AD837" s="957"/>
      <c r="AE837" s="421"/>
      <c r="AF837" s="102"/>
      <c r="AG837" s="435" t="str">
        <f>IFERROR(VLOOKUP(O837, 【参考】数式用!$AY$5:$AY$13, 1, FALSE), "")</f>
        <v/>
      </c>
      <c r="AH837" s="436" t="str">
        <f>IFERROR(VLOOKUP(N837, 【参考】数式用!$BA$2:$BB$50, 2, FALSE), "")</f>
        <v/>
      </c>
      <c r="AI837" s="437" t="str">
        <f t="shared" si="27"/>
        <v/>
      </c>
      <c r="AJ837" s="438" t="str">
        <f t="shared" si="28"/>
        <v/>
      </c>
      <c r="AK837" s="137"/>
      <c r="AL837" s="137"/>
      <c r="AM837" s="110"/>
      <c r="AN837" s="110"/>
    </row>
    <row r="838" spans="1:40" ht="30" customHeight="1" thickBot="1">
      <c r="A838" s="144">
        <v>825</v>
      </c>
      <c r="B838" s="950" t="str">
        <f>IF(基本情報入力シート!C863="","",基本情報入力シート!C863)</f>
        <v/>
      </c>
      <c r="C838" s="951"/>
      <c r="D838" s="951"/>
      <c r="E838" s="951"/>
      <c r="F838" s="951"/>
      <c r="G838" s="951"/>
      <c r="H838" s="951"/>
      <c r="I838" s="952"/>
      <c r="J838" s="418" t="str">
        <f>IF(基本情報入力シート!M863="","",基本情報入力シート!M863)</f>
        <v/>
      </c>
      <c r="K838" s="418" t="str">
        <f>IF(基本情報入力シート!R863="","",基本情報入力シート!R863)</f>
        <v/>
      </c>
      <c r="L838" s="418" t="str">
        <f>IF(基本情報入力シート!W863="","",基本情報入力シート!W863)</f>
        <v/>
      </c>
      <c r="M838" s="418" t="str">
        <f>IF(基本情報入力シート!X863="","",基本情報入力シート!X863)</f>
        <v/>
      </c>
      <c r="N838" s="145" t="str">
        <f>IF(基本情報入力シート!Y863="","",基本情報入力シート!Y863)</f>
        <v/>
      </c>
      <c r="O838" s="152"/>
      <c r="P838" s="51"/>
      <c r="Q838" s="953"/>
      <c r="R838" s="954"/>
      <c r="S838" s="146" t="str">
        <f>IFERROR(ROUNDDOWN(Q838*VLOOKUP(N838,【参考】数式用!$AR$2:$AW$50,MATCH(P838,【参考】数式用!$AT$4:$AW$4)+2,FALSE)*0.5, 0), "")</f>
        <v/>
      </c>
      <c r="T838" s="52"/>
      <c r="U838" s="553" t="str">
        <f>IFERROR(IF(AG838&lt;&gt;"",Q838*VLOOKUP(N838,【参考】数式用!$AG$2:$AL$50,MATCH(P838,【参考】数式用!$AI$4:$AL$4,0)+2,0), ""), "")</f>
        <v/>
      </c>
      <c r="V838" s="43"/>
      <c r="W838" s="955"/>
      <c r="X838" s="956"/>
      <c r="Y838" s="91"/>
      <c r="Z838" s="552"/>
      <c r="AA838" s="147" t="str">
        <f>IFERROR(IF(Y838="ー", "", ROUNDDOWN(Z838*VLOOKUP(N838,【参考】数式用!$AR$2:$AW$50,MATCH(Y838,【参考】数式用!$AT$4:$AW$4)+2,FALSE)*0.5, 0)), "")</f>
        <v/>
      </c>
      <c r="AB838" s="101"/>
      <c r="AC838" s="957" t="str">
        <f>IFERROR(IF(AG838&lt;&gt;"",Z838*VLOOKUP(N838,【参考】数式用!$AG$2:$AL$50,MATCH(Y838,【参考】数式用!$AI$4:$AL$4,0)+2,0), ""), "")</f>
        <v/>
      </c>
      <c r="AD838" s="957"/>
      <c r="AE838" s="421"/>
      <c r="AF838" s="102"/>
      <c r="AG838" s="435" t="str">
        <f>IFERROR(VLOOKUP(O838, 【参考】数式用!$AY$5:$AY$13, 1, FALSE), "")</f>
        <v/>
      </c>
      <c r="AH838" s="436" t="str">
        <f>IFERROR(VLOOKUP(N838, 【参考】数式用!$BA$2:$BB$50, 2, FALSE), "")</f>
        <v/>
      </c>
      <c r="AI838" s="437" t="str">
        <f t="shared" si="27"/>
        <v/>
      </c>
      <c r="AJ838" s="438" t="str">
        <f t="shared" si="28"/>
        <v/>
      </c>
      <c r="AK838" s="137"/>
      <c r="AL838" s="137"/>
      <c r="AM838" s="110"/>
      <c r="AN838" s="110"/>
    </row>
    <row r="839" spans="1:40" ht="30" customHeight="1" thickBot="1">
      <c r="A839" s="144">
        <v>826</v>
      </c>
      <c r="B839" s="950" t="str">
        <f>IF(基本情報入力シート!C864="","",基本情報入力シート!C864)</f>
        <v/>
      </c>
      <c r="C839" s="951"/>
      <c r="D839" s="951"/>
      <c r="E839" s="951"/>
      <c r="F839" s="951"/>
      <c r="G839" s="951"/>
      <c r="H839" s="951"/>
      <c r="I839" s="952"/>
      <c r="J839" s="418" t="str">
        <f>IF(基本情報入力シート!M864="","",基本情報入力シート!M864)</f>
        <v/>
      </c>
      <c r="K839" s="418" t="str">
        <f>IF(基本情報入力シート!R864="","",基本情報入力シート!R864)</f>
        <v/>
      </c>
      <c r="L839" s="418" t="str">
        <f>IF(基本情報入力シート!W864="","",基本情報入力シート!W864)</f>
        <v/>
      </c>
      <c r="M839" s="418" t="str">
        <f>IF(基本情報入力シート!X864="","",基本情報入力シート!X864)</f>
        <v/>
      </c>
      <c r="N839" s="145" t="str">
        <f>IF(基本情報入力シート!Y864="","",基本情報入力シート!Y864)</f>
        <v/>
      </c>
      <c r="O839" s="152"/>
      <c r="P839" s="51"/>
      <c r="Q839" s="953"/>
      <c r="R839" s="954"/>
      <c r="S839" s="146" t="str">
        <f>IFERROR(ROUNDDOWN(Q839*VLOOKUP(N839,【参考】数式用!$AR$2:$AW$50,MATCH(P839,【参考】数式用!$AT$4:$AW$4)+2,FALSE)*0.5, 0), "")</f>
        <v/>
      </c>
      <c r="T839" s="52"/>
      <c r="U839" s="553" t="str">
        <f>IFERROR(IF(AG839&lt;&gt;"",Q839*VLOOKUP(N839,【参考】数式用!$AG$2:$AL$50,MATCH(P839,【参考】数式用!$AI$4:$AL$4,0)+2,0), ""), "")</f>
        <v/>
      </c>
      <c r="V839" s="43"/>
      <c r="W839" s="955"/>
      <c r="X839" s="956"/>
      <c r="Y839" s="91"/>
      <c r="Z839" s="552"/>
      <c r="AA839" s="147" t="str">
        <f>IFERROR(IF(Y839="ー", "", ROUNDDOWN(Z839*VLOOKUP(N839,【参考】数式用!$AR$2:$AW$50,MATCH(Y839,【参考】数式用!$AT$4:$AW$4)+2,FALSE)*0.5, 0)), "")</f>
        <v/>
      </c>
      <c r="AB839" s="101"/>
      <c r="AC839" s="957" t="str">
        <f>IFERROR(IF(AG839&lt;&gt;"",Z839*VLOOKUP(N839,【参考】数式用!$AG$2:$AL$50,MATCH(Y839,【参考】数式用!$AI$4:$AL$4,0)+2,0), ""), "")</f>
        <v/>
      </c>
      <c r="AD839" s="957"/>
      <c r="AE839" s="421"/>
      <c r="AF839" s="102"/>
      <c r="AG839" s="435" t="str">
        <f>IFERROR(VLOOKUP(O839, 【参考】数式用!$AY$5:$AY$13, 1, FALSE), "")</f>
        <v/>
      </c>
      <c r="AH839" s="436" t="str">
        <f>IFERROR(VLOOKUP(N839, 【参考】数式用!$BA$2:$BB$50, 2, FALSE), "")</f>
        <v/>
      </c>
      <c r="AI839" s="437" t="str">
        <f t="shared" si="27"/>
        <v/>
      </c>
      <c r="AJ839" s="438" t="str">
        <f t="shared" si="28"/>
        <v/>
      </c>
      <c r="AK839" s="137"/>
      <c r="AL839" s="137"/>
      <c r="AM839" s="110"/>
      <c r="AN839" s="110"/>
    </row>
    <row r="840" spans="1:40" ht="30" customHeight="1" thickBot="1">
      <c r="A840" s="144">
        <v>827</v>
      </c>
      <c r="B840" s="950" t="str">
        <f>IF(基本情報入力シート!C865="","",基本情報入力シート!C865)</f>
        <v/>
      </c>
      <c r="C840" s="951"/>
      <c r="D840" s="951"/>
      <c r="E840" s="951"/>
      <c r="F840" s="951"/>
      <c r="G840" s="951"/>
      <c r="H840" s="951"/>
      <c r="I840" s="952"/>
      <c r="J840" s="418" t="str">
        <f>IF(基本情報入力シート!M865="","",基本情報入力シート!M865)</f>
        <v/>
      </c>
      <c r="K840" s="418" t="str">
        <f>IF(基本情報入力シート!R865="","",基本情報入力シート!R865)</f>
        <v/>
      </c>
      <c r="L840" s="418" t="str">
        <f>IF(基本情報入力シート!W865="","",基本情報入力シート!W865)</f>
        <v/>
      </c>
      <c r="M840" s="418" t="str">
        <f>IF(基本情報入力シート!X865="","",基本情報入力シート!X865)</f>
        <v/>
      </c>
      <c r="N840" s="145" t="str">
        <f>IF(基本情報入力シート!Y865="","",基本情報入力シート!Y865)</f>
        <v/>
      </c>
      <c r="O840" s="152"/>
      <c r="P840" s="51"/>
      <c r="Q840" s="953"/>
      <c r="R840" s="954"/>
      <c r="S840" s="146" t="str">
        <f>IFERROR(ROUNDDOWN(Q840*VLOOKUP(N840,【参考】数式用!$AR$2:$AW$50,MATCH(P840,【参考】数式用!$AT$4:$AW$4)+2,FALSE)*0.5, 0), "")</f>
        <v/>
      </c>
      <c r="T840" s="52"/>
      <c r="U840" s="553" t="str">
        <f>IFERROR(IF(AG840&lt;&gt;"",Q840*VLOOKUP(N840,【参考】数式用!$AG$2:$AL$50,MATCH(P840,【参考】数式用!$AI$4:$AL$4,0)+2,0), ""), "")</f>
        <v/>
      </c>
      <c r="V840" s="43"/>
      <c r="W840" s="955"/>
      <c r="X840" s="956"/>
      <c r="Y840" s="91"/>
      <c r="Z840" s="552"/>
      <c r="AA840" s="147" t="str">
        <f>IFERROR(IF(Y840="ー", "", ROUNDDOWN(Z840*VLOOKUP(N840,【参考】数式用!$AR$2:$AW$50,MATCH(Y840,【参考】数式用!$AT$4:$AW$4)+2,FALSE)*0.5, 0)), "")</f>
        <v/>
      </c>
      <c r="AB840" s="101"/>
      <c r="AC840" s="957" t="str">
        <f>IFERROR(IF(AG840&lt;&gt;"",Z840*VLOOKUP(N840,【参考】数式用!$AG$2:$AL$50,MATCH(Y840,【参考】数式用!$AI$4:$AL$4,0)+2,0), ""), "")</f>
        <v/>
      </c>
      <c r="AD840" s="957"/>
      <c r="AE840" s="421"/>
      <c r="AF840" s="102"/>
      <c r="AG840" s="435" t="str">
        <f>IFERROR(VLOOKUP(O840, 【参考】数式用!$AY$5:$AY$13, 1, FALSE), "")</f>
        <v/>
      </c>
      <c r="AH840" s="436" t="str">
        <f>IFERROR(VLOOKUP(N840, 【参考】数式用!$BA$2:$BB$50, 2, FALSE), "")</f>
        <v/>
      </c>
      <c r="AI840" s="437" t="str">
        <f t="shared" si="27"/>
        <v/>
      </c>
      <c r="AJ840" s="438" t="str">
        <f t="shared" si="28"/>
        <v/>
      </c>
      <c r="AK840" s="137"/>
      <c r="AL840" s="137"/>
      <c r="AM840" s="110"/>
      <c r="AN840" s="110"/>
    </row>
    <row r="841" spans="1:40" ht="30" customHeight="1" thickBot="1">
      <c r="A841" s="144">
        <v>828</v>
      </c>
      <c r="B841" s="950" t="str">
        <f>IF(基本情報入力シート!C866="","",基本情報入力シート!C866)</f>
        <v/>
      </c>
      <c r="C841" s="951"/>
      <c r="D841" s="951"/>
      <c r="E841" s="951"/>
      <c r="F841" s="951"/>
      <c r="G841" s="951"/>
      <c r="H841" s="951"/>
      <c r="I841" s="952"/>
      <c r="J841" s="418" t="str">
        <f>IF(基本情報入力シート!M866="","",基本情報入力シート!M866)</f>
        <v/>
      </c>
      <c r="K841" s="418" t="str">
        <f>IF(基本情報入力シート!R866="","",基本情報入力シート!R866)</f>
        <v/>
      </c>
      <c r="L841" s="418" t="str">
        <f>IF(基本情報入力シート!W866="","",基本情報入力シート!W866)</f>
        <v/>
      </c>
      <c r="M841" s="418" t="str">
        <f>IF(基本情報入力シート!X866="","",基本情報入力シート!X866)</f>
        <v/>
      </c>
      <c r="N841" s="145" t="str">
        <f>IF(基本情報入力シート!Y866="","",基本情報入力シート!Y866)</f>
        <v/>
      </c>
      <c r="O841" s="152"/>
      <c r="P841" s="51"/>
      <c r="Q841" s="953"/>
      <c r="R841" s="954"/>
      <c r="S841" s="146" t="str">
        <f>IFERROR(ROUNDDOWN(Q841*VLOOKUP(N841,【参考】数式用!$AR$2:$AW$50,MATCH(P841,【参考】数式用!$AT$4:$AW$4)+2,FALSE)*0.5, 0), "")</f>
        <v/>
      </c>
      <c r="T841" s="52"/>
      <c r="U841" s="553" t="str">
        <f>IFERROR(IF(AG841&lt;&gt;"",Q841*VLOOKUP(N841,【参考】数式用!$AG$2:$AL$50,MATCH(P841,【参考】数式用!$AI$4:$AL$4,0)+2,0), ""), "")</f>
        <v/>
      </c>
      <c r="V841" s="43"/>
      <c r="W841" s="955"/>
      <c r="X841" s="956"/>
      <c r="Y841" s="91"/>
      <c r="Z841" s="552"/>
      <c r="AA841" s="147" t="str">
        <f>IFERROR(IF(Y841="ー", "", ROUNDDOWN(Z841*VLOOKUP(N841,【参考】数式用!$AR$2:$AW$50,MATCH(Y841,【参考】数式用!$AT$4:$AW$4)+2,FALSE)*0.5, 0)), "")</f>
        <v/>
      </c>
      <c r="AB841" s="101"/>
      <c r="AC841" s="957" t="str">
        <f>IFERROR(IF(AG841&lt;&gt;"",Z841*VLOOKUP(N841,【参考】数式用!$AG$2:$AL$50,MATCH(Y841,【参考】数式用!$AI$4:$AL$4,0)+2,0), ""), "")</f>
        <v/>
      </c>
      <c r="AD841" s="957"/>
      <c r="AE841" s="421"/>
      <c r="AF841" s="102"/>
      <c r="AG841" s="435" t="str">
        <f>IFERROR(VLOOKUP(O841, 【参考】数式用!$AY$5:$AY$13, 1, FALSE), "")</f>
        <v/>
      </c>
      <c r="AH841" s="436" t="str">
        <f>IFERROR(VLOOKUP(N841, 【参考】数式用!$BA$2:$BB$50, 2, FALSE), "")</f>
        <v/>
      </c>
      <c r="AI841" s="437" t="str">
        <f t="shared" si="27"/>
        <v/>
      </c>
      <c r="AJ841" s="438" t="str">
        <f t="shared" si="28"/>
        <v/>
      </c>
      <c r="AK841" s="137"/>
      <c r="AL841" s="137"/>
      <c r="AM841" s="110"/>
      <c r="AN841" s="110"/>
    </row>
    <row r="842" spans="1:40" ht="30" customHeight="1" thickBot="1">
      <c r="A842" s="144">
        <v>829</v>
      </c>
      <c r="B842" s="950" t="str">
        <f>IF(基本情報入力シート!C867="","",基本情報入力シート!C867)</f>
        <v/>
      </c>
      <c r="C842" s="951"/>
      <c r="D842" s="951"/>
      <c r="E842" s="951"/>
      <c r="F842" s="951"/>
      <c r="G842" s="951"/>
      <c r="H842" s="951"/>
      <c r="I842" s="952"/>
      <c r="J842" s="418" t="str">
        <f>IF(基本情報入力シート!M867="","",基本情報入力シート!M867)</f>
        <v/>
      </c>
      <c r="K842" s="418" t="str">
        <f>IF(基本情報入力シート!R867="","",基本情報入力シート!R867)</f>
        <v/>
      </c>
      <c r="L842" s="418" t="str">
        <f>IF(基本情報入力シート!W867="","",基本情報入力シート!W867)</f>
        <v/>
      </c>
      <c r="M842" s="418" t="str">
        <f>IF(基本情報入力シート!X867="","",基本情報入力シート!X867)</f>
        <v/>
      </c>
      <c r="N842" s="145" t="str">
        <f>IF(基本情報入力シート!Y867="","",基本情報入力シート!Y867)</f>
        <v/>
      </c>
      <c r="O842" s="152"/>
      <c r="P842" s="51"/>
      <c r="Q842" s="953"/>
      <c r="R842" s="954"/>
      <c r="S842" s="146" t="str">
        <f>IFERROR(ROUNDDOWN(Q842*VLOOKUP(N842,【参考】数式用!$AR$2:$AW$50,MATCH(P842,【参考】数式用!$AT$4:$AW$4)+2,FALSE)*0.5, 0), "")</f>
        <v/>
      </c>
      <c r="T842" s="52"/>
      <c r="U842" s="553" t="str">
        <f>IFERROR(IF(AG842&lt;&gt;"",Q842*VLOOKUP(N842,【参考】数式用!$AG$2:$AL$50,MATCH(P842,【参考】数式用!$AI$4:$AL$4,0)+2,0), ""), "")</f>
        <v/>
      </c>
      <c r="V842" s="43"/>
      <c r="W842" s="955"/>
      <c r="X842" s="956"/>
      <c r="Y842" s="91"/>
      <c r="Z842" s="552"/>
      <c r="AA842" s="147" t="str">
        <f>IFERROR(IF(Y842="ー", "", ROUNDDOWN(Z842*VLOOKUP(N842,【参考】数式用!$AR$2:$AW$50,MATCH(Y842,【参考】数式用!$AT$4:$AW$4)+2,FALSE)*0.5, 0)), "")</f>
        <v/>
      </c>
      <c r="AB842" s="101"/>
      <c r="AC842" s="957" t="str">
        <f>IFERROR(IF(AG842&lt;&gt;"",Z842*VLOOKUP(N842,【参考】数式用!$AG$2:$AL$50,MATCH(Y842,【参考】数式用!$AI$4:$AL$4,0)+2,0), ""), "")</f>
        <v/>
      </c>
      <c r="AD842" s="957"/>
      <c r="AE842" s="421"/>
      <c r="AF842" s="102"/>
      <c r="AG842" s="435" t="str">
        <f>IFERROR(VLOOKUP(O842, 【参考】数式用!$AY$5:$AY$13, 1, FALSE), "")</f>
        <v/>
      </c>
      <c r="AH842" s="436" t="str">
        <f>IFERROR(VLOOKUP(N842, 【参考】数式用!$BA$2:$BB$50, 2, FALSE), "")</f>
        <v/>
      </c>
      <c r="AI842" s="437" t="str">
        <f t="shared" si="27"/>
        <v/>
      </c>
      <c r="AJ842" s="438" t="str">
        <f t="shared" si="28"/>
        <v/>
      </c>
      <c r="AK842" s="137"/>
      <c r="AL842" s="137"/>
      <c r="AM842" s="110"/>
      <c r="AN842" s="110"/>
    </row>
    <row r="843" spans="1:40" ht="30" customHeight="1" thickBot="1">
      <c r="A843" s="144">
        <v>830</v>
      </c>
      <c r="B843" s="950" t="str">
        <f>IF(基本情報入力シート!C868="","",基本情報入力シート!C868)</f>
        <v/>
      </c>
      <c r="C843" s="951"/>
      <c r="D843" s="951"/>
      <c r="E843" s="951"/>
      <c r="F843" s="951"/>
      <c r="G843" s="951"/>
      <c r="H843" s="951"/>
      <c r="I843" s="952"/>
      <c r="J843" s="418" t="str">
        <f>IF(基本情報入力シート!M868="","",基本情報入力シート!M868)</f>
        <v/>
      </c>
      <c r="K843" s="418" t="str">
        <f>IF(基本情報入力シート!R868="","",基本情報入力シート!R868)</f>
        <v/>
      </c>
      <c r="L843" s="418" t="str">
        <f>IF(基本情報入力シート!W868="","",基本情報入力シート!W868)</f>
        <v/>
      </c>
      <c r="M843" s="418" t="str">
        <f>IF(基本情報入力シート!X868="","",基本情報入力シート!X868)</f>
        <v/>
      </c>
      <c r="N843" s="145" t="str">
        <f>IF(基本情報入力シート!Y868="","",基本情報入力シート!Y868)</f>
        <v/>
      </c>
      <c r="O843" s="152"/>
      <c r="P843" s="51"/>
      <c r="Q843" s="953"/>
      <c r="R843" s="954"/>
      <c r="S843" s="146" t="str">
        <f>IFERROR(ROUNDDOWN(Q843*VLOOKUP(N843,【参考】数式用!$AR$2:$AW$50,MATCH(P843,【参考】数式用!$AT$4:$AW$4)+2,FALSE)*0.5, 0), "")</f>
        <v/>
      </c>
      <c r="T843" s="52"/>
      <c r="U843" s="553" t="str">
        <f>IFERROR(IF(AG843&lt;&gt;"",Q843*VLOOKUP(N843,【参考】数式用!$AG$2:$AL$50,MATCH(P843,【参考】数式用!$AI$4:$AL$4,0)+2,0), ""), "")</f>
        <v/>
      </c>
      <c r="V843" s="43"/>
      <c r="W843" s="955"/>
      <c r="X843" s="956"/>
      <c r="Y843" s="91"/>
      <c r="Z843" s="552"/>
      <c r="AA843" s="147" t="str">
        <f>IFERROR(IF(Y843="ー", "", ROUNDDOWN(Z843*VLOOKUP(N843,【参考】数式用!$AR$2:$AW$50,MATCH(Y843,【参考】数式用!$AT$4:$AW$4)+2,FALSE)*0.5, 0)), "")</f>
        <v/>
      </c>
      <c r="AB843" s="101"/>
      <c r="AC843" s="957" t="str">
        <f>IFERROR(IF(AG843&lt;&gt;"",Z843*VLOOKUP(N843,【参考】数式用!$AG$2:$AL$50,MATCH(Y843,【参考】数式用!$AI$4:$AL$4,0)+2,0), ""), "")</f>
        <v/>
      </c>
      <c r="AD843" s="957"/>
      <c r="AE843" s="421"/>
      <c r="AF843" s="102"/>
      <c r="AG843" s="435" t="str">
        <f>IFERROR(VLOOKUP(O843, 【参考】数式用!$AY$5:$AY$13, 1, FALSE), "")</f>
        <v/>
      </c>
      <c r="AH843" s="436" t="str">
        <f>IFERROR(VLOOKUP(N843, 【参考】数式用!$BA$2:$BB$50, 2, FALSE), "")</f>
        <v/>
      </c>
      <c r="AI843" s="437" t="str">
        <f t="shared" si="27"/>
        <v/>
      </c>
      <c r="AJ843" s="438" t="str">
        <f t="shared" si="28"/>
        <v/>
      </c>
      <c r="AK843" s="137"/>
      <c r="AL843" s="137"/>
      <c r="AM843" s="110"/>
      <c r="AN843" s="110"/>
    </row>
    <row r="844" spans="1:40" ht="30" customHeight="1" thickBot="1">
      <c r="A844" s="144">
        <v>831</v>
      </c>
      <c r="B844" s="950" t="str">
        <f>IF(基本情報入力シート!C869="","",基本情報入力シート!C869)</f>
        <v/>
      </c>
      <c r="C844" s="951"/>
      <c r="D844" s="951"/>
      <c r="E844" s="951"/>
      <c r="F844" s="951"/>
      <c r="G844" s="951"/>
      <c r="H844" s="951"/>
      <c r="I844" s="952"/>
      <c r="J844" s="418" t="str">
        <f>IF(基本情報入力シート!M869="","",基本情報入力シート!M869)</f>
        <v/>
      </c>
      <c r="K844" s="418" t="str">
        <f>IF(基本情報入力シート!R869="","",基本情報入力シート!R869)</f>
        <v/>
      </c>
      <c r="L844" s="418" t="str">
        <f>IF(基本情報入力シート!W869="","",基本情報入力シート!W869)</f>
        <v/>
      </c>
      <c r="M844" s="418" t="str">
        <f>IF(基本情報入力シート!X869="","",基本情報入力シート!X869)</f>
        <v/>
      </c>
      <c r="N844" s="145" t="str">
        <f>IF(基本情報入力シート!Y869="","",基本情報入力シート!Y869)</f>
        <v/>
      </c>
      <c r="O844" s="152"/>
      <c r="P844" s="51"/>
      <c r="Q844" s="953"/>
      <c r="R844" s="954"/>
      <c r="S844" s="146" t="str">
        <f>IFERROR(ROUNDDOWN(Q844*VLOOKUP(N844,【参考】数式用!$AR$2:$AW$50,MATCH(P844,【参考】数式用!$AT$4:$AW$4)+2,FALSE)*0.5, 0), "")</f>
        <v/>
      </c>
      <c r="T844" s="52"/>
      <c r="U844" s="553" t="str">
        <f>IFERROR(IF(AG844&lt;&gt;"",Q844*VLOOKUP(N844,【参考】数式用!$AG$2:$AL$50,MATCH(P844,【参考】数式用!$AI$4:$AL$4,0)+2,0), ""), "")</f>
        <v/>
      </c>
      <c r="V844" s="43"/>
      <c r="W844" s="955"/>
      <c r="X844" s="956"/>
      <c r="Y844" s="91"/>
      <c r="Z844" s="552"/>
      <c r="AA844" s="147" t="str">
        <f>IFERROR(IF(Y844="ー", "", ROUNDDOWN(Z844*VLOOKUP(N844,【参考】数式用!$AR$2:$AW$50,MATCH(Y844,【参考】数式用!$AT$4:$AW$4)+2,FALSE)*0.5, 0)), "")</f>
        <v/>
      </c>
      <c r="AB844" s="101"/>
      <c r="AC844" s="957" t="str">
        <f>IFERROR(IF(AG844&lt;&gt;"",Z844*VLOOKUP(N844,【参考】数式用!$AG$2:$AL$50,MATCH(Y844,【参考】数式用!$AI$4:$AL$4,0)+2,0), ""), "")</f>
        <v/>
      </c>
      <c r="AD844" s="957"/>
      <c r="AE844" s="421"/>
      <c r="AF844" s="102"/>
      <c r="AG844" s="435" t="str">
        <f>IFERROR(VLOOKUP(O844, 【参考】数式用!$AY$5:$AY$13, 1, FALSE), "")</f>
        <v/>
      </c>
      <c r="AH844" s="436" t="str">
        <f>IFERROR(VLOOKUP(N844, 【参考】数式用!$BA$2:$BB$50, 2, FALSE), "")</f>
        <v/>
      </c>
      <c r="AI844" s="437" t="str">
        <f t="shared" si="27"/>
        <v/>
      </c>
      <c r="AJ844" s="438" t="str">
        <f t="shared" si="28"/>
        <v/>
      </c>
      <c r="AK844" s="137"/>
      <c r="AL844" s="137"/>
      <c r="AM844" s="110"/>
      <c r="AN844" s="110"/>
    </row>
    <row r="845" spans="1:40" ht="30" customHeight="1" thickBot="1">
      <c r="A845" s="144">
        <v>832</v>
      </c>
      <c r="B845" s="950" t="str">
        <f>IF(基本情報入力シート!C870="","",基本情報入力シート!C870)</f>
        <v/>
      </c>
      <c r="C845" s="951"/>
      <c r="D845" s="951"/>
      <c r="E845" s="951"/>
      <c r="F845" s="951"/>
      <c r="G845" s="951"/>
      <c r="H845" s="951"/>
      <c r="I845" s="952"/>
      <c r="J845" s="418" t="str">
        <f>IF(基本情報入力シート!M870="","",基本情報入力シート!M870)</f>
        <v/>
      </c>
      <c r="K845" s="418" t="str">
        <f>IF(基本情報入力シート!R870="","",基本情報入力シート!R870)</f>
        <v/>
      </c>
      <c r="L845" s="418" t="str">
        <f>IF(基本情報入力シート!W870="","",基本情報入力シート!W870)</f>
        <v/>
      </c>
      <c r="M845" s="418" t="str">
        <f>IF(基本情報入力シート!X870="","",基本情報入力シート!X870)</f>
        <v/>
      </c>
      <c r="N845" s="145" t="str">
        <f>IF(基本情報入力シート!Y870="","",基本情報入力シート!Y870)</f>
        <v/>
      </c>
      <c r="O845" s="152"/>
      <c r="P845" s="51"/>
      <c r="Q845" s="953"/>
      <c r="R845" s="954"/>
      <c r="S845" s="146" t="str">
        <f>IFERROR(ROUNDDOWN(Q845*VLOOKUP(N845,【参考】数式用!$AR$2:$AW$50,MATCH(P845,【参考】数式用!$AT$4:$AW$4)+2,FALSE)*0.5, 0), "")</f>
        <v/>
      </c>
      <c r="T845" s="52"/>
      <c r="U845" s="553" t="str">
        <f>IFERROR(IF(AG845&lt;&gt;"",Q845*VLOOKUP(N845,【参考】数式用!$AG$2:$AL$50,MATCH(P845,【参考】数式用!$AI$4:$AL$4,0)+2,0), ""), "")</f>
        <v/>
      </c>
      <c r="V845" s="43"/>
      <c r="W845" s="955"/>
      <c r="X845" s="956"/>
      <c r="Y845" s="91"/>
      <c r="Z845" s="552"/>
      <c r="AA845" s="147" t="str">
        <f>IFERROR(IF(Y845="ー", "", ROUNDDOWN(Z845*VLOOKUP(N845,【参考】数式用!$AR$2:$AW$50,MATCH(Y845,【参考】数式用!$AT$4:$AW$4)+2,FALSE)*0.5, 0)), "")</f>
        <v/>
      </c>
      <c r="AB845" s="101"/>
      <c r="AC845" s="957" t="str">
        <f>IFERROR(IF(AG845&lt;&gt;"",Z845*VLOOKUP(N845,【参考】数式用!$AG$2:$AL$50,MATCH(Y845,【参考】数式用!$AI$4:$AL$4,0)+2,0), ""), "")</f>
        <v/>
      </c>
      <c r="AD845" s="957"/>
      <c r="AE845" s="421"/>
      <c r="AF845" s="102"/>
      <c r="AG845" s="435" t="str">
        <f>IFERROR(VLOOKUP(O845, 【参考】数式用!$AY$5:$AY$13, 1, FALSE), "")</f>
        <v/>
      </c>
      <c r="AH845" s="436" t="str">
        <f>IFERROR(VLOOKUP(N845, 【参考】数式用!$BA$2:$BB$50, 2, FALSE), "")</f>
        <v/>
      </c>
      <c r="AI845" s="437" t="str">
        <f t="shared" si="27"/>
        <v/>
      </c>
      <c r="AJ845" s="438" t="str">
        <f t="shared" si="28"/>
        <v/>
      </c>
      <c r="AK845" s="137"/>
      <c r="AL845" s="137"/>
      <c r="AM845" s="110"/>
      <c r="AN845" s="110"/>
    </row>
    <row r="846" spans="1:40" ht="30" customHeight="1" thickBot="1">
      <c r="A846" s="144">
        <v>833</v>
      </c>
      <c r="B846" s="950" t="str">
        <f>IF(基本情報入力シート!C871="","",基本情報入力シート!C871)</f>
        <v/>
      </c>
      <c r="C846" s="951"/>
      <c r="D846" s="951"/>
      <c r="E846" s="951"/>
      <c r="F846" s="951"/>
      <c r="G846" s="951"/>
      <c r="H846" s="951"/>
      <c r="I846" s="952"/>
      <c r="J846" s="418" t="str">
        <f>IF(基本情報入力シート!M871="","",基本情報入力シート!M871)</f>
        <v/>
      </c>
      <c r="K846" s="418" t="str">
        <f>IF(基本情報入力シート!R871="","",基本情報入力シート!R871)</f>
        <v/>
      </c>
      <c r="L846" s="418" t="str">
        <f>IF(基本情報入力シート!W871="","",基本情報入力シート!W871)</f>
        <v/>
      </c>
      <c r="M846" s="418" t="str">
        <f>IF(基本情報入力シート!X871="","",基本情報入力シート!X871)</f>
        <v/>
      </c>
      <c r="N846" s="145" t="str">
        <f>IF(基本情報入力シート!Y871="","",基本情報入力シート!Y871)</f>
        <v/>
      </c>
      <c r="O846" s="152"/>
      <c r="P846" s="51"/>
      <c r="Q846" s="953"/>
      <c r="R846" s="954"/>
      <c r="S846" s="146" t="str">
        <f>IFERROR(ROUNDDOWN(Q846*VLOOKUP(N846,【参考】数式用!$AR$2:$AW$50,MATCH(P846,【参考】数式用!$AT$4:$AW$4)+2,FALSE)*0.5, 0), "")</f>
        <v/>
      </c>
      <c r="T846" s="52"/>
      <c r="U846" s="553" t="str">
        <f>IFERROR(IF(AG846&lt;&gt;"",Q846*VLOOKUP(N846,【参考】数式用!$AG$2:$AL$50,MATCH(P846,【参考】数式用!$AI$4:$AL$4,0)+2,0), ""), "")</f>
        <v/>
      </c>
      <c r="V846" s="43"/>
      <c r="W846" s="955"/>
      <c r="X846" s="956"/>
      <c r="Y846" s="91"/>
      <c r="Z846" s="552"/>
      <c r="AA846" s="147" t="str">
        <f>IFERROR(IF(Y846="ー", "", ROUNDDOWN(Z846*VLOOKUP(N846,【参考】数式用!$AR$2:$AW$50,MATCH(Y846,【参考】数式用!$AT$4:$AW$4)+2,FALSE)*0.5, 0)), "")</f>
        <v/>
      </c>
      <c r="AB846" s="101"/>
      <c r="AC846" s="957" t="str">
        <f>IFERROR(IF(AG846&lt;&gt;"",Z846*VLOOKUP(N846,【参考】数式用!$AG$2:$AL$50,MATCH(Y846,【参考】数式用!$AI$4:$AL$4,0)+2,0), ""), "")</f>
        <v/>
      </c>
      <c r="AD846" s="957"/>
      <c r="AE846" s="421"/>
      <c r="AF846" s="102"/>
      <c r="AG846" s="435" t="str">
        <f>IFERROR(VLOOKUP(O846, 【参考】数式用!$AY$5:$AY$13, 1, FALSE), "")</f>
        <v/>
      </c>
      <c r="AH846" s="436" t="str">
        <f>IFERROR(VLOOKUP(N846, 【参考】数式用!$BA$2:$BB$50, 2, FALSE), "")</f>
        <v/>
      </c>
      <c r="AI846" s="437" t="str">
        <f t="shared" si="27"/>
        <v/>
      </c>
      <c r="AJ846" s="438" t="str">
        <f t="shared" si="28"/>
        <v/>
      </c>
      <c r="AK846" s="137"/>
      <c r="AL846" s="137"/>
      <c r="AM846" s="110"/>
      <c r="AN846" s="110"/>
    </row>
    <row r="847" spans="1:40" ht="30" customHeight="1" thickBot="1">
      <c r="A847" s="144">
        <v>834</v>
      </c>
      <c r="B847" s="950" t="str">
        <f>IF(基本情報入力シート!C872="","",基本情報入力シート!C872)</f>
        <v/>
      </c>
      <c r="C847" s="951"/>
      <c r="D847" s="951"/>
      <c r="E847" s="951"/>
      <c r="F847" s="951"/>
      <c r="G847" s="951"/>
      <c r="H847" s="951"/>
      <c r="I847" s="952"/>
      <c r="J847" s="418" t="str">
        <f>IF(基本情報入力シート!M872="","",基本情報入力シート!M872)</f>
        <v/>
      </c>
      <c r="K847" s="418" t="str">
        <f>IF(基本情報入力シート!R872="","",基本情報入力シート!R872)</f>
        <v/>
      </c>
      <c r="L847" s="418" t="str">
        <f>IF(基本情報入力シート!W872="","",基本情報入力シート!W872)</f>
        <v/>
      </c>
      <c r="M847" s="418" t="str">
        <f>IF(基本情報入力シート!X872="","",基本情報入力シート!X872)</f>
        <v/>
      </c>
      <c r="N847" s="145" t="str">
        <f>IF(基本情報入力シート!Y872="","",基本情報入力シート!Y872)</f>
        <v/>
      </c>
      <c r="O847" s="152"/>
      <c r="P847" s="51"/>
      <c r="Q847" s="953"/>
      <c r="R847" s="954"/>
      <c r="S847" s="146" t="str">
        <f>IFERROR(ROUNDDOWN(Q847*VLOOKUP(N847,【参考】数式用!$AR$2:$AW$50,MATCH(P847,【参考】数式用!$AT$4:$AW$4)+2,FALSE)*0.5, 0), "")</f>
        <v/>
      </c>
      <c r="T847" s="52"/>
      <c r="U847" s="553" t="str">
        <f>IFERROR(IF(AG847&lt;&gt;"",Q847*VLOOKUP(N847,【参考】数式用!$AG$2:$AL$50,MATCH(P847,【参考】数式用!$AI$4:$AL$4,0)+2,0), ""), "")</f>
        <v/>
      </c>
      <c r="V847" s="43"/>
      <c r="W847" s="955"/>
      <c r="X847" s="956"/>
      <c r="Y847" s="91"/>
      <c r="Z847" s="552"/>
      <c r="AA847" s="147" t="str">
        <f>IFERROR(IF(Y847="ー", "", ROUNDDOWN(Z847*VLOOKUP(N847,【参考】数式用!$AR$2:$AW$50,MATCH(Y847,【参考】数式用!$AT$4:$AW$4)+2,FALSE)*0.5, 0)), "")</f>
        <v/>
      </c>
      <c r="AB847" s="101"/>
      <c r="AC847" s="957" t="str">
        <f>IFERROR(IF(AG847&lt;&gt;"",Z847*VLOOKUP(N847,【参考】数式用!$AG$2:$AL$50,MATCH(Y847,【参考】数式用!$AI$4:$AL$4,0)+2,0), ""), "")</f>
        <v/>
      </c>
      <c r="AD847" s="957"/>
      <c r="AE847" s="421"/>
      <c r="AF847" s="102"/>
      <c r="AG847" s="435" t="str">
        <f>IFERROR(VLOOKUP(O847, 【参考】数式用!$AY$5:$AY$13, 1, FALSE), "")</f>
        <v/>
      </c>
      <c r="AH847" s="436" t="str">
        <f>IFERROR(VLOOKUP(N847, 【参考】数式用!$BA$2:$BB$50, 2, FALSE), "")</f>
        <v/>
      </c>
      <c r="AI847" s="437" t="str">
        <f t="shared" si="27"/>
        <v/>
      </c>
      <c r="AJ847" s="438" t="str">
        <f t="shared" si="28"/>
        <v/>
      </c>
      <c r="AK847" s="137"/>
      <c r="AL847" s="137"/>
      <c r="AM847" s="110"/>
      <c r="AN847" s="110"/>
    </row>
    <row r="848" spans="1:40" ht="30" customHeight="1" thickBot="1">
      <c r="A848" s="144">
        <v>835</v>
      </c>
      <c r="B848" s="950" t="str">
        <f>IF(基本情報入力シート!C873="","",基本情報入力シート!C873)</f>
        <v/>
      </c>
      <c r="C848" s="951"/>
      <c r="D848" s="951"/>
      <c r="E848" s="951"/>
      <c r="F848" s="951"/>
      <c r="G848" s="951"/>
      <c r="H848" s="951"/>
      <c r="I848" s="952"/>
      <c r="J848" s="418" t="str">
        <f>IF(基本情報入力シート!M873="","",基本情報入力シート!M873)</f>
        <v/>
      </c>
      <c r="K848" s="418" t="str">
        <f>IF(基本情報入力シート!R873="","",基本情報入力シート!R873)</f>
        <v/>
      </c>
      <c r="L848" s="418" t="str">
        <f>IF(基本情報入力シート!W873="","",基本情報入力シート!W873)</f>
        <v/>
      </c>
      <c r="M848" s="418" t="str">
        <f>IF(基本情報入力シート!X873="","",基本情報入力シート!X873)</f>
        <v/>
      </c>
      <c r="N848" s="145" t="str">
        <f>IF(基本情報入力シート!Y873="","",基本情報入力シート!Y873)</f>
        <v/>
      </c>
      <c r="O848" s="152"/>
      <c r="P848" s="51"/>
      <c r="Q848" s="953"/>
      <c r="R848" s="954"/>
      <c r="S848" s="146" t="str">
        <f>IFERROR(ROUNDDOWN(Q848*VLOOKUP(N848,【参考】数式用!$AR$2:$AW$50,MATCH(P848,【参考】数式用!$AT$4:$AW$4)+2,FALSE)*0.5, 0), "")</f>
        <v/>
      </c>
      <c r="T848" s="52"/>
      <c r="U848" s="553" t="str">
        <f>IFERROR(IF(AG848&lt;&gt;"",Q848*VLOOKUP(N848,【参考】数式用!$AG$2:$AL$50,MATCH(P848,【参考】数式用!$AI$4:$AL$4,0)+2,0), ""), "")</f>
        <v/>
      </c>
      <c r="V848" s="43"/>
      <c r="W848" s="955"/>
      <c r="X848" s="956"/>
      <c r="Y848" s="91"/>
      <c r="Z848" s="552"/>
      <c r="AA848" s="147" t="str">
        <f>IFERROR(IF(Y848="ー", "", ROUNDDOWN(Z848*VLOOKUP(N848,【参考】数式用!$AR$2:$AW$50,MATCH(Y848,【参考】数式用!$AT$4:$AW$4)+2,FALSE)*0.5, 0)), "")</f>
        <v/>
      </c>
      <c r="AB848" s="101"/>
      <c r="AC848" s="957" t="str">
        <f>IFERROR(IF(AG848&lt;&gt;"",Z848*VLOOKUP(N848,【参考】数式用!$AG$2:$AL$50,MATCH(Y848,【参考】数式用!$AI$4:$AL$4,0)+2,0), ""), "")</f>
        <v/>
      </c>
      <c r="AD848" s="957"/>
      <c r="AE848" s="421"/>
      <c r="AF848" s="102"/>
      <c r="AG848" s="435" t="str">
        <f>IFERROR(VLOOKUP(O848, 【参考】数式用!$AY$5:$AY$13, 1, FALSE), "")</f>
        <v/>
      </c>
      <c r="AH848" s="436" t="str">
        <f>IFERROR(VLOOKUP(N848, 【参考】数式用!$BA$2:$BB$50, 2, FALSE), "")</f>
        <v/>
      </c>
      <c r="AI848" s="437" t="str">
        <f t="shared" si="27"/>
        <v/>
      </c>
      <c r="AJ848" s="438" t="str">
        <f t="shared" si="28"/>
        <v/>
      </c>
      <c r="AK848" s="137"/>
      <c r="AL848" s="137"/>
      <c r="AM848" s="110"/>
      <c r="AN848" s="110"/>
    </row>
    <row r="849" spans="1:40" ht="30" customHeight="1" thickBot="1">
      <c r="A849" s="144">
        <v>836</v>
      </c>
      <c r="B849" s="950" t="str">
        <f>IF(基本情報入力シート!C874="","",基本情報入力シート!C874)</f>
        <v/>
      </c>
      <c r="C849" s="951"/>
      <c r="D849" s="951"/>
      <c r="E849" s="951"/>
      <c r="F849" s="951"/>
      <c r="G849" s="951"/>
      <c r="H849" s="951"/>
      <c r="I849" s="952"/>
      <c r="J849" s="418" t="str">
        <f>IF(基本情報入力シート!M874="","",基本情報入力シート!M874)</f>
        <v/>
      </c>
      <c r="K849" s="418" t="str">
        <f>IF(基本情報入力シート!R874="","",基本情報入力シート!R874)</f>
        <v/>
      </c>
      <c r="L849" s="418" t="str">
        <f>IF(基本情報入力シート!W874="","",基本情報入力シート!W874)</f>
        <v/>
      </c>
      <c r="M849" s="418" t="str">
        <f>IF(基本情報入力シート!X874="","",基本情報入力シート!X874)</f>
        <v/>
      </c>
      <c r="N849" s="145" t="str">
        <f>IF(基本情報入力シート!Y874="","",基本情報入力シート!Y874)</f>
        <v/>
      </c>
      <c r="O849" s="152"/>
      <c r="P849" s="51"/>
      <c r="Q849" s="953"/>
      <c r="R849" s="954"/>
      <c r="S849" s="146" t="str">
        <f>IFERROR(ROUNDDOWN(Q849*VLOOKUP(N849,【参考】数式用!$AR$2:$AW$50,MATCH(P849,【参考】数式用!$AT$4:$AW$4)+2,FALSE)*0.5, 0), "")</f>
        <v/>
      </c>
      <c r="T849" s="52"/>
      <c r="U849" s="553" t="str">
        <f>IFERROR(IF(AG849&lt;&gt;"",Q849*VLOOKUP(N849,【参考】数式用!$AG$2:$AL$50,MATCH(P849,【参考】数式用!$AI$4:$AL$4,0)+2,0), ""), "")</f>
        <v/>
      </c>
      <c r="V849" s="43"/>
      <c r="W849" s="955"/>
      <c r="X849" s="956"/>
      <c r="Y849" s="91"/>
      <c r="Z849" s="552"/>
      <c r="AA849" s="147" t="str">
        <f>IFERROR(IF(Y849="ー", "", ROUNDDOWN(Z849*VLOOKUP(N849,【参考】数式用!$AR$2:$AW$50,MATCH(Y849,【参考】数式用!$AT$4:$AW$4)+2,FALSE)*0.5, 0)), "")</f>
        <v/>
      </c>
      <c r="AB849" s="101"/>
      <c r="AC849" s="957" t="str">
        <f>IFERROR(IF(AG849&lt;&gt;"",Z849*VLOOKUP(N849,【参考】数式用!$AG$2:$AL$50,MATCH(Y849,【参考】数式用!$AI$4:$AL$4,0)+2,0), ""), "")</f>
        <v/>
      </c>
      <c r="AD849" s="957"/>
      <c r="AE849" s="421"/>
      <c r="AF849" s="102"/>
      <c r="AG849" s="435" t="str">
        <f>IFERROR(VLOOKUP(O849, 【参考】数式用!$AY$5:$AY$13, 1, FALSE), "")</f>
        <v/>
      </c>
      <c r="AH849" s="436" t="str">
        <f>IFERROR(VLOOKUP(N849, 【参考】数式用!$BA$2:$BB$50, 2, FALSE), "")</f>
        <v/>
      </c>
      <c r="AI849" s="437" t="str">
        <f t="shared" si="27"/>
        <v/>
      </c>
      <c r="AJ849" s="438" t="str">
        <f t="shared" si="28"/>
        <v/>
      </c>
      <c r="AK849" s="137"/>
      <c r="AL849" s="137"/>
      <c r="AM849" s="110"/>
      <c r="AN849" s="110"/>
    </row>
    <row r="850" spans="1:40" ht="30" customHeight="1" thickBot="1">
      <c r="A850" s="144">
        <v>837</v>
      </c>
      <c r="B850" s="950" t="str">
        <f>IF(基本情報入力シート!C875="","",基本情報入力シート!C875)</f>
        <v/>
      </c>
      <c r="C850" s="951"/>
      <c r="D850" s="951"/>
      <c r="E850" s="951"/>
      <c r="F850" s="951"/>
      <c r="G850" s="951"/>
      <c r="H850" s="951"/>
      <c r="I850" s="952"/>
      <c r="J850" s="418" t="str">
        <f>IF(基本情報入力シート!M875="","",基本情報入力シート!M875)</f>
        <v/>
      </c>
      <c r="K850" s="418" t="str">
        <f>IF(基本情報入力シート!R875="","",基本情報入力シート!R875)</f>
        <v/>
      </c>
      <c r="L850" s="418" t="str">
        <f>IF(基本情報入力シート!W875="","",基本情報入力シート!W875)</f>
        <v/>
      </c>
      <c r="M850" s="418" t="str">
        <f>IF(基本情報入力シート!X875="","",基本情報入力シート!X875)</f>
        <v/>
      </c>
      <c r="N850" s="145" t="str">
        <f>IF(基本情報入力シート!Y875="","",基本情報入力シート!Y875)</f>
        <v/>
      </c>
      <c r="O850" s="152"/>
      <c r="P850" s="51"/>
      <c r="Q850" s="953"/>
      <c r="R850" s="954"/>
      <c r="S850" s="146" t="str">
        <f>IFERROR(ROUNDDOWN(Q850*VLOOKUP(N850,【参考】数式用!$AR$2:$AW$50,MATCH(P850,【参考】数式用!$AT$4:$AW$4)+2,FALSE)*0.5, 0), "")</f>
        <v/>
      </c>
      <c r="T850" s="52"/>
      <c r="U850" s="553" t="str">
        <f>IFERROR(IF(AG850&lt;&gt;"",Q850*VLOOKUP(N850,【参考】数式用!$AG$2:$AL$50,MATCH(P850,【参考】数式用!$AI$4:$AL$4,0)+2,0), ""), "")</f>
        <v/>
      </c>
      <c r="V850" s="43"/>
      <c r="W850" s="955"/>
      <c r="X850" s="956"/>
      <c r="Y850" s="91"/>
      <c r="Z850" s="552"/>
      <c r="AA850" s="147" t="str">
        <f>IFERROR(IF(Y850="ー", "", ROUNDDOWN(Z850*VLOOKUP(N850,【参考】数式用!$AR$2:$AW$50,MATCH(Y850,【参考】数式用!$AT$4:$AW$4)+2,FALSE)*0.5, 0)), "")</f>
        <v/>
      </c>
      <c r="AB850" s="101"/>
      <c r="AC850" s="957" t="str">
        <f>IFERROR(IF(AG850&lt;&gt;"",Z850*VLOOKUP(N850,【参考】数式用!$AG$2:$AL$50,MATCH(Y850,【参考】数式用!$AI$4:$AL$4,0)+2,0), ""), "")</f>
        <v/>
      </c>
      <c r="AD850" s="957"/>
      <c r="AE850" s="421"/>
      <c r="AF850" s="102"/>
      <c r="AG850" s="435" t="str">
        <f>IFERROR(VLOOKUP(O850, 【参考】数式用!$AY$5:$AY$13, 1, FALSE), "")</f>
        <v/>
      </c>
      <c r="AH850" s="436" t="str">
        <f>IFERROR(VLOOKUP(N850, 【参考】数式用!$BA$2:$BB$50, 2, FALSE), "")</f>
        <v/>
      </c>
      <c r="AI850" s="437" t="str">
        <f t="shared" si="27"/>
        <v/>
      </c>
      <c r="AJ850" s="438" t="str">
        <f t="shared" si="28"/>
        <v/>
      </c>
      <c r="AK850" s="137"/>
      <c r="AL850" s="137"/>
      <c r="AM850" s="110"/>
      <c r="AN850" s="110"/>
    </row>
    <row r="851" spans="1:40" ht="30" customHeight="1" thickBot="1">
      <c r="A851" s="144">
        <v>838</v>
      </c>
      <c r="B851" s="950" t="str">
        <f>IF(基本情報入力シート!C876="","",基本情報入力シート!C876)</f>
        <v/>
      </c>
      <c r="C851" s="951"/>
      <c r="D851" s="951"/>
      <c r="E851" s="951"/>
      <c r="F851" s="951"/>
      <c r="G851" s="951"/>
      <c r="H851" s="951"/>
      <c r="I851" s="952"/>
      <c r="J851" s="418" t="str">
        <f>IF(基本情報入力シート!M876="","",基本情報入力シート!M876)</f>
        <v/>
      </c>
      <c r="K851" s="418" t="str">
        <f>IF(基本情報入力シート!R876="","",基本情報入力シート!R876)</f>
        <v/>
      </c>
      <c r="L851" s="418" t="str">
        <f>IF(基本情報入力シート!W876="","",基本情報入力シート!W876)</f>
        <v/>
      </c>
      <c r="M851" s="418" t="str">
        <f>IF(基本情報入力シート!X876="","",基本情報入力シート!X876)</f>
        <v/>
      </c>
      <c r="N851" s="145" t="str">
        <f>IF(基本情報入力シート!Y876="","",基本情報入力シート!Y876)</f>
        <v/>
      </c>
      <c r="O851" s="152"/>
      <c r="P851" s="51"/>
      <c r="Q851" s="953"/>
      <c r="R851" s="954"/>
      <c r="S851" s="146" t="str">
        <f>IFERROR(ROUNDDOWN(Q851*VLOOKUP(N851,【参考】数式用!$AR$2:$AW$50,MATCH(P851,【参考】数式用!$AT$4:$AW$4)+2,FALSE)*0.5, 0), "")</f>
        <v/>
      </c>
      <c r="T851" s="52"/>
      <c r="U851" s="553" t="str">
        <f>IFERROR(IF(AG851&lt;&gt;"",Q851*VLOOKUP(N851,【参考】数式用!$AG$2:$AL$50,MATCH(P851,【参考】数式用!$AI$4:$AL$4,0)+2,0), ""), "")</f>
        <v/>
      </c>
      <c r="V851" s="43"/>
      <c r="W851" s="955"/>
      <c r="X851" s="956"/>
      <c r="Y851" s="91"/>
      <c r="Z851" s="552"/>
      <c r="AA851" s="147" t="str">
        <f>IFERROR(IF(Y851="ー", "", ROUNDDOWN(Z851*VLOOKUP(N851,【参考】数式用!$AR$2:$AW$50,MATCH(Y851,【参考】数式用!$AT$4:$AW$4)+2,FALSE)*0.5, 0)), "")</f>
        <v/>
      </c>
      <c r="AB851" s="101"/>
      <c r="AC851" s="957" t="str">
        <f>IFERROR(IF(AG851&lt;&gt;"",Z851*VLOOKUP(N851,【参考】数式用!$AG$2:$AL$50,MATCH(Y851,【参考】数式用!$AI$4:$AL$4,0)+2,0), ""), "")</f>
        <v/>
      </c>
      <c r="AD851" s="957"/>
      <c r="AE851" s="421"/>
      <c r="AF851" s="102"/>
      <c r="AG851" s="435" t="str">
        <f>IFERROR(VLOOKUP(O851, 【参考】数式用!$AY$5:$AY$13, 1, FALSE), "")</f>
        <v/>
      </c>
      <c r="AH851" s="436" t="str">
        <f>IFERROR(VLOOKUP(N851, 【参考】数式用!$BA$2:$BB$50, 2, FALSE), "")</f>
        <v/>
      </c>
      <c r="AI851" s="437" t="str">
        <f t="shared" si="27"/>
        <v/>
      </c>
      <c r="AJ851" s="438" t="str">
        <f t="shared" si="28"/>
        <v/>
      </c>
      <c r="AK851" s="137"/>
      <c r="AL851" s="137"/>
      <c r="AM851" s="110"/>
      <c r="AN851" s="110"/>
    </row>
    <row r="852" spans="1:40" ht="30" customHeight="1" thickBot="1">
      <c r="A852" s="144">
        <v>839</v>
      </c>
      <c r="B852" s="950" t="str">
        <f>IF(基本情報入力シート!C877="","",基本情報入力シート!C877)</f>
        <v/>
      </c>
      <c r="C852" s="951"/>
      <c r="D852" s="951"/>
      <c r="E852" s="951"/>
      <c r="F852" s="951"/>
      <c r="G852" s="951"/>
      <c r="H852" s="951"/>
      <c r="I852" s="952"/>
      <c r="J852" s="418" t="str">
        <f>IF(基本情報入力シート!M877="","",基本情報入力シート!M877)</f>
        <v/>
      </c>
      <c r="K852" s="418" t="str">
        <f>IF(基本情報入力シート!R877="","",基本情報入力シート!R877)</f>
        <v/>
      </c>
      <c r="L852" s="418" t="str">
        <f>IF(基本情報入力シート!W877="","",基本情報入力シート!W877)</f>
        <v/>
      </c>
      <c r="M852" s="418" t="str">
        <f>IF(基本情報入力シート!X877="","",基本情報入力シート!X877)</f>
        <v/>
      </c>
      <c r="N852" s="145" t="str">
        <f>IF(基本情報入力シート!Y877="","",基本情報入力シート!Y877)</f>
        <v/>
      </c>
      <c r="O852" s="152"/>
      <c r="P852" s="51"/>
      <c r="Q852" s="953"/>
      <c r="R852" s="954"/>
      <c r="S852" s="146" t="str">
        <f>IFERROR(ROUNDDOWN(Q852*VLOOKUP(N852,【参考】数式用!$AR$2:$AW$50,MATCH(P852,【参考】数式用!$AT$4:$AW$4)+2,FALSE)*0.5, 0), "")</f>
        <v/>
      </c>
      <c r="T852" s="52"/>
      <c r="U852" s="553" t="str">
        <f>IFERROR(IF(AG852&lt;&gt;"",Q852*VLOOKUP(N852,【参考】数式用!$AG$2:$AL$50,MATCH(P852,【参考】数式用!$AI$4:$AL$4,0)+2,0), ""), "")</f>
        <v/>
      </c>
      <c r="V852" s="43"/>
      <c r="W852" s="955"/>
      <c r="X852" s="956"/>
      <c r="Y852" s="91"/>
      <c r="Z852" s="552"/>
      <c r="AA852" s="147" t="str">
        <f>IFERROR(IF(Y852="ー", "", ROUNDDOWN(Z852*VLOOKUP(N852,【参考】数式用!$AR$2:$AW$50,MATCH(Y852,【参考】数式用!$AT$4:$AW$4)+2,FALSE)*0.5, 0)), "")</f>
        <v/>
      </c>
      <c r="AB852" s="101"/>
      <c r="AC852" s="957" t="str">
        <f>IFERROR(IF(AG852&lt;&gt;"",Z852*VLOOKUP(N852,【参考】数式用!$AG$2:$AL$50,MATCH(Y852,【参考】数式用!$AI$4:$AL$4,0)+2,0), ""), "")</f>
        <v/>
      </c>
      <c r="AD852" s="957"/>
      <c r="AE852" s="421"/>
      <c r="AF852" s="102"/>
      <c r="AG852" s="435" t="str">
        <f>IFERROR(VLOOKUP(O852, 【参考】数式用!$AY$5:$AY$13, 1, FALSE), "")</f>
        <v/>
      </c>
      <c r="AH852" s="436" t="str">
        <f>IFERROR(VLOOKUP(N852, 【参考】数式用!$BA$2:$BB$50, 2, FALSE), "")</f>
        <v/>
      </c>
      <c r="AI852" s="437" t="str">
        <f t="shared" si="27"/>
        <v/>
      </c>
      <c r="AJ852" s="438" t="str">
        <f t="shared" si="28"/>
        <v/>
      </c>
      <c r="AK852" s="137"/>
      <c r="AL852" s="137"/>
      <c r="AM852" s="110"/>
      <c r="AN852" s="110"/>
    </row>
    <row r="853" spans="1:40" ht="30" customHeight="1" thickBot="1">
      <c r="A853" s="144">
        <v>840</v>
      </c>
      <c r="B853" s="950" t="str">
        <f>IF(基本情報入力シート!C878="","",基本情報入力シート!C878)</f>
        <v/>
      </c>
      <c r="C853" s="951"/>
      <c r="D853" s="951"/>
      <c r="E853" s="951"/>
      <c r="F853" s="951"/>
      <c r="G853" s="951"/>
      <c r="H853" s="951"/>
      <c r="I853" s="952"/>
      <c r="J853" s="418" t="str">
        <f>IF(基本情報入力シート!M878="","",基本情報入力シート!M878)</f>
        <v/>
      </c>
      <c r="K853" s="418" t="str">
        <f>IF(基本情報入力シート!R878="","",基本情報入力シート!R878)</f>
        <v/>
      </c>
      <c r="L853" s="418" t="str">
        <f>IF(基本情報入力シート!W878="","",基本情報入力シート!W878)</f>
        <v/>
      </c>
      <c r="M853" s="418" t="str">
        <f>IF(基本情報入力シート!X878="","",基本情報入力シート!X878)</f>
        <v/>
      </c>
      <c r="N853" s="145" t="str">
        <f>IF(基本情報入力シート!Y878="","",基本情報入力シート!Y878)</f>
        <v/>
      </c>
      <c r="O853" s="152"/>
      <c r="P853" s="51"/>
      <c r="Q853" s="953"/>
      <c r="R853" s="954"/>
      <c r="S853" s="146" t="str">
        <f>IFERROR(ROUNDDOWN(Q853*VLOOKUP(N853,【参考】数式用!$AR$2:$AW$50,MATCH(P853,【参考】数式用!$AT$4:$AW$4)+2,FALSE)*0.5, 0), "")</f>
        <v/>
      </c>
      <c r="T853" s="52"/>
      <c r="U853" s="553" t="str">
        <f>IFERROR(IF(AG853&lt;&gt;"",Q853*VLOOKUP(N853,【参考】数式用!$AG$2:$AL$50,MATCH(P853,【参考】数式用!$AI$4:$AL$4,0)+2,0), ""), "")</f>
        <v/>
      </c>
      <c r="V853" s="43"/>
      <c r="W853" s="955"/>
      <c r="X853" s="956"/>
      <c r="Y853" s="91"/>
      <c r="Z853" s="552"/>
      <c r="AA853" s="147" t="str">
        <f>IFERROR(IF(Y853="ー", "", ROUNDDOWN(Z853*VLOOKUP(N853,【参考】数式用!$AR$2:$AW$50,MATCH(Y853,【参考】数式用!$AT$4:$AW$4)+2,FALSE)*0.5, 0)), "")</f>
        <v/>
      </c>
      <c r="AB853" s="101"/>
      <c r="AC853" s="957" t="str">
        <f>IFERROR(IF(AG853&lt;&gt;"",Z853*VLOOKUP(N853,【参考】数式用!$AG$2:$AL$50,MATCH(Y853,【参考】数式用!$AI$4:$AL$4,0)+2,0), ""), "")</f>
        <v/>
      </c>
      <c r="AD853" s="957"/>
      <c r="AE853" s="421"/>
      <c r="AF853" s="102"/>
      <c r="AG853" s="435" t="str">
        <f>IFERROR(VLOOKUP(O853, 【参考】数式用!$AY$5:$AY$13, 1, FALSE), "")</f>
        <v/>
      </c>
      <c r="AH853" s="436" t="str">
        <f>IFERROR(VLOOKUP(N853, 【参考】数式用!$BA$2:$BB$50, 2, FALSE), "")</f>
        <v/>
      </c>
      <c r="AI853" s="437" t="str">
        <f t="shared" si="27"/>
        <v/>
      </c>
      <c r="AJ853" s="438" t="str">
        <f t="shared" si="28"/>
        <v/>
      </c>
      <c r="AK853" s="137"/>
      <c r="AL853" s="137"/>
      <c r="AM853" s="110"/>
      <c r="AN853" s="110"/>
    </row>
    <row r="854" spans="1:40" ht="30" customHeight="1" thickBot="1">
      <c r="A854" s="144">
        <v>841</v>
      </c>
      <c r="B854" s="950" t="str">
        <f>IF(基本情報入力シート!C879="","",基本情報入力シート!C879)</f>
        <v/>
      </c>
      <c r="C854" s="951"/>
      <c r="D854" s="951"/>
      <c r="E854" s="951"/>
      <c r="F854" s="951"/>
      <c r="G854" s="951"/>
      <c r="H854" s="951"/>
      <c r="I854" s="952"/>
      <c r="J854" s="418" t="str">
        <f>IF(基本情報入力シート!M879="","",基本情報入力シート!M879)</f>
        <v/>
      </c>
      <c r="K854" s="418" t="str">
        <f>IF(基本情報入力シート!R879="","",基本情報入力シート!R879)</f>
        <v/>
      </c>
      <c r="L854" s="418" t="str">
        <f>IF(基本情報入力シート!W879="","",基本情報入力シート!W879)</f>
        <v/>
      </c>
      <c r="M854" s="418" t="str">
        <f>IF(基本情報入力シート!X879="","",基本情報入力シート!X879)</f>
        <v/>
      </c>
      <c r="N854" s="145" t="str">
        <f>IF(基本情報入力シート!Y879="","",基本情報入力シート!Y879)</f>
        <v/>
      </c>
      <c r="O854" s="152"/>
      <c r="P854" s="51"/>
      <c r="Q854" s="953"/>
      <c r="R854" s="954"/>
      <c r="S854" s="146" t="str">
        <f>IFERROR(ROUNDDOWN(Q854*VLOOKUP(N854,【参考】数式用!$AR$2:$AW$50,MATCH(P854,【参考】数式用!$AT$4:$AW$4)+2,FALSE)*0.5, 0), "")</f>
        <v/>
      </c>
      <c r="T854" s="52"/>
      <c r="U854" s="553" t="str">
        <f>IFERROR(IF(AG854&lt;&gt;"",Q854*VLOOKUP(N854,【参考】数式用!$AG$2:$AL$50,MATCH(P854,【参考】数式用!$AI$4:$AL$4,0)+2,0), ""), "")</f>
        <v/>
      </c>
      <c r="V854" s="43"/>
      <c r="W854" s="955"/>
      <c r="X854" s="956"/>
      <c r="Y854" s="91"/>
      <c r="Z854" s="552"/>
      <c r="AA854" s="147" t="str">
        <f>IFERROR(IF(Y854="ー", "", ROUNDDOWN(Z854*VLOOKUP(N854,【参考】数式用!$AR$2:$AW$50,MATCH(Y854,【参考】数式用!$AT$4:$AW$4)+2,FALSE)*0.5, 0)), "")</f>
        <v/>
      </c>
      <c r="AB854" s="101"/>
      <c r="AC854" s="957" t="str">
        <f>IFERROR(IF(AG854&lt;&gt;"",Z854*VLOOKUP(N854,【参考】数式用!$AG$2:$AL$50,MATCH(Y854,【参考】数式用!$AI$4:$AL$4,0)+2,0), ""), "")</f>
        <v/>
      </c>
      <c r="AD854" s="957"/>
      <c r="AE854" s="421"/>
      <c r="AF854" s="102"/>
      <c r="AG854" s="435" t="str">
        <f>IFERROR(VLOOKUP(O854, 【参考】数式用!$AY$5:$AY$13, 1, FALSE), "")</f>
        <v/>
      </c>
      <c r="AH854" s="436" t="str">
        <f>IFERROR(VLOOKUP(N854, 【参考】数式用!$BA$2:$BB$50, 2, FALSE), "")</f>
        <v/>
      </c>
      <c r="AI854" s="437" t="str">
        <f t="shared" si="27"/>
        <v/>
      </c>
      <c r="AJ854" s="438" t="str">
        <f t="shared" si="28"/>
        <v/>
      </c>
      <c r="AK854" s="137"/>
      <c r="AL854" s="137"/>
      <c r="AM854" s="110"/>
      <c r="AN854" s="110"/>
    </row>
    <row r="855" spans="1:40" ht="30" customHeight="1" thickBot="1">
      <c r="A855" s="144">
        <v>842</v>
      </c>
      <c r="B855" s="950" t="str">
        <f>IF(基本情報入力シート!C880="","",基本情報入力シート!C880)</f>
        <v/>
      </c>
      <c r="C855" s="951"/>
      <c r="D855" s="951"/>
      <c r="E855" s="951"/>
      <c r="F855" s="951"/>
      <c r="G855" s="951"/>
      <c r="H855" s="951"/>
      <c r="I855" s="952"/>
      <c r="J855" s="418" t="str">
        <f>IF(基本情報入力シート!M880="","",基本情報入力シート!M880)</f>
        <v/>
      </c>
      <c r="K855" s="418" t="str">
        <f>IF(基本情報入力シート!R880="","",基本情報入力シート!R880)</f>
        <v/>
      </c>
      <c r="L855" s="418" t="str">
        <f>IF(基本情報入力シート!W880="","",基本情報入力シート!W880)</f>
        <v/>
      </c>
      <c r="M855" s="418" t="str">
        <f>IF(基本情報入力シート!X880="","",基本情報入力シート!X880)</f>
        <v/>
      </c>
      <c r="N855" s="145" t="str">
        <f>IF(基本情報入力シート!Y880="","",基本情報入力シート!Y880)</f>
        <v/>
      </c>
      <c r="O855" s="152"/>
      <c r="P855" s="51"/>
      <c r="Q855" s="953"/>
      <c r="R855" s="954"/>
      <c r="S855" s="146" t="str">
        <f>IFERROR(ROUNDDOWN(Q855*VLOOKUP(N855,【参考】数式用!$AR$2:$AW$50,MATCH(P855,【参考】数式用!$AT$4:$AW$4)+2,FALSE)*0.5, 0), "")</f>
        <v/>
      </c>
      <c r="T855" s="52"/>
      <c r="U855" s="553" t="str">
        <f>IFERROR(IF(AG855&lt;&gt;"",Q855*VLOOKUP(N855,【参考】数式用!$AG$2:$AL$50,MATCH(P855,【参考】数式用!$AI$4:$AL$4,0)+2,0), ""), "")</f>
        <v/>
      </c>
      <c r="V855" s="43"/>
      <c r="W855" s="955"/>
      <c r="X855" s="956"/>
      <c r="Y855" s="91"/>
      <c r="Z855" s="552"/>
      <c r="AA855" s="147" t="str">
        <f>IFERROR(IF(Y855="ー", "", ROUNDDOWN(Z855*VLOOKUP(N855,【参考】数式用!$AR$2:$AW$50,MATCH(Y855,【参考】数式用!$AT$4:$AW$4)+2,FALSE)*0.5, 0)), "")</f>
        <v/>
      </c>
      <c r="AB855" s="101"/>
      <c r="AC855" s="957" t="str">
        <f>IFERROR(IF(AG855&lt;&gt;"",Z855*VLOOKUP(N855,【参考】数式用!$AG$2:$AL$50,MATCH(Y855,【参考】数式用!$AI$4:$AL$4,0)+2,0), ""), "")</f>
        <v/>
      </c>
      <c r="AD855" s="957"/>
      <c r="AE855" s="421"/>
      <c r="AF855" s="102"/>
      <c r="AG855" s="435" t="str">
        <f>IFERROR(VLOOKUP(O855, 【参考】数式用!$AY$5:$AY$13, 1, FALSE), "")</f>
        <v/>
      </c>
      <c r="AH855" s="436" t="str">
        <f>IFERROR(VLOOKUP(N855, 【参考】数式用!$BA$2:$BB$50, 2, FALSE), "")</f>
        <v/>
      </c>
      <c r="AI855" s="437" t="str">
        <f t="shared" si="27"/>
        <v/>
      </c>
      <c r="AJ855" s="438" t="str">
        <f t="shared" si="28"/>
        <v/>
      </c>
      <c r="AK855" s="137"/>
      <c r="AL855" s="137"/>
      <c r="AM855" s="110"/>
      <c r="AN855" s="110"/>
    </row>
    <row r="856" spans="1:40" ht="30" customHeight="1" thickBot="1">
      <c r="A856" s="144">
        <v>843</v>
      </c>
      <c r="B856" s="950" t="str">
        <f>IF(基本情報入力シート!C881="","",基本情報入力シート!C881)</f>
        <v/>
      </c>
      <c r="C856" s="951"/>
      <c r="D856" s="951"/>
      <c r="E856" s="951"/>
      <c r="F856" s="951"/>
      <c r="G856" s="951"/>
      <c r="H856" s="951"/>
      <c r="I856" s="952"/>
      <c r="J856" s="418" t="str">
        <f>IF(基本情報入力シート!M881="","",基本情報入力シート!M881)</f>
        <v/>
      </c>
      <c r="K856" s="418" t="str">
        <f>IF(基本情報入力シート!R881="","",基本情報入力シート!R881)</f>
        <v/>
      </c>
      <c r="L856" s="418" t="str">
        <f>IF(基本情報入力シート!W881="","",基本情報入力シート!W881)</f>
        <v/>
      </c>
      <c r="M856" s="418" t="str">
        <f>IF(基本情報入力シート!X881="","",基本情報入力シート!X881)</f>
        <v/>
      </c>
      <c r="N856" s="145" t="str">
        <f>IF(基本情報入力シート!Y881="","",基本情報入力シート!Y881)</f>
        <v/>
      </c>
      <c r="O856" s="152"/>
      <c r="P856" s="51"/>
      <c r="Q856" s="953"/>
      <c r="R856" s="954"/>
      <c r="S856" s="146" t="str">
        <f>IFERROR(ROUNDDOWN(Q856*VLOOKUP(N856,【参考】数式用!$AR$2:$AW$50,MATCH(P856,【参考】数式用!$AT$4:$AW$4)+2,FALSE)*0.5, 0), "")</f>
        <v/>
      </c>
      <c r="T856" s="52"/>
      <c r="U856" s="553" t="str">
        <f>IFERROR(IF(AG856&lt;&gt;"",Q856*VLOOKUP(N856,【参考】数式用!$AG$2:$AL$50,MATCH(P856,【参考】数式用!$AI$4:$AL$4,0)+2,0), ""), "")</f>
        <v/>
      </c>
      <c r="V856" s="43"/>
      <c r="W856" s="955"/>
      <c r="X856" s="956"/>
      <c r="Y856" s="91"/>
      <c r="Z856" s="552"/>
      <c r="AA856" s="147" t="str">
        <f>IFERROR(IF(Y856="ー", "", ROUNDDOWN(Z856*VLOOKUP(N856,【参考】数式用!$AR$2:$AW$50,MATCH(Y856,【参考】数式用!$AT$4:$AW$4)+2,FALSE)*0.5, 0)), "")</f>
        <v/>
      </c>
      <c r="AB856" s="101"/>
      <c r="AC856" s="957" t="str">
        <f>IFERROR(IF(AG856&lt;&gt;"",Z856*VLOOKUP(N856,【参考】数式用!$AG$2:$AL$50,MATCH(Y856,【参考】数式用!$AI$4:$AL$4,0)+2,0), ""), "")</f>
        <v/>
      </c>
      <c r="AD856" s="957"/>
      <c r="AE856" s="421"/>
      <c r="AF856" s="102"/>
      <c r="AG856" s="435" t="str">
        <f>IFERROR(VLOOKUP(O856, 【参考】数式用!$AY$5:$AY$13, 1, FALSE), "")</f>
        <v/>
      </c>
      <c r="AH856" s="436" t="str">
        <f>IFERROR(VLOOKUP(N856, 【参考】数式用!$BA$2:$BB$50, 2, FALSE), "")</f>
        <v/>
      </c>
      <c r="AI856" s="437" t="str">
        <f t="shared" si="27"/>
        <v/>
      </c>
      <c r="AJ856" s="438" t="str">
        <f t="shared" si="28"/>
        <v/>
      </c>
      <c r="AK856" s="137"/>
      <c r="AL856" s="137"/>
      <c r="AM856" s="110"/>
      <c r="AN856" s="110"/>
    </row>
    <row r="857" spans="1:40" ht="30" customHeight="1" thickBot="1">
      <c r="A857" s="144">
        <v>844</v>
      </c>
      <c r="B857" s="950" t="str">
        <f>IF(基本情報入力シート!C882="","",基本情報入力シート!C882)</f>
        <v/>
      </c>
      <c r="C857" s="951"/>
      <c r="D857" s="951"/>
      <c r="E857" s="951"/>
      <c r="F857" s="951"/>
      <c r="G857" s="951"/>
      <c r="H857" s="951"/>
      <c r="I857" s="952"/>
      <c r="J857" s="418" t="str">
        <f>IF(基本情報入力シート!M882="","",基本情報入力シート!M882)</f>
        <v/>
      </c>
      <c r="K857" s="418" t="str">
        <f>IF(基本情報入力シート!R882="","",基本情報入力シート!R882)</f>
        <v/>
      </c>
      <c r="L857" s="418" t="str">
        <f>IF(基本情報入力シート!W882="","",基本情報入力シート!W882)</f>
        <v/>
      </c>
      <c r="M857" s="418" t="str">
        <f>IF(基本情報入力シート!X882="","",基本情報入力シート!X882)</f>
        <v/>
      </c>
      <c r="N857" s="145" t="str">
        <f>IF(基本情報入力シート!Y882="","",基本情報入力シート!Y882)</f>
        <v/>
      </c>
      <c r="O857" s="152"/>
      <c r="P857" s="51"/>
      <c r="Q857" s="953"/>
      <c r="R857" s="954"/>
      <c r="S857" s="146" t="str">
        <f>IFERROR(ROUNDDOWN(Q857*VLOOKUP(N857,【参考】数式用!$AR$2:$AW$50,MATCH(P857,【参考】数式用!$AT$4:$AW$4)+2,FALSE)*0.5, 0), "")</f>
        <v/>
      </c>
      <c r="T857" s="52"/>
      <c r="U857" s="553" t="str">
        <f>IFERROR(IF(AG857&lt;&gt;"",Q857*VLOOKUP(N857,【参考】数式用!$AG$2:$AL$50,MATCH(P857,【参考】数式用!$AI$4:$AL$4,0)+2,0), ""), "")</f>
        <v/>
      </c>
      <c r="V857" s="43"/>
      <c r="W857" s="955"/>
      <c r="X857" s="956"/>
      <c r="Y857" s="91"/>
      <c r="Z857" s="552"/>
      <c r="AA857" s="147" t="str">
        <f>IFERROR(IF(Y857="ー", "", ROUNDDOWN(Z857*VLOOKUP(N857,【参考】数式用!$AR$2:$AW$50,MATCH(Y857,【参考】数式用!$AT$4:$AW$4)+2,FALSE)*0.5, 0)), "")</f>
        <v/>
      </c>
      <c r="AB857" s="101"/>
      <c r="AC857" s="957" t="str">
        <f>IFERROR(IF(AG857&lt;&gt;"",Z857*VLOOKUP(N857,【参考】数式用!$AG$2:$AL$50,MATCH(Y857,【参考】数式用!$AI$4:$AL$4,0)+2,0), ""), "")</f>
        <v/>
      </c>
      <c r="AD857" s="957"/>
      <c r="AE857" s="421"/>
      <c r="AF857" s="102"/>
      <c r="AG857" s="435" t="str">
        <f>IFERROR(VLOOKUP(O857, 【参考】数式用!$AY$5:$AY$13, 1, FALSE), "")</f>
        <v/>
      </c>
      <c r="AH857" s="436" t="str">
        <f>IFERROR(VLOOKUP(N857, 【参考】数式用!$BA$2:$BB$50, 2, FALSE), "")</f>
        <v/>
      </c>
      <c r="AI857" s="437" t="str">
        <f t="shared" si="27"/>
        <v/>
      </c>
      <c r="AJ857" s="438" t="str">
        <f t="shared" si="28"/>
        <v/>
      </c>
      <c r="AK857" s="137"/>
      <c r="AL857" s="137"/>
      <c r="AM857" s="110"/>
      <c r="AN857" s="110"/>
    </row>
    <row r="858" spans="1:40" ht="30" customHeight="1" thickBot="1">
      <c r="A858" s="144">
        <v>845</v>
      </c>
      <c r="B858" s="950" t="str">
        <f>IF(基本情報入力シート!C883="","",基本情報入力シート!C883)</f>
        <v/>
      </c>
      <c r="C858" s="951"/>
      <c r="D858" s="951"/>
      <c r="E858" s="951"/>
      <c r="F858" s="951"/>
      <c r="G858" s="951"/>
      <c r="H858" s="951"/>
      <c r="I858" s="952"/>
      <c r="J858" s="418" t="str">
        <f>IF(基本情報入力シート!M883="","",基本情報入力シート!M883)</f>
        <v/>
      </c>
      <c r="K858" s="418" t="str">
        <f>IF(基本情報入力シート!R883="","",基本情報入力シート!R883)</f>
        <v/>
      </c>
      <c r="L858" s="418" t="str">
        <f>IF(基本情報入力シート!W883="","",基本情報入力シート!W883)</f>
        <v/>
      </c>
      <c r="M858" s="418" t="str">
        <f>IF(基本情報入力シート!X883="","",基本情報入力シート!X883)</f>
        <v/>
      </c>
      <c r="N858" s="145" t="str">
        <f>IF(基本情報入力シート!Y883="","",基本情報入力シート!Y883)</f>
        <v/>
      </c>
      <c r="O858" s="152"/>
      <c r="P858" s="51"/>
      <c r="Q858" s="953"/>
      <c r="R858" s="954"/>
      <c r="S858" s="146" t="str">
        <f>IFERROR(ROUNDDOWN(Q858*VLOOKUP(N858,【参考】数式用!$AR$2:$AW$50,MATCH(P858,【参考】数式用!$AT$4:$AW$4)+2,FALSE)*0.5, 0), "")</f>
        <v/>
      </c>
      <c r="T858" s="52"/>
      <c r="U858" s="553" t="str">
        <f>IFERROR(IF(AG858&lt;&gt;"",Q858*VLOOKUP(N858,【参考】数式用!$AG$2:$AL$50,MATCH(P858,【参考】数式用!$AI$4:$AL$4,0)+2,0), ""), "")</f>
        <v/>
      </c>
      <c r="V858" s="43"/>
      <c r="W858" s="955"/>
      <c r="X858" s="956"/>
      <c r="Y858" s="91"/>
      <c r="Z858" s="552"/>
      <c r="AA858" s="147" t="str">
        <f>IFERROR(IF(Y858="ー", "", ROUNDDOWN(Z858*VLOOKUP(N858,【参考】数式用!$AR$2:$AW$50,MATCH(Y858,【参考】数式用!$AT$4:$AW$4)+2,FALSE)*0.5, 0)), "")</f>
        <v/>
      </c>
      <c r="AB858" s="101"/>
      <c r="AC858" s="957" t="str">
        <f>IFERROR(IF(AG858&lt;&gt;"",Z858*VLOOKUP(N858,【参考】数式用!$AG$2:$AL$50,MATCH(Y858,【参考】数式用!$AI$4:$AL$4,0)+2,0), ""), "")</f>
        <v/>
      </c>
      <c r="AD858" s="957"/>
      <c r="AE858" s="421"/>
      <c r="AF858" s="102"/>
      <c r="AG858" s="435" t="str">
        <f>IFERROR(VLOOKUP(O858, 【参考】数式用!$AY$5:$AY$13, 1, FALSE), "")</f>
        <v/>
      </c>
      <c r="AH858" s="436" t="str">
        <f>IFERROR(VLOOKUP(N858, 【参考】数式用!$BA$2:$BB$50, 2, FALSE), "")</f>
        <v/>
      </c>
      <c r="AI858" s="437" t="str">
        <f t="shared" si="27"/>
        <v/>
      </c>
      <c r="AJ858" s="438" t="str">
        <f t="shared" si="28"/>
        <v/>
      </c>
      <c r="AK858" s="137"/>
      <c r="AL858" s="137"/>
      <c r="AM858" s="110"/>
      <c r="AN858" s="110"/>
    </row>
    <row r="859" spans="1:40" ht="30" customHeight="1" thickBot="1">
      <c r="A859" s="144">
        <v>846</v>
      </c>
      <c r="B859" s="950" t="str">
        <f>IF(基本情報入力シート!C884="","",基本情報入力シート!C884)</f>
        <v/>
      </c>
      <c r="C859" s="951"/>
      <c r="D859" s="951"/>
      <c r="E859" s="951"/>
      <c r="F859" s="951"/>
      <c r="G859" s="951"/>
      <c r="H859" s="951"/>
      <c r="I859" s="952"/>
      <c r="J859" s="418" t="str">
        <f>IF(基本情報入力シート!M884="","",基本情報入力シート!M884)</f>
        <v/>
      </c>
      <c r="K859" s="418" t="str">
        <f>IF(基本情報入力シート!R884="","",基本情報入力シート!R884)</f>
        <v/>
      </c>
      <c r="L859" s="418" t="str">
        <f>IF(基本情報入力シート!W884="","",基本情報入力シート!W884)</f>
        <v/>
      </c>
      <c r="M859" s="418" t="str">
        <f>IF(基本情報入力シート!X884="","",基本情報入力シート!X884)</f>
        <v/>
      </c>
      <c r="N859" s="145" t="str">
        <f>IF(基本情報入力シート!Y884="","",基本情報入力シート!Y884)</f>
        <v/>
      </c>
      <c r="O859" s="152"/>
      <c r="P859" s="51"/>
      <c r="Q859" s="953"/>
      <c r="R859" s="954"/>
      <c r="S859" s="146" t="str">
        <f>IFERROR(ROUNDDOWN(Q859*VLOOKUP(N859,【参考】数式用!$AR$2:$AW$50,MATCH(P859,【参考】数式用!$AT$4:$AW$4)+2,FALSE)*0.5, 0), "")</f>
        <v/>
      </c>
      <c r="T859" s="52"/>
      <c r="U859" s="553" t="str">
        <f>IFERROR(IF(AG859&lt;&gt;"",Q859*VLOOKUP(N859,【参考】数式用!$AG$2:$AL$50,MATCH(P859,【参考】数式用!$AI$4:$AL$4,0)+2,0), ""), "")</f>
        <v/>
      </c>
      <c r="V859" s="43"/>
      <c r="W859" s="955"/>
      <c r="X859" s="956"/>
      <c r="Y859" s="91"/>
      <c r="Z859" s="552"/>
      <c r="AA859" s="147" t="str">
        <f>IFERROR(IF(Y859="ー", "", ROUNDDOWN(Z859*VLOOKUP(N859,【参考】数式用!$AR$2:$AW$50,MATCH(Y859,【参考】数式用!$AT$4:$AW$4)+2,FALSE)*0.5, 0)), "")</f>
        <v/>
      </c>
      <c r="AB859" s="101"/>
      <c r="AC859" s="957" t="str">
        <f>IFERROR(IF(AG859&lt;&gt;"",Z859*VLOOKUP(N859,【参考】数式用!$AG$2:$AL$50,MATCH(Y859,【参考】数式用!$AI$4:$AL$4,0)+2,0), ""), "")</f>
        <v/>
      </c>
      <c r="AD859" s="957"/>
      <c r="AE859" s="421"/>
      <c r="AF859" s="102"/>
      <c r="AG859" s="435" t="str">
        <f>IFERROR(VLOOKUP(O859, 【参考】数式用!$AY$5:$AY$13, 1, FALSE), "")</f>
        <v/>
      </c>
      <c r="AH859" s="436" t="str">
        <f>IFERROR(VLOOKUP(N859, 【参考】数式用!$BA$2:$BB$50, 2, FALSE), "")</f>
        <v/>
      </c>
      <c r="AI859" s="437" t="str">
        <f t="shared" si="27"/>
        <v/>
      </c>
      <c r="AJ859" s="438" t="str">
        <f t="shared" si="28"/>
        <v/>
      </c>
      <c r="AK859" s="137"/>
      <c r="AL859" s="137"/>
      <c r="AM859" s="110"/>
      <c r="AN859" s="110"/>
    </row>
    <row r="860" spans="1:40" ht="30" customHeight="1" thickBot="1">
      <c r="A860" s="144">
        <v>847</v>
      </c>
      <c r="B860" s="950" t="str">
        <f>IF(基本情報入力シート!C885="","",基本情報入力シート!C885)</f>
        <v/>
      </c>
      <c r="C860" s="951"/>
      <c r="D860" s="951"/>
      <c r="E860" s="951"/>
      <c r="F860" s="951"/>
      <c r="G860" s="951"/>
      <c r="H860" s="951"/>
      <c r="I860" s="952"/>
      <c r="J860" s="418" t="str">
        <f>IF(基本情報入力シート!M885="","",基本情報入力シート!M885)</f>
        <v/>
      </c>
      <c r="K860" s="418" t="str">
        <f>IF(基本情報入力シート!R885="","",基本情報入力シート!R885)</f>
        <v/>
      </c>
      <c r="L860" s="418" t="str">
        <f>IF(基本情報入力シート!W885="","",基本情報入力シート!W885)</f>
        <v/>
      </c>
      <c r="M860" s="418" t="str">
        <f>IF(基本情報入力シート!X885="","",基本情報入力シート!X885)</f>
        <v/>
      </c>
      <c r="N860" s="145" t="str">
        <f>IF(基本情報入力シート!Y885="","",基本情報入力シート!Y885)</f>
        <v/>
      </c>
      <c r="O860" s="152"/>
      <c r="P860" s="51"/>
      <c r="Q860" s="953"/>
      <c r="R860" s="954"/>
      <c r="S860" s="146" t="str">
        <f>IFERROR(ROUNDDOWN(Q860*VLOOKUP(N860,【参考】数式用!$AR$2:$AW$50,MATCH(P860,【参考】数式用!$AT$4:$AW$4)+2,FALSE)*0.5, 0), "")</f>
        <v/>
      </c>
      <c r="T860" s="52"/>
      <c r="U860" s="553" t="str">
        <f>IFERROR(IF(AG860&lt;&gt;"",Q860*VLOOKUP(N860,【参考】数式用!$AG$2:$AL$50,MATCH(P860,【参考】数式用!$AI$4:$AL$4,0)+2,0), ""), "")</f>
        <v/>
      </c>
      <c r="V860" s="43"/>
      <c r="W860" s="955"/>
      <c r="X860" s="956"/>
      <c r="Y860" s="91"/>
      <c r="Z860" s="552"/>
      <c r="AA860" s="147" t="str">
        <f>IFERROR(IF(Y860="ー", "", ROUNDDOWN(Z860*VLOOKUP(N860,【参考】数式用!$AR$2:$AW$50,MATCH(Y860,【参考】数式用!$AT$4:$AW$4)+2,FALSE)*0.5, 0)), "")</f>
        <v/>
      </c>
      <c r="AB860" s="101"/>
      <c r="AC860" s="957" t="str">
        <f>IFERROR(IF(AG860&lt;&gt;"",Z860*VLOOKUP(N860,【参考】数式用!$AG$2:$AL$50,MATCH(Y860,【参考】数式用!$AI$4:$AL$4,0)+2,0), ""), "")</f>
        <v/>
      </c>
      <c r="AD860" s="957"/>
      <c r="AE860" s="421"/>
      <c r="AF860" s="102"/>
      <c r="AG860" s="435" t="str">
        <f>IFERROR(VLOOKUP(O860, 【参考】数式用!$AY$5:$AY$13, 1, FALSE), "")</f>
        <v/>
      </c>
      <c r="AH860" s="436" t="str">
        <f>IFERROR(VLOOKUP(N860, 【参考】数式用!$BA$2:$BB$50, 2, FALSE), "")</f>
        <v/>
      </c>
      <c r="AI860" s="437" t="str">
        <f t="shared" si="27"/>
        <v/>
      </c>
      <c r="AJ860" s="438" t="str">
        <f t="shared" si="28"/>
        <v/>
      </c>
      <c r="AK860" s="137"/>
      <c r="AL860" s="137"/>
      <c r="AM860" s="110"/>
      <c r="AN860" s="110"/>
    </row>
    <row r="861" spans="1:40" ht="30" customHeight="1" thickBot="1">
      <c r="A861" s="144">
        <v>848</v>
      </c>
      <c r="B861" s="950" t="str">
        <f>IF(基本情報入力シート!C886="","",基本情報入力シート!C886)</f>
        <v/>
      </c>
      <c r="C861" s="951"/>
      <c r="D861" s="951"/>
      <c r="E861" s="951"/>
      <c r="F861" s="951"/>
      <c r="G861" s="951"/>
      <c r="H861" s="951"/>
      <c r="I861" s="952"/>
      <c r="J861" s="418" t="str">
        <f>IF(基本情報入力シート!M886="","",基本情報入力シート!M886)</f>
        <v/>
      </c>
      <c r="K861" s="418" t="str">
        <f>IF(基本情報入力シート!R886="","",基本情報入力シート!R886)</f>
        <v/>
      </c>
      <c r="L861" s="418" t="str">
        <f>IF(基本情報入力シート!W886="","",基本情報入力シート!W886)</f>
        <v/>
      </c>
      <c r="M861" s="418" t="str">
        <f>IF(基本情報入力シート!X886="","",基本情報入力シート!X886)</f>
        <v/>
      </c>
      <c r="N861" s="145" t="str">
        <f>IF(基本情報入力シート!Y886="","",基本情報入力シート!Y886)</f>
        <v/>
      </c>
      <c r="O861" s="152"/>
      <c r="P861" s="51"/>
      <c r="Q861" s="953"/>
      <c r="R861" s="954"/>
      <c r="S861" s="146" t="str">
        <f>IFERROR(ROUNDDOWN(Q861*VLOOKUP(N861,【参考】数式用!$AR$2:$AW$50,MATCH(P861,【参考】数式用!$AT$4:$AW$4)+2,FALSE)*0.5, 0), "")</f>
        <v/>
      </c>
      <c r="T861" s="52"/>
      <c r="U861" s="553" t="str">
        <f>IFERROR(IF(AG861&lt;&gt;"",Q861*VLOOKUP(N861,【参考】数式用!$AG$2:$AL$50,MATCH(P861,【参考】数式用!$AI$4:$AL$4,0)+2,0), ""), "")</f>
        <v/>
      </c>
      <c r="V861" s="43"/>
      <c r="W861" s="955"/>
      <c r="X861" s="956"/>
      <c r="Y861" s="91"/>
      <c r="Z861" s="552"/>
      <c r="AA861" s="147" t="str">
        <f>IFERROR(IF(Y861="ー", "", ROUNDDOWN(Z861*VLOOKUP(N861,【参考】数式用!$AR$2:$AW$50,MATCH(Y861,【参考】数式用!$AT$4:$AW$4)+2,FALSE)*0.5, 0)), "")</f>
        <v/>
      </c>
      <c r="AB861" s="101"/>
      <c r="AC861" s="957" t="str">
        <f>IFERROR(IF(AG861&lt;&gt;"",Z861*VLOOKUP(N861,【参考】数式用!$AG$2:$AL$50,MATCH(Y861,【参考】数式用!$AI$4:$AL$4,0)+2,0), ""), "")</f>
        <v/>
      </c>
      <c r="AD861" s="957"/>
      <c r="AE861" s="421"/>
      <c r="AF861" s="102"/>
      <c r="AG861" s="435" t="str">
        <f>IFERROR(VLOOKUP(O861, 【参考】数式用!$AY$5:$AY$13, 1, FALSE), "")</f>
        <v/>
      </c>
      <c r="AH861" s="436" t="str">
        <f>IFERROR(VLOOKUP(N861, 【参考】数式用!$BA$2:$BB$50, 2, FALSE), "")</f>
        <v/>
      </c>
      <c r="AI861" s="437" t="str">
        <f t="shared" si="27"/>
        <v/>
      </c>
      <c r="AJ861" s="438" t="str">
        <f t="shared" si="28"/>
        <v/>
      </c>
      <c r="AK861" s="137"/>
      <c r="AL861" s="137"/>
      <c r="AM861" s="110"/>
      <c r="AN861" s="110"/>
    </row>
    <row r="862" spans="1:40" ht="30" customHeight="1" thickBot="1">
      <c r="A862" s="144">
        <v>849</v>
      </c>
      <c r="B862" s="950" t="str">
        <f>IF(基本情報入力シート!C887="","",基本情報入力シート!C887)</f>
        <v/>
      </c>
      <c r="C862" s="951"/>
      <c r="D862" s="951"/>
      <c r="E862" s="951"/>
      <c r="F862" s="951"/>
      <c r="G862" s="951"/>
      <c r="H862" s="951"/>
      <c r="I862" s="952"/>
      <c r="J862" s="418" t="str">
        <f>IF(基本情報入力シート!M887="","",基本情報入力シート!M887)</f>
        <v/>
      </c>
      <c r="K862" s="418" t="str">
        <f>IF(基本情報入力シート!R887="","",基本情報入力シート!R887)</f>
        <v/>
      </c>
      <c r="L862" s="418" t="str">
        <f>IF(基本情報入力シート!W887="","",基本情報入力シート!W887)</f>
        <v/>
      </c>
      <c r="M862" s="418" t="str">
        <f>IF(基本情報入力シート!X887="","",基本情報入力シート!X887)</f>
        <v/>
      </c>
      <c r="N862" s="145" t="str">
        <f>IF(基本情報入力シート!Y887="","",基本情報入力シート!Y887)</f>
        <v/>
      </c>
      <c r="O862" s="152"/>
      <c r="P862" s="51"/>
      <c r="Q862" s="953"/>
      <c r="R862" s="954"/>
      <c r="S862" s="146" t="str">
        <f>IFERROR(ROUNDDOWN(Q862*VLOOKUP(N862,【参考】数式用!$AR$2:$AW$50,MATCH(P862,【参考】数式用!$AT$4:$AW$4)+2,FALSE)*0.5, 0), "")</f>
        <v/>
      </c>
      <c r="T862" s="52"/>
      <c r="U862" s="553" t="str">
        <f>IFERROR(IF(AG862&lt;&gt;"",Q862*VLOOKUP(N862,【参考】数式用!$AG$2:$AL$50,MATCH(P862,【参考】数式用!$AI$4:$AL$4,0)+2,0), ""), "")</f>
        <v/>
      </c>
      <c r="V862" s="43"/>
      <c r="W862" s="955"/>
      <c r="X862" s="956"/>
      <c r="Y862" s="91"/>
      <c r="Z862" s="552"/>
      <c r="AA862" s="147" t="str">
        <f>IFERROR(IF(Y862="ー", "", ROUNDDOWN(Z862*VLOOKUP(N862,【参考】数式用!$AR$2:$AW$50,MATCH(Y862,【参考】数式用!$AT$4:$AW$4)+2,FALSE)*0.5, 0)), "")</f>
        <v/>
      </c>
      <c r="AB862" s="101"/>
      <c r="AC862" s="957" t="str">
        <f>IFERROR(IF(AG862&lt;&gt;"",Z862*VLOOKUP(N862,【参考】数式用!$AG$2:$AL$50,MATCH(Y862,【参考】数式用!$AI$4:$AL$4,0)+2,0), ""), "")</f>
        <v/>
      </c>
      <c r="AD862" s="957"/>
      <c r="AE862" s="421"/>
      <c r="AF862" s="102"/>
      <c r="AG862" s="435" t="str">
        <f>IFERROR(VLOOKUP(O862, 【参考】数式用!$AY$5:$AY$13, 1, FALSE), "")</f>
        <v/>
      </c>
      <c r="AH862" s="436" t="str">
        <f>IFERROR(VLOOKUP(N862, 【参考】数式用!$BA$2:$BB$50, 2, FALSE), "")</f>
        <v/>
      </c>
      <c r="AI862" s="437" t="str">
        <f t="shared" si="27"/>
        <v/>
      </c>
      <c r="AJ862" s="438" t="str">
        <f t="shared" si="28"/>
        <v/>
      </c>
      <c r="AK862" s="137"/>
      <c r="AL862" s="137"/>
      <c r="AM862" s="110"/>
      <c r="AN862" s="110"/>
    </row>
    <row r="863" spans="1:40" ht="30" customHeight="1" thickBot="1">
      <c r="A863" s="144">
        <v>850</v>
      </c>
      <c r="B863" s="950" t="str">
        <f>IF(基本情報入力シート!C888="","",基本情報入力シート!C888)</f>
        <v/>
      </c>
      <c r="C863" s="951"/>
      <c r="D863" s="951"/>
      <c r="E863" s="951"/>
      <c r="F863" s="951"/>
      <c r="G863" s="951"/>
      <c r="H863" s="951"/>
      <c r="I863" s="952"/>
      <c r="J863" s="418" t="str">
        <f>IF(基本情報入力シート!M888="","",基本情報入力シート!M888)</f>
        <v/>
      </c>
      <c r="K863" s="418" t="str">
        <f>IF(基本情報入力シート!R888="","",基本情報入力シート!R888)</f>
        <v/>
      </c>
      <c r="L863" s="418" t="str">
        <f>IF(基本情報入力シート!W888="","",基本情報入力シート!W888)</f>
        <v/>
      </c>
      <c r="M863" s="418" t="str">
        <f>IF(基本情報入力シート!X888="","",基本情報入力シート!X888)</f>
        <v/>
      </c>
      <c r="N863" s="145" t="str">
        <f>IF(基本情報入力シート!Y888="","",基本情報入力シート!Y888)</f>
        <v/>
      </c>
      <c r="O863" s="152"/>
      <c r="P863" s="51"/>
      <c r="Q863" s="953"/>
      <c r="R863" s="954"/>
      <c r="S863" s="146" t="str">
        <f>IFERROR(ROUNDDOWN(Q863*VLOOKUP(N863,【参考】数式用!$AR$2:$AW$50,MATCH(P863,【参考】数式用!$AT$4:$AW$4)+2,FALSE)*0.5, 0), "")</f>
        <v/>
      </c>
      <c r="T863" s="52"/>
      <c r="U863" s="553" t="str">
        <f>IFERROR(IF(AG863&lt;&gt;"",Q863*VLOOKUP(N863,【参考】数式用!$AG$2:$AL$50,MATCH(P863,【参考】数式用!$AI$4:$AL$4,0)+2,0), ""), "")</f>
        <v/>
      </c>
      <c r="V863" s="43"/>
      <c r="W863" s="955"/>
      <c r="X863" s="956"/>
      <c r="Y863" s="91"/>
      <c r="Z863" s="552"/>
      <c r="AA863" s="147" t="str">
        <f>IFERROR(IF(Y863="ー", "", ROUNDDOWN(Z863*VLOOKUP(N863,【参考】数式用!$AR$2:$AW$50,MATCH(Y863,【参考】数式用!$AT$4:$AW$4)+2,FALSE)*0.5, 0)), "")</f>
        <v/>
      </c>
      <c r="AB863" s="101"/>
      <c r="AC863" s="957" t="str">
        <f>IFERROR(IF(AG863&lt;&gt;"",Z863*VLOOKUP(N863,【参考】数式用!$AG$2:$AL$50,MATCH(Y863,【参考】数式用!$AI$4:$AL$4,0)+2,0), ""), "")</f>
        <v/>
      </c>
      <c r="AD863" s="957"/>
      <c r="AE863" s="421"/>
      <c r="AF863" s="102"/>
      <c r="AG863" s="435" t="str">
        <f>IFERROR(VLOOKUP(O863, 【参考】数式用!$AY$5:$AY$13, 1, FALSE), "")</f>
        <v/>
      </c>
      <c r="AH863" s="436" t="str">
        <f>IFERROR(VLOOKUP(N863, 【参考】数式用!$BA$2:$BB$50, 2, FALSE), "")</f>
        <v/>
      </c>
      <c r="AI863" s="437" t="str">
        <f t="shared" si="27"/>
        <v/>
      </c>
      <c r="AJ863" s="438" t="str">
        <f t="shared" si="28"/>
        <v/>
      </c>
      <c r="AK863" s="137"/>
      <c r="AL863" s="137"/>
      <c r="AM863" s="110"/>
      <c r="AN863" s="110"/>
    </row>
    <row r="864" spans="1:40" ht="30" customHeight="1" thickBot="1">
      <c r="A864" s="144">
        <v>851</v>
      </c>
      <c r="B864" s="950" t="str">
        <f>IF(基本情報入力シート!C889="","",基本情報入力シート!C889)</f>
        <v/>
      </c>
      <c r="C864" s="951"/>
      <c r="D864" s="951"/>
      <c r="E864" s="951"/>
      <c r="F864" s="951"/>
      <c r="G864" s="951"/>
      <c r="H864" s="951"/>
      <c r="I864" s="952"/>
      <c r="J864" s="418" t="str">
        <f>IF(基本情報入力シート!M889="","",基本情報入力シート!M889)</f>
        <v/>
      </c>
      <c r="K864" s="418" t="str">
        <f>IF(基本情報入力シート!R889="","",基本情報入力シート!R889)</f>
        <v/>
      </c>
      <c r="L864" s="418" t="str">
        <f>IF(基本情報入力シート!W889="","",基本情報入力シート!W889)</f>
        <v/>
      </c>
      <c r="M864" s="418" t="str">
        <f>IF(基本情報入力シート!X889="","",基本情報入力シート!X889)</f>
        <v/>
      </c>
      <c r="N864" s="145" t="str">
        <f>IF(基本情報入力シート!Y889="","",基本情報入力シート!Y889)</f>
        <v/>
      </c>
      <c r="O864" s="152"/>
      <c r="P864" s="51"/>
      <c r="Q864" s="953"/>
      <c r="R864" s="954"/>
      <c r="S864" s="146" t="str">
        <f>IFERROR(ROUNDDOWN(Q864*VLOOKUP(N864,【参考】数式用!$AR$2:$AW$50,MATCH(P864,【参考】数式用!$AT$4:$AW$4)+2,FALSE)*0.5, 0), "")</f>
        <v/>
      </c>
      <c r="T864" s="52"/>
      <c r="U864" s="553" t="str">
        <f>IFERROR(IF(AG864&lt;&gt;"",Q864*VLOOKUP(N864,【参考】数式用!$AG$2:$AL$50,MATCH(P864,【参考】数式用!$AI$4:$AL$4,0)+2,0), ""), "")</f>
        <v/>
      </c>
      <c r="V864" s="43"/>
      <c r="W864" s="955"/>
      <c r="X864" s="956"/>
      <c r="Y864" s="91"/>
      <c r="Z864" s="552"/>
      <c r="AA864" s="147" t="str">
        <f>IFERROR(IF(Y864="ー", "", ROUNDDOWN(Z864*VLOOKUP(N864,【参考】数式用!$AR$2:$AW$50,MATCH(Y864,【参考】数式用!$AT$4:$AW$4)+2,FALSE)*0.5, 0)), "")</f>
        <v/>
      </c>
      <c r="AB864" s="101"/>
      <c r="AC864" s="957" t="str">
        <f>IFERROR(IF(AG864&lt;&gt;"",Z864*VLOOKUP(N864,【参考】数式用!$AG$2:$AL$50,MATCH(Y864,【参考】数式用!$AI$4:$AL$4,0)+2,0), ""), "")</f>
        <v/>
      </c>
      <c r="AD864" s="957"/>
      <c r="AE864" s="421"/>
      <c r="AF864" s="102"/>
      <c r="AG864" s="435" t="str">
        <f>IFERROR(VLOOKUP(O864, 【参考】数式用!$AY$5:$AY$13, 1, FALSE), "")</f>
        <v/>
      </c>
      <c r="AH864" s="436" t="str">
        <f>IFERROR(VLOOKUP(N864, 【参考】数式用!$BA$2:$BB$50, 2, FALSE), "")</f>
        <v/>
      </c>
      <c r="AI864" s="437" t="str">
        <f t="shared" si="27"/>
        <v/>
      </c>
      <c r="AJ864" s="438" t="str">
        <f t="shared" si="28"/>
        <v/>
      </c>
      <c r="AK864" s="137"/>
      <c r="AL864" s="137"/>
      <c r="AM864" s="110"/>
      <c r="AN864" s="110"/>
    </row>
    <row r="865" spans="1:40" ht="30" customHeight="1" thickBot="1">
      <c r="A865" s="144">
        <v>852</v>
      </c>
      <c r="B865" s="950" t="str">
        <f>IF(基本情報入力シート!C890="","",基本情報入力シート!C890)</f>
        <v/>
      </c>
      <c r="C865" s="951"/>
      <c r="D865" s="951"/>
      <c r="E865" s="951"/>
      <c r="F865" s="951"/>
      <c r="G865" s="951"/>
      <c r="H865" s="951"/>
      <c r="I865" s="952"/>
      <c r="J865" s="418" t="str">
        <f>IF(基本情報入力シート!M890="","",基本情報入力シート!M890)</f>
        <v/>
      </c>
      <c r="K865" s="418" t="str">
        <f>IF(基本情報入力シート!R890="","",基本情報入力シート!R890)</f>
        <v/>
      </c>
      <c r="L865" s="418" t="str">
        <f>IF(基本情報入力シート!W890="","",基本情報入力シート!W890)</f>
        <v/>
      </c>
      <c r="M865" s="418" t="str">
        <f>IF(基本情報入力シート!X890="","",基本情報入力シート!X890)</f>
        <v/>
      </c>
      <c r="N865" s="145" t="str">
        <f>IF(基本情報入力シート!Y890="","",基本情報入力シート!Y890)</f>
        <v/>
      </c>
      <c r="O865" s="152"/>
      <c r="P865" s="51"/>
      <c r="Q865" s="953"/>
      <c r="R865" s="954"/>
      <c r="S865" s="146" t="str">
        <f>IFERROR(ROUNDDOWN(Q865*VLOOKUP(N865,【参考】数式用!$AR$2:$AW$50,MATCH(P865,【参考】数式用!$AT$4:$AW$4)+2,FALSE)*0.5, 0), "")</f>
        <v/>
      </c>
      <c r="T865" s="52"/>
      <c r="U865" s="553" t="str">
        <f>IFERROR(IF(AG865&lt;&gt;"",Q865*VLOOKUP(N865,【参考】数式用!$AG$2:$AL$50,MATCH(P865,【参考】数式用!$AI$4:$AL$4,0)+2,0), ""), "")</f>
        <v/>
      </c>
      <c r="V865" s="43"/>
      <c r="W865" s="955"/>
      <c r="X865" s="956"/>
      <c r="Y865" s="91"/>
      <c r="Z865" s="552"/>
      <c r="AA865" s="147" t="str">
        <f>IFERROR(IF(Y865="ー", "", ROUNDDOWN(Z865*VLOOKUP(N865,【参考】数式用!$AR$2:$AW$50,MATCH(Y865,【参考】数式用!$AT$4:$AW$4)+2,FALSE)*0.5, 0)), "")</f>
        <v/>
      </c>
      <c r="AB865" s="101"/>
      <c r="AC865" s="957" t="str">
        <f>IFERROR(IF(AG865&lt;&gt;"",Z865*VLOOKUP(N865,【参考】数式用!$AG$2:$AL$50,MATCH(Y865,【参考】数式用!$AI$4:$AL$4,0)+2,0), ""), "")</f>
        <v/>
      </c>
      <c r="AD865" s="957"/>
      <c r="AE865" s="421"/>
      <c r="AF865" s="102"/>
      <c r="AG865" s="435" t="str">
        <f>IFERROR(VLOOKUP(O865, 【参考】数式用!$AY$5:$AY$13, 1, FALSE), "")</f>
        <v/>
      </c>
      <c r="AH865" s="436" t="str">
        <f>IFERROR(VLOOKUP(N865, 【参考】数式用!$BA$2:$BB$50, 2, FALSE), "")</f>
        <v/>
      </c>
      <c r="AI865" s="437" t="str">
        <f t="shared" si="27"/>
        <v/>
      </c>
      <c r="AJ865" s="438" t="str">
        <f t="shared" si="28"/>
        <v/>
      </c>
      <c r="AK865" s="137"/>
      <c r="AL865" s="137"/>
      <c r="AM865" s="110"/>
      <c r="AN865" s="110"/>
    </row>
    <row r="866" spans="1:40" ht="30" customHeight="1" thickBot="1">
      <c r="A866" s="144">
        <v>853</v>
      </c>
      <c r="B866" s="950" t="str">
        <f>IF(基本情報入力シート!C891="","",基本情報入力シート!C891)</f>
        <v/>
      </c>
      <c r="C866" s="951"/>
      <c r="D866" s="951"/>
      <c r="E866" s="951"/>
      <c r="F866" s="951"/>
      <c r="G866" s="951"/>
      <c r="H866" s="951"/>
      <c r="I866" s="952"/>
      <c r="J866" s="418" t="str">
        <f>IF(基本情報入力シート!M891="","",基本情報入力シート!M891)</f>
        <v/>
      </c>
      <c r="K866" s="418" t="str">
        <f>IF(基本情報入力シート!R891="","",基本情報入力シート!R891)</f>
        <v/>
      </c>
      <c r="L866" s="418" t="str">
        <f>IF(基本情報入力シート!W891="","",基本情報入力シート!W891)</f>
        <v/>
      </c>
      <c r="M866" s="418" t="str">
        <f>IF(基本情報入力シート!X891="","",基本情報入力シート!X891)</f>
        <v/>
      </c>
      <c r="N866" s="145" t="str">
        <f>IF(基本情報入力シート!Y891="","",基本情報入力シート!Y891)</f>
        <v/>
      </c>
      <c r="O866" s="152"/>
      <c r="P866" s="51"/>
      <c r="Q866" s="953"/>
      <c r="R866" s="954"/>
      <c r="S866" s="146" t="str">
        <f>IFERROR(ROUNDDOWN(Q866*VLOOKUP(N866,【参考】数式用!$AR$2:$AW$50,MATCH(P866,【参考】数式用!$AT$4:$AW$4)+2,FALSE)*0.5, 0), "")</f>
        <v/>
      </c>
      <c r="T866" s="52"/>
      <c r="U866" s="553" t="str">
        <f>IFERROR(IF(AG866&lt;&gt;"",Q866*VLOOKUP(N866,【参考】数式用!$AG$2:$AL$50,MATCH(P866,【参考】数式用!$AI$4:$AL$4,0)+2,0), ""), "")</f>
        <v/>
      </c>
      <c r="V866" s="43"/>
      <c r="W866" s="955"/>
      <c r="X866" s="956"/>
      <c r="Y866" s="91"/>
      <c r="Z866" s="552"/>
      <c r="AA866" s="147" t="str">
        <f>IFERROR(IF(Y866="ー", "", ROUNDDOWN(Z866*VLOOKUP(N866,【参考】数式用!$AR$2:$AW$50,MATCH(Y866,【参考】数式用!$AT$4:$AW$4)+2,FALSE)*0.5, 0)), "")</f>
        <v/>
      </c>
      <c r="AB866" s="101"/>
      <c r="AC866" s="957" t="str">
        <f>IFERROR(IF(AG866&lt;&gt;"",Z866*VLOOKUP(N866,【参考】数式用!$AG$2:$AL$50,MATCH(Y866,【参考】数式用!$AI$4:$AL$4,0)+2,0), ""), "")</f>
        <v/>
      </c>
      <c r="AD866" s="957"/>
      <c r="AE866" s="421"/>
      <c r="AF866" s="102"/>
      <c r="AG866" s="435" t="str">
        <f>IFERROR(VLOOKUP(O866, 【参考】数式用!$AY$5:$AY$13, 1, FALSE), "")</f>
        <v/>
      </c>
      <c r="AH866" s="436" t="str">
        <f>IFERROR(VLOOKUP(N866, 【参考】数式用!$BA$2:$BB$50, 2, FALSE), "")</f>
        <v/>
      </c>
      <c r="AI866" s="437" t="str">
        <f t="shared" si="27"/>
        <v/>
      </c>
      <c r="AJ866" s="438" t="str">
        <f t="shared" si="28"/>
        <v/>
      </c>
      <c r="AK866" s="137"/>
      <c r="AL866" s="137"/>
      <c r="AM866" s="110"/>
      <c r="AN866" s="110"/>
    </row>
    <row r="867" spans="1:40" ht="30" customHeight="1" thickBot="1">
      <c r="A867" s="144">
        <v>854</v>
      </c>
      <c r="B867" s="950" t="str">
        <f>IF(基本情報入力シート!C892="","",基本情報入力シート!C892)</f>
        <v/>
      </c>
      <c r="C867" s="951"/>
      <c r="D867" s="951"/>
      <c r="E867" s="951"/>
      <c r="F867" s="951"/>
      <c r="G867" s="951"/>
      <c r="H867" s="951"/>
      <c r="I867" s="952"/>
      <c r="J867" s="418" t="str">
        <f>IF(基本情報入力シート!M892="","",基本情報入力シート!M892)</f>
        <v/>
      </c>
      <c r="K867" s="418" t="str">
        <f>IF(基本情報入力シート!R892="","",基本情報入力シート!R892)</f>
        <v/>
      </c>
      <c r="L867" s="418" t="str">
        <f>IF(基本情報入力シート!W892="","",基本情報入力シート!W892)</f>
        <v/>
      </c>
      <c r="M867" s="418" t="str">
        <f>IF(基本情報入力シート!X892="","",基本情報入力シート!X892)</f>
        <v/>
      </c>
      <c r="N867" s="145" t="str">
        <f>IF(基本情報入力シート!Y892="","",基本情報入力シート!Y892)</f>
        <v/>
      </c>
      <c r="O867" s="152"/>
      <c r="P867" s="51"/>
      <c r="Q867" s="953"/>
      <c r="R867" s="954"/>
      <c r="S867" s="146" t="str">
        <f>IFERROR(ROUNDDOWN(Q867*VLOOKUP(N867,【参考】数式用!$AR$2:$AW$50,MATCH(P867,【参考】数式用!$AT$4:$AW$4)+2,FALSE)*0.5, 0), "")</f>
        <v/>
      </c>
      <c r="T867" s="52"/>
      <c r="U867" s="553" t="str">
        <f>IFERROR(IF(AG867&lt;&gt;"",Q867*VLOOKUP(N867,【参考】数式用!$AG$2:$AL$50,MATCH(P867,【参考】数式用!$AI$4:$AL$4,0)+2,0), ""), "")</f>
        <v/>
      </c>
      <c r="V867" s="43"/>
      <c r="W867" s="955"/>
      <c r="X867" s="956"/>
      <c r="Y867" s="91"/>
      <c r="Z867" s="552"/>
      <c r="AA867" s="147" t="str">
        <f>IFERROR(IF(Y867="ー", "", ROUNDDOWN(Z867*VLOOKUP(N867,【参考】数式用!$AR$2:$AW$50,MATCH(Y867,【参考】数式用!$AT$4:$AW$4)+2,FALSE)*0.5, 0)), "")</f>
        <v/>
      </c>
      <c r="AB867" s="101"/>
      <c r="AC867" s="957" t="str">
        <f>IFERROR(IF(AG867&lt;&gt;"",Z867*VLOOKUP(N867,【参考】数式用!$AG$2:$AL$50,MATCH(Y867,【参考】数式用!$AI$4:$AL$4,0)+2,0), ""), "")</f>
        <v/>
      </c>
      <c r="AD867" s="957"/>
      <c r="AE867" s="421"/>
      <c r="AF867" s="102"/>
      <c r="AG867" s="435" t="str">
        <f>IFERROR(VLOOKUP(O867, 【参考】数式用!$AY$5:$AY$13, 1, FALSE), "")</f>
        <v/>
      </c>
      <c r="AH867" s="436" t="str">
        <f>IFERROR(VLOOKUP(N867, 【参考】数式用!$BA$2:$BB$50, 2, FALSE), "")</f>
        <v/>
      </c>
      <c r="AI867" s="437" t="str">
        <f t="shared" si="27"/>
        <v/>
      </c>
      <c r="AJ867" s="438" t="str">
        <f t="shared" si="28"/>
        <v/>
      </c>
      <c r="AK867" s="137"/>
      <c r="AL867" s="137"/>
      <c r="AM867" s="110"/>
      <c r="AN867" s="110"/>
    </row>
    <row r="868" spans="1:40" ht="30" customHeight="1" thickBot="1">
      <c r="A868" s="144">
        <v>855</v>
      </c>
      <c r="B868" s="950" t="str">
        <f>IF(基本情報入力シート!C893="","",基本情報入力シート!C893)</f>
        <v/>
      </c>
      <c r="C868" s="951"/>
      <c r="D868" s="951"/>
      <c r="E868" s="951"/>
      <c r="F868" s="951"/>
      <c r="G868" s="951"/>
      <c r="H868" s="951"/>
      <c r="I868" s="952"/>
      <c r="J868" s="418" t="str">
        <f>IF(基本情報入力シート!M893="","",基本情報入力シート!M893)</f>
        <v/>
      </c>
      <c r="K868" s="418" t="str">
        <f>IF(基本情報入力シート!R893="","",基本情報入力シート!R893)</f>
        <v/>
      </c>
      <c r="L868" s="418" t="str">
        <f>IF(基本情報入力シート!W893="","",基本情報入力シート!W893)</f>
        <v/>
      </c>
      <c r="M868" s="418" t="str">
        <f>IF(基本情報入力シート!X893="","",基本情報入力シート!X893)</f>
        <v/>
      </c>
      <c r="N868" s="145" t="str">
        <f>IF(基本情報入力シート!Y893="","",基本情報入力シート!Y893)</f>
        <v/>
      </c>
      <c r="O868" s="152"/>
      <c r="P868" s="51"/>
      <c r="Q868" s="953"/>
      <c r="R868" s="954"/>
      <c r="S868" s="146" t="str">
        <f>IFERROR(ROUNDDOWN(Q868*VLOOKUP(N868,【参考】数式用!$AR$2:$AW$50,MATCH(P868,【参考】数式用!$AT$4:$AW$4)+2,FALSE)*0.5, 0), "")</f>
        <v/>
      </c>
      <c r="T868" s="52"/>
      <c r="U868" s="553" t="str">
        <f>IFERROR(IF(AG868&lt;&gt;"",Q868*VLOOKUP(N868,【参考】数式用!$AG$2:$AL$50,MATCH(P868,【参考】数式用!$AI$4:$AL$4,0)+2,0), ""), "")</f>
        <v/>
      </c>
      <c r="V868" s="43"/>
      <c r="W868" s="955"/>
      <c r="X868" s="956"/>
      <c r="Y868" s="91"/>
      <c r="Z868" s="552"/>
      <c r="AA868" s="147" t="str">
        <f>IFERROR(IF(Y868="ー", "", ROUNDDOWN(Z868*VLOOKUP(N868,【参考】数式用!$AR$2:$AW$50,MATCH(Y868,【参考】数式用!$AT$4:$AW$4)+2,FALSE)*0.5, 0)), "")</f>
        <v/>
      </c>
      <c r="AB868" s="101"/>
      <c r="AC868" s="957" t="str">
        <f>IFERROR(IF(AG868&lt;&gt;"",Z868*VLOOKUP(N868,【参考】数式用!$AG$2:$AL$50,MATCH(Y868,【参考】数式用!$AI$4:$AL$4,0)+2,0), ""), "")</f>
        <v/>
      </c>
      <c r="AD868" s="957"/>
      <c r="AE868" s="421"/>
      <c r="AF868" s="102"/>
      <c r="AG868" s="435" t="str">
        <f>IFERROR(VLOOKUP(O868, 【参考】数式用!$AY$5:$AY$13, 1, FALSE), "")</f>
        <v/>
      </c>
      <c r="AH868" s="436" t="str">
        <f>IFERROR(VLOOKUP(N868, 【参考】数式用!$BA$2:$BB$50, 2, FALSE), "")</f>
        <v/>
      </c>
      <c r="AI868" s="437" t="str">
        <f t="shared" si="27"/>
        <v/>
      </c>
      <c r="AJ868" s="438" t="str">
        <f t="shared" si="28"/>
        <v/>
      </c>
      <c r="AK868" s="137"/>
      <c r="AL868" s="137"/>
      <c r="AM868" s="110"/>
      <c r="AN868" s="110"/>
    </row>
    <row r="869" spans="1:40" ht="30" customHeight="1" thickBot="1">
      <c r="A869" s="144">
        <v>856</v>
      </c>
      <c r="B869" s="950" t="str">
        <f>IF(基本情報入力シート!C894="","",基本情報入力シート!C894)</f>
        <v/>
      </c>
      <c r="C869" s="951"/>
      <c r="D869" s="951"/>
      <c r="E869" s="951"/>
      <c r="F869" s="951"/>
      <c r="G869" s="951"/>
      <c r="H869" s="951"/>
      <c r="I869" s="952"/>
      <c r="J869" s="418" t="str">
        <f>IF(基本情報入力シート!M894="","",基本情報入力シート!M894)</f>
        <v/>
      </c>
      <c r="K869" s="418" t="str">
        <f>IF(基本情報入力シート!R894="","",基本情報入力シート!R894)</f>
        <v/>
      </c>
      <c r="L869" s="418" t="str">
        <f>IF(基本情報入力シート!W894="","",基本情報入力シート!W894)</f>
        <v/>
      </c>
      <c r="M869" s="418" t="str">
        <f>IF(基本情報入力シート!X894="","",基本情報入力シート!X894)</f>
        <v/>
      </c>
      <c r="N869" s="145" t="str">
        <f>IF(基本情報入力シート!Y894="","",基本情報入力シート!Y894)</f>
        <v/>
      </c>
      <c r="O869" s="152"/>
      <c r="P869" s="51"/>
      <c r="Q869" s="953"/>
      <c r="R869" s="954"/>
      <c r="S869" s="146" t="str">
        <f>IFERROR(ROUNDDOWN(Q869*VLOOKUP(N869,【参考】数式用!$AR$2:$AW$50,MATCH(P869,【参考】数式用!$AT$4:$AW$4)+2,FALSE)*0.5, 0), "")</f>
        <v/>
      </c>
      <c r="T869" s="52"/>
      <c r="U869" s="553" t="str">
        <f>IFERROR(IF(AG869&lt;&gt;"",Q869*VLOOKUP(N869,【参考】数式用!$AG$2:$AL$50,MATCH(P869,【参考】数式用!$AI$4:$AL$4,0)+2,0), ""), "")</f>
        <v/>
      </c>
      <c r="V869" s="43"/>
      <c r="W869" s="955"/>
      <c r="X869" s="956"/>
      <c r="Y869" s="91"/>
      <c r="Z869" s="552"/>
      <c r="AA869" s="147" t="str">
        <f>IFERROR(IF(Y869="ー", "", ROUNDDOWN(Z869*VLOOKUP(N869,【参考】数式用!$AR$2:$AW$50,MATCH(Y869,【参考】数式用!$AT$4:$AW$4)+2,FALSE)*0.5, 0)), "")</f>
        <v/>
      </c>
      <c r="AB869" s="101"/>
      <c r="AC869" s="957" t="str">
        <f>IFERROR(IF(AG869&lt;&gt;"",Z869*VLOOKUP(N869,【参考】数式用!$AG$2:$AL$50,MATCH(Y869,【参考】数式用!$AI$4:$AL$4,0)+2,0), ""), "")</f>
        <v/>
      </c>
      <c r="AD869" s="957"/>
      <c r="AE869" s="421"/>
      <c r="AF869" s="102"/>
      <c r="AG869" s="435" t="str">
        <f>IFERROR(VLOOKUP(O869, 【参考】数式用!$AY$5:$AY$13, 1, FALSE), "")</f>
        <v/>
      </c>
      <c r="AH869" s="436" t="str">
        <f>IFERROR(VLOOKUP(N869, 【参考】数式用!$BA$2:$BB$50, 2, FALSE), "")</f>
        <v/>
      </c>
      <c r="AI869" s="437" t="str">
        <f t="shared" si="27"/>
        <v/>
      </c>
      <c r="AJ869" s="438" t="str">
        <f t="shared" si="28"/>
        <v/>
      </c>
      <c r="AK869" s="137"/>
      <c r="AL869" s="137"/>
      <c r="AM869" s="110"/>
      <c r="AN869" s="110"/>
    </row>
    <row r="870" spans="1:40" ht="30" customHeight="1" thickBot="1">
      <c r="A870" s="144">
        <v>857</v>
      </c>
      <c r="B870" s="950" t="str">
        <f>IF(基本情報入力シート!C895="","",基本情報入力シート!C895)</f>
        <v/>
      </c>
      <c r="C870" s="951"/>
      <c r="D870" s="951"/>
      <c r="E870" s="951"/>
      <c r="F870" s="951"/>
      <c r="G870" s="951"/>
      <c r="H870" s="951"/>
      <c r="I870" s="952"/>
      <c r="J870" s="418" t="str">
        <f>IF(基本情報入力シート!M895="","",基本情報入力シート!M895)</f>
        <v/>
      </c>
      <c r="K870" s="418" t="str">
        <f>IF(基本情報入力シート!R895="","",基本情報入力シート!R895)</f>
        <v/>
      </c>
      <c r="L870" s="418" t="str">
        <f>IF(基本情報入力シート!W895="","",基本情報入力シート!W895)</f>
        <v/>
      </c>
      <c r="M870" s="418" t="str">
        <f>IF(基本情報入力シート!X895="","",基本情報入力シート!X895)</f>
        <v/>
      </c>
      <c r="N870" s="145" t="str">
        <f>IF(基本情報入力シート!Y895="","",基本情報入力シート!Y895)</f>
        <v/>
      </c>
      <c r="O870" s="152"/>
      <c r="P870" s="51"/>
      <c r="Q870" s="953"/>
      <c r="R870" s="954"/>
      <c r="S870" s="146" t="str">
        <f>IFERROR(ROUNDDOWN(Q870*VLOOKUP(N870,【参考】数式用!$AR$2:$AW$50,MATCH(P870,【参考】数式用!$AT$4:$AW$4)+2,FALSE)*0.5, 0), "")</f>
        <v/>
      </c>
      <c r="T870" s="52"/>
      <c r="U870" s="553" t="str">
        <f>IFERROR(IF(AG870&lt;&gt;"",Q870*VLOOKUP(N870,【参考】数式用!$AG$2:$AL$50,MATCH(P870,【参考】数式用!$AI$4:$AL$4,0)+2,0), ""), "")</f>
        <v/>
      </c>
      <c r="V870" s="43"/>
      <c r="W870" s="955"/>
      <c r="X870" s="956"/>
      <c r="Y870" s="91"/>
      <c r="Z870" s="552"/>
      <c r="AA870" s="147" t="str">
        <f>IFERROR(IF(Y870="ー", "", ROUNDDOWN(Z870*VLOOKUP(N870,【参考】数式用!$AR$2:$AW$50,MATCH(Y870,【参考】数式用!$AT$4:$AW$4)+2,FALSE)*0.5, 0)), "")</f>
        <v/>
      </c>
      <c r="AB870" s="101"/>
      <c r="AC870" s="957" t="str">
        <f>IFERROR(IF(AG870&lt;&gt;"",Z870*VLOOKUP(N870,【参考】数式用!$AG$2:$AL$50,MATCH(Y870,【参考】数式用!$AI$4:$AL$4,0)+2,0), ""), "")</f>
        <v/>
      </c>
      <c r="AD870" s="957"/>
      <c r="AE870" s="421"/>
      <c r="AF870" s="102"/>
      <c r="AG870" s="435" t="str">
        <f>IFERROR(VLOOKUP(O870, 【参考】数式用!$AY$5:$AY$13, 1, FALSE), "")</f>
        <v/>
      </c>
      <c r="AH870" s="436" t="str">
        <f>IFERROR(VLOOKUP(N870, 【参考】数式用!$BA$2:$BB$50, 2, FALSE), "")</f>
        <v/>
      </c>
      <c r="AI870" s="437" t="str">
        <f t="shared" si="27"/>
        <v/>
      </c>
      <c r="AJ870" s="438" t="str">
        <f t="shared" si="28"/>
        <v/>
      </c>
      <c r="AK870" s="137"/>
      <c r="AL870" s="137"/>
      <c r="AM870" s="110"/>
      <c r="AN870" s="110"/>
    </row>
    <row r="871" spans="1:40" ht="30" customHeight="1" thickBot="1">
      <c r="A871" s="144">
        <v>858</v>
      </c>
      <c r="B871" s="950" t="str">
        <f>IF(基本情報入力シート!C896="","",基本情報入力シート!C896)</f>
        <v/>
      </c>
      <c r="C871" s="951"/>
      <c r="D871" s="951"/>
      <c r="E871" s="951"/>
      <c r="F871" s="951"/>
      <c r="G871" s="951"/>
      <c r="H871" s="951"/>
      <c r="I871" s="952"/>
      <c r="J871" s="418" t="str">
        <f>IF(基本情報入力シート!M896="","",基本情報入力シート!M896)</f>
        <v/>
      </c>
      <c r="K871" s="418" t="str">
        <f>IF(基本情報入力シート!R896="","",基本情報入力シート!R896)</f>
        <v/>
      </c>
      <c r="L871" s="418" t="str">
        <f>IF(基本情報入力シート!W896="","",基本情報入力シート!W896)</f>
        <v/>
      </c>
      <c r="M871" s="418" t="str">
        <f>IF(基本情報入力シート!X896="","",基本情報入力シート!X896)</f>
        <v/>
      </c>
      <c r="N871" s="145" t="str">
        <f>IF(基本情報入力シート!Y896="","",基本情報入力シート!Y896)</f>
        <v/>
      </c>
      <c r="O871" s="152"/>
      <c r="P871" s="51"/>
      <c r="Q871" s="953"/>
      <c r="R871" s="954"/>
      <c r="S871" s="146" t="str">
        <f>IFERROR(ROUNDDOWN(Q871*VLOOKUP(N871,【参考】数式用!$AR$2:$AW$50,MATCH(P871,【参考】数式用!$AT$4:$AW$4)+2,FALSE)*0.5, 0), "")</f>
        <v/>
      </c>
      <c r="T871" s="52"/>
      <c r="U871" s="553" t="str">
        <f>IFERROR(IF(AG871&lt;&gt;"",Q871*VLOOKUP(N871,【参考】数式用!$AG$2:$AL$50,MATCH(P871,【参考】数式用!$AI$4:$AL$4,0)+2,0), ""), "")</f>
        <v/>
      </c>
      <c r="V871" s="43"/>
      <c r="W871" s="955"/>
      <c r="X871" s="956"/>
      <c r="Y871" s="91"/>
      <c r="Z871" s="552"/>
      <c r="AA871" s="147" t="str">
        <f>IFERROR(IF(Y871="ー", "", ROUNDDOWN(Z871*VLOOKUP(N871,【参考】数式用!$AR$2:$AW$50,MATCH(Y871,【参考】数式用!$AT$4:$AW$4)+2,FALSE)*0.5, 0)), "")</f>
        <v/>
      </c>
      <c r="AB871" s="101"/>
      <c r="AC871" s="957" t="str">
        <f>IFERROR(IF(AG871&lt;&gt;"",Z871*VLOOKUP(N871,【参考】数式用!$AG$2:$AL$50,MATCH(Y871,【参考】数式用!$AI$4:$AL$4,0)+2,0), ""), "")</f>
        <v/>
      </c>
      <c r="AD871" s="957"/>
      <c r="AE871" s="421"/>
      <c r="AF871" s="102"/>
      <c r="AG871" s="435" t="str">
        <f>IFERROR(VLOOKUP(O871, 【参考】数式用!$AY$5:$AY$13, 1, FALSE), "")</f>
        <v/>
      </c>
      <c r="AH871" s="436" t="str">
        <f>IFERROR(VLOOKUP(N871, 【参考】数式用!$BA$2:$BB$50, 2, FALSE), "")</f>
        <v/>
      </c>
      <c r="AI871" s="437" t="str">
        <f t="shared" si="27"/>
        <v/>
      </c>
      <c r="AJ871" s="438" t="str">
        <f t="shared" si="28"/>
        <v/>
      </c>
      <c r="AK871" s="137"/>
      <c r="AL871" s="137"/>
      <c r="AM871" s="110"/>
      <c r="AN871" s="110"/>
    </row>
    <row r="872" spans="1:40" ht="30" customHeight="1" thickBot="1">
      <c r="A872" s="144">
        <v>859</v>
      </c>
      <c r="B872" s="950" t="str">
        <f>IF(基本情報入力シート!C897="","",基本情報入力シート!C897)</f>
        <v/>
      </c>
      <c r="C872" s="951"/>
      <c r="D872" s="951"/>
      <c r="E872" s="951"/>
      <c r="F872" s="951"/>
      <c r="G872" s="951"/>
      <c r="H872" s="951"/>
      <c r="I872" s="952"/>
      <c r="J872" s="418" t="str">
        <f>IF(基本情報入力シート!M897="","",基本情報入力シート!M897)</f>
        <v/>
      </c>
      <c r="K872" s="418" t="str">
        <f>IF(基本情報入力シート!R897="","",基本情報入力シート!R897)</f>
        <v/>
      </c>
      <c r="L872" s="418" t="str">
        <f>IF(基本情報入力シート!W897="","",基本情報入力シート!W897)</f>
        <v/>
      </c>
      <c r="M872" s="418" t="str">
        <f>IF(基本情報入力シート!X897="","",基本情報入力シート!X897)</f>
        <v/>
      </c>
      <c r="N872" s="145" t="str">
        <f>IF(基本情報入力シート!Y897="","",基本情報入力シート!Y897)</f>
        <v/>
      </c>
      <c r="O872" s="152"/>
      <c r="P872" s="51"/>
      <c r="Q872" s="953"/>
      <c r="R872" s="954"/>
      <c r="S872" s="146" t="str">
        <f>IFERROR(ROUNDDOWN(Q872*VLOOKUP(N872,【参考】数式用!$AR$2:$AW$50,MATCH(P872,【参考】数式用!$AT$4:$AW$4)+2,FALSE)*0.5, 0), "")</f>
        <v/>
      </c>
      <c r="T872" s="52"/>
      <c r="U872" s="553" t="str">
        <f>IFERROR(IF(AG872&lt;&gt;"",Q872*VLOOKUP(N872,【参考】数式用!$AG$2:$AL$50,MATCH(P872,【参考】数式用!$AI$4:$AL$4,0)+2,0), ""), "")</f>
        <v/>
      </c>
      <c r="V872" s="43"/>
      <c r="W872" s="955"/>
      <c r="X872" s="956"/>
      <c r="Y872" s="91"/>
      <c r="Z872" s="552"/>
      <c r="AA872" s="147" t="str">
        <f>IFERROR(IF(Y872="ー", "", ROUNDDOWN(Z872*VLOOKUP(N872,【参考】数式用!$AR$2:$AW$50,MATCH(Y872,【参考】数式用!$AT$4:$AW$4)+2,FALSE)*0.5, 0)), "")</f>
        <v/>
      </c>
      <c r="AB872" s="101"/>
      <c r="AC872" s="957" t="str">
        <f>IFERROR(IF(AG872&lt;&gt;"",Z872*VLOOKUP(N872,【参考】数式用!$AG$2:$AL$50,MATCH(Y872,【参考】数式用!$AI$4:$AL$4,0)+2,0), ""), "")</f>
        <v/>
      </c>
      <c r="AD872" s="957"/>
      <c r="AE872" s="421"/>
      <c r="AF872" s="102"/>
      <c r="AG872" s="435" t="str">
        <f>IFERROR(VLOOKUP(O872, 【参考】数式用!$AY$5:$AY$13, 1, FALSE), "")</f>
        <v/>
      </c>
      <c r="AH872" s="436" t="str">
        <f>IFERROR(VLOOKUP(N872, 【参考】数式用!$BA$2:$BB$50, 2, FALSE), "")</f>
        <v/>
      </c>
      <c r="AI872" s="437" t="str">
        <f t="shared" si="27"/>
        <v/>
      </c>
      <c r="AJ872" s="438" t="str">
        <f t="shared" si="28"/>
        <v/>
      </c>
      <c r="AK872" s="137"/>
      <c r="AL872" s="137"/>
      <c r="AM872" s="110"/>
      <c r="AN872" s="110"/>
    </row>
    <row r="873" spans="1:40" ht="30" customHeight="1" thickBot="1">
      <c r="A873" s="144">
        <v>860</v>
      </c>
      <c r="B873" s="950" t="str">
        <f>IF(基本情報入力シート!C898="","",基本情報入力シート!C898)</f>
        <v/>
      </c>
      <c r="C873" s="951"/>
      <c r="D873" s="951"/>
      <c r="E873" s="951"/>
      <c r="F873" s="951"/>
      <c r="G873" s="951"/>
      <c r="H873" s="951"/>
      <c r="I873" s="952"/>
      <c r="J873" s="418" t="str">
        <f>IF(基本情報入力シート!M898="","",基本情報入力シート!M898)</f>
        <v/>
      </c>
      <c r="K873" s="418" t="str">
        <f>IF(基本情報入力シート!R898="","",基本情報入力シート!R898)</f>
        <v/>
      </c>
      <c r="L873" s="418" t="str">
        <f>IF(基本情報入力シート!W898="","",基本情報入力シート!W898)</f>
        <v/>
      </c>
      <c r="M873" s="418" t="str">
        <f>IF(基本情報入力シート!X898="","",基本情報入力シート!X898)</f>
        <v/>
      </c>
      <c r="N873" s="145" t="str">
        <f>IF(基本情報入力シート!Y898="","",基本情報入力シート!Y898)</f>
        <v/>
      </c>
      <c r="O873" s="152"/>
      <c r="P873" s="51"/>
      <c r="Q873" s="953"/>
      <c r="R873" s="954"/>
      <c r="S873" s="146" t="str">
        <f>IFERROR(ROUNDDOWN(Q873*VLOOKUP(N873,【参考】数式用!$AR$2:$AW$50,MATCH(P873,【参考】数式用!$AT$4:$AW$4)+2,FALSE)*0.5, 0), "")</f>
        <v/>
      </c>
      <c r="T873" s="52"/>
      <c r="U873" s="553" t="str">
        <f>IFERROR(IF(AG873&lt;&gt;"",Q873*VLOOKUP(N873,【参考】数式用!$AG$2:$AL$50,MATCH(P873,【参考】数式用!$AI$4:$AL$4,0)+2,0), ""), "")</f>
        <v/>
      </c>
      <c r="V873" s="43"/>
      <c r="W873" s="955"/>
      <c r="X873" s="956"/>
      <c r="Y873" s="91"/>
      <c r="Z873" s="552"/>
      <c r="AA873" s="147" t="str">
        <f>IFERROR(IF(Y873="ー", "", ROUNDDOWN(Z873*VLOOKUP(N873,【参考】数式用!$AR$2:$AW$50,MATCH(Y873,【参考】数式用!$AT$4:$AW$4)+2,FALSE)*0.5, 0)), "")</f>
        <v/>
      </c>
      <c r="AB873" s="101"/>
      <c r="AC873" s="957" t="str">
        <f>IFERROR(IF(AG873&lt;&gt;"",Z873*VLOOKUP(N873,【参考】数式用!$AG$2:$AL$50,MATCH(Y873,【参考】数式用!$AI$4:$AL$4,0)+2,0), ""), "")</f>
        <v/>
      </c>
      <c r="AD873" s="957"/>
      <c r="AE873" s="421"/>
      <c r="AF873" s="102"/>
      <c r="AG873" s="435" t="str">
        <f>IFERROR(VLOOKUP(O873, 【参考】数式用!$AY$5:$AY$13, 1, FALSE), "")</f>
        <v/>
      </c>
      <c r="AH873" s="436" t="str">
        <f>IFERROR(VLOOKUP(N873, 【参考】数式用!$BA$2:$BB$50, 2, FALSE), "")</f>
        <v/>
      </c>
      <c r="AI873" s="437" t="str">
        <f t="shared" si="27"/>
        <v/>
      </c>
      <c r="AJ873" s="438" t="str">
        <f t="shared" si="28"/>
        <v/>
      </c>
      <c r="AK873" s="137"/>
      <c r="AL873" s="137"/>
      <c r="AM873" s="110"/>
      <c r="AN873" s="110"/>
    </row>
    <row r="874" spans="1:40" ht="30" customHeight="1" thickBot="1">
      <c r="A874" s="144">
        <v>861</v>
      </c>
      <c r="B874" s="950" t="str">
        <f>IF(基本情報入力シート!C899="","",基本情報入力シート!C899)</f>
        <v/>
      </c>
      <c r="C874" s="951"/>
      <c r="D874" s="951"/>
      <c r="E874" s="951"/>
      <c r="F874" s="951"/>
      <c r="G874" s="951"/>
      <c r="H874" s="951"/>
      <c r="I874" s="952"/>
      <c r="J874" s="418" t="str">
        <f>IF(基本情報入力シート!M899="","",基本情報入力シート!M899)</f>
        <v/>
      </c>
      <c r="K874" s="418" t="str">
        <f>IF(基本情報入力シート!R899="","",基本情報入力シート!R899)</f>
        <v/>
      </c>
      <c r="L874" s="418" t="str">
        <f>IF(基本情報入力シート!W899="","",基本情報入力シート!W899)</f>
        <v/>
      </c>
      <c r="M874" s="418" t="str">
        <f>IF(基本情報入力シート!X899="","",基本情報入力シート!X899)</f>
        <v/>
      </c>
      <c r="N874" s="145" t="str">
        <f>IF(基本情報入力シート!Y899="","",基本情報入力シート!Y899)</f>
        <v/>
      </c>
      <c r="O874" s="152"/>
      <c r="P874" s="51"/>
      <c r="Q874" s="953"/>
      <c r="R874" s="954"/>
      <c r="S874" s="146" t="str">
        <f>IFERROR(ROUNDDOWN(Q874*VLOOKUP(N874,【参考】数式用!$AR$2:$AW$50,MATCH(P874,【参考】数式用!$AT$4:$AW$4)+2,FALSE)*0.5, 0), "")</f>
        <v/>
      </c>
      <c r="T874" s="52"/>
      <c r="U874" s="553" t="str">
        <f>IFERROR(IF(AG874&lt;&gt;"",Q874*VLOOKUP(N874,【参考】数式用!$AG$2:$AL$50,MATCH(P874,【参考】数式用!$AI$4:$AL$4,0)+2,0), ""), "")</f>
        <v/>
      </c>
      <c r="V874" s="43"/>
      <c r="W874" s="955"/>
      <c r="X874" s="956"/>
      <c r="Y874" s="91"/>
      <c r="Z874" s="552"/>
      <c r="AA874" s="147" t="str">
        <f>IFERROR(IF(Y874="ー", "", ROUNDDOWN(Z874*VLOOKUP(N874,【参考】数式用!$AR$2:$AW$50,MATCH(Y874,【参考】数式用!$AT$4:$AW$4)+2,FALSE)*0.5, 0)), "")</f>
        <v/>
      </c>
      <c r="AB874" s="101"/>
      <c r="AC874" s="957" t="str">
        <f>IFERROR(IF(AG874&lt;&gt;"",Z874*VLOOKUP(N874,【参考】数式用!$AG$2:$AL$50,MATCH(Y874,【参考】数式用!$AI$4:$AL$4,0)+2,0), ""), "")</f>
        <v/>
      </c>
      <c r="AD874" s="957"/>
      <c r="AE874" s="421"/>
      <c r="AF874" s="102"/>
      <c r="AG874" s="435" t="str">
        <f>IFERROR(VLOOKUP(O874, 【参考】数式用!$AY$5:$AY$13, 1, FALSE), "")</f>
        <v/>
      </c>
      <c r="AH874" s="436" t="str">
        <f>IFERROR(VLOOKUP(N874, 【参考】数式用!$BA$2:$BB$50, 2, FALSE), "")</f>
        <v/>
      </c>
      <c r="AI874" s="437" t="str">
        <f t="shared" si="27"/>
        <v/>
      </c>
      <c r="AJ874" s="438" t="str">
        <f t="shared" si="28"/>
        <v/>
      </c>
      <c r="AK874" s="137"/>
      <c r="AL874" s="137"/>
      <c r="AM874" s="110"/>
      <c r="AN874" s="110"/>
    </row>
    <row r="875" spans="1:40" ht="30" customHeight="1" thickBot="1">
      <c r="A875" s="144">
        <v>862</v>
      </c>
      <c r="B875" s="950" t="str">
        <f>IF(基本情報入力シート!C900="","",基本情報入力シート!C900)</f>
        <v/>
      </c>
      <c r="C875" s="951"/>
      <c r="D875" s="951"/>
      <c r="E875" s="951"/>
      <c r="F875" s="951"/>
      <c r="G875" s="951"/>
      <c r="H875" s="951"/>
      <c r="I875" s="952"/>
      <c r="J875" s="418" t="str">
        <f>IF(基本情報入力シート!M900="","",基本情報入力シート!M900)</f>
        <v/>
      </c>
      <c r="K875" s="418" t="str">
        <f>IF(基本情報入力シート!R900="","",基本情報入力シート!R900)</f>
        <v/>
      </c>
      <c r="L875" s="418" t="str">
        <f>IF(基本情報入力シート!W900="","",基本情報入力シート!W900)</f>
        <v/>
      </c>
      <c r="M875" s="418" t="str">
        <f>IF(基本情報入力シート!X900="","",基本情報入力シート!X900)</f>
        <v/>
      </c>
      <c r="N875" s="145" t="str">
        <f>IF(基本情報入力シート!Y900="","",基本情報入力シート!Y900)</f>
        <v/>
      </c>
      <c r="O875" s="152"/>
      <c r="P875" s="51"/>
      <c r="Q875" s="953"/>
      <c r="R875" s="954"/>
      <c r="S875" s="146" t="str">
        <f>IFERROR(ROUNDDOWN(Q875*VLOOKUP(N875,【参考】数式用!$AR$2:$AW$50,MATCH(P875,【参考】数式用!$AT$4:$AW$4)+2,FALSE)*0.5, 0), "")</f>
        <v/>
      </c>
      <c r="T875" s="52"/>
      <c r="U875" s="553" t="str">
        <f>IFERROR(IF(AG875&lt;&gt;"",Q875*VLOOKUP(N875,【参考】数式用!$AG$2:$AL$50,MATCH(P875,【参考】数式用!$AI$4:$AL$4,0)+2,0), ""), "")</f>
        <v/>
      </c>
      <c r="V875" s="43"/>
      <c r="W875" s="955"/>
      <c r="X875" s="956"/>
      <c r="Y875" s="91"/>
      <c r="Z875" s="552"/>
      <c r="AA875" s="147" t="str">
        <f>IFERROR(IF(Y875="ー", "", ROUNDDOWN(Z875*VLOOKUP(N875,【参考】数式用!$AR$2:$AW$50,MATCH(Y875,【参考】数式用!$AT$4:$AW$4)+2,FALSE)*0.5, 0)), "")</f>
        <v/>
      </c>
      <c r="AB875" s="101"/>
      <c r="AC875" s="957" t="str">
        <f>IFERROR(IF(AG875&lt;&gt;"",Z875*VLOOKUP(N875,【参考】数式用!$AG$2:$AL$50,MATCH(Y875,【参考】数式用!$AI$4:$AL$4,0)+2,0), ""), "")</f>
        <v/>
      </c>
      <c r="AD875" s="957"/>
      <c r="AE875" s="421"/>
      <c r="AF875" s="102"/>
      <c r="AG875" s="435" t="str">
        <f>IFERROR(VLOOKUP(O875, 【参考】数式用!$AY$5:$AY$13, 1, FALSE), "")</f>
        <v/>
      </c>
      <c r="AH875" s="436" t="str">
        <f>IFERROR(VLOOKUP(N875, 【参考】数式用!$BA$2:$BB$50, 2, FALSE), "")</f>
        <v/>
      </c>
      <c r="AI875" s="437" t="str">
        <f t="shared" si="27"/>
        <v/>
      </c>
      <c r="AJ875" s="438" t="str">
        <f t="shared" si="28"/>
        <v/>
      </c>
      <c r="AK875" s="137"/>
      <c r="AL875" s="137"/>
      <c r="AM875" s="110"/>
      <c r="AN875" s="110"/>
    </row>
    <row r="876" spans="1:40" ht="30" customHeight="1" thickBot="1">
      <c r="A876" s="144">
        <v>863</v>
      </c>
      <c r="B876" s="950" t="str">
        <f>IF(基本情報入力シート!C901="","",基本情報入力シート!C901)</f>
        <v/>
      </c>
      <c r="C876" s="951"/>
      <c r="D876" s="951"/>
      <c r="E876" s="951"/>
      <c r="F876" s="951"/>
      <c r="G876" s="951"/>
      <c r="H876" s="951"/>
      <c r="I876" s="952"/>
      <c r="J876" s="418" t="str">
        <f>IF(基本情報入力シート!M901="","",基本情報入力シート!M901)</f>
        <v/>
      </c>
      <c r="K876" s="418" t="str">
        <f>IF(基本情報入力シート!R901="","",基本情報入力シート!R901)</f>
        <v/>
      </c>
      <c r="L876" s="418" t="str">
        <f>IF(基本情報入力シート!W901="","",基本情報入力シート!W901)</f>
        <v/>
      </c>
      <c r="M876" s="418" t="str">
        <f>IF(基本情報入力シート!X901="","",基本情報入力シート!X901)</f>
        <v/>
      </c>
      <c r="N876" s="145" t="str">
        <f>IF(基本情報入力シート!Y901="","",基本情報入力シート!Y901)</f>
        <v/>
      </c>
      <c r="O876" s="152"/>
      <c r="P876" s="51"/>
      <c r="Q876" s="953"/>
      <c r="R876" s="954"/>
      <c r="S876" s="146" t="str">
        <f>IFERROR(ROUNDDOWN(Q876*VLOOKUP(N876,【参考】数式用!$AR$2:$AW$50,MATCH(P876,【参考】数式用!$AT$4:$AW$4)+2,FALSE)*0.5, 0), "")</f>
        <v/>
      </c>
      <c r="T876" s="52"/>
      <c r="U876" s="553" t="str">
        <f>IFERROR(IF(AG876&lt;&gt;"",Q876*VLOOKUP(N876,【参考】数式用!$AG$2:$AL$50,MATCH(P876,【参考】数式用!$AI$4:$AL$4,0)+2,0), ""), "")</f>
        <v/>
      </c>
      <c r="V876" s="43"/>
      <c r="W876" s="955"/>
      <c r="X876" s="956"/>
      <c r="Y876" s="91"/>
      <c r="Z876" s="552"/>
      <c r="AA876" s="147" t="str">
        <f>IFERROR(IF(Y876="ー", "", ROUNDDOWN(Z876*VLOOKUP(N876,【参考】数式用!$AR$2:$AW$50,MATCH(Y876,【参考】数式用!$AT$4:$AW$4)+2,FALSE)*0.5, 0)), "")</f>
        <v/>
      </c>
      <c r="AB876" s="101"/>
      <c r="AC876" s="957" t="str">
        <f>IFERROR(IF(AG876&lt;&gt;"",Z876*VLOOKUP(N876,【参考】数式用!$AG$2:$AL$50,MATCH(Y876,【参考】数式用!$AI$4:$AL$4,0)+2,0), ""), "")</f>
        <v/>
      </c>
      <c r="AD876" s="957"/>
      <c r="AE876" s="421"/>
      <c r="AF876" s="102"/>
      <c r="AG876" s="435" t="str">
        <f>IFERROR(VLOOKUP(O876, 【参考】数式用!$AY$5:$AY$13, 1, FALSE), "")</f>
        <v/>
      </c>
      <c r="AH876" s="436" t="str">
        <f>IFERROR(VLOOKUP(N876, 【参考】数式用!$BA$2:$BB$50, 2, FALSE), "")</f>
        <v/>
      </c>
      <c r="AI876" s="437" t="str">
        <f t="shared" si="27"/>
        <v/>
      </c>
      <c r="AJ876" s="438" t="str">
        <f t="shared" si="28"/>
        <v/>
      </c>
      <c r="AK876" s="137"/>
      <c r="AL876" s="137"/>
      <c r="AM876" s="110"/>
      <c r="AN876" s="110"/>
    </row>
    <row r="877" spans="1:40" ht="30" customHeight="1" thickBot="1">
      <c r="A877" s="144">
        <v>864</v>
      </c>
      <c r="B877" s="950" t="str">
        <f>IF(基本情報入力シート!C902="","",基本情報入力シート!C902)</f>
        <v/>
      </c>
      <c r="C877" s="951"/>
      <c r="D877" s="951"/>
      <c r="E877" s="951"/>
      <c r="F877" s="951"/>
      <c r="G877" s="951"/>
      <c r="H877" s="951"/>
      <c r="I877" s="952"/>
      <c r="J877" s="418" t="str">
        <f>IF(基本情報入力シート!M902="","",基本情報入力シート!M902)</f>
        <v/>
      </c>
      <c r="K877" s="418" t="str">
        <f>IF(基本情報入力シート!R902="","",基本情報入力シート!R902)</f>
        <v/>
      </c>
      <c r="L877" s="418" t="str">
        <f>IF(基本情報入力シート!W902="","",基本情報入力シート!W902)</f>
        <v/>
      </c>
      <c r="M877" s="418" t="str">
        <f>IF(基本情報入力シート!X902="","",基本情報入力シート!X902)</f>
        <v/>
      </c>
      <c r="N877" s="145" t="str">
        <f>IF(基本情報入力シート!Y902="","",基本情報入力シート!Y902)</f>
        <v/>
      </c>
      <c r="O877" s="152"/>
      <c r="P877" s="51"/>
      <c r="Q877" s="953"/>
      <c r="R877" s="954"/>
      <c r="S877" s="146" t="str">
        <f>IFERROR(ROUNDDOWN(Q877*VLOOKUP(N877,【参考】数式用!$AR$2:$AW$50,MATCH(P877,【参考】数式用!$AT$4:$AW$4)+2,FALSE)*0.5, 0), "")</f>
        <v/>
      </c>
      <c r="T877" s="52"/>
      <c r="U877" s="553" t="str">
        <f>IFERROR(IF(AG877&lt;&gt;"",Q877*VLOOKUP(N877,【参考】数式用!$AG$2:$AL$50,MATCH(P877,【参考】数式用!$AI$4:$AL$4,0)+2,0), ""), "")</f>
        <v/>
      </c>
      <c r="V877" s="43"/>
      <c r="W877" s="955"/>
      <c r="X877" s="956"/>
      <c r="Y877" s="91"/>
      <c r="Z877" s="552"/>
      <c r="AA877" s="147" t="str">
        <f>IFERROR(IF(Y877="ー", "", ROUNDDOWN(Z877*VLOOKUP(N877,【参考】数式用!$AR$2:$AW$50,MATCH(Y877,【参考】数式用!$AT$4:$AW$4)+2,FALSE)*0.5, 0)), "")</f>
        <v/>
      </c>
      <c r="AB877" s="101"/>
      <c r="AC877" s="957" t="str">
        <f>IFERROR(IF(AG877&lt;&gt;"",Z877*VLOOKUP(N877,【参考】数式用!$AG$2:$AL$50,MATCH(Y877,【参考】数式用!$AI$4:$AL$4,0)+2,0), ""), "")</f>
        <v/>
      </c>
      <c r="AD877" s="957"/>
      <c r="AE877" s="421"/>
      <c r="AF877" s="102"/>
      <c r="AG877" s="435" t="str">
        <f>IFERROR(VLOOKUP(O877, 【参考】数式用!$AY$5:$AY$13, 1, FALSE), "")</f>
        <v/>
      </c>
      <c r="AH877" s="436" t="str">
        <f>IFERROR(VLOOKUP(N877, 【参考】数式用!$BA$2:$BB$50, 2, FALSE), "")</f>
        <v/>
      </c>
      <c r="AI877" s="437" t="str">
        <f t="shared" si="27"/>
        <v/>
      </c>
      <c r="AJ877" s="438" t="str">
        <f t="shared" si="28"/>
        <v/>
      </c>
      <c r="AK877" s="137"/>
      <c r="AL877" s="137"/>
      <c r="AM877" s="110"/>
      <c r="AN877" s="110"/>
    </row>
    <row r="878" spans="1:40" ht="30" customHeight="1" thickBot="1">
      <c r="A878" s="144">
        <v>865</v>
      </c>
      <c r="B878" s="950" t="str">
        <f>IF(基本情報入力シート!C903="","",基本情報入力シート!C903)</f>
        <v/>
      </c>
      <c r="C878" s="951"/>
      <c r="D878" s="951"/>
      <c r="E878" s="951"/>
      <c r="F878" s="951"/>
      <c r="G878" s="951"/>
      <c r="H878" s="951"/>
      <c r="I878" s="952"/>
      <c r="J878" s="418" t="str">
        <f>IF(基本情報入力シート!M903="","",基本情報入力シート!M903)</f>
        <v/>
      </c>
      <c r="K878" s="418" t="str">
        <f>IF(基本情報入力シート!R903="","",基本情報入力シート!R903)</f>
        <v/>
      </c>
      <c r="L878" s="418" t="str">
        <f>IF(基本情報入力シート!W903="","",基本情報入力シート!W903)</f>
        <v/>
      </c>
      <c r="M878" s="418" t="str">
        <f>IF(基本情報入力シート!X903="","",基本情報入力シート!X903)</f>
        <v/>
      </c>
      <c r="N878" s="145" t="str">
        <f>IF(基本情報入力シート!Y903="","",基本情報入力シート!Y903)</f>
        <v/>
      </c>
      <c r="O878" s="152"/>
      <c r="P878" s="51"/>
      <c r="Q878" s="953"/>
      <c r="R878" s="954"/>
      <c r="S878" s="146" t="str">
        <f>IFERROR(ROUNDDOWN(Q878*VLOOKUP(N878,【参考】数式用!$AR$2:$AW$50,MATCH(P878,【参考】数式用!$AT$4:$AW$4)+2,FALSE)*0.5, 0), "")</f>
        <v/>
      </c>
      <c r="T878" s="52"/>
      <c r="U878" s="553" t="str">
        <f>IFERROR(IF(AG878&lt;&gt;"",Q878*VLOOKUP(N878,【参考】数式用!$AG$2:$AL$50,MATCH(P878,【参考】数式用!$AI$4:$AL$4,0)+2,0), ""), "")</f>
        <v/>
      </c>
      <c r="V878" s="43"/>
      <c r="W878" s="955"/>
      <c r="X878" s="956"/>
      <c r="Y878" s="91"/>
      <c r="Z878" s="552"/>
      <c r="AA878" s="147" t="str">
        <f>IFERROR(IF(Y878="ー", "", ROUNDDOWN(Z878*VLOOKUP(N878,【参考】数式用!$AR$2:$AW$50,MATCH(Y878,【参考】数式用!$AT$4:$AW$4)+2,FALSE)*0.5, 0)), "")</f>
        <v/>
      </c>
      <c r="AB878" s="101"/>
      <c r="AC878" s="957" t="str">
        <f>IFERROR(IF(AG878&lt;&gt;"",Z878*VLOOKUP(N878,【参考】数式用!$AG$2:$AL$50,MATCH(Y878,【参考】数式用!$AI$4:$AL$4,0)+2,0), ""), "")</f>
        <v/>
      </c>
      <c r="AD878" s="957"/>
      <c r="AE878" s="421"/>
      <c r="AF878" s="102"/>
      <c r="AG878" s="435" t="str">
        <f>IFERROR(VLOOKUP(O878, 【参考】数式用!$AY$5:$AY$13, 1, FALSE), "")</f>
        <v/>
      </c>
      <c r="AH878" s="436" t="str">
        <f>IFERROR(VLOOKUP(N878, 【参考】数式用!$BA$2:$BB$50, 2, FALSE), "")</f>
        <v/>
      </c>
      <c r="AI878" s="437" t="str">
        <f t="shared" si="27"/>
        <v/>
      </c>
      <c r="AJ878" s="438" t="str">
        <f t="shared" si="28"/>
        <v/>
      </c>
      <c r="AK878" s="137"/>
      <c r="AL878" s="137"/>
      <c r="AM878" s="110"/>
      <c r="AN878" s="110"/>
    </row>
    <row r="879" spans="1:40" ht="30" customHeight="1" thickBot="1">
      <c r="A879" s="144">
        <v>866</v>
      </c>
      <c r="B879" s="950" t="str">
        <f>IF(基本情報入力シート!C904="","",基本情報入力シート!C904)</f>
        <v/>
      </c>
      <c r="C879" s="951"/>
      <c r="D879" s="951"/>
      <c r="E879" s="951"/>
      <c r="F879" s="951"/>
      <c r="G879" s="951"/>
      <c r="H879" s="951"/>
      <c r="I879" s="952"/>
      <c r="J879" s="418" t="str">
        <f>IF(基本情報入力シート!M904="","",基本情報入力シート!M904)</f>
        <v/>
      </c>
      <c r="K879" s="418" t="str">
        <f>IF(基本情報入力シート!R904="","",基本情報入力シート!R904)</f>
        <v/>
      </c>
      <c r="L879" s="418" t="str">
        <f>IF(基本情報入力シート!W904="","",基本情報入力シート!W904)</f>
        <v/>
      </c>
      <c r="M879" s="418" t="str">
        <f>IF(基本情報入力シート!X904="","",基本情報入力シート!X904)</f>
        <v/>
      </c>
      <c r="N879" s="145" t="str">
        <f>IF(基本情報入力シート!Y904="","",基本情報入力シート!Y904)</f>
        <v/>
      </c>
      <c r="O879" s="152"/>
      <c r="P879" s="51"/>
      <c r="Q879" s="953"/>
      <c r="R879" s="954"/>
      <c r="S879" s="146" t="str">
        <f>IFERROR(ROUNDDOWN(Q879*VLOOKUP(N879,【参考】数式用!$AR$2:$AW$50,MATCH(P879,【参考】数式用!$AT$4:$AW$4)+2,FALSE)*0.5, 0), "")</f>
        <v/>
      </c>
      <c r="T879" s="52"/>
      <c r="U879" s="553" t="str">
        <f>IFERROR(IF(AG879&lt;&gt;"",Q879*VLOOKUP(N879,【参考】数式用!$AG$2:$AL$50,MATCH(P879,【参考】数式用!$AI$4:$AL$4,0)+2,0), ""), "")</f>
        <v/>
      </c>
      <c r="V879" s="43"/>
      <c r="W879" s="955"/>
      <c r="X879" s="956"/>
      <c r="Y879" s="91"/>
      <c r="Z879" s="552"/>
      <c r="AA879" s="147" t="str">
        <f>IFERROR(IF(Y879="ー", "", ROUNDDOWN(Z879*VLOOKUP(N879,【参考】数式用!$AR$2:$AW$50,MATCH(Y879,【参考】数式用!$AT$4:$AW$4)+2,FALSE)*0.5, 0)), "")</f>
        <v/>
      </c>
      <c r="AB879" s="101"/>
      <c r="AC879" s="957" t="str">
        <f>IFERROR(IF(AG879&lt;&gt;"",Z879*VLOOKUP(N879,【参考】数式用!$AG$2:$AL$50,MATCH(Y879,【参考】数式用!$AI$4:$AL$4,0)+2,0), ""), "")</f>
        <v/>
      </c>
      <c r="AD879" s="957"/>
      <c r="AE879" s="421"/>
      <c r="AF879" s="102"/>
      <c r="AG879" s="435" t="str">
        <f>IFERROR(VLOOKUP(O879, 【参考】数式用!$AY$5:$AY$13, 1, FALSE), "")</f>
        <v/>
      </c>
      <c r="AH879" s="436" t="str">
        <f>IFERROR(VLOOKUP(N879, 【参考】数式用!$BA$2:$BB$50, 2, FALSE), "")</f>
        <v/>
      </c>
      <c r="AI879" s="437" t="str">
        <f t="shared" si="27"/>
        <v/>
      </c>
      <c r="AJ879" s="438" t="str">
        <f t="shared" si="28"/>
        <v/>
      </c>
      <c r="AK879" s="137"/>
      <c r="AL879" s="137"/>
      <c r="AM879" s="110"/>
      <c r="AN879" s="110"/>
    </row>
    <row r="880" spans="1:40" ht="30" customHeight="1" thickBot="1">
      <c r="A880" s="144">
        <v>867</v>
      </c>
      <c r="B880" s="950" t="str">
        <f>IF(基本情報入力シート!C905="","",基本情報入力シート!C905)</f>
        <v/>
      </c>
      <c r="C880" s="951"/>
      <c r="D880" s="951"/>
      <c r="E880" s="951"/>
      <c r="F880" s="951"/>
      <c r="G880" s="951"/>
      <c r="H880" s="951"/>
      <c r="I880" s="952"/>
      <c r="J880" s="418" t="str">
        <f>IF(基本情報入力シート!M905="","",基本情報入力シート!M905)</f>
        <v/>
      </c>
      <c r="K880" s="418" t="str">
        <f>IF(基本情報入力シート!R905="","",基本情報入力シート!R905)</f>
        <v/>
      </c>
      <c r="L880" s="418" t="str">
        <f>IF(基本情報入力シート!W905="","",基本情報入力シート!W905)</f>
        <v/>
      </c>
      <c r="M880" s="418" t="str">
        <f>IF(基本情報入力シート!X905="","",基本情報入力シート!X905)</f>
        <v/>
      </c>
      <c r="N880" s="145" t="str">
        <f>IF(基本情報入力シート!Y905="","",基本情報入力シート!Y905)</f>
        <v/>
      </c>
      <c r="O880" s="152"/>
      <c r="P880" s="51"/>
      <c r="Q880" s="953"/>
      <c r="R880" s="954"/>
      <c r="S880" s="146" t="str">
        <f>IFERROR(ROUNDDOWN(Q880*VLOOKUP(N880,【参考】数式用!$AR$2:$AW$50,MATCH(P880,【参考】数式用!$AT$4:$AW$4)+2,FALSE)*0.5, 0), "")</f>
        <v/>
      </c>
      <c r="T880" s="52"/>
      <c r="U880" s="553" t="str">
        <f>IFERROR(IF(AG880&lt;&gt;"",Q880*VLOOKUP(N880,【参考】数式用!$AG$2:$AL$50,MATCH(P880,【参考】数式用!$AI$4:$AL$4,0)+2,0), ""), "")</f>
        <v/>
      </c>
      <c r="V880" s="43"/>
      <c r="W880" s="955"/>
      <c r="X880" s="956"/>
      <c r="Y880" s="91"/>
      <c r="Z880" s="552"/>
      <c r="AA880" s="147" t="str">
        <f>IFERROR(IF(Y880="ー", "", ROUNDDOWN(Z880*VLOOKUP(N880,【参考】数式用!$AR$2:$AW$50,MATCH(Y880,【参考】数式用!$AT$4:$AW$4)+2,FALSE)*0.5, 0)), "")</f>
        <v/>
      </c>
      <c r="AB880" s="101"/>
      <c r="AC880" s="957" t="str">
        <f>IFERROR(IF(AG880&lt;&gt;"",Z880*VLOOKUP(N880,【参考】数式用!$AG$2:$AL$50,MATCH(Y880,【参考】数式用!$AI$4:$AL$4,0)+2,0), ""), "")</f>
        <v/>
      </c>
      <c r="AD880" s="957"/>
      <c r="AE880" s="421"/>
      <c r="AF880" s="102"/>
      <c r="AG880" s="435" t="str">
        <f>IFERROR(VLOOKUP(O880, 【参考】数式用!$AY$5:$AY$13, 1, FALSE), "")</f>
        <v/>
      </c>
      <c r="AH880" s="436" t="str">
        <f>IFERROR(VLOOKUP(N880, 【参考】数式用!$BA$2:$BB$50, 2, FALSE), "")</f>
        <v/>
      </c>
      <c r="AI880" s="437" t="str">
        <f t="shared" si="27"/>
        <v/>
      </c>
      <c r="AJ880" s="438" t="str">
        <f t="shared" si="28"/>
        <v/>
      </c>
      <c r="AK880" s="137"/>
      <c r="AL880" s="137"/>
      <c r="AM880" s="110"/>
      <c r="AN880" s="110"/>
    </row>
    <row r="881" spans="1:40" ht="30" customHeight="1" thickBot="1">
      <c r="A881" s="144">
        <v>868</v>
      </c>
      <c r="B881" s="950" t="str">
        <f>IF(基本情報入力シート!C906="","",基本情報入力シート!C906)</f>
        <v/>
      </c>
      <c r="C881" s="951"/>
      <c r="D881" s="951"/>
      <c r="E881" s="951"/>
      <c r="F881" s="951"/>
      <c r="G881" s="951"/>
      <c r="H881" s="951"/>
      <c r="I881" s="952"/>
      <c r="J881" s="418" t="str">
        <f>IF(基本情報入力シート!M906="","",基本情報入力シート!M906)</f>
        <v/>
      </c>
      <c r="K881" s="418" t="str">
        <f>IF(基本情報入力シート!R906="","",基本情報入力シート!R906)</f>
        <v/>
      </c>
      <c r="L881" s="418" t="str">
        <f>IF(基本情報入力シート!W906="","",基本情報入力シート!W906)</f>
        <v/>
      </c>
      <c r="M881" s="418" t="str">
        <f>IF(基本情報入力シート!X906="","",基本情報入力シート!X906)</f>
        <v/>
      </c>
      <c r="N881" s="145" t="str">
        <f>IF(基本情報入力シート!Y906="","",基本情報入力シート!Y906)</f>
        <v/>
      </c>
      <c r="O881" s="152"/>
      <c r="P881" s="51"/>
      <c r="Q881" s="953"/>
      <c r="R881" s="954"/>
      <c r="S881" s="146" t="str">
        <f>IFERROR(ROUNDDOWN(Q881*VLOOKUP(N881,【参考】数式用!$AR$2:$AW$50,MATCH(P881,【参考】数式用!$AT$4:$AW$4)+2,FALSE)*0.5, 0), "")</f>
        <v/>
      </c>
      <c r="T881" s="52"/>
      <c r="U881" s="553" t="str">
        <f>IFERROR(IF(AG881&lt;&gt;"",Q881*VLOOKUP(N881,【参考】数式用!$AG$2:$AL$50,MATCH(P881,【参考】数式用!$AI$4:$AL$4,0)+2,0), ""), "")</f>
        <v/>
      </c>
      <c r="V881" s="43"/>
      <c r="W881" s="955"/>
      <c r="X881" s="956"/>
      <c r="Y881" s="91"/>
      <c r="Z881" s="552"/>
      <c r="AA881" s="147" t="str">
        <f>IFERROR(IF(Y881="ー", "", ROUNDDOWN(Z881*VLOOKUP(N881,【参考】数式用!$AR$2:$AW$50,MATCH(Y881,【参考】数式用!$AT$4:$AW$4)+2,FALSE)*0.5, 0)), "")</f>
        <v/>
      </c>
      <c r="AB881" s="101"/>
      <c r="AC881" s="957" t="str">
        <f>IFERROR(IF(AG881&lt;&gt;"",Z881*VLOOKUP(N881,【参考】数式用!$AG$2:$AL$50,MATCH(Y881,【参考】数式用!$AI$4:$AL$4,0)+2,0), ""), "")</f>
        <v/>
      </c>
      <c r="AD881" s="957"/>
      <c r="AE881" s="421"/>
      <c r="AF881" s="102"/>
      <c r="AG881" s="435" t="str">
        <f>IFERROR(VLOOKUP(O881, 【参考】数式用!$AY$5:$AY$13, 1, FALSE), "")</f>
        <v/>
      </c>
      <c r="AH881" s="436" t="str">
        <f>IFERROR(VLOOKUP(N881, 【参考】数式用!$BA$2:$BB$50, 2, FALSE), "")</f>
        <v/>
      </c>
      <c r="AI881" s="437" t="str">
        <f t="shared" si="27"/>
        <v/>
      </c>
      <c r="AJ881" s="438" t="str">
        <f t="shared" si="28"/>
        <v/>
      </c>
      <c r="AK881" s="137"/>
      <c r="AL881" s="137"/>
      <c r="AM881" s="110"/>
      <c r="AN881" s="110"/>
    </row>
    <row r="882" spans="1:40" ht="30" customHeight="1" thickBot="1">
      <c r="A882" s="144">
        <v>869</v>
      </c>
      <c r="B882" s="950" t="str">
        <f>IF(基本情報入力シート!C907="","",基本情報入力シート!C907)</f>
        <v/>
      </c>
      <c r="C882" s="951"/>
      <c r="D882" s="951"/>
      <c r="E882" s="951"/>
      <c r="F882" s="951"/>
      <c r="G882" s="951"/>
      <c r="H882" s="951"/>
      <c r="I882" s="952"/>
      <c r="J882" s="418" t="str">
        <f>IF(基本情報入力シート!M907="","",基本情報入力シート!M907)</f>
        <v/>
      </c>
      <c r="K882" s="418" t="str">
        <f>IF(基本情報入力シート!R907="","",基本情報入力シート!R907)</f>
        <v/>
      </c>
      <c r="L882" s="418" t="str">
        <f>IF(基本情報入力シート!W907="","",基本情報入力シート!W907)</f>
        <v/>
      </c>
      <c r="M882" s="418" t="str">
        <f>IF(基本情報入力シート!X907="","",基本情報入力シート!X907)</f>
        <v/>
      </c>
      <c r="N882" s="145" t="str">
        <f>IF(基本情報入力シート!Y907="","",基本情報入力シート!Y907)</f>
        <v/>
      </c>
      <c r="O882" s="152"/>
      <c r="P882" s="51"/>
      <c r="Q882" s="953"/>
      <c r="R882" s="954"/>
      <c r="S882" s="146" t="str">
        <f>IFERROR(ROUNDDOWN(Q882*VLOOKUP(N882,【参考】数式用!$AR$2:$AW$50,MATCH(P882,【参考】数式用!$AT$4:$AW$4)+2,FALSE)*0.5, 0), "")</f>
        <v/>
      </c>
      <c r="T882" s="52"/>
      <c r="U882" s="553" t="str">
        <f>IFERROR(IF(AG882&lt;&gt;"",Q882*VLOOKUP(N882,【参考】数式用!$AG$2:$AL$50,MATCH(P882,【参考】数式用!$AI$4:$AL$4,0)+2,0), ""), "")</f>
        <v/>
      </c>
      <c r="V882" s="43"/>
      <c r="W882" s="955"/>
      <c r="X882" s="956"/>
      <c r="Y882" s="91"/>
      <c r="Z882" s="552"/>
      <c r="AA882" s="147" t="str">
        <f>IFERROR(IF(Y882="ー", "", ROUNDDOWN(Z882*VLOOKUP(N882,【参考】数式用!$AR$2:$AW$50,MATCH(Y882,【参考】数式用!$AT$4:$AW$4)+2,FALSE)*0.5, 0)), "")</f>
        <v/>
      </c>
      <c r="AB882" s="101"/>
      <c r="AC882" s="957" t="str">
        <f>IFERROR(IF(AG882&lt;&gt;"",Z882*VLOOKUP(N882,【参考】数式用!$AG$2:$AL$50,MATCH(Y882,【参考】数式用!$AI$4:$AL$4,0)+2,0), ""), "")</f>
        <v/>
      </c>
      <c r="AD882" s="957"/>
      <c r="AE882" s="421"/>
      <c r="AF882" s="102"/>
      <c r="AG882" s="435" t="str">
        <f>IFERROR(VLOOKUP(O882, 【参考】数式用!$AY$5:$AY$13, 1, FALSE), "")</f>
        <v/>
      </c>
      <c r="AH882" s="436" t="str">
        <f>IFERROR(VLOOKUP(N882, 【参考】数式用!$BA$2:$BB$50, 2, FALSE), "")</f>
        <v/>
      </c>
      <c r="AI882" s="437" t="str">
        <f t="shared" ref="AI882:AI945" si="29">IF(AND(OR(P882="処遇加算Ⅰ",P882="処遇加算Ⅱ"),AH882="対象"), 1,"")</f>
        <v/>
      </c>
      <c r="AJ882" s="438" t="str">
        <f t="shared" ref="AJ882:AJ945" si="30">IF(OR(Y882="処遇加算Ⅰ",Y882="処遇加算Ⅱ"),1,"")</f>
        <v/>
      </c>
      <c r="AK882" s="137"/>
      <c r="AL882" s="137"/>
      <c r="AM882" s="110"/>
      <c r="AN882" s="110"/>
    </row>
    <row r="883" spans="1:40" ht="30" customHeight="1" thickBot="1">
      <c r="A883" s="144">
        <v>870</v>
      </c>
      <c r="B883" s="950" t="str">
        <f>IF(基本情報入力シート!C908="","",基本情報入力シート!C908)</f>
        <v/>
      </c>
      <c r="C883" s="951"/>
      <c r="D883" s="951"/>
      <c r="E883" s="951"/>
      <c r="F883" s="951"/>
      <c r="G883" s="951"/>
      <c r="H883" s="951"/>
      <c r="I883" s="952"/>
      <c r="J883" s="418" t="str">
        <f>IF(基本情報入力シート!M908="","",基本情報入力シート!M908)</f>
        <v/>
      </c>
      <c r="K883" s="418" t="str">
        <f>IF(基本情報入力シート!R908="","",基本情報入力シート!R908)</f>
        <v/>
      </c>
      <c r="L883" s="418" t="str">
        <f>IF(基本情報入力シート!W908="","",基本情報入力シート!W908)</f>
        <v/>
      </c>
      <c r="M883" s="418" t="str">
        <f>IF(基本情報入力シート!X908="","",基本情報入力シート!X908)</f>
        <v/>
      </c>
      <c r="N883" s="145" t="str">
        <f>IF(基本情報入力シート!Y908="","",基本情報入力シート!Y908)</f>
        <v/>
      </c>
      <c r="O883" s="152"/>
      <c r="P883" s="51"/>
      <c r="Q883" s="953"/>
      <c r="R883" s="954"/>
      <c r="S883" s="146" t="str">
        <f>IFERROR(ROUNDDOWN(Q883*VLOOKUP(N883,【参考】数式用!$AR$2:$AW$50,MATCH(P883,【参考】数式用!$AT$4:$AW$4)+2,FALSE)*0.5, 0), "")</f>
        <v/>
      </c>
      <c r="T883" s="52"/>
      <c r="U883" s="553" t="str">
        <f>IFERROR(IF(AG883&lt;&gt;"",Q883*VLOOKUP(N883,【参考】数式用!$AG$2:$AL$50,MATCH(P883,【参考】数式用!$AI$4:$AL$4,0)+2,0), ""), "")</f>
        <v/>
      </c>
      <c r="V883" s="43"/>
      <c r="W883" s="955"/>
      <c r="X883" s="956"/>
      <c r="Y883" s="91"/>
      <c r="Z883" s="552"/>
      <c r="AA883" s="147" t="str">
        <f>IFERROR(IF(Y883="ー", "", ROUNDDOWN(Z883*VLOOKUP(N883,【参考】数式用!$AR$2:$AW$50,MATCH(Y883,【参考】数式用!$AT$4:$AW$4)+2,FALSE)*0.5, 0)), "")</f>
        <v/>
      </c>
      <c r="AB883" s="101"/>
      <c r="AC883" s="957" t="str">
        <f>IFERROR(IF(AG883&lt;&gt;"",Z883*VLOOKUP(N883,【参考】数式用!$AG$2:$AL$50,MATCH(Y883,【参考】数式用!$AI$4:$AL$4,0)+2,0), ""), "")</f>
        <v/>
      </c>
      <c r="AD883" s="957"/>
      <c r="AE883" s="421"/>
      <c r="AF883" s="102"/>
      <c r="AG883" s="435" t="str">
        <f>IFERROR(VLOOKUP(O883, 【参考】数式用!$AY$5:$AY$13, 1, FALSE), "")</f>
        <v/>
      </c>
      <c r="AH883" s="436" t="str">
        <f>IFERROR(VLOOKUP(N883, 【参考】数式用!$BA$2:$BB$50, 2, FALSE), "")</f>
        <v/>
      </c>
      <c r="AI883" s="437" t="str">
        <f t="shared" si="29"/>
        <v/>
      </c>
      <c r="AJ883" s="438" t="str">
        <f t="shared" si="30"/>
        <v/>
      </c>
      <c r="AK883" s="137"/>
      <c r="AL883" s="137"/>
      <c r="AM883" s="110"/>
      <c r="AN883" s="110"/>
    </row>
    <row r="884" spans="1:40" ht="30" customHeight="1" thickBot="1">
      <c r="A884" s="144">
        <v>871</v>
      </c>
      <c r="B884" s="950" t="str">
        <f>IF(基本情報入力シート!C909="","",基本情報入力シート!C909)</f>
        <v/>
      </c>
      <c r="C884" s="951"/>
      <c r="D884" s="951"/>
      <c r="E884" s="951"/>
      <c r="F884" s="951"/>
      <c r="G884" s="951"/>
      <c r="H884" s="951"/>
      <c r="I884" s="952"/>
      <c r="J884" s="418" t="str">
        <f>IF(基本情報入力シート!M909="","",基本情報入力シート!M909)</f>
        <v/>
      </c>
      <c r="K884" s="418" t="str">
        <f>IF(基本情報入力シート!R909="","",基本情報入力シート!R909)</f>
        <v/>
      </c>
      <c r="L884" s="418" t="str">
        <f>IF(基本情報入力シート!W909="","",基本情報入力シート!W909)</f>
        <v/>
      </c>
      <c r="M884" s="418" t="str">
        <f>IF(基本情報入力シート!X909="","",基本情報入力シート!X909)</f>
        <v/>
      </c>
      <c r="N884" s="145" t="str">
        <f>IF(基本情報入力シート!Y909="","",基本情報入力シート!Y909)</f>
        <v/>
      </c>
      <c r="O884" s="152"/>
      <c r="P884" s="51"/>
      <c r="Q884" s="953"/>
      <c r="R884" s="954"/>
      <c r="S884" s="146" t="str">
        <f>IFERROR(ROUNDDOWN(Q884*VLOOKUP(N884,【参考】数式用!$AR$2:$AW$50,MATCH(P884,【参考】数式用!$AT$4:$AW$4)+2,FALSE)*0.5, 0), "")</f>
        <v/>
      </c>
      <c r="T884" s="52"/>
      <c r="U884" s="553" t="str">
        <f>IFERROR(IF(AG884&lt;&gt;"",Q884*VLOOKUP(N884,【参考】数式用!$AG$2:$AL$50,MATCH(P884,【参考】数式用!$AI$4:$AL$4,0)+2,0), ""), "")</f>
        <v/>
      </c>
      <c r="V884" s="43"/>
      <c r="W884" s="955"/>
      <c r="X884" s="956"/>
      <c r="Y884" s="91"/>
      <c r="Z884" s="552"/>
      <c r="AA884" s="147" t="str">
        <f>IFERROR(IF(Y884="ー", "", ROUNDDOWN(Z884*VLOOKUP(N884,【参考】数式用!$AR$2:$AW$50,MATCH(Y884,【参考】数式用!$AT$4:$AW$4)+2,FALSE)*0.5, 0)), "")</f>
        <v/>
      </c>
      <c r="AB884" s="101"/>
      <c r="AC884" s="957" t="str">
        <f>IFERROR(IF(AG884&lt;&gt;"",Z884*VLOOKUP(N884,【参考】数式用!$AG$2:$AL$50,MATCH(Y884,【参考】数式用!$AI$4:$AL$4,0)+2,0), ""), "")</f>
        <v/>
      </c>
      <c r="AD884" s="957"/>
      <c r="AE884" s="421"/>
      <c r="AF884" s="102"/>
      <c r="AG884" s="435" t="str">
        <f>IFERROR(VLOOKUP(O884, 【参考】数式用!$AY$5:$AY$13, 1, FALSE), "")</f>
        <v/>
      </c>
      <c r="AH884" s="436" t="str">
        <f>IFERROR(VLOOKUP(N884, 【参考】数式用!$BA$2:$BB$50, 2, FALSE), "")</f>
        <v/>
      </c>
      <c r="AI884" s="437" t="str">
        <f t="shared" si="29"/>
        <v/>
      </c>
      <c r="AJ884" s="438" t="str">
        <f t="shared" si="30"/>
        <v/>
      </c>
      <c r="AK884" s="137"/>
      <c r="AL884" s="137"/>
      <c r="AM884" s="110"/>
      <c r="AN884" s="110"/>
    </row>
    <row r="885" spans="1:40" ht="30" customHeight="1" thickBot="1">
      <c r="A885" s="144">
        <v>872</v>
      </c>
      <c r="B885" s="950" t="str">
        <f>IF(基本情報入力シート!C910="","",基本情報入力シート!C910)</f>
        <v/>
      </c>
      <c r="C885" s="951"/>
      <c r="D885" s="951"/>
      <c r="E885" s="951"/>
      <c r="F885" s="951"/>
      <c r="G885" s="951"/>
      <c r="H885" s="951"/>
      <c r="I885" s="952"/>
      <c r="J885" s="418" t="str">
        <f>IF(基本情報入力シート!M910="","",基本情報入力シート!M910)</f>
        <v/>
      </c>
      <c r="K885" s="418" t="str">
        <f>IF(基本情報入力シート!R910="","",基本情報入力シート!R910)</f>
        <v/>
      </c>
      <c r="L885" s="418" t="str">
        <f>IF(基本情報入力シート!W910="","",基本情報入力シート!W910)</f>
        <v/>
      </c>
      <c r="M885" s="418" t="str">
        <f>IF(基本情報入力シート!X910="","",基本情報入力シート!X910)</f>
        <v/>
      </c>
      <c r="N885" s="145" t="str">
        <f>IF(基本情報入力シート!Y910="","",基本情報入力シート!Y910)</f>
        <v/>
      </c>
      <c r="O885" s="152"/>
      <c r="P885" s="51"/>
      <c r="Q885" s="953"/>
      <c r="R885" s="954"/>
      <c r="S885" s="146" t="str">
        <f>IFERROR(ROUNDDOWN(Q885*VLOOKUP(N885,【参考】数式用!$AR$2:$AW$50,MATCH(P885,【参考】数式用!$AT$4:$AW$4)+2,FALSE)*0.5, 0), "")</f>
        <v/>
      </c>
      <c r="T885" s="52"/>
      <c r="U885" s="553" t="str">
        <f>IFERROR(IF(AG885&lt;&gt;"",Q885*VLOOKUP(N885,【参考】数式用!$AG$2:$AL$50,MATCH(P885,【参考】数式用!$AI$4:$AL$4,0)+2,0), ""), "")</f>
        <v/>
      </c>
      <c r="V885" s="43"/>
      <c r="W885" s="955"/>
      <c r="X885" s="956"/>
      <c r="Y885" s="91"/>
      <c r="Z885" s="552"/>
      <c r="AA885" s="147" t="str">
        <f>IFERROR(IF(Y885="ー", "", ROUNDDOWN(Z885*VLOOKUP(N885,【参考】数式用!$AR$2:$AW$50,MATCH(Y885,【参考】数式用!$AT$4:$AW$4)+2,FALSE)*0.5, 0)), "")</f>
        <v/>
      </c>
      <c r="AB885" s="101"/>
      <c r="AC885" s="957" t="str">
        <f>IFERROR(IF(AG885&lt;&gt;"",Z885*VLOOKUP(N885,【参考】数式用!$AG$2:$AL$50,MATCH(Y885,【参考】数式用!$AI$4:$AL$4,0)+2,0), ""), "")</f>
        <v/>
      </c>
      <c r="AD885" s="957"/>
      <c r="AE885" s="421"/>
      <c r="AF885" s="102"/>
      <c r="AG885" s="435" t="str">
        <f>IFERROR(VLOOKUP(O885, 【参考】数式用!$AY$5:$AY$13, 1, FALSE), "")</f>
        <v/>
      </c>
      <c r="AH885" s="436" t="str">
        <f>IFERROR(VLOOKUP(N885, 【参考】数式用!$BA$2:$BB$50, 2, FALSE), "")</f>
        <v/>
      </c>
      <c r="AI885" s="437" t="str">
        <f t="shared" si="29"/>
        <v/>
      </c>
      <c r="AJ885" s="438" t="str">
        <f t="shared" si="30"/>
        <v/>
      </c>
      <c r="AK885" s="137"/>
      <c r="AL885" s="137"/>
      <c r="AM885" s="110"/>
      <c r="AN885" s="110"/>
    </row>
    <row r="886" spans="1:40" ht="30" customHeight="1" thickBot="1">
      <c r="A886" s="144">
        <v>873</v>
      </c>
      <c r="B886" s="950" t="str">
        <f>IF(基本情報入力シート!C911="","",基本情報入力シート!C911)</f>
        <v/>
      </c>
      <c r="C886" s="951"/>
      <c r="D886" s="951"/>
      <c r="E886" s="951"/>
      <c r="F886" s="951"/>
      <c r="G886" s="951"/>
      <c r="H886" s="951"/>
      <c r="I886" s="952"/>
      <c r="J886" s="418" t="str">
        <f>IF(基本情報入力シート!M911="","",基本情報入力シート!M911)</f>
        <v/>
      </c>
      <c r="K886" s="418" t="str">
        <f>IF(基本情報入力シート!R911="","",基本情報入力シート!R911)</f>
        <v/>
      </c>
      <c r="L886" s="418" t="str">
        <f>IF(基本情報入力シート!W911="","",基本情報入力シート!W911)</f>
        <v/>
      </c>
      <c r="M886" s="418" t="str">
        <f>IF(基本情報入力シート!X911="","",基本情報入力シート!X911)</f>
        <v/>
      </c>
      <c r="N886" s="145" t="str">
        <f>IF(基本情報入力シート!Y911="","",基本情報入力シート!Y911)</f>
        <v/>
      </c>
      <c r="O886" s="152"/>
      <c r="P886" s="51"/>
      <c r="Q886" s="953"/>
      <c r="R886" s="954"/>
      <c r="S886" s="146" t="str">
        <f>IFERROR(ROUNDDOWN(Q886*VLOOKUP(N886,【参考】数式用!$AR$2:$AW$50,MATCH(P886,【参考】数式用!$AT$4:$AW$4)+2,FALSE)*0.5, 0), "")</f>
        <v/>
      </c>
      <c r="T886" s="52"/>
      <c r="U886" s="553" t="str">
        <f>IFERROR(IF(AG886&lt;&gt;"",Q886*VLOOKUP(N886,【参考】数式用!$AG$2:$AL$50,MATCH(P886,【参考】数式用!$AI$4:$AL$4,0)+2,0), ""), "")</f>
        <v/>
      </c>
      <c r="V886" s="43"/>
      <c r="W886" s="955"/>
      <c r="X886" s="956"/>
      <c r="Y886" s="91"/>
      <c r="Z886" s="552"/>
      <c r="AA886" s="147" t="str">
        <f>IFERROR(IF(Y886="ー", "", ROUNDDOWN(Z886*VLOOKUP(N886,【参考】数式用!$AR$2:$AW$50,MATCH(Y886,【参考】数式用!$AT$4:$AW$4)+2,FALSE)*0.5, 0)), "")</f>
        <v/>
      </c>
      <c r="AB886" s="101"/>
      <c r="AC886" s="957" t="str">
        <f>IFERROR(IF(AG886&lt;&gt;"",Z886*VLOOKUP(N886,【参考】数式用!$AG$2:$AL$50,MATCH(Y886,【参考】数式用!$AI$4:$AL$4,0)+2,0), ""), "")</f>
        <v/>
      </c>
      <c r="AD886" s="957"/>
      <c r="AE886" s="421"/>
      <c r="AF886" s="102"/>
      <c r="AG886" s="435" t="str">
        <f>IFERROR(VLOOKUP(O886, 【参考】数式用!$AY$5:$AY$13, 1, FALSE), "")</f>
        <v/>
      </c>
      <c r="AH886" s="436" t="str">
        <f>IFERROR(VLOOKUP(N886, 【参考】数式用!$BA$2:$BB$50, 2, FALSE), "")</f>
        <v/>
      </c>
      <c r="AI886" s="437" t="str">
        <f t="shared" si="29"/>
        <v/>
      </c>
      <c r="AJ886" s="438" t="str">
        <f t="shared" si="30"/>
        <v/>
      </c>
      <c r="AK886" s="137"/>
      <c r="AL886" s="137"/>
      <c r="AM886" s="110"/>
      <c r="AN886" s="110"/>
    </row>
    <row r="887" spans="1:40" ht="30" customHeight="1" thickBot="1">
      <c r="A887" s="144">
        <v>874</v>
      </c>
      <c r="B887" s="950" t="str">
        <f>IF(基本情報入力シート!C912="","",基本情報入力シート!C912)</f>
        <v/>
      </c>
      <c r="C887" s="951"/>
      <c r="D887" s="951"/>
      <c r="E887" s="951"/>
      <c r="F887" s="951"/>
      <c r="G887" s="951"/>
      <c r="H887" s="951"/>
      <c r="I887" s="952"/>
      <c r="J887" s="418" t="str">
        <f>IF(基本情報入力シート!M912="","",基本情報入力シート!M912)</f>
        <v/>
      </c>
      <c r="K887" s="418" t="str">
        <f>IF(基本情報入力シート!R912="","",基本情報入力シート!R912)</f>
        <v/>
      </c>
      <c r="L887" s="418" t="str">
        <f>IF(基本情報入力シート!W912="","",基本情報入力シート!W912)</f>
        <v/>
      </c>
      <c r="M887" s="418" t="str">
        <f>IF(基本情報入力シート!X912="","",基本情報入力シート!X912)</f>
        <v/>
      </c>
      <c r="N887" s="145" t="str">
        <f>IF(基本情報入力シート!Y912="","",基本情報入力シート!Y912)</f>
        <v/>
      </c>
      <c r="O887" s="152"/>
      <c r="P887" s="51"/>
      <c r="Q887" s="953"/>
      <c r="R887" s="954"/>
      <c r="S887" s="146" t="str">
        <f>IFERROR(ROUNDDOWN(Q887*VLOOKUP(N887,【参考】数式用!$AR$2:$AW$50,MATCH(P887,【参考】数式用!$AT$4:$AW$4)+2,FALSE)*0.5, 0), "")</f>
        <v/>
      </c>
      <c r="T887" s="52"/>
      <c r="U887" s="553" t="str">
        <f>IFERROR(IF(AG887&lt;&gt;"",Q887*VLOOKUP(N887,【参考】数式用!$AG$2:$AL$50,MATCH(P887,【参考】数式用!$AI$4:$AL$4,0)+2,0), ""), "")</f>
        <v/>
      </c>
      <c r="V887" s="43"/>
      <c r="W887" s="955"/>
      <c r="X887" s="956"/>
      <c r="Y887" s="91"/>
      <c r="Z887" s="552"/>
      <c r="AA887" s="147" t="str">
        <f>IFERROR(IF(Y887="ー", "", ROUNDDOWN(Z887*VLOOKUP(N887,【参考】数式用!$AR$2:$AW$50,MATCH(Y887,【参考】数式用!$AT$4:$AW$4)+2,FALSE)*0.5, 0)), "")</f>
        <v/>
      </c>
      <c r="AB887" s="101"/>
      <c r="AC887" s="957" t="str">
        <f>IFERROR(IF(AG887&lt;&gt;"",Z887*VLOOKUP(N887,【参考】数式用!$AG$2:$AL$50,MATCH(Y887,【参考】数式用!$AI$4:$AL$4,0)+2,0), ""), "")</f>
        <v/>
      </c>
      <c r="AD887" s="957"/>
      <c r="AE887" s="421"/>
      <c r="AF887" s="102"/>
      <c r="AG887" s="435" t="str">
        <f>IFERROR(VLOOKUP(O887, 【参考】数式用!$AY$5:$AY$13, 1, FALSE), "")</f>
        <v/>
      </c>
      <c r="AH887" s="436" t="str">
        <f>IFERROR(VLOOKUP(N887, 【参考】数式用!$BA$2:$BB$50, 2, FALSE), "")</f>
        <v/>
      </c>
      <c r="AI887" s="437" t="str">
        <f t="shared" si="29"/>
        <v/>
      </c>
      <c r="AJ887" s="438" t="str">
        <f t="shared" si="30"/>
        <v/>
      </c>
      <c r="AK887" s="137"/>
      <c r="AL887" s="137"/>
      <c r="AM887" s="110"/>
      <c r="AN887" s="110"/>
    </row>
    <row r="888" spans="1:40" ht="30" customHeight="1" thickBot="1">
      <c r="A888" s="144">
        <v>875</v>
      </c>
      <c r="B888" s="950" t="str">
        <f>IF(基本情報入力シート!C913="","",基本情報入力シート!C913)</f>
        <v/>
      </c>
      <c r="C888" s="951"/>
      <c r="D888" s="951"/>
      <c r="E888" s="951"/>
      <c r="F888" s="951"/>
      <c r="G888" s="951"/>
      <c r="H888" s="951"/>
      <c r="I888" s="952"/>
      <c r="J888" s="418" t="str">
        <f>IF(基本情報入力シート!M913="","",基本情報入力シート!M913)</f>
        <v/>
      </c>
      <c r="K888" s="418" t="str">
        <f>IF(基本情報入力シート!R913="","",基本情報入力シート!R913)</f>
        <v/>
      </c>
      <c r="L888" s="418" t="str">
        <f>IF(基本情報入力シート!W913="","",基本情報入力シート!W913)</f>
        <v/>
      </c>
      <c r="M888" s="418" t="str">
        <f>IF(基本情報入力シート!X913="","",基本情報入力シート!X913)</f>
        <v/>
      </c>
      <c r="N888" s="145" t="str">
        <f>IF(基本情報入力シート!Y913="","",基本情報入力シート!Y913)</f>
        <v/>
      </c>
      <c r="O888" s="152"/>
      <c r="P888" s="51"/>
      <c r="Q888" s="953"/>
      <c r="R888" s="954"/>
      <c r="S888" s="146" t="str">
        <f>IFERROR(ROUNDDOWN(Q888*VLOOKUP(N888,【参考】数式用!$AR$2:$AW$50,MATCH(P888,【参考】数式用!$AT$4:$AW$4)+2,FALSE)*0.5, 0), "")</f>
        <v/>
      </c>
      <c r="T888" s="52"/>
      <c r="U888" s="553" t="str">
        <f>IFERROR(IF(AG888&lt;&gt;"",Q888*VLOOKUP(N888,【参考】数式用!$AG$2:$AL$50,MATCH(P888,【参考】数式用!$AI$4:$AL$4,0)+2,0), ""), "")</f>
        <v/>
      </c>
      <c r="V888" s="43"/>
      <c r="W888" s="955"/>
      <c r="X888" s="956"/>
      <c r="Y888" s="91"/>
      <c r="Z888" s="552"/>
      <c r="AA888" s="147" t="str">
        <f>IFERROR(IF(Y888="ー", "", ROUNDDOWN(Z888*VLOOKUP(N888,【参考】数式用!$AR$2:$AW$50,MATCH(Y888,【参考】数式用!$AT$4:$AW$4)+2,FALSE)*0.5, 0)), "")</f>
        <v/>
      </c>
      <c r="AB888" s="101"/>
      <c r="AC888" s="957" t="str">
        <f>IFERROR(IF(AG888&lt;&gt;"",Z888*VLOOKUP(N888,【参考】数式用!$AG$2:$AL$50,MATCH(Y888,【参考】数式用!$AI$4:$AL$4,0)+2,0), ""), "")</f>
        <v/>
      </c>
      <c r="AD888" s="957"/>
      <c r="AE888" s="421"/>
      <c r="AF888" s="102"/>
      <c r="AG888" s="435" t="str">
        <f>IFERROR(VLOOKUP(O888, 【参考】数式用!$AY$5:$AY$13, 1, FALSE), "")</f>
        <v/>
      </c>
      <c r="AH888" s="436" t="str">
        <f>IFERROR(VLOOKUP(N888, 【参考】数式用!$BA$2:$BB$50, 2, FALSE), "")</f>
        <v/>
      </c>
      <c r="AI888" s="437" t="str">
        <f t="shared" si="29"/>
        <v/>
      </c>
      <c r="AJ888" s="438" t="str">
        <f t="shared" si="30"/>
        <v/>
      </c>
      <c r="AK888" s="137"/>
      <c r="AL888" s="137"/>
      <c r="AM888" s="110"/>
      <c r="AN888" s="110"/>
    </row>
    <row r="889" spans="1:40" ht="30" customHeight="1" thickBot="1">
      <c r="A889" s="144">
        <v>876</v>
      </c>
      <c r="B889" s="950" t="str">
        <f>IF(基本情報入力シート!C914="","",基本情報入力シート!C914)</f>
        <v/>
      </c>
      <c r="C889" s="951"/>
      <c r="D889" s="951"/>
      <c r="E889" s="951"/>
      <c r="F889" s="951"/>
      <c r="G889" s="951"/>
      <c r="H889" s="951"/>
      <c r="I889" s="952"/>
      <c r="J889" s="418" t="str">
        <f>IF(基本情報入力シート!M914="","",基本情報入力シート!M914)</f>
        <v/>
      </c>
      <c r="K889" s="418" t="str">
        <f>IF(基本情報入力シート!R914="","",基本情報入力シート!R914)</f>
        <v/>
      </c>
      <c r="L889" s="418" t="str">
        <f>IF(基本情報入力シート!W914="","",基本情報入力シート!W914)</f>
        <v/>
      </c>
      <c r="M889" s="418" t="str">
        <f>IF(基本情報入力シート!X914="","",基本情報入力シート!X914)</f>
        <v/>
      </c>
      <c r="N889" s="145" t="str">
        <f>IF(基本情報入力シート!Y914="","",基本情報入力シート!Y914)</f>
        <v/>
      </c>
      <c r="O889" s="152"/>
      <c r="P889" s="51"/>
      <c r="Q889" s="953"/>
      <c r="R889" s="954"/>
      <c r="S889" s="146" t="str">
        <f>IFERROR(ROUNDDOWN(Q889*VLOOKUP(N889,【参考】数式用!$AR$2:$AW$50,MATCH(P889,【参考】数式用!$AT$4:$AW$4)+2,FALSE)*0.5, 0), "")</f>
        <v/>
      </c>
      <c r="T889" s="52"/>
      <c r="U889" s="553" t="str">
        <f>IFERROR(IF(AG889&lt;&gt;"",Q889*VLOOKUP(N889,【参考】数式用!$AG$2:$AL$50,MATCH(P889,【参考】数式用!$AI$4:$AL$4,0)+2,0), ""), "")</f>
        <v/>
      </c>
      <c r="V889" s="43"/>
      <c r="W889" s="955"/>
      <c r="X889" s="956"/>
      <c r="Y889" s="91"/>
      <c r="Z889" s="552"/>
      <c r="AA889" s="147" t="str">
        <f>IFERROR(IF(Y889="ー", "", ROUNDDOWN(Z889*VLOOKUP(N889,【参考】数式用!$AR$2:$AW$50,MATCH(Y889,【参考】数式用!$AT$4:$AW$4)+2,FALSE)*0.5, 0)), "")</f>
        <v/>
      </c>
      <c r="AB889" s="101"/>
      <c r="AC889" s="957" t="str">
        <f>IFERROR(IF(AG889&lt;&gt;"",Z889*VLOOKUP(N889,【参考】数式用!$AG$2:$AL$50,MATCH(Y889,【参考】数式用!$AI$4:$AL$4,0)+2,0), ""), "")</f>
        <v/>
      </c>
      <c r="AD889" s="957"/>
      <c r="AE889" s="421"/>
      <c r="AF889" s="102"/>
      <c r="AG889" s="435" t="str">
        <f>IFERROR(VLOOKUP(O889, 【参考】数式用!$AY$5:$AY$13, 1, FALSE), "")</f>
        <v/>
      </c>
      <c r="AH889" s="436" t="str">
        <f>IFERROR(VLOOKUP(N889, 【参考】数式用!$BA$2:$BB$50, 2, FALSE), "")</f>
        <v/>
      </c>
      <c r="AI889" s="437" t="str">
        <f t="shared" si="29"/>
        <v/>
      </c>
      <c r="AJ889" s="438" t="str">
        <f t="shared" si="30"/>
        <v/>
      </c>
      <c r="AK889" s="137"/>
      <c r="AL889" s="137"/>
      <c r="AM889" s="110"/>
      <c r="AN889" s="110"/>
    </row>
    <row r="890" spans="1:40" ht="30" customHeight="1" thickBot="1">
      <c r="A890" s="144">
        <v>877</v>
      </c>
      <c r="B890" s="950" t="str">
        <f>IF(基本情報入力シート!C915="","",基本情報入力シート!C915)</f>
        <v/>
      </c>
      <c r="C890" s="951"/>
      <c r="D890" s="951"/>
      <c r="E890" s="951"/>
      <c r="F890" s="951"/>
      <c r="G890" s="951"/>
      <c r="H890" s="951"/>
      <c r="I890" s="952"/>
      <c r="J890" s="418" t="str">
        <f>IF(基本情報入力シート!M915="","",基本情報入力シート!M915)</f>
        <v/>
      </c>
      <c r="K890" s="418" t="str">
        <f>IF(基本情報入力シート!R915="","",基本情報入力シート!R915)</f>
        <v/>
      </c>
      <c r="L890" s="418" t="str">
        <f>IF(基本情報入力シート!W915="","",基本情報入力シート!W915)</f>
        <v/>
      </c>
      <c r="M890" s="418" t="str">
        <f>IF(基本情報入力シート!X915="","",基本情報入力シート!X915)</f>
        <v/>
      </c>
      <c r="N890" s="145" t="str">
        <f>IF(基本情報入力シート!Y915="","",基本情報入力シート!Y915)</f>
        <v/>
      </c>
      <c r="O890" s="152"/>
      <c r="P890" s="51"/>
      <c r="Q890" s="953"/>
      <c r="R890" s="954"/>
      <c r="S890" s="146" t="str">
        <f>IFERROR(ROUNDDOWN(Q890*VLOOKUP(N890,【参考】数式用!$AR$2:$AW$50,MATCH(P890,【参考】数式用!$AT$4:$AW$4)+2,FALSE)*0.5, 0), "")</f>
        <v/>
      </c>
      <c r="T890" s="52"/>
      <c r="U890" s="553" t="str">
        <f>IFERROR(IF(AG890&lt;&gt;"",Q890*VLOOKUP(N890,【参考】数式用!$AG$2:$AL$50,MATCH(P890,【参考】数式用!$AI$4:$AL$4,0)+2,0), ""), "")</f>
        <v/>
      </c>
      <c r="V890" s="43"/>
      <c r="W890" s="955"/>
      <c r="X890" s="956"/>
      <c r="Y890" s="91"/>
      <c r="Z890" s="552"/>
      <c r="AA890" s="147" t="str">
        <f>IFERROR(IF(Y890="ー", "", ROUNDDOWN(Z890*VLOOKUP(N890,【参考】数式用!$AR$2:$AW$50,MATCH(Y890,【参考】数式用!$AT$4:$AW$4)+2,FALSE)*0.5, 0)), "")</f>
        <v/>
      </c>
      <c r="AB890" s="101"/>
      <c r="AC890" s="957" t="str">
        <f>IFERROR(IF(AG890&lt;&gt;"",Z890*VLOOKUP(N890,【参考】数式用!$AG$2:$AL$50,MATCH(Y890,【参考】数式用!$AI$4:$AL$4,0)+2,0), ""), "")</f>
        <v/>
      </c>
      <c r="AD890" s="957"/>
      <c r="AE890" s="421"/>
      <c r="AF890" s="102"/>
      <c r="AG890" s="435" t="str">
        <f>IFERROR(VLOOKUP(O890, 【参考】数式用!$AY$5:$AY$13, 1, FALSE), "")</f>
        <v/>
      </c>
      <c r="AH890" s="436" t="str">
        <f>IFERROR(VLOOKUP(N890, 【参考】数式用!$BA$2:$BB$50, 2, FALSE), "")</f>
        <v/>
      </c>
      <c r="AI890" s="437" t="str">
        <f t="shared" si="29"/>
        <v/>
      </c>
      <c r="AJ890" s="438" t="str">
        <f t="shared" si="30"/>
        <v/>
      </c>
      <c r="AK890" s="137"/>
      <c r="AL890" s="137"/>
      <c r="AM890" s="110"/>
      <c r="AN890" s="110"/>
    </row>
    <row r="891" spans="1:40" ht="30" customHeight="1" thickBot="1">
      <c r="A891" s="144">
        <v>878</v>
      </c>
      <c r="B891" s="950" t="str">
        <f>IF(基本情報入力シート!C916="","",基本情報入力シート!C916)</f>
        <v/>
      </c>
      <c r="C891" s="951"/>
      <c r="D891" s="951"/>
      <c r="E891" s="951"/>
      <c r="F891" s="951"/>
      <c r="G891" s="951"/>
      <c r="H891" s="951"/>
      <c r="I891" s="952"/>
      <c r="J891" s="418" t="str">
        <f>IF(基本情報入力シート!M916="","",基本情報入力シート!M916)</f>
        <v/>
      </c>
      <c r="K891" s="418" t="str">
        <f>IF(基本情報入力シート!R916="","",基本情報入力シート!R916)</f>
        <v/>
      </c>
      <c r="L891" s="418" t="str">
        <f>IF(基本情報入力シート!W916="","",基本情報入力シート!W916)</f>
        <v/>
      </c>
      <c r="M891" s="418" t="str">
        <f>IF(基本情報入力シート!X916="","",基本情報入力シート!X916)</f>
        <v/>
      </c>
      <c r="N891" s="145" t="str">
        <f>IF(基本情報入力シート!Y916="","",基本情報入力シート!Y916)</f>
        <v/>
      </c>
      <c r="O891" s="152"/>
      <c r="P891" s="51"/>
      <c r="Q891" s="953"/>
      <c r="R891" s="954"/>
      <c r="S891" s="146" t="str">
        <f>IFERROR(ROUNDDOWN(Q891*VLOOKUP(N891,【参考】数式用!$AR$2:$AW$50,MATCH(P891,【参考】数式用!$AT$4:$AW$4)+2,FALSE)*0.5, 0), "")</f>
        <v/>
      </c>
      <c r="T891" s="52"/>
      <c r="U891" s="553" t="str">
        <f>IFERROR(IF(AG891&lt;&gt;"",Q891*VLOOKUP(N891,【参考】数式用!$AG$2:$AL$50,MATCH(P891,【参考】数式用!$AI$4:$AL$4,0)+2,0), ""), "")</f>
        <v/>
      </c>
      <c r="V891" s="43"/>
      <c r="W891" s="955"/>
      <c r="X891" s="956"/>
      <c r="Y891" s="91"/>
      <c r="Z891" s="552"/>
      <c r="AA891" s="147" t="str">
        <f>IFERROR(IF(Y891="ー", "", ROUNDDOWN(Z891*VLOOKUP(N891,【参考】数式用!$AR$2:$AW$50,MATCH(Y891,【参考】数式用!$AT$4:$AW$4)+2,FALSE)*0.5, 0)), "")</f>
        <v/>
      </c>
      <c r="AB891" s="101"/>
      <c r="AC891" s="957" t="str">
        <f>IFERROR(IF(AG891&lt;&gt;"",Z891*VLOOKUP(N891,【参考】数式用!$AG$2:$AL$50,MATCH(Y891,【参考】数式用!$AI$4:$AL$4,0)+2,0), ""), "")</f>
        <v/>
      </c>
      <c r="AD891" s="957"/>
      <c r="AE891" s="421"/>
      <c r="AF891" s="102"/>
      <c r="AG891" s="435" t="str">
        <f>IFERROR(VLOOKUP(O891, 【参考】数式用!$AY$5:$AY$13, 1, FALSE), "")</f>
        <v/>
      </c>
      <c r="AH891" s="436" t="str">
        <f>IFERROR(VLOOKUP(N891, 【参考】数式用!$BA$2:$BB$50, 2, FALSE), "")</f>
        <v/>
      </c>
      <c r="AI891" s="437" t="str">
        <f t="shared" si="29"/>
        <v/>
      </c>
      <c r="AJ891" s="438" t="str">
        <f t="shared" si="30"/>
        <v/>
      </c>
      <c r="AK891" s="137"/>
      <c r="AL891" s="137"/>
      <c r="AM891" s="110"/>
      <c r="AN891" s="110"/>
    </row>
    <row r="892" spans="1:40" ht="30" customHeight="1" thickBot="1">
      <c r="A892" s="144">
        <v>879</v>
      </c>
      <c r="B892" s="950" t="str">
        <f>IF(基本情報入力シート!C917="","",基本情報入力シート!C917)</f>
        <v/>
      </c>
      <c r="C892" s="951"/>
      <c r="D892" s="951"/>
      <c r="E892" s="951"/>
      <c r="F892" s="951"/>
      <c r="G892" s="951"/>
      <c r="H892" s="951"/>
      <c r="I892" s="952"/>
      <c r="J892" s="418" t="str">
        <f>IF(基本情報入力シート!M917="","",基本情報入力シート!M917)</f>
        <v/>
      </c>
      <c r="K892" s="418" t="str">
        <f>IF(基本情報入力シート!R917="","",基本情報入力シート!R917)</f>
        <v/>
      </c>
      <c r="L892" s="418" t="str">
        <f>IF(基本情報入力シート!W917="","",基本情報入力シート!W917)</f>
        <v/>
      </c>
      <c r="M892" s="418" t="str">
        <f>IF(基本情報入力シート!X917="","",基本情報入力シート!X917)</f>
        <v/>
      </c>
      <c r="N892" s="145" t="str">
        <f>IF(基本情報入力シート!Y917="","",基本情報入力シート!Y917)</f>
        <v/>
      </c>
      <c r="O892" s="152"/>
      <c r="P892" s="51"/>
      <c r="Q892" s="953"/>
      <c r="R892" s="954"/>
      <c r="S892" s="146" t="str">
        <f>IFERROR(ROUNDDOWN(Q892*VLOOKUP(N892,【参考】数式用!$AR$2:$AW$50,MATCH(P892,【参考】数式用!$AT$4:$AW$4)+2,FALSE)*0.5, 0), "")</f>
        <v/>
      </c>
      <c r="T892" s="52"/>
      <c r="U892" s="553" t="str">
        <f>IFERROR(IF(AG892&lt;&gt;"",Q892*VLOOKUP(N892,【参考】数式用!$AG$2:$AL$50,MATCH(P892,【参考】数式用!$AI$4:$AL$4,0)+2,0), ""), "")</f>
        <v/>
      </c>
      <c r="V892" s="43"/>
      <c r="W892" s="955"/>
      <c r="X892" s="956"/>
      <c r="Y892" s="91"/>
      <c r="Z892" s="552"/>
      <c r="AA892" s="147" t="str">
        <f>IFERROR(IF(Y892="ー", "", ROUNDDOWN(Z892*VLOOKUP(N892,【参考】数式用!$AR$2:$AW$50,MATCH(Y892,【参考】数式用!$AT$4:$AW$4)+2,FALSE)*0.5, 0)), "")</f>
        <v/>
      </c>
      <c r="AB892" s="101"/>
      <c r="AC892" s="957" t="str">
        <f>IFERROR(IF(AG892&lt;&gt;"",Z892*VLOOKUP(N892,【参考】数式用!$AG$2:$AL$50,MATCH(Y892,【参考】数式用!$AI$4:$AL$4,0)+2,0), ""), "")</f>
        <v/>
      </c>
      <c r="AD892" s="957"/>
      <c r="AE892" s="421"/>
      <c r="AF892" s="102"/>
      <c r="AG892" s="435" t="str">
        <f>IFERROR(VLOOKUP(O892, 【参考】数式用!$AY$5:$AY$13, 1, FALSE), "")</f>
        <v/>
      </c>
      <c r="AH892" s="436" t="str">
        <f>IFERROR(VLOOKUP(N892, 【参考】数式用!$BA$2:$BB$50, 2, FALSE), "")</f>
        <v/>
      </c>
      <c r="AI892" s="437" t="str">
        <f t="shared" si="29"/>
        <v/>
      </c>
      <c r="AJ892" s="438" t="str">
        <f t="shared" si="30"/>
        <v/>
      </c>
      <c r="AK892" s="137"/>
      <c r="AL892" s="137"/>
      <c r="AM892" s="110"/>
      <c r="AN892" s="110"/>
    </row>
    <row r="893" spans="1:40" ht="30" customHeight="1" thickBot="1">
      <c r="A893" s="144">
        <v>880</v>
      </c>
      <c r="B893" s="950" t="str">
        <f>IF(基本情報入力シート!C918="","",基本情報入力シート!C918)</f>
        <v/>
      </c>
      <c r="C893" s="951"/>
      <c r="D893" s="951"/>
      <c r="E893" s="951"/>
      <c r="F893" s="951"/>
      <c r="G893" s="951"/>
      <c r="H893" s="951"/>
      <c r="I893" s="952"/>
      <c r="J893" s="418" t="str">
        <f>IF(基本情報入力シート!M918="","",基本情報入力シート!M918)</f>
        <v/>
      </c>
      <c r="K893" s="418" t="str">
        <f>IF(基本情報入力シート!R918="","",基本情報入力シート!R918)</f>
        <v/>
      </c>
      <c r="L893" s="418" t="str">
        <f>IF(基本情報入力シート!W918="","",基本情報入力シート!W918)</f>
        <v/>
      </c>
      <c r="M893" s="418" t="str">
        <f>IF(基本情報入力シート!X918="","",基本情報入力シート!X918)</f>
        <v/>
      </c>
      <c r="N893" s="145" t="str">
        <f>IF(基本情報入力シート!Y918="","",基本情報入力シート!Y918)</f>
        <v/>
      </c>
      <c r="O893" s="152"/>
      <c r="P893" s="51"/>
      <c r="Q893" s="953"/>
      <c r="R893" s="954"/>
      <c r="S893" s="146" t="str">
        <f>IFERROR(ROUNDDOWN(Q893*VLOOKUP(N893,【参考】数式用!$AR$2:$AW$50,MATCH(P893,【参考】数式用!$AT$4:$AW$4)+2,FALSE)*0.5, 0), "")</f>
        <v/>
      </c>
      <c r="T893" s="52"/>
      <c r="U893" s="553" t="str">
        <f>IFERROR(IF(AG893&lt;&gt;"",Q893*VLOOKUP(N893,【参考】数式用!$AG$2:$AL$50,MATCH(P893,【参考】数式用!$AI$4:$AL$4,0)+2,0), ""), "")</f>
        <v/>
      </c>
      <c r="V893" s="43"/>
      <c r="W893" s="955"/>
      <c r="X893" s="956"/>
      <c r="Y893" s="91"/>
      <c r="Z893" s="552"/>
      <c r="AA893" s="147" t="str">
        <f>IFERROR(IF(Y893="ー", "", ROUNDDOWN(Z893*VLOOKUP(N893,【参考】数式用!$AR$2:$AW$50,MATCH(Y893,【参考】数式用!$AT$4:$AW$4)+2,FALSE)*0.5, 0)), "")</f>
        <v/>
      </c>
      <c r="AB893" s="101"/>
      <c r="AC893" s="957" t="str">
        <f>IFERROR(IF(AG893&lt;&gt;"",Z893*VLOOKUP(N893,【参考】数式用!$AG$2:$AL$50,MATCH(Y893,【参考】数式用!$AI$4:$AL$4,0)+2,0), ""), "")</f>
        <v/>
      </c>
      <c r="AD893" s="957"/>
      <c r="AE893" s="421"/>
      <c r="AF893" s="102"/>
      <c r="AG893" s="435" t="str">
        <f>IFERROR(VLOOKUP(O893, 【参考】数式用!$AY$5:$AY$13, 1, FALSE), "")</f>
        <v/>
      </c>
      <c r="AH893" s="436" t="str">
        <f>IFERROR(VLOOKUP(N893, 【参考】数式用!$BA$2:$BB$50, 2, FALSE), "")</f>
        <v/>
      </c>
      <c r="AI893" s="437" t="str">
        <f t="shared" si="29"/>
        <v/>
      </c>
      <c r="AJ893" s="438" t="str">
        <f t="shared" si="30"/>
        <v/>
      </c>
      <c r="AK893" s="137"/>
      <c r="AL893" s="137"/>
      <c r="AM893" s="110"/>
      <c r="AN893" s="110"/>
    </row>
    <row r="894" spans="1:40" ht="30" customHeight="1" thickBot="1">
      <c r="A894" s="144">
        <v>881</v>
      </c>
      <c r="B894" s="950" t="str">
        <f>IF(基本情報入力シート!C919="","",基本情報入力シート!C919)</f>
        <v/>
      </c>
      <c r="C894" s="951"/>
      <c r="D894" s="951"/>
      <c r="E894" s="951"/>
      <c r="F894" s="951"/>
      <c r="G894" s="951"/>
      <c r="H894" s="951"/>
      <c r="I894" s="952"/>
      <c r="J894" s="418" t="str">
        <f>IF(基本情報入力シート!M919="","",基本情報入力シート!M919)</f>
        <v/>
      </c>
      <c r="K894" s="418" t="str">
        <f>IF(基本情報入力シート!R919="","",基本情報入力シート!R919)</f>
        <v/>
      </c>
      <c r="L894" s="418" t="str">
        <f>IF(基本情報入力シート!W919="","",基本情報入力シート!W919)</f>
        <v/>
      </c>
      <c r="M894" s="418" t="str">
        <f>IF(基本情報入力シート!X919="","",基本情報入力シート!X919)</f>
        <v/>
      </c>
      <c r="N894" s="145" t="str">
        <f>IF(基本情報入力シート!Y919="","",基本情報入力シート!Y919)</f>
        <v/>
      </c>
      <c r="O894" s="152"/>
      <c r="P894" s="51"/>
      <c r="Q894" s="953"/>
      <c r="R894" s="954"/>
      <c r="S894" s="146" t="str">
        <f>IFERROR(ROUNDDOWN(Q894*VLOOKUP(N894,【参考】数式用!$AR$2:$AW$50,MATCH(P894,【参考】数式用!$AT$4:$AW$4)+2,FALSE)*0.5, 0), "")</f>
        <v/>
      </c>
      <c r="T894" s="52"/>
      <c r="U894" s="553" t="str">
        <f>IFERROR(IF(AG894&lt;&gt;"",Q894*VLOOKUP(N894,【参考】数式用!$AG$2:$AL$50,MATCH(P894,【参考】数式用!$AI$4:$AL$4,0)+2,0), ""), "")</f>
        <v/>
      </c>
      <c r="V894" s="43"/>
      <c r="W894" s="955"/>
      <c r="X894" s="956"/>
      <c r="Y894" s="91"/>
      <c r="Z894" s="552"/>
      <c r="AA894" s="147" t="str">
        <f>IFERROR(IF(Y894="ー", "", ROUNDDOWN(Z894*VLOOKUP(N894,【参考】数式用!$AR$2:$AW$50,MATCH(Y894,【参考】数式用!$AT$4:$AW$4)+2,FALSE)*0.5, 0)), "")</f>
        <v/>
      </c>
      <c r="AB894" s="101"/>
      <c r="AC894" s="957" t="str">
        <f>IFERROR(IF(AG894&lt;&gt;"",Z894*VLOOKUP(N894,【参考】数式用!$AG$2:$AL$50,MATCH(Y894,【参考】数式用!$AI$4:$AL$4,0)+2,0), ""), "")</f>
        <v/>
      </c>
      <c r="AD894" s="957"/>
      <c r="AE894" s="421"/>
      <c r="AF894" s="102"/>
      <c r="AG894" s="435" t="str">
        <f>IFERROR(VLOOKUP(O894, 【参考】数式用!$AY$5:$AY$13, 1, FALSE), "")</f>
        <v/>
      </c>
      <c r="AH894" s="436" t="str">
        <f>IFERROR(VLOOKUP(N894, 【参考】数式用!$BA$2:$BB$50, 2, FALSE), "")</f>
        <v/>
      </c>
      <c r="AI894" s="437" t="str">
        <f t="shared" si="29"/>
        <v/>
      </c>
      <c r="AJ894" s="438" t="str">
        <f t="shared" si="30"/>
        <v/>
      </c>
      <c r="AK894" s="137"/>
      <c r="AL894" s="137"/>
      <c r="AM894" s="110"/>
      <c r="AN894" s="110"/>
    </row>
    <row r="895" spans="1:40" ht="30" customHeight="1" thickBot="1">
      <c r="A895" s="144">
        <v>882</v>
      </c>
      <c r="B895" s="950" t="str">
        <f>IF(基本情報入力シート!C920="","",基本情報入力シート!C920)</f>
        <v/>
      </c>
      <c r="C895" s="951"/>
      <c r="D895" s="951"/>
      <c r="E895" s="951"/>
      <c r="F895" s="951"/>
      <c r="G895" s="951"/>
      <c r="H895" s="951"/>
      <c r="I895" s="952"/>
      <c r="J895" s="418" t="str">
        <f>IF(基本情報入力シート!M920="","",基本情報入力シート!M920)</f>
        <v/>
      </c>
      <c r="K895" s="418" t="str">
        <f>IF(基本情報入力シート!R920="","",基本情報入力シート!R920)</f>
        <v/>
      </c>
      <c r="L895" s="418" t="str">
        <f>IF(基本情報入力シート!W920="","",基本情報入力シート!W920)</f>
        <v/>
      </c>
      <c r="M895" s="418" t="str">
        <f>IF(基本情報入力シート!X920="","",基本情報入力シート!X920)</f>
        <v/>
      </c>
      <c r="N895" s="145" t="str">
        <f>IF(基本情報入力シート!Y920="","",基本情報入力シート!Y920)</f>
        <v/>
      </c>
      <c r="O895" s="152"/>
      <c r="P895" s="51"/>
      <c r="Q895" s="953"/>
      <c r="R895" s="954"/>
      <c r="S895" s="146" t="str">
        <f>IFERROR(ROUNDDOWN(Q895*VLOOKUP(N895,【参考】数式用!$AR$2:$AW$50,MATCH(P895,【参考】数式用!$AT$4:$AW$4)+2,FALSE)*0.5, 0), "")</f>
        <v/>
      </c>
      <c r="T895" s="52"/>
      <c r="U895" s="553" t="str">
        <f>IFERROR(IF(AG895&lt;&gt;"",Q895*VLOOKUP(N895,【参考】数式用!$AG$2:$AL$50,MATCH(P895,【参考】数式用!$AI$4:$AL$4,0)+2,0), ""), "")</f>
        <v/>
      </c>
      <c r="V895" s="43"/>
      <c r="W895" s="955"/>
      <c r="X895" s="956"/>
      <c r="Y895" s="91"/>
      <c r="Z895" s="552"/>
      <c r="AA895" s="147" t="str">
        <f>IFERROR(IF(Y895="ー", "", ROUNDDOWN(Z895*VLOOKUP(N895,【参考】数式用!$AR$2:$AW$50,MATCH(Y895,【参考】数式用!$AT$4:$AW$4)+2,FALSE)*0.5, 0)), "")</f>
        <v/>
      </c>
      <c r="AB895" s="101"/>
      <c r="AC895" s="957" t="str">
        <f>IFERROR(IF(AG895&lt;&gt;"",Z895*VLOOKUP(N895,【参考】数式用!$AG$2:$AL$50,MATCH(Y895,【参考】数式用!$AI$4:$AL$4,0)+2,0), ""), "")</f>
        <v/>
      </c>
      <c r="AD895" s="957"/>
      <c r="AE895" s="421"/>
      <c r="AF895" s="102"/>
      <c r="AG895" s="435" t="str">
        <f>IFERROR(VLOOKUP(O895, 【参考】数式用!$AY$5:$AY$13, 1, FALSE), "")</f>
        <v/>
      </c>
      <c r="AH895" s="436" t="str">
        <f>IFERROR(VLOOKUP(N895, 【参考】数式用!$BA$2:$BB$50, 2, FALSE), "")</f>
        <v/>
      </c>
      <c r="AI895" s="437" t="str">
        <f t="shared" si="29"/>
        <v/>
      </c>
      <c r="AJ895" s="438" t="str">
        <f t="shared" si="30"/>
        <v/>
      </c>
      <c r="AK895" s="137"/>
      <c r="AL895" s="137"/>
      <c r="AM895" s="110"/>
      <c r="AN895" s="110"/>
    </row>
    <row r="896" spans="1:40" ht="30" customHeight="1" thickBot="1">
      <c r="A896" s="144">
        <v>883</v>
      </c>
      <c r="B896" s="950" t="str">
        <f>IF(基本情報入力シート!C921="","",基本情報入力シート!C921)</f>
        <v/>
      </c>
      <c r="C896" s="951"/>
      <c r="D896" s="951"/>
      <c r="E896" s="951"/>
      <c r="F896" s="951"/>
      <c r="G896" s="951"/>
      <c r="H896" s="951"/>
      <c r="I896" s="952"/>
      <c r="J896" s="418" t="str">
        <f>IF(基本情報入力シート!M921="","",基本情報入力シート!M921)</f>
        <v/>
      </c>
      <c r="K896" s="418" t="str">
        <f>IF(基本情報入力シート!R921="","",基本情報入力シート!R921)</f>
        <v/>
      </c>
      <c r="L896" s="418" t="str">
        <f>IF(基本情報入力シート!W921="","",基本情報入力シート!W921)</f>
        <v/>
      </c>
      <c r="M896" s="418" t="str">
        <f>IF(基本情報入力シート!X921="","",基本情報入力シート!X921)</f>
        <v/>
      </c>
      <c r="N896" s="145" t="str">
        <f>IF(基本情報入力シート!Y921="","",基本情報入力シート!Y921)</f>
        <v/>
      </c>
      <c r="O896" s="152"/>
      <c r="P896" s="51"/>
      <c r="Q896" s="953"/>
      <c r="R896" s="954"/>
      <c r="S896" s="146" t="str">
        <f>IFERROR(ROUNDDOWN(Q896*VLOOKUP(N896,【参考】数式用!$AR$2:$AW$50,MATCH(P896,【参考】数式用!$AT$4:$AW$4)+2,FALSE)*0.5, 0), "")</f>
        <v/>
      </c>
      <c r="T896" s="52"/>
      <c r="U896" s="553" t="str">
        <f>IFERROR(IF(AG896&lt;&gt;"",Q896*VLOOKUP(N896,【参考】数式用!$AG$2:$AL$50,MATCH(P896,【参考】数式用!$AI$4:$AL$4,0)+2,0), ""), "")</f>
        <v/>
      </c>
      <c r="V896" s="43"/>
      <c r="W896" s="955"/>
      <c r="X896" s="956"/>
      <c r="Y896" s="91"/>
      <c r="Z896" s="552"/>
      <c r="AA896" s="147" t="str">
        <f>IFERROR(IF(Y896="ー", "", ROUNDDOWN(Z896*VLOOKUP(N896,【参考】数式用!$AR$2:$AW$50,MATCH(Y896,【参考】数式用!$AT$4:$AW$4)+2,FALSE)*0.5, 0)), "")</f>
        <v/>
      </c>
      <c r="AB896" s="101"/>
      <c r="AC896" s="957" t="str">
        <f>IFERROR(IF(AG896&lt;&gt;"",Z896*VLOOKUP(N896,【参考】数式用!$AG$2:$AL$50,MATCH(Y896,【参考】数式用!$AI$4:$AL$4,0)+2,0), ""), "")</f>
        <v/>
      </c>
      <c r="AD896" s="957"/>
      <c r="AE896" s="421"/>
      <c r="AF896" s="102"/>
      <c r="AG896" s="435" t="str">
        <f>IFERROR(VLOOKUP(O896, 【参考】数式用!$AY$5:$AY$13, 1, FALSE), "")</f>
        <v/>
      </c>
      <c r="AH896" s="436" t="str">
        <f>IFERROR(VLOOKUP(N896, 【参考】数式用!$BA$2:$BB$50, 2, FALSE), "")</f>
        <v/>
      </c>
      <c r="AI896" s="437" t="str">
        <f t="shared" si="29"/>
        <v/>
      </c>
      <c r="AJ896" s="438" t="str">
        <f t="shared" si="30"/>
        <v/>
      </c>
      <c r="AK896" s="137"/>
      <c r="AL896" s="137"/>
      <c r="AM896" s="110"/>
      <c r="AN896" s="110"/>
    </row>
    <row r="897" spans="1:40" ht="30" customHeight="1" thickBot="1">
      <c r="A897" s="144">
        <v>884</v>
      </c>
      <c r="B897" s="950" t="str">
        <f>IF(基本情報入力シート!C922="","",基本情報入力シート!C922)</f>
        <v/>
      </c>
      <c r="C897" s="951"/>
      <c r="D897" s="951"/>
      <c r="E897" s="951"/>
      <c r="F897" s="951"/>
      <c r="G897" s="951"/>
      <c r="H897" s="951"/>
      <c r="I897" s="952"/>
      <c r="J897" s="418" t="str">
        <f>IF(基本情報入力シート!M922="","",基本情報入力シート!M922)</f>
        <v/>
      </c>
      <c r="K897" s="418" t="str">
        <f>IF(基本情報入力シート!R922="","",基本情報入力シート!R922)</f>
        <v/>
      </c>
      <c r="L897" s="418" t="str">
        <f>IF(基本情報入力シート!W922="","",基本情報入力シート!W922)</f>
        <v/>
      </c>
      <c r="M897" s="418" t="str">
        <f>IF(基本情報入力シート!X922="","",基本情報入力シート!X922)</f>
        <v/>
      </c>
      <c r="N897" s="145" t="str">
        <f>IF(基本情報入力シート!Y922="","",基本情報入力シート!Y922)</f>
        <v/>
      </c>
      <c r="O897" s="152"/>
      <c r="P897" s="51"/>
      <c r="Q897" s="953"/>
      <c r="R897" s="954"/>
      <c r="S897" s="146" t="str">
        <f>IFERROR(ROUNDDOWN(Q897*VLOOKUP(N897,【参考】数式用!$AR$2:$AW$50,MATCH(P897,【参考】数式用!$AT$4:$AW$4)+2,FALSE)*0.5, 0), "")</f>
        <v/>
      </c>
      <c r="T897" s="52"/>
      <c r="U897" s="553" t="str">
        <f>IFERROR(IF(AG897&lt;&gt;"",Q897*VLOOKUP(N897,【参考】数式用!$AG$2:$AL$50,MATCH(P897,【参考】数式用!$AI$4:$AL$4,0)+2,0), ""), "")</f>
        <v/>
      </c>
      <c r="V897" s="43"/>
      <c r="W897" s="955"/>
      <c r="X897" s="956"/>
      <c r="Y897" s="91"/>
      <c r="Z897" s="552"/>
      <c r="AA897" s="147" t="str">
        <f>IFERROR(IF(Y897="ー", "", ROUNDDOWN(Z897*VLOOKUP(N897,【参考】数式用!$AR$2:$AW$50,MATCH(Y897,【参考】数式用!$AT$4:$AW$4)+2,FALSE)*0.5, 0)), "")</f>
        <v/>
      </c>
      <c r="AB897" s="101"/>
      <c r="AC897" s="957" t="str">
        <f>IFERROR(IF(AG897&lt;&gt;"",Z897*VLOOKUP(N897,【参考】数式用!$AG$2:$AL$50,MATCH(Y897,【参考】数式用!$AI$4:$AL$4,0)+2,0), ""), "")</f>
        <v/>
      </c>
      <c r="AD897" s="957"/>
      <c r="AE897" s="421"/>
      <c r="AF897" s="102"/>
      <c r="AG897" s="435" t="str">
        <f>IFERROR(VLOOKUP(O897, 【参考】数式用!$AY$5:$AY$13, 1, FALSE), "")</f>
        <v/>
      </c>
      <c r="AH897" s="436" t="str">
        <f>IFERROR(VLOOKUP(N897, 【参考】数式用!$BA$2:$BB$50, 2, FALSE), "")</f>
        <v/>
      </c>
      <c r="AI897" s="437" t="str">
        <f t="shared" si="29"/>
        <v/>
      </c>
      <c r="AJ897" s="438" t="str">
        <f t="shared" si="30"/>
        <v/>
      </c>
      <c r="AK897" s="137"/>
      <c r="AL897" s="137"/>
      <c r="AM897" s="110"/>
      <c r="AN897" s="110"/>
    </row>
    <row r="898" spans="1:40" ht="30" customHeight="1" thickBot="1">
      <c r="A898" s="144">
        <v>885</v>
      </c>
      <c r="B898" s="950" t="str">
        <f>IF(基本情報入力シート!C923="","",基本情報入力シート!C923)</f>
        <v/>
      </c>
      <c r="C898" s="951"/>
      <c r="D898" s="951"/>
      <c r="E898" s="951"/>
      <c r="F898" s="951"/>
      <c r="G898" s="951"/>
      <c r="H898" s="951"/>
      <c r="I898" s="952"/>
      <c r="J898" s="418" t="str">
        <f>IF(基本情報入力シート!M923="","",基本情報入力シート!M923)</f>
        <v/>
      </c>
      <c r="K898" s="418" t="str">
        <f>IF(基本情報入力シート!R923="","",基本情報入力シート!R923)</f>
        <v/>
      </c>
      <c r="L898" s="418" t="str">
        <f>IF(基本情報入力シート!W923="","",基本情報入力シート!W923)</f>
        <v/>
      </c>
      <c r="M898" s="418" t="str">
        <f>IF(基本情報入力シート!X923="","",基本情報入力シート!X923)</f>
        <v/>
      </c>
      <c r="N898" s="145" t="str">
        <f>IF(基本情報入力シート!Y923="","",基本情報入力シート!Y923)</f>
        <v/>
      </c>
      <c r="O898" s="152"/>
      <c r="P898" s="51"/>
      <c r="Q898" s="953"/>
      <c r="R898" s="954"/>
      <c r="S898" s="146" t="str">
        <f>IFERROR(ROUNDDOWN(Q898*VLOOKUP(N898,【参考】数式用!$AR$2:$AW$50,MATCH(P898,【参考】数式用!$AT$4:$AW$4)+2,FALSE)*0.5, 0), "")</f>
        <v/>
      </c>
      <c r="T898" s="52"/>
      <c r="U898" s="553" t="str">
        <f>IFERROR(IF(AG898&lt;&gt;"",Q898*VLOOKUP(N898,【参考】数式用!$AG$2:$AL$50,MATCH(P898,【参考】数式用!$AI$4:$AL$4,0)+2,0), ""), "")</f>
        <v/>
      </c>
      <c r="V898" s="43"/>
      <c r="W898" s="955"/>
      <c r="X898" s="956"/>
      <c r="Y898" s="91"/>
      <c r="Z898" s="552"/>
      <c r="AA898" s="147" t="str">
        <f>IFERROR(IF(Y898="ー", "", ROUNDDOWN(Z898*VLOOKUP(N898,【参考】数式用!$AR$2:$AW$50,MATCH(Y898,【参考】数式用!$AT$4:$AW$4)+2,FALSE)*0.5, 0)), "")</f>
        <v/>
      </c>
      <c r="AB898" s="101"/>
      <c r="AC898" s="957" t="str">
        <f>IFERROR(IF(AG898&lt;&gt;"",Z898*VLOOKUP(N898,【参考】数式用!$AG$2:$AL$50,MATCH(Y898,【参考】数式用!$AI$4:$AL$4,0)+2,0), ""), "")</f>
        <v/>
      </c>
      <c r="AD898" s="957"/>
      <c r="AE898" s="421"/>
      <c r="AF898" s="102"/>
      <c r="AG898" s="435" t="str">
        <f>IFERROR(VLOOKUP(O898, 【参考】数式用!$AY$5:$AY$13, 1, FALSE), "")</f>
        <v/>
      </c>
      <c r="AH898" s="436" t="str">
        <f>IFERROR(VLOOKUP(N898, 【参考】数式用!$BA$2:$BB$50, 2, FALSE), "")</f>
        <v/>
      </c>
      <c r="AI898" s="437" t="str">
        <f t="shared" si="29"/>
        <v/>
      </c>
      <c r="AJ898" s="438" t="str">
        <f t="shared" si="30"/>
        <v/>
      </c>
      <c r="AK898" s="137"/>
      <c r="AL898" s="137"/>
      <c r="AM898" s="110"/>
      <c r="AN898" s="110"/>
    </row>
    <row r="899" spans="1:40" ht="30" customHeight="1" thickBot="1">
      <c r="A899" s="144">
        <v>886</v>
      </c>
      <c r="B899" s="950" t="str">
        <f>IF(基本情報入力シート!C924="","",基本情報入力シート!C924)</f>
        <v/>
      </c>
      <c r="C899" s="951"/>
      <c r="D899" s="951"/>
      <c r="E899" s="951"/>
      <c r="F899" s="951"/>
      <c r="G899" s="951"/>
      <c r="H899" s="951"/>
      <c r="I899" s="952"/>
      <c r="J899" s="418" t="str">
        <f>IF(基本情報入力シート!M924="","",基本情報入力シート!M924)</f>
        <v/>
      </c>
      <c r="K899" s="418" t="str">
        <f>IF(基本情報入力シート!R924="","",基本情報入力シート!R924)</f>
        <v/>
      </c>
      <c r="L899" s="418" t="str">
        <f>IF(基本情報入力シート!W924="","",基本情報入力シート!W924)</f>
        <v/>
      </c>
      <c r="M899" s="418" t="str">
        <f>IF(基本情報入力シート!X924="","",基本情報入力シート!X924)</f>
        <v/>
      </c>
      <c r="N899" s="145" t="str">
        <f>IF(基本情報入力シート!Y924="","",基本情報入力シート!Y924)</f>
        <v/>
      </c>
      <c r="O899" s="152"/>
      <c r="P899" s="51"/>
      <c r="Q899" s="953"/>
      <c r="R899" s="954"/>
      <c r="S899" s="146" t="str">
        <f>IFERROR(ROUNDDOWN(Q899*VLOOKUP(N899,【参考】数式用!$AR$2:$AW$50,MATCH(P899,【参考】数式用!$AT$4:$AW$4)+2,FALSE)*0.5, 0), "")</f>
        <v/>
      </c>
      <c r="T899" s="52"/>
      <c r="U899" s="553" t="str">
        <f>IFERROR(IF(AG899&lt;&gt;"",Q899*VLOOKUP(N899,【参考】数式用!$AG$2:$AL$50,MATCH(P899,【参考】数式用!$AI$4:$AL$4,0)+2,0), ""), "")</f>
        <v/>
      </c>
      <c r="V899" s="43"/>
      <c r="W899" s="955"/>
      <c r="X899" s="956"/>
      <c r="Y899" s="91"/>
      <c r="Z899" s="552"/>
      <c r="AA899" s="147" t="str">
        <f>IFERROR(IF(Y899="ー", "", ROUNDDOWN(Z899*VLOOKUP(N899,【参考】数式用!$AR$2:$AW$50,MATCH(Y899,【参考】数式用!$AT$4:$AW$4)+2,FALSE)*0.5, 0)), "")</f>
        <v/>
      </c>
      <c r="AB899" s="101"/>
      <c r="AC899" s="957" t="str">
        <f>IFERROR(IF(AG899&lt;&gt;"",Z899*VLOOKUP(N899,【参考】数式用!$AG$2:$AL$50,MATCH(Y899,【参考】数式用!$AI$4:$AL$4,0)+2,0), ""), "")</f>
        <v/>
      </c>
      <c r="AD899" s="957"/>
      <c r="AE899" s="421"/>
      <c r="AF899" s="102"/>
      <c r="AG899" s="435" t="str">
        <f>IFERROR(VLOOKUP(O899, 【参考】数式用!$AY$5:$AY$13, 1, FALSE), "")</f>
        <v/>
      </c>
      <c r="AH899" s="436" t="str">
        <f>IFERROR(VLOOKUP(N899, 【参考】数式用!$BA$2:$BB$50, 2, FALSE), "")</f>
        <v/>
      </c>
      <c r="AI899" s="437" t="str">
        <f t="shared" si="29"/>
        <v/>
      </c>
      <c r="AJ899" s="438" t="str">
        <f t="shared" si="30"/>
        <v/>
      </c>
      <c r="AK899" s="137"/>
      <c r="AL899" s="137"/>
      <c r="AM899" s="110"/>
      <c r="AN899" s="110"/>
    </row>
    <row r="900" spans="1:40" ht="30" customHeight="1" thickBot="1">
      <c r="A900" s="144">
        <v>887</v>
      </c>
      <c r="B900" s="950" t="str">
        <f>IF(基本情報入力シート!C925="","",基本情報入力シート!C925)</f>
        <v/>
      </c>
      <c r="C900" s="951"/>
      <c r="D900" s="951"/>
      <c r="E900" s="951"/>
      <c r="F900" s="951"/>
      <c r="G900" s="951"/>
      <c r="H900" s="951"/>
      <c r="I900" s="952"/>
      <c r="J900" s="418" t="str">
        <f>IF(基本情報入力シート!M925="","",基本情報入力シート!M925)</f>
        <v/>
      </c>
      <c r="K900" s="418" t="str">
        <f>IF(基本情報入力シート!R925="","",基本情報入力シート!R925)</f>
        <v/>
      </c>
      <c r="L900" s="418" t="str">
        <f>IF(基本情報入力シート!W925="","",基本情報入力シート!W925)</f>
        <v/>
      </c>
      <c r="M900" s="418" t="str">
        <f>IF(基本情報入力シート!X925="","",基本情報入力シート!X925)</f>
        <v/>
      </c>
      <c r="N900" s="145" t="str">
        <f>IF(基本情報入力シート!Y925="","",基本情報入力シート!Y925)</f>
        <v/>
      </c>
      <c r="O900" s="152"/>
      <c r="P900" s="51"/>
      <c r="Q900" s="953"/>
      <c r="R900" s="954"/>
      <c r="S900" s="146" t="str">
        <f>IFERROR(ROUNDDOWN(Q900*VLOOKUP(N900,【参考】数式用!$AR$2:$AW$50,MATCH(P900,【参考】数式用!$AT$4:$AW$4)+2,FALSE)*0.5, 0), "")</f>
        <v/>
      </c>
      <c r="T900" s="52"/>
      <c r="U900" s="553" t="str">
        <f>IFERROR(IF(AG900&lt;&gt;"",Q900*VLOOKUP(N900,【参考】数式用!$AG$2:$AL$50,MATCH(P900,【参考】数式用!$AI$4:$AL$4,0)+2,0), ""), "")</f>
        <v/>
      </c>
      <c r="V900" s="43"/>
      <c r="W900" s="955"/>
      <c r="X900" s="956"/>
      <c r="Y900" s="91"/>
      <c r="Z900" s="552"/>
      <c r="AA900" s="147" t="str">
        <f>IFERROR(IF(Y900="ー", "", ROUNDDOWN(Z900*VLOOKUP(N900,【参考】数式用!$AR$2:$AW$50,MATCH(Y900,【参考】数式用!$AT$4:$AW$4)+2,FALSE)*0.5, 0)), "")</f>
        <v/>
      </c>
      <c r="AB900" s="101"/>
      <c r="AC900" s="957" t="str">
        <f>IFERROR(IF(AG900&lt;&gt;"",Z900*VLOOKUP(N900,【参考】数式用!$AG$2:$AL$50,MATCH(Y900,【参考】数式用!$AI$4:$AL$4,0)+2,0), ""), "")</f>
        <v/>
      </c>
      <c r="AD900" s="957"/>
      <c r="AE900" s="421"/>
      <c r="AF900" s="102"/>
      <c r="AG900" s="435" t="str">
        <f>IFERROR(VLOOKUP(O900, 【参考】数式用!$AY$5:$AY$13, 1, FALSE), "")</f>
        <v/>
      </c>
      <c r="AH900" s="436" t="str">
        <f>IFERROR(VLOOKUP(N900, 【参考】数式用!$BA$2:$BB$50, 2, FALSE), "")</f>
        <v/>
      </c>
      <c r="AI900" s="437" t="str">
        <f t="shared" si="29"/>
        <v/>
      </c>
      <c r="AJ900" s="438" t="str">
        <f t="shared" si="30"/>
        <v/>
      </c>
      <c r="AK900" s="137"/>
      <c r="AL900" s="137"/>
      <c r="AM900" s="110"/>
      <c r="AN900" s="110"/>
    </row>
    <row r="901" spans="1:40" ht="30" customHeight="1" thickBot="1">
      <c r="A901" s="144">
        <v>888</v>
      </c>
      <c r="B901" s="950" t="str">
        <f>IF(基本情報入力シート!C926="","",基本情報入力シート!C926)</f>
        <v/>
      </c>
      <c r="C901" s="951"/>
      <c r="D901" s="951"/>
      <c r="E901" s="951"/>
      <c r="F901" s="951"/>
      <c r="G901" s="951"/>
      <c r="H901" s="951"/>
      <c r="I901" s="952"/>
      <c r="J901" s="418" t="str">
        <f>IF(基本情報入力シート!M926="","",基本情報入力シート!M926)</f>
        <v/>
      </c>
      <c r="K901" s="418" t="str">
        <f>IF(基本情報入力シート!R926="","",基本情報入力シート!R926)</f>
        <v/>
      </c>
      <c r="L901" s="418" t="str">
        <f>IF(基本情報入力シート!W926="","",基本情報入力シート!W926)</f>
        <v/>
      </c>
      <c r="M901" s="418" t="str">
        <f>IF(基本情報入力シート!X926="","",基本情報入力シート!X926)</f>
        <v/>
      </c>
      <c r="N901" s="145" t="str">
        <f>IF(基本情報入力シート!Y926="","",基本情報入力シート!Y926)</f>
        <v/>
      </c>
      <c r="O901" s="152"/>
      <c r="P901" s="51"/>
      <c r="Q901" s="953"/>
      <c r="R901" s="954"/>
      <c r="S901" s="146" t="str">
        <f>IFERROR(ROUNDDOWN(Q901*VLOOKUP(N901,【参考】数式用!$AR$2:$AW$50,MATCH(P901,【参考】数式用!$AT$4:$AW$4)+2,FALSE)*0.5, 0), "")</f>
        <v/>
      </c>
      <c r="T901" s="52"/>
      <c r="U901" s="553" t="str">
        <f>IFERROR(IF(AG901&lt;&gt;"",Q901*VLOOKUP(N901,【参考】数式用!$AG$2:$AL$50,MATCH(P901,【参考】数式用!$AI$4:$AL$4,0)+2,0), ""), "")</f>
        <v/>
      </c>
      <c r="V901" s="43"/>
      <c r="W901" s="955"/>
      <c r="X901" s="956"/>
      <c r="Y901" s="91"/>
      <c r="Z901" s="552"/>
      <c r="AA901" s="147" t="str">
        <f>IFERROR(IF(Y901="ー", "", ROUNDDOWN(Z901*VLOOKUP(N901,【参考】数式用!$AR$2:$AW$50,MATCH(Y901,【参考】数式用!$AT$4:$AW$4)+2,FALSE)*0.5, 0)), "")</f>
        <v/>
      </c>
      <c r="AB901" s="101"/>
      <c r="AC901" s="957" t="str">
        <f>IFERROR(IF(AG901&lt;&gt;"",Z901*VLOOKUP(N901,【参考】数式用!$AG$2:$AL$50,MATCH(Y901,【参考】数式用!$AI$4:$AL$4,0)+2,0), ""), "")</f>
        <v/>
      </c>
      <c r="AD901" s="957"/>
      <c r="AE901" s="421"/>
      <c r="AF901" s="102"/>
      <c r="AG901" s="435" t="str">
        <f>IFERROR(VLOOKUP(O901, 【参考】数式用!$AY$5:$AY$13, 1, FALSE), "")</f>
        <v/>
      </c>
      <c r="AH901" s="436" t="str">
        <f>IFERROR(VLOOKUP(N901, 【参考】数式用!$BA$2:$BB$50, 2, FALSE), "")</f>
        <v/>
      </c>
      <c r="AI901" s="437" t="str">
        <f t="shared" si="29"/>
        <v/>
      </c>
      <c r="AJ901" s="438" t="str">
        <f t="shared" si="30"/>
        <v/>
      </c>
      <c r="AK901" s="137"/>
      <c r="AL901" s="137"/>
      <c r="AM901" s="110"/>
      <c r="AN901" s="110"/>
    </row>
    <row r="902" spans="1:40" ht="30" customHeight="1" thickBot="1">
      <c r="A902" s="144">
        <v>889</v>
      </c>
      <c r="B902" s="950" t="str">
        <f>IF(基本情報入力シート!C927="","",基本情報入力シート!C927)</f>
        <v/>
      </c>
      <c r="C902" s="951"/>
      <c r="D902" s="951"/>
      <c r="E902" s="951"/>
      <c r="F902" s="951"/>
      <c r="G902" s="951"/>
      <c r="H902" s="951"/>
      <c r="I902" s="952"/>
      <c r="J902" s="418" t="str">
        <f>IF(基本情報入力シート!M927="","",基本情報入力シート!M927)</f>
        <v/>
      </c>
      <c r="K902" s="418" t="str">
        <f>IF(基本情報入力シート!R927="","",基本情報入力シート!R927)</f>
        <v/>
      </c>
      <c r="L902" s="418" t="str">
        <f>IF(基本情報入力シート!W927="","",基本情報入力シート!W927)</f>
        <v/>
      </c>
      <c r="M902" s="418" t="str">
        <f>IF(基本情報入力シート!X927="","",基本情報入力シート!X927)</f>
        <v/>
      </c>
      <c r="N902" s="145" t="str">
        <f>IF(基本情報入力シート!Y927="","",基本情報入力シート!Y927)</f>
        <v/>
      </c>
      <c r="O902" s="152"/>
      <c r="P902" s="51"/>
      <c r="Q902" s="953"/>
      <c r="R902" s="954"/>
      <c r="S902" s="146" t="str">
        <f>IFERROR(ROUNDDOWN(Q902*VLOOKUP(N902,【参考】数式用!$AR$2:$AW$50,MATCH(P902,【参考】数式用!$AT$4:$AW$4)+2,FALSE)*0.5, 0), "")</f>
        <v/>
      </c>
      <c r="T902" s="52"/>
      <c r="U902" s="553" t="str">
        <f>IFERROR(IF(AG902&lt;&gt;"",Q902*VLOOKUP(N902,【参考】数式用!$AG$2:$AL$50,MATCH(P902,【参考】数式用!$AI$4:$AL$4,0)+2,0), ""), "")</f>
        <v/>
      </c>
      <c r="V902" s="43"/>
      <c r="W902" s="955"/>
      <c r="X902" s="956"/>
      <c r="Y902" s="91"/>
      <c r="Z902" s="552"/>
      <c r="AA902" s="147" t="str">
        <f>IFERROR(IF(Y902="ー", "", ROUNDDOWN(Z902*VLOOKUP(N902,【参考】数式用!$AR$2:$AW$50,MATCH(Y902,【参考】数式用!$AT$4:$AW$4)+2,FALSE)*0.5, 0)), "")</f>
        <v/>
      </c>
      <c r="AB902" s="101"/>
      <c r="AC902" s="957" t="str">
        <f>IFERROR(IF(AG902&lt;&gt;"",Z902*VLOOKUP(N902,【参考】数式用!$AG$2:$AL$50,MATCH(Y902,【参考】数式用!$AI$4:$AL$4,0)+2,0), ""), "")</f>
        <v/>
      </c>
      <c r="AD902" s="957"/>
      <c r="AE902" s="421"/>
      <c r="AF902" s="102"/>
      <c r="AG902" s="435" t="str">
        <f>IFERROR(VLOOKUP(O902, 【参考】数式用!$AY$5:$AY$13, 1, FALSE), "")</f>
        <v/>
      </c>
      <c r="AH902" s="436" t="str">
        <f>IFERROR(VLOOKUP(N902, 【参考】数式用!$BA$2:$BB$50, 2, FALSE), "")</f>
        <v/>
      </c>
      <c r="AI902" s="437" t="str">
        <f t="shared" si="29"/>
        <v/>
      </c>
      <c r="AJ902" s="438" t="str">
        <f t="shared" si="30"/>
        <v/>
      </c>
      <c r="AK902" s="137"/>
      <c r="AL902" s="137"/>
      <c r="AM902" s="110"/>
      <c r="AN902" s="110"/>
    </row>
    <row r="903" spans="1:40" ht="30" customHeight="1" thickBot="1">
      <c r="A903" s="144">
        <v>890</v>
      </c>
      <c r="B903" s="950" t="str">
        <f>IF(基本情報入力シート!C928="","",基本情報入力シート!C928)</f>
        <v/>
      </c>
      <c r="C903" s="951"/>
      <c r="D903" s="951"/>
      <c r="E903" s="951"/>
      <c r="F903" s="951"/>
      <c r="G903" s="951"/>
      <c r="H903" s="951"/>
      <c r="I903" s="952"/>
      <c r="J903" s="418" t="str">
        <f>IF(基本情報入力シート!M928="","",基本情報入力シート!M928)</f>
        <v/>
      </c>
      <c r="K903" s="418" t="str">
        <f>IF(基本情報入力シート!R928="","",基本情報入力シート!R928)</f>
        <v/>
      </c>
      <c r="L903" s="418" t="str">
        <f>IF(基本情報入力シート!W928="","",基本情報入力シート!W928)</f>
        <v/>
      </c>
      <c r="M903" s="418" t="str">
        <f>IF(基本情報入力シート!X928="","",基本情報入力シート!X928)</f>
        <v/>
      </c>
      <c r="N903" s="145" t="str">
        <f>IF(基本情報入力シート!Y928="","",基本情報入力シート!Y928)</f>
        <v/>
      </c>
      <c r="O903" s="152"/>
      <c r="P903" s="51"/>
      <c r="Q903" s="953"/>
      <c r="R903" s="954"/>
      <c r="S903" s="146" t="str">
        <f>IFERROR(ROUNDDOWN(Q903*VLOOKUP(N903,【参考】数式用!$AR$2:$AW$50,MATCH(P903,【参考】数式用!$AT$4:$AW$4)+2,FALSE)*0.5, 0), "")</f>
        <v/>
      </c>
      <c r="T903" s="52"/>
      <c r="U903" s="553" t="str">
        <f>IFERROR(IF(AG903&lt;&gt;"",Q903*VLOOKUP(N903,【参考】数式用!$AG$2:$AL$50,MATCH(P903,【参考】数式用!$AI$4:$AL$4,0)+2,0), ""), "")</f>
        <v/>
      </c>
      <c r="V903" s="43"/>
      <c r="W903" s="955"/>
      <c r="X903" s="956"/>
      <c r="Y903" s="91"/>
      <c r="Z903" s="552"/>
      <c r="AA903" s="147" t="str">
        <f>IFERROR(IF(Y903="ー", "", ROUNDDOWN(Z903*VLOOKUP(N903,【参考】数式用!$AR$2:$AW$50,MATCH(Y903,【参考】数式用!$AT$4:$AW$4)+2,FALSE)*0.5, 0)), "")</f>
        <v/>
      </c>
      <c r="AB903" s="101"/>
      <c r="AC903" s="957" t="str">
        <f>IFERROR(IF(AG903&lt;&gt;"",Z903*VLOOKUP(N903,【参考】数式用!$AG$2:$AL$50,MATCH(Y903,【参考】数式用!$AI$4:$AL$4,0)+2,0), ""), "")</f>
        <v/>
      </c>
      <c r="AD903" s="957"/>
      <c r="AE903" s="421"/>
      <c r="AF903" s="102"/>
      <c r="AG903" s="435" t="str">
        <f>IFERROR(VLOOKUP(O903, 【参考】数式用!$AY$5:$AY$13, 1, FALSE), "")</f>
        <v/>
      </c>
      <c r="AH903" s="436" t="str">
        <f>IFERROR(VLOOKUP(N903, 【参考】数式用!$BA$2:$BB$50, 2, FALSE), "")</f>
        <v/>
      </c>
      <c r="AI903" s="437" t="str">
        <f t="shared" si="29"/>
        <v/>
      </c>
      <c r="AJ903" s="438" t="str">
        <f t="shared" si="30"/>
        <v/>
      </c>
      <c r="AK903" s="137"/>
      <c r="AL903" s="137"/>
      <c r="AM903" s="110"/>
      <c r="AN903" s="110"/>
    </row>
    <row r="904" spans="1:40" ht="30" customHeight="1" thickBot="1">
      <c r="A904" s="144">
        <v>891</v>
      </c>
      <c r="B904" s="950" t="str">
        <f>IF(基本情報入力シート!C929="","",基本情報入力シート!C929)</f>
        <v/>
      </c>
      <c r="C904" s="951"/>
      <c r="D904" s="951"/>
      <c r="E904" s="951"/>
      <c r="F904" s="951"/>
      <c r="G904" s="951"/>
      <c r="H904" s="951"/>
      <c r="I904" s="952"/>
      <c r="J904" s="418" t="str">
        <f>IF(基本情報入力シート!M929="","",基本情報入力シート!M929)</f>
        <v/>
      </c>
      <c r="K904" s="418" t="str">
        <f>IF(基本情報入力シート!R929="","",基本情報入力シート!R929)</f>
        <v/>
      </c>
      <c r="L904" s="418" t="str">
        <f>IF(基本情報入力シート!W929="","",基本情報入力シート!W929)</f>
        <v/>
      </c>
      <c r="M904" s="418" t="str">
        <f>IF(基本情報入力シート!X929="","",基本情報入力シート!X929)</f>
        <v/>
      </c>
      <c r="N904" s="145" t="str">
        <f>IF(基本情報入力シート!Y929="","",基本情報入力シート!Y929)</f>
        <v/>
      </c>
      <c r="O904" s="152"/>
      <c r="P904" s="51"/>
      <c r="Q904" s="953"/>
      <c r="R904" s="954"/>
      <c r="S904" s="146" t="str">
        <f>IFERROR(ROUNDDOWN(Q904*VLOOKUP(N904,【参考】数式用!$AR$2:$AW$50,MATCH(P904,【参考】数式用!$AT$4:$AW$4)+2,FALSE)*0.5, 0), "")</f>
        <v/>
      </c>
      <c r="T904" s="52"/>
      <c r="U904" s="553" t="str">
        <f>IFERROR(IF(AG904&lt;&gt;"",Q904*VLOOKUP(N904,【参考】数式用!$AG$2:$AL$50,MATCH(P904,【参考】数式用!$AI$4:$AL$4,0)+2,0), ""), "")</f>
        <v/>
      </c>
      <c r="V904" s="43"/>
      <c r="W904" s="955"/>
      <c r="X904" s="956"/>
      <c r="Y904" s="91"/>
      <c r="Z904" s="552"/>
      <c r="AA904" s="147" t="str">
        <f>IFERROR(IF(Y904="ー", "", ROUNDDOWN(Z904*VLOOKUP(N904,【参考】数式用!$AR$2:$AW$50,MATCH(Y904,【参考】数式用!$AT$4:$AW$4)+2,FALSE)*0.5, 0)), "")</f>
        <v/>
      </c>
      <c r="AB904" s="101"/>
      <c r="AC904" s="957" t="str">
        <f>IFERROR(IF(AG904&lt;&gt;"",Z904*VLOOKUP(N904,【参考】数式用!$AG$2:$AL$50,MATCH(Y904,【参考】数式用!$AI$4:$AL$4,0)+2,0), ""), "")</f>
        <v/>
      </c>
      <c r="AD904" s="957"/>
      <c r="AE904" s="421"/>
      <c r="AF904" s="102"/>
      <c r="AG904" s="435" t="str">
        <f>IFERROR(VLOOKUP(O904, 【参考】数式用!$AY$5:$AY$13, 1, FALSE), "")</f>
        <v/>
      </c>
      <c r="AH904" s="436" t="str">
        <f>IFERROR(VLOOKUP(N904, 【参考】数式用!$BA$2:$BB$50, 2, FALSE), "")</f>
        <v/>
      </c>
      <c r="AI904" s="437" t="str">
        <f t="shared" si="29"/>
        <v/>
      </c>
      <c r="AJ904" s="438" t="str">
        <f t="shared" si="30"/>
        <v/>
      </c>
      <c r="AK904" s="137"/>
      <c r="AL904" s="137"/>
      <c r="AM904" s="110"/>
      <c r="AN904" s="110"/>
    </row>
    <row r="905" spans="1:40" ht="30" customHeight="1" thickBot="1">
      <c r="A905" s="144">
        <v>892</v>
      </c>
      <c r="B905" s="950" t="str">
        <f>IF(基本情報入力シート!C930="","",基本情報入力シート!C930)</f>
        <v/>
      </c>
      <c r="C905" s="951"/>
      <c r="D905" s="951"/>
      <c r="E905" s="951"/>
      <c r="F905" s="951"/>
      <c r="G905" s="951"/>
      <c r="H905" s="951"/>
      <c r="I905" s="952"/>
      <c r="J905" s="418" t="str">
        <f>IF(基本情報入力シート!M930="","",基本情報入力シート!M930)</f>
        <v/>
      </c>
      <c r="K905" s="418" t="str">
        <f>IF(基本情報入力シート!R930="","",基本情報入力シート!R930)</f>
        <v/>
      </c>
      <c r="L905" s="418" t="str">
        <f>IF(基本情報入力シート!W930="","",基本情報入力シート!W930)</f>
        <v/>
      </c>
      <c r="M905" s="418" t="str">
        <f>IF(基本情報入力シート!X930="","",基本情報入力シート!X930)</f>
        <v/>
      </c>
      <c r="N905" s="145" t="str">
        <f>IF(基本情報入力シート!Y930="","",基本情報入力シート!Y930)</f>
        <v/>
      </c>
      <c r="O905" s="152"/>
      <c r="P905" s="51"/>
      <c r="Q905" s="953"/>
      <c r="R905" s="954"/>
      <c r="S905" s="146" t="str">
        <f>IFERROR(ROUNDDOWN(Q905*VLOOKUP(N905,【参考】数式用!$AR$2:$AW$50,MATCH(P905,【参考】数式用!$AT$4:$AW$4)+2,FALSE)*0.5, 0), "")</f>
        <v/>
      </c>
      <c r="T905" s="52"/>
      <c r="U905" s="553" t="str">
        <f>IFERROR(IF(AG905&lt;&gt;"",Q905*VLOOKUP(N905,【参考】数式用!$AG$2:$AL$50,MATCH(P905,【参考】数式用!$AI$4:$AL$4,0)+2,0), ""), "")</f>
        <v/>
      </c>
      <c r="V905" s="43"/>
      <c r="W905" s="955"/>
      <c r="X905" s="956"/>
      <c r="Y905" s="91"/>
      <c r="Z905" s="552"/>
      <c r="AA905" s="147" t="str">
        <f>IFERROR(IF(Y905="ー", "", ROUNDDOWN(Z905*VLOOKUP(N905,【参考】数式用!$AR$2:$AW$50,MATCH(Y905,【参考】数式用!$AT$4:$AW$4)+2,FALSE)*0.5, 0)), "")</f>
        <v/>
      </c>
      <c r="AB905" s="101"/>
      <c r="AC905" s="957" t="str">
        <f>IFERROR(IF(AG905&lt;&gt;"",Z905*VLOOKUP(N905,【参考】数式用!$AG$2:$AL$50,MATCH(Y905,【参考】数式用!$AI$4:$AL$4,0)+2,0), ""), "")</f>
        <v/>
      </c>
      <c r="AD905" s="957"/>
      <c r="AE905" s="421"/>
      <c r="AF905" s="102"/>
      <c r="AG905" s="435" t="str">
        <f>IFERROR(VLOOKUP(O905, 【参考】数式用!$AY$5:$AY$13, 1, FALSE), "")</f>
        <v/>
      </c>
      <c r="AH905" s="436" t="str">
        <f>IFERROR(VLOOKUP(N905, 【参考】数式用!$BA$2:$BB$50, 2, FALSE), "")</f>
        <v/>
      </c>
      <c r="AI905" s="437" t="str">
        <f t="shared" si="29"/>
        <v/>
      </c>
      <c r="AJ905" s="438" t="str">
        <f t="shared" si="30"/>
        <v/>
      </c>
      <c r="AK905" s="137"/>
      <c r="AL905" s="137"/>
      <c r="AM905" s="110"/>
      <c r="AN905" s="110"/>
    </row>
    <row r="906" spans="1:40" ht="30" customHeight="1" thickBot="1">
      <c r="A906" s="144">
        <v>893</v>
      </c>
      <c r="B906" s="950" t="str">
        <f>IF(基本情報入力シート!C931="","",基本情報入力シート!C931)</f>
        <v/>
      </c>
      <c r="C906" s="951"/>
      <c r="D906" s="951"/>
      <c r="E906" s="951"/>
      <c r="F906" s="951"/>
      <c r="G906" s="951"/>
      <c r="H906" s="951"/>
      <c r="I906" s="952"/>
      <c r="J906" s="418" t="str">
        <f>IF(基本情報入力シート!M931="","",基本情報入力シート!M931)</f>
        <v/>
      </c>
      <c r="K906" s="418" t="str">
        <f>IF(基本情報入力シート!R931="","",基本情報入力シート!R931)</f>
        <v/>
      </c>
      <c r="L906" s="418" t="str">
        <f>IF(基本情報入力シート!W931="","",基本情報入力シート!W931)</f>
        <v/>
      </c>
      <c r="M906" s="418" t="str">
        <f>IF(基本情報入力シート!X931="","",基本情報入力シート!X931)</f>
        <v/>
      </c>
      <c r="N906" s="145" t="str">
        <f>IF(基本情報入力シート!Y931="","",基本情報入力シート!Y931)</f>
        <v/>
      </c>
      <c r="O906" s="152"/>
      <c r="P906" s="51"/>
      <c r="Q906" s="953"/>
      <c r="R906" s="954"/>
      <c r="S906" s="146" t="str">
        <f>IFERROR(ROUNDDOWN(Q906*VLOOKUP(N906,【参考】数式用!$AR$2:$AW$50,MATCH(P906,【参考】数式用!$AT$4:$AW$4)+2,FALSE)*0.5, 0), "")</f>
        <v/>
      </c>
      <c r="T906" s="52"/>
      <c r="U906" s="553" t="str">
        <f>IFERROR(IF(AG906&lt;&gt;"",Q906*VLOOKUP(N906,【参考】数式用!$AG$2:$AL$50,MATCH(P906,【参考】数式用!$AI$4:$AL$4,0)+2,0), ""), "")</f>
        <v/>
      </c>
      <c r="V906" s="43"/>
      <c r="W906" s="955"/>
      <c r="X906" s="956"/>
      <c r="Y906" s="91"/>
      <c r="Z906" s="552"/>
      <c r="AA906" s="147" t="str">
        <f>IFERROR(IF(Y906="ー", "", ROUNDDOWN(Z906*VLOOKUP(N906,【参考】数式用!$AR$2:$AW$50,MATCH(Y906,【参考】数式用!$AT$4:$AW$4)+2,FALSE)*0.5, 0)), "")</f>
        <v/>
      </c>
      <c r="AB906" s="101"/>
      <c r="AC906" s="957" t="str">
        <f>IFERROR(IF(AG906&lt;&gt;"",Z906*VLOOKUP(N906,【参考】数式用!$AG$2:$AL$50,MATCH(Y906,【参考】数式用!$AI$4:$AL$4,0)+2,0), ""), "")</f>
        <v/>
      </c>
      <c r="AD906" s="957"/>
      <c r="AE906" s="421"/>
      <c r="AF906" s="102"/>
      <c r="AG906" s="435" t="str">
        <f>IFERROR(VLOOKUP(O906, 【参考】数式用!$AY$5:$AY$13, 1, FALSE), "")</f>
        <v/>
      </c>
      <c r="AH906" s="436" t="str">
        <f>IFERROR(VLOOKUP(N906, 【参考】数式用!$BA$2:$BB$50, 2, FALSE), "")</f>
        <v/>
      </c>
      <c r="AI906" s="437" t="str">
        <f t="shared" si="29"/>
        <v/>
      </c>
      <c r="AJ906" s="438" t="str">
        <f t="shared" si="30"/>
        <v/>
      </c>
      <c r="AK906" s="137"/>
      <c r="AL906" s="137"/>
      <c r="AM906" s="110"/>
      <c r="AN906" s="110"/>
    </row>
    <row r="907" spans="1:40" ht="30" customHeight="1" thickBot="1">
      <c r="A907" s="144">
        <v>894</v>
      </c>
      <c r="B907" s="950" t="str">
        <f>IF(基本情報入力シート!C932="","",基本情報入力シート!C932)</f>
        <v/>
      </c>
      <c r="C907" s="951"/>
      <c r="D907" s="951"/>
      <c r="E907" s="951"/>
      <c r="F907" s="951"/>
      <c r="G907" s="951"/>
      <c r="H907" s="951"/>
      <c r="I907" s="952"/>
      <c r="J907" s="418" t="str">
        <f>IF(基本情報入力シート!M932="","",基本情報入力シート!M932)</f>
        <v/>
      </c>
      <c r="K907" s="418" t="str">
        <f>IF(基本情報入力シート!R932="","",基本情報入力シート!R932)</f>
        <v/>
      </c>
      <c r="L907" s="418" t="str">
        <f>IF(基本情報入力シート!W932="","",基本情報入力シート!W932)</f>
        <v/>
      </c>
      <c r="M907" s="418" t="str">
        <f>IF(基本情報入力シート!X932="","",基本情報入力シート!X932)</f>
        <v/>
      </c>
      <c r="N907" s="145" t="str">
        <f>IF(基本情報入力シート!Y932="","",基本情報入力シート!Y932)</f>
        <v/>
      </c>
      <c r="O907" s="152"/>
      <c r="P907" s="51"/>
      <c r="Q907" s="953"/>
      <c r="R907" s="954"/>
      <c r="S907" s="146" t="str">
        <f>IFERROR(ROUNDDOWN(Q907*VLOOKUP(N907,【参考】数式用!$AR$2:$AW$50,MATCH(P907,【参考】数式用!$AT$4:$AW$4)+2,FALSE)*0.5, 0), "")</f>
        <v/>
      </c>
      <c r="T907" s="52"/>
      <c r="U907" s="553" t="str">
        <f>IFERROR(IF(AG907&lt;&gt;"",Q907*VLOOKUP(N907,【参考】数式用!$AG$2:$AL$50,MATCH(P907,【参考】数式用!$AI$4:$AL$4,0)+2,0), ""), "")</f>
        <v/>
      </c>
      <c r="V907" s="43"/>
      <c r="W907" s="955"/>
      <c r="X907" s="956"/>
      <c r="Y907" s="91"/>
      <c r="Z907" s="552"/>
      <c r="AA907" s="147" t="str">
        <f>IFERROR(IF(Y907="ー", "", ROUNDDOWN(Z907*VLOOKUP(N907,【参考】数式用!$AR$2:$AW$50,MATCH(Y907,【参考】数式用!$AT$4:$AW$4)+2,FALSE)*0.5, 0)), "")</f>
        <v/>
      </c>
      <c r="AB907" s="101"/>
      <c r="AC907" s="957" t="str">
        <f>IFERROR(IF(AG907&lt;&gt;"",Z907*VLOOKUP(N907,【参考】数式用!$AG$2:$AL$50,MATCH(Y907,【参考】数式用!$AI$4:$AL$4,0)+2,0), ""), "")</f>
        <v/>
      </c>
      <c r="AD907" s="957"/>
      <c r="AE907" s="421"/>
      <c r="AF907" s="102"/>
      <c r="AG907" s="435" t="str">
        <f>IFERROR(VLOOKUP(O907, 【参考】数式用!$AY$5:$AY$13, 1, FALSE), "")</f>
        <v/>
      </c>
      <c r="AH907" s="436" t="str">
        <f>IFERROR(VLOOKUP(N907, 【参考】数式用!$BA$2:$BB$50, 2, FALSE), "")</f>
        <v/>
      </c>
      <c r="AI907" s="437" t="str">
        <f t="shared" si="29"/>
        <v/>
      </c>
      <c r="AJ907" s="438" t="str">
        <f t="shared" si="30"/>
        <v/>
      </c>
      <c r="AK907" s="137"/>
      <c r="AL907" s="137"/>
      <c r="AM907" s="110"/>
      <c r="AN907" s="110"/>
    </row>
    <row r="908" spans="1:40" ht="30" customHeight="1" thickBot="1">
      <c r="A908" s="144">
        <v>895</v>
      </c>
      <c r="B908" s="950" t="str">
        <f>IF(基本情報入力シート!C933="","",基本情報入力シート!C933)</f>
        <v/>
      </c>
      <c r="C908" s="951"/>
      <c r="D908" s="951"/>
      <c r="E908" s="951"/>
      <c r="F908" s="951"/>
      <c r="G908" s="951"/>
      <c r="H908" s="951"/>
      <c r="I908" s="952"/>
      <c r="J908" s="418" t="str">
        <f>IF(基本情報入力シート!M933="","",基本情報入力シート!M933)</f>
        <v/>
      </c>
      <c r="K908" s="418" t="str">
        <f>IF(基本情報入力シート!R933="","",基本情報入力シート!R933)</f>
        <v/>
      </c>
      <c r="L908" s="418" t="str">
        <f>IF(基本情報入力シート!W933="","",基本情報入力シート!W933)</f>
        <v/>
      </c>
      <c r="M908" s="418" t="str">
        <f>IF(基本情報入力シート!X933="","",基本情報入力シート!X933)</f>
        <v/>
      </c>
      <c r="N908" s="145" t="str">
        <f>IF(基本情報入力シート!Y933="","",基本情報入力シート!Y933)</f>
        <v/>
      </c>
      <c r="O908" s="152"/>
      <c r="P908" s="51"/>
      <c r="Q908" s="953"/>
      <c r="R908" s="954"/>
      <c r="S908" s="146" t="str">
        <f>IFERROR(ROUNDDOWN(Q908*VLOOKUP(N908,【参考】数式用!$AR$2:$AW$50,MATCH(P908,【参考】数式用!$AT$4:$AW$4)+2,FALSE)*0.5, 0), "")</f>
        <v/>
      </c>
      <c r="T908" s="52"/>
      <c r="U908" s="553" t="str">
        <f>IFERROR(IF(AG908&lt;&gt;"",Q908*VLOOKUP(N908,【参考】数式用!$AG$2:$AL$50,MATCH(P908,【参考】数式用!$AI$4:$AL$4,0)+2,0), ""), "")</f>
        <v/>
      </c>
      <c r="V908" s="43"/>
      <c r="W908" s="955"/>
      <c r="X908" s="956"/>
      <c r="Y908" s="91"/>
      <c r="Z908" s="552"/>
      <c r="AA908" s="147" t="str">
        <f>IFERROR(IF(Y908="ー", "", ROUNDDOWN(Z908*VLOOKUP(N908,【参考】数式用!$AR$2:$AW$50,MATCH(Y908,【参考】数式用!$AT$4:$AW$4)+2,FALSE)*0.5, 0)), "")</f>
        <v/>
      </c>
      <c r="AB908" s="101"/>
      <c r="AC908" s="957" t="str">
        <f>IFERROR(IF(AG908&lt;&gt;"",Z908*VLOOKUP(N908,【参考】数式用!$AG$2:$AL$50,MATCH(Y908,【参考】数式用!$AI$4:$AL$4,0)+2,0), ""), "")</f>
        <v/>
      </c>
      <c r="AD908" s="957"/>
      <c r="AE908" s="421"/>
      <c r="AF908" s="102"/>
      <c r="AG908" s="435" t="str">
        <f>IFERROR(VLOOKUP(O908, 【参考】数式用!$AY$5:$AY$13, 1, FALSE), "")</f>
        <v/>
      </c>
      <c r="AH908" s="436" t="str">
        <f>IFERROR(VLOOKUP(N908, 【参考】数式用!$BA$2:$BB$50, 2, FALSE), "")</f>
        <v/>
      </c>
      <c r="AI908" s="437" t="str">
        <f t="shared" si="29"/>
        <v/>
      </c>
      <c r="AJ908" s="438" t="str">
        <f t="shared" si="30"/>
        <v/>
      </c>
      <c r="AK908" s="137"/>
      <c r="AL908" s="137"/>
      <c r="AM908" s="110"/>
      <c r="AN908" s="110"/>
    </row>
    <row r="909" spans="1:40" ht="30" customHeight="1" thickBot="1">
      <c r="A909" s="144">
        <v>896</v>
      </c>
      <c r="B909" s="950" t="str">
        <f>IF(基本情報入力シート!C934="","",基本情報入力シート!C934)</f>
        <v/>
      </c>
      <c r="C909" s="951"/>
      <c r="D909" s="951"/>
      <c r="E909" s="951"/>
      <c r="F909" s="951"/>
      <c r="G909" s="951"/>
      <c r="H909" s="951"/>
      <c r="I909" s="952"/>
      <c r="J909" s="418" t="str">
        <f>IF(基本情報入力シート!M934="","",基本情報入力シート!M934)</f>
        <v/>
      </c>
      <c r="K909" s="418" t="str">
        <f>IF(基本情報入力シート!R934="","",基本情報入力シート!R934)</f>
        <v/>
      </c>
      <c r="L909" s="418" t="str">
        <f>IF(基本情報入力シート!W934="","",基本情報入力シート!W934)</f>
        <v/>
      </c>
      <c r="M909" s="418" t="str">
        <f>IF(基本情報入力シート!X934="","",基本情報入力シート!X934)</f>
        <v/>
      </c>
      <c r="N909" s="145" t="str">
        <f>IF(基本情報入力シート!Y934="","",基本情報入力シート!Y934)</f>
        <v/>
      </c>
      <c r="O909" s="152"/>
      <c r="P909" s="51"/>
      <c r="Q909" s="953"/>
      <c r="R909" s="954"/>
      <c r="S909" s="146" t="str">
        <f>IFERROR(ROUNDDOWN(Q909*VLOOKUP(N909,【参考】数式用!$AR$2:$AW$50,MATCH(P909,【参考】数式用!$AT$4:$AW$4)+2,FALSE)*0.5, 0), "")</f>
        <v/>
      </c>
      <c r="T909" s="52"/>
      <c r="U909" s="553" t="str">
        <f>IFERROR(IF(AG909&lt;&gt;"",Q909*VLOOKUP(N909,【参考】数式用!$AG$2:$AL$50,MATCH(P909,【参考】数式用!$AI$4:$AL$4,0)+2,0), ""), "")</f>
        <v/>
      </c>
      <c r="V909" s="43"/>
      <c r="W909" s="955"/>
      <c r="X909" s="956"/>
      <c r="Y909" s="91"/>
      <c r="Z909" s="552"/>
      <c r="AA909" s="147" t="str">
        <f>IFERROR(IF(Y909="ー", "", ROUNDDOWN(Z909*VLOOKUP(N909,【参考】数式用!$AR$2:$AW$50,MATCH(Y909,【参考】数式用!$AT$4:$AW$4)+2,FALSE)*0.5, 0)), "")</f>
        <v/>
      </c>
      <c r="AB909" s="101"/>
      <c r="AC909" s="957" t="str">
        <f>IFERROR(IF(AG909&lt;&gt;"",Z909*VLOOKUP(N909,【参考】数式用!$AG$2:$AL$50,MATCH(Y909,【参考】数式用!$AI$4:$AL$4,0)+2,0), ""), "")</f>
        <v/>
      </c>
      <c r="AD909" s="957"/>
      <c r="AE909" s="421"/>
      <c r="AF909" s="102"/>
      <c r="AG909" s="435" t="str">
        <f>IFERROR(VLOOKUP(O909, 【参考】数式用!$AY$5:$AY$13, 1, FALSE), "")</f>
        <v/>
      </c>
      <c r="AH909" s="436" t="str">
        <f>IFERROR(VLOOKUP(N909, 【参考】数式用!$BA$2:$BB$50, 2, FALSE), "")</f>
        <v/>
      </c>
      <c r="AI909" s="437" t="str">
        <f t="shared" si="29"/>
        <v/>
      </c>
      <c r="AJ909" s="438" t="str">
        <f t="shared" si="30"/>
        <v/>
      </c>
      <c r="AK909" s="137"/>
      <c r="AL909" s="137"/>
      <c r="AM909" s="110"/>
      <c r="AN909" s="110"/>
    </row>
    <row r="910" spans="1:40" ht="30" customHeight="1" thickBot="1">
      <c r="A910" s="144">
        <v>897</v>
      </c>
      <c r="B910" s="950" t="str">
        <f>IF(基本情報入力シート!C935="","",基本情報入力シート!C935)</f>
        <v/>
      </c>
      <c r="C910" s="951"/>
      <c r="D910" s="951"/>
      <c r="E910" s="951"/>
      <c r="F910" s="951"/>
      <c r="G910" s="951"/>
      <c r="H910" s="951"/>
      <c r="I910" s="952"/>
      <c r="J910" s="418" t="str">
        <f>IF(基本情報入力シート!M935="","",基本情報入力シート!M935)</f>
        <v/>
      </c>
      <c r="K910" s="418" t="str">
        <f>IF(基本情報入力シート!R935="","",基本情報入力シート!R935)</f>
        <v/>
      </c>
      <c r="L910" s="418" t="str">
        <f>IF(基本情報入力シート!W935="","",基本情報入力シート!W935)</f>
        <v/>
      </c>
      <c r="M910" s="418" t="str">
        <f>IF(基本情報入力シート!X935="","",基本情報入力シート!X935)</f>
        <v/>
      </c>
      <c r="N910" s="145" t="str">
        <f>IF(基本情報入力シート!Y935="","",基本情報入力シート!Y935)</f>
        <v/>
      </c>
      <c r="O910" s="152"/>
      <c r="P910" s="51"/>
      <c r="Q910" s="953"/>
      <c r="R910" s="954"/>
      <c r="S910" s="146" t="str">
        <f>IFERROR(ROUNDDOWN(Q910*VLOOKUP(N910,【参考】数式用!$AR$2:$AW$50,MATCH(P910,【参考】数式用!$AT$4:$AW$4)+2,FALSE)*0.5, 0), "")</f>
        <v/>
      </c>
      <c r="T910" s="52"/>
      <c r="U910" s="553" t="str">
        <f>IFERROR(IF(AG910&lt;&gt;"",Q910*VLOOKUP(N910,【参考】数式用!$AG$2:$AL$50,MATCH(P910,【参考】数式用!$AI$4:$AL$4,0)+2,0), ""), "")</f>
        <v/>
      </c>
      <c r="V910" s="43"/>
      <c r="W910" s="955"/>
      <c r="X910" s="956"/>
      <c r="Y910" s="91"/>
      <c r="Z910" s="552"/>
      <c r="AA910" s="147" t="str">
        <f>IFERROR(IF(Y910="ー", "", ROUNDDOWN(Z910*VLOOKUP(N910,【参考】数式用!$AR$2:$AW$50,MATCH(Y910,【参考】数式用!$AT$4:$AW$4)+2,FALSE)*0.5, 0)), "")</f>
        <v/>
      </c>
      <c r="AB910" s="101"/>
      <c r="AC910" s="957" t="str">
        <f>IFERROR(IF(AG910&lt;&gt;"",Z910*VLOOKUP(N910,【参考】数式用!$AG$2:$AL$50,MATCH(Y910,【参考】数式用!$AI$4:$AL$4,0)+2,0), ""), "")</f>
        <v/>
      </c>
      <c r="AD910" s="957"/>
      <c r="AE910" s="421"/>
      <c r="AF910" s="102"/>
      <c r="AG910" s="435" t="str">
        <f>IFERROR(VLOOKUP(O910, 【参考】数式用!$AY$5:$AY$13, 1, FALSE), "")</f>
        <v/>
      </c>
      <c r="AH910" s="436" t="str">
        <f>IFERROR(VLOOKUP(N910, 【参考】数式用!$BA$2:$BB$50, 2, FALSE), "")</f>
        <v/>
      </c>
      <c r="AI910" s="437" t="str">
        <f t="shared" si="29"/>
        <v/>
      </c>
      <c r="AJ910" s="438" t="str">
        <f t="shared" si="30"/>
        <v/>
      </c>
      <c r="AK910" s="137"/>
      <c r="AL910" s="137"/>
      <c r="AM910" s="110"/>
      <c r="AN910" s="110"/>
    </row>
    <row r="911" spans="1:40" ht="30" customHeight="1" thickBot="1">
      <c r="A911" s="144">
        <v>898</v>
      </c>
      <c r="B911" s="950" t="str">
        <f>IF(基本情報入力シート!C936="","",基本情報入力シート!C936)</f>
        <v/>
      </c>
      <c r="C911" s="951"/>
      <c r="D911" s="951"/>
      <c r="E911" s="951"/>
      <c r="F911" s="951"/>
      <c r="G911" s="951"/>
      <c r="H911" s="951"/>
      <c r="I911" s="952"/>
      <c r="J911" s="418" t="str">
        <f>IF(基本情報入力シート!M936="","",基本情報入力シート!M936)</f>
        <v/>
      </c>
      <c r="K911" s="418" t="str">
        <f>IF(基本情報入力シート!R936="","",基本情報入力シート!R936)</f>
        <v/>
      </c>
      <c r="L911" s="418" t="str">
        <f>IF(基本情報入力シート!W936="","",基本情報入力シート!W936)</f>
        <v/>
      </c>
      <c r="M911" s="418" t="str">
        <f>IF(基本情報入力シート!X936="","",基本情報入力シート!X936)</f>
        <v/>
      </c>
      <c r="N911" s="145" t="str">
        <f>IF(基本情報入力シート!Y936="","",基本情報入力シート!Y936)</f>
        <v/>
      </c>
      <c r="O911" s="152"/>
      <c r="P911" s="51"/>
      <c r="Q911" s="953"/>
      <c r="R911" s="954"/>
      <c r="S911" s="146" t="str">
        <f>IFERROR(ROUNDDOWN(Q911*VLOOKUP(N911,【参考】数式用!$AR$2:$AW$50,MATCH(P911,【参考】数式用!$AT$4:$AW$4)+2,FALSE)*0.5, 0), "")</f>
        <v/>
      </c>
      <c r="T911" s="52"/>
      <c r="U911" s="553" t="str">
        <f>IFERROR(IF(AG911&lt;&gt;"",Q911*VLOOKUP(N911,【参考】数式用!$AG$2:$AL$50,MATCH(P911,【参考】数式用!$AI$4:$AL$4,0)+2,0), ""), "")</f>
        <v/>
      </c>
      <c r="V911" s="43"/>
      <c r="W911" s="955"/>
      <c r="X911" s="956"/>
      <c r="Y911" s="91"/>
      <c r="Z911" s="552"/>
      <c r="AA911" s="147" t="str">
        <f>IFERROR(IF(Y911="ー", "", ROUNDDOWN(Z911*VLOOKUP(N911,【参考】数式用!$AR$2:$AW$50,MATCH(Y911,【参考】数式用!$AT$4:$AW$4)+2,FALSE)*0.5, 0)), "")</f>
        <v/>
      </c>
      <c r="AB911" s="101"/>
      <c r="AC911" s="957" t="str">
        <f>IFERROR(IF(AG911&lt;&gt;"",Z911*VLOOKUP(N911,【参考】数式用!$AG$2:$AL$50,MATCH(Y911,【参考】数式用!$AI$4:$AL$4,0)+2,0), ""), "")</f>
        <v/>
      </c>
      <c r="AD911" s="957"/>
      <c r="AE911" s="421"/>
      <c r="AF911" s="102"/>
      <c r="AG911" s="435" t="str">
        <f>IFERROR(VLOOKUP(O911, 【参考】数式用!$AY$5:$AY$13, 1, FALSE), "")</f>
        <v/>
      </c>
      <c r="AH911" s="436" t="str">
        <f>IFERROR(VLOOKUP(N911, 【参考】数式用!$BA$2:$BB$50, 2, FALSE), "")</f>
        <v/>
      </c>
      <c r="AI911" s="437" t="str">
        <f t="shared" si="29"/>
        <v/>
      </c>
      <c r="AJ911" s="438" t="str">
        <f t="shared" si="30"/>
        <v/>
      </c>
      <c r="AK911" s="137"/>
      <c r="AL911" s="137"/>
      <c r="AM911" s="110"/>
      <c r="AN911" s="110"/>
    </row>
    <row r="912" spans="1:40" ht="30" customHeight="1" thickBot="1">
      <c r="A912" s="144">
        <v>899</v>
      </c>
      <c r="B912" s="950" t="str">
        <f>IF(基本情報入力シート!C937="","",基本情報入力シート!C937)</f>
        <v/>
      </c>
      <c r="C912" s="951"/>
      <c r="D912" s="951"/>
      <c r="E912" s="951"/>
      <c r="F912" s="951"/>
      <c r="G912" s="951"/>
      <c r="H912" s="951"/>
      <c r="I912" s="952"/>
      <c r="J912" s="418" t="str">
        <f>IF(基本情報入力シート!M937="","",基本情報入力シート!M937)</f>
        <v/>
      </c>
      <c r="K912" s="418" t="str">
        <f>IF(基本情報入力シート!R937="","",基本情報入力シート!R937)</f>
        <v/>
      </c>
      <c r="L912" s="418" t="str">
        <f>IF(基本情報入力シート!W937="","",基本情報入力シート!W937)</f>
        <v/>
      </c>
      <c r="M912" s="418" t="str">
        <f>IF(基本情報入力シート!X937="","",基本情報入力シート!X937)</f>
        <v/>
      </c>
      <c r="N912" s="145" t="str">
        <f>IF(基本情報入力シート!Y937="","",基本情報入力シート!Y937)</f>
        <v/>
      </c>
      <c r="O912" s="152"/>
      <c r="P912" s="51"/>
      <c r="Q912" s="953"/>
      <c r="R912" s="954"/>
      <c r="S912" s="146" t="str">
        <f>IFERROR(ROUNDDOWN(Q912*VLOOKUP(N912,【参考】数式用!$AR$2:$AW$50,MATCH(P912,【参考】数式用!$AT$4:$AW$4)+2,FALSE)*0.5, 0), "")</f>
        <v/>
      </c>
      <c r="T912" s="52"/>
      <c r="U912" s="553" t="str">
        <f>IFERROR(IF(AG912&lt;&gt;"",Q912*VLOOKUP(N912,【参考】数式用!$AG$2:$AL$50,MATCH(P912,【参考】数式用!$AI$4:$AL$4,0)+2,0), ""), "")</f>
        <v/>
      </c>
      <c r="V912" s="43"/>
      <c r="W912" s="955"/>
      <c r="X912" s="956"/>
      <c r="Y912" s="91"/>
      <c r="Z912" s="552"/>
      <c r="AA912" s="147" t="str">
        <f>IFERROR(IF(Y912="ー", "", ROUNDDOWN(Z912*VLOOKUP(N912,【参考】数式用!$AR$2:$AW$50,MATCH(Y912,【参考】数式用!$AT$4:$AW$4)+2,FALSE)*0.5, 0)), "")</f>
        <v/>
      </c>
      <c r="AB912" s="101"/>
      <c r="AC912" s="957" t="str">
        <f>IFERROR(IF(AG912&lt;&gt;"",Z912*VLOOKUP(N912,【参考】数式用!$AG$2:$AL$50,MATCH(Y912,【参考】数式用!$AI$4:$AL$4,0)+2,0), ""), "")</f>
        <v/>
      </c>
      <c r="AD912" s="957"/>
      <c r="AE912" s="421"/>
      <c r="AF912" s="102"/>
      <c r="AG912" s="435" t="str">
        <f>IFERROR(VLOOKUP(O912, 【参考】数式用!$AY$5:$AY$13, 1, FALSE), "")</f>
        <v/>
      </c>
      <c r="AH912" s="436" t="str">
        <f>IFERROR(VLOOKUP(N912, 【参考】数式用!$BA$2:$BB$50, 2, FALSE), "")</f>
        <v/>
      </c>
      <c r="AI912" s="437" t="str">
        <f t="shared" si="29"/>
        <v/>
      </c>
      <c r="AJ912" s="438" t="str">
        <f t="shared" si="30"/>
        <v/>
      </c>
      <c r="AK912" s="137"/>
      <c r="AL912" s="137"/>
      <c r="AM912" s="110"/>
      <c r="AN912" s="110"/>
    </row>
    <row r="913" spans="1:40" ht="30" customHeight="1" thickBot="1">
      <c r="A913" s="144">
        <v>900</v>
      </c>
      <c r="B913" s="950" t="str">
        <f>IF(基本情報入力シート!C938="","",基本情報入力シート!C938)</f>
        <v/>
      </c>
      <c r="C913" s="951"/>
      <c r="D913" s="951"/>
      <c r="E913" s="951"/>
      <c r="F913" s="951"/>
      <c r="G913" s="951"/>
      <c r="H913" s="951"/>
      <c r="I913" s="952"/>
      <c r="J913" s="418" t="str">
        <f>IF(基本情報入力シート!M938="","",基本情報入力シート!M938)</f>
        <v/>
      </c>
      <c r="K913" s="418" t="str">
        <f>IF(基本情報入力シート!R938="","",基本情報入力シート!R938)</f>
        <v/>
      </c>
      <c r="L913" s="418" t="str">
        <f>IF(基本情報入力シート!W938="","",基本情報入力シート!W938)</f>
        <v/>
      </c>
      <c r="M913" s="418" t="str">
        <f>IF(基本情報入力シート!X938="","",基本情報入力シート!X938)</f>
        <v/>
      </c>
      <c r="N913" s="145" t="str">
        <f>IF(基本情報入力シート!Y938="","",基本情報入力シート!Y938)</f>
        <v/>
      </c>
      <c r="O913" s="152"/>
      <c r="P913" s="51"/>
      <c r="Q913" s="953"/>
      <c r="R913" s="954"/>
      <c r="S913" s="146" t="str">
        <f>IFERROR(ROUNDDOWN(Q913*VLOOKUP(N913,【参考】数式用!$AR$2:$AW$50,MATCH(P913,【参考】数式用!$AT$4:$AW$4)+2,FALSE)*0.5, 0), "")</f>
        <v/>
      </c>
      <c r="T913" s="52"/>
      <c r="U913" s="553" t="str">
        <f>IFERROR(IF(AG913&lt;&gt;"",Q913*VLOOKUP(N913,【参考】数式用!$AG$2:$AL$50,MATCH(P913,【参考】数式用!$AI$4:$AL$4,0)+2,0), ""), "")</f>
        <v/>
      </c>
      <c r="V913" s="43"/>
      <c r="W913" s="955"/>
      <c r="X913" s="956"/>
      <c r="Y913" s="91"/>
      <c r="Z913" s="552"/>
      <c r="AA913" s="147" t="str">
        <f>IFERROR(IF(Y913="ー", "", ROUNDDOWN(Z913*VLOOKUP(N913,【参考】数式用!$AR$2:$AW$50,MATCH(Y913,【参考】数式用!$AT$4:$AW$4)+2,FALSE)*0.5, 0)), "")</f>
        <v/>
      </c>
      <c r="AB913" s="101"/>
      <c r="AC913" s="957" t="str">
        <f>IFERROR(IF(AG913&lt;&gt;"",Z913*VLOOKUP(N913,【参考】数式用!$AG$2:$AL$50,MATCH(Y913,【参考】数式用!$AI$4:$AL$4,0)+2,0), ""), "")</f>
        <v/>
      </c>
      <c r="AD913" s="957"/>
      <c r="AE913" s="421"/>
      <c r="AF913" s="102"/>
      <c r="AG913" s="435" t="str">
        <f>IFERROR(VLOOKUP(O913, 【参考】数式用!$AY$5:$AY$13, 1, FALSE), "")</f>
        <v/>
      </c>
      <c r="AH913" s="436" t="str">
        <f>IFERROR(VLOOKUP(N913, 【参考】数式用!$BA$2:$BB$50, 2, FALSE), "")</f>
        <v/>
      </c>
      <c r="AI913" s="437" t="str">
        <f t="shared" si="29"/>
        <v/>
      </c>
      <c r="AJ913" s="438" t="str">
        <f t="shared" si="30"/>
        <v/>
      </c>
      <c r="AK913" s="137"/>
      <c r="AL913" s="137"/>
      <c r="AM913" s="110"/>
      <c r="AN913" s="110"/>
    </row>
    <row r="914" spans="1:40" ht="30" customHeight="1" thickBot="1">
      <c r="A914" s="144">
        <v>901</v>
      </c>
      <c r="B914" s="950" t="str">
        <f>IF(基本情報入力シート!C939="","",基本情報入力シート!C939)</f>
        <v/>
      </c>
      <c r="C914" s="951"/>
      <c r="D914" s="951"/>
      <c r="E914" s="951"/>
      <c r="F914" s="951"/>
      <c r="G914" s="951"/>
      <c r="H914" s="951"/>
      <c r="I914" s="952"/>
      <c r="J914" s="418" t="str">
        <f>IF(基本情報入力シート!M939="","",基本情報入力シート!M939)</f>
        <v/>
      </c>
      <c r="K914" s="418" t="str">
        <f>IF(基本情報入力シート!R939="","",基本情報入力シート!R939)</f>
        <v/>
      </c>
      <c r="L914" s="418" t="str">
        <f>IF(基本情報入力シート!W939="","",基本情報入力シート!W939)</f>
        <v/>
      </c>
      <c r="M914" s="418" t="str">
        <f>IF(基本情報入力シート!X939="","",基本情報入力シート!X939)</f>
        <v/>
      </c>
      <c r="N914" s="145" t="str">
        <f>IF(基本情報入力シート!Y939="","",基本情報入力シート!Y939)</f>
        <v/>
      </c>
      <c r="O914" s="152"/>
      <c r="P914" s="51"/>
      <c r="Q914" s="953"/>
      <c r="R914" s="954"/>
      <c r="S914" s="146" t="str">
        <f>IFERROR(ROUNDDOWN(Q914*VLOOKUP(N914,【参考】数式用!$AR$2:$AW$50,MATCH(P914,【参考】数式用!$AT$4:$AW$4)+2,FALSE)*0.5, 0), "")</f>
        <v/>
      </c>
      <c r="T914" s="52"/>
      <c r="U914" s="553" t="str">
        <f>IFERROR(IF(AG914&lt;&gt;"",Q914*VLOOKUP(N914,【参考】数式用!$AG$2:$AL$50,MATCH(P914,【参考】数式用!$AI$4:$AL$4,0)+2,0), ""), "")</f>
        <v/>
      </c>
      <c r="V914" s="43"/>
      <c r="W914" s="955"/>
      <c r="X914" s="956"/>
      <c r="Y914" s="91"/>
      <c r="Z914" s="552"/>
      <c r="AA914" s="147" t="str">
        <f>IFERROR(IF(Y914="ー", "", ROUNDDOWN(Z914*VLOOKUP(N914,【参考】数式用!$AR$2:$AW$50,MATCH(Y914,【参考】数式用!$AT$4:$AW$4)+2,FALSE)*0.5, 0)), "")</f>
        <v/>
      </c>
      <c r="AB914" s="101"/>
      <c r="AC914" s="957" t="str">
        <f>IFERROR(IF(AG914&lt;&gt;"",Z914*VLOOKUP(N914,【参考】数式用!$AG$2:$AL$50,MATCH(Y914,【参考】数式用!$AI$4:$AL$4,0)+2,0), ""), "")</f>
        <v/>
      </c>
      <c r="AD914" s="957"/>
      <c r="AE914" s="421"/>
      <c r="AF914" s="102"/>
      <c r="AG914" s="435" t="str">
        <f>IFERROR(VLOOKUP(O914, 【参考】数式用!$AY$5:$AY$13, 1, FALSE), "")</f>
        <v/>
      </c>
      <c r="AH914" s="436" t="str">
        <f>IFERROR(VLOOKUP(N914, 【参考】数式用!$BA$2:$BB$50, 2, FALSE), "")</f>
        <v/>
      </c>
      <c r="AI914" s="437" t="str">
        <f t="shared" si="29"/>
        <v/>
      </c>
      <c r="AJ914" s="438" t="str">
        <f t="shared" si="30"/>
        <v/>
      </c>
      <c r="AK914" s="137"/>
      <c r="AL914" s="137"/>
      <c r="AM914" s="110"/>
      <c r="AN914" s="110"/>
    </row>
    <row r="915" spans="1:40" ht="30" customHeight="1" thickBot="1">
      <c r="A915" s="144">
        <v>902</v>
      </c>
      <c r="B915" s="950" t="str">
        <f>IF(基本情報入力シート!C940="","",基本情報入力シート!C940)</f>
        <v/>
      </c>
      <c r="C915" s="951"/>
      <c r="D915" s="951"/>
      <c r="E915" s="951"/>
      <c r="F915" s="951"/>
      <c r="G915" s="951"/>
      <c r="H915" s="951"/>
      <c r="I915" s="952"/>
      <c r="J915" s="418" t="str">
        <f>IF(基本情報入力シート!M940="","",基本情報入力シート!M940)</f>
        <v/>
      </c>
      <c r="K915" s="418" t="str">
        <f>IF(基本情報入力シート!R940="","",基本情報入力シート!R940)</f>
        <v/>
      </c>
      <c r="L915" s="418" t="str">
        <f>IF(基本情報入力シート!W940="","",基本情報入力シート!W940)</f>
        <v/>
      </c>
      <c r="M915" s="418" t="str">
        <f>IF(基本情報入力シート!X940="","",基本情報入力シート!X940)</f>
        <v/>
      </c>
      <c r="N915" s="145" t="str">
        <f>IF(基本情報入力シート!Y940="","",基本情報入力シート!Y940)</f>
        <v/>
      </c>
      <c r="O915" s="152"/>
      <c r="P915" s="51"/>
      <c r="Q915" s="953"/>
      <c r="R915" s="954"/>
      <c r="S915" s="146" t="str">
        <f>IFERROR(ROUNDDOWN(Q915*VLOOKUP(N915,【参考】数式用!$AR$2:$AW$50,MATCH(P915,【参考】数式用!$AT$4:$AW$4)+2,FALSE)*0.5, 0), "")</f>
        <v/>
      </c>
      <c r="T915" s="52"/>
      <c r="U915" s="553" t="str">
        <f>IFERROR(IF(AG915&lt;&gt;"",Q915*VLOOKUP(N915,【参考】数式用!$AG$2:$AL$50,MATCH(P915,【参考】数式用!$AI$4:$AL$4,0)+2,0), ""), "")</f>
        <v/>
      </c>
      <c r="V915" s="43"/>
      <c r="W915" s="955"/>
      <c r="X915" s="956"/>
      <c r="Y915" s="91"/>
      <c r="Z915" s="552"/>
      <c r="AA915" s="147" t="str">
        <f>IFERROR(IF(Y915="ー", "", ROUNDDOWN(Z915*VLOOKUP(N915,【参考】数式用!$AR$2:$AW$50,MATCH(Y915,【参考】数式用!$AT$4:$AW$4)+2,FALSE)*0.5, 0)), "")</f>
        <v/>
      </c>
      <c r="AB915" s="101"/>
      <c r="AC915" s="957" t="str">
        <f>IFERROR(IF(AG915&lt;&gt;"",Z915*VLOOKUP(N915,【参考】数式用!$AG$2:$AL$50,MATCH(Y915,【参考】数式用!$AI$4:$AL$4,0)+2,0), ""), "")</f>
        <v/>
      </c>
      <c r="AD915" s="957"/>
      <c r="AE915" s="421"/>
      <c r="AF915" s="102"/>
      <c r="AG915" s="435" t="str">
        <f>IFERROR(VLOOKUP(O915, 【参考】数式用!$AY$5:$AY$13, 1, FALSE), "")</f>
        <v/>
      </c>
      <c r="AH915" s="436" t="str">
        <f>IFERROR(VLOOKUP(N915, 【参考】数式用!$BA$2:$BB$50, 2, FALSE), "")</f>
        <v/>
      </c>
      <c r="AI915" s="437" t="str">
        <f t="shared" si="29"/>
        <v/>
      </c>
      <c r="AJ915" s="438" t="str">
        <f t="shared" si="30"/>
        <v/>
      </c>
      <c r="AK915" s="137"/>
      <c r="AL915" s="137"/>
      <c r="AM915" s="110"/>
      <c r="AN915" s="110"/>
    </row>
    <row r="916" spans="1:40" ht="30" customHeight="1" thickBot="1">
      <c r="A916" s="144">
        <v>903</v>
      </c>
      <c r="B916" s="950" t="str">
        <f>IF(基本情報入力シート!C941="","",基本情報入力シート!C941)</f>
        <v/>
      </c>
      <c r="C916" s="951"/>
      <c r="D916" s="951"/>
      <c r="E916" s="951"/>
      <c r="F916" s="951"/>
      <c r="G916" s="951"/>
      <c r="H916" s="951"/>
      <c r="I916" s="952"/>
      <c r="J916" s="418" t="str">
        <f>IF(基本情報入力シート!M941="","",基本情報入力シート!M941)</f>
        <v/>
      </c>
      <c r="K916" s="418" t="str">
        <f>IF(基本情報入力シート!R941="","",基本情報入力シート!R941)</f>
        <v/>
      </c>
      <c r="L916" s="418" t="str">
        <f>IF(基本情報入力シート!W941="","",基本情報入力シート!W941)</f>
        <v/>
      </c>
      <c r="M916" s="418" t="str">
        <f>IF(基本情報入力シート!X941="","",基本情報入力シート!X941)</f>
        <v/>
      </c>
      <c r="N916" s="145" t="str">
        <f>IF(基本情報入力シート!Y941="","",基本情報入力シート!Y941)</f>
        <v/>
      </c>
      <c r="O916" s="152"/>
      <c r="P916" s="51"/>
      <c r="Q916" s="953"/>
      <c r="R916" s="954"/>
      <c r="S916" s="146" t="str">
        <f>IFERROR(ROUNDDOWN(Q916*VLOOKUP(N916,【参考】数式用!$AR$2:$AW$50,MATCH(P916,【参考】数式用!$AT$4:$AW$4)+2,FALSE)*0.5, 0), "")</f>
        <v/>
      </c>
      <c r="T916" s="52"/>
      <c r="U916" s="553" t="str">
        <f>IFERROR(IF(AG916&lt;&gt;"",Q916*VLOOKUP(N916,【参考】数式用!$AG$2:$AL$50,MATCH(P916,【参考】数式用!$AI$4:$AL$4,0)+2,0), ""), "")</f>
        <v/>
      </c>
      <c r="V916" s="43"/>
      <c r="W916" s="955"/>
      <c r="X916" s="956"/>
      <c r="Y916" s="91"/>
      <c r="Z916" s="552"/>
      <c r="AA916" s="147" t="str">
        <f>IFERROR(IF(Y916="ー", "", ROUNDDOWN(Z916*VLOOKUP(N916,【参考】数式用!$AR$2:$AW$50,MATCH(Y916,【参考】数式用!$AT$4:$AW$4)+2,FALSE)*0.5, 0)), "")</f>
        <v/>
      </c>
      <c r="AB916" s="101"/>
      <c r="AC916" s="957" t="str">
        <f>IFERROR(IF(AG916&lt;&gt;"",Z916*VLOOKUP(N916,【参考】数式用!$AG$2:$AL$50,MATCH(Y916,【参考】数式用!$AI$4:$AL$4,0)+2,0), ""), "")</f>
        <v/>
      </c>
      <c r="AD916" s="957"/>
      <c r="AE916" s="421"/>
      <c r="AF916" s="102"/>
      <c r="AG916" s="435" t="str">
        <f>IFERROR(VLOOKUP(O916, 【参考】数式用!$AY$5:$AY$13, 1, FALSE), "")</f>
        <v/>
      </c>
      <c r="AH916" s="436" t="str">
        <f>IFERROR(VLOOKUP(N916, 【参考】数式用!$BA$2:$BB$50, 2, FALSE), "")</f>
        <v/>
      </c>
      <c r="AI916" s="437" t="str">
        <f t="shared" si="29"/>
        <v/>
      </c>
      <c r="AJ916" s="438" t="str">
        <f t="shared" si="30"/>
        <v/>
      </c>
      <c r="AK916" s="137"/>
      <c r="AL916" s="137"/>
      <c r="AM916" s="110"/>
      <c r="AN916" s="110"/>
    </row>
    <row r="917" spans="1:40" ht="30" customHeight="1" thickBot="1">
      <c r="A917" s="144">
        <v>904</v>
      </c>
      <c r="B917" s="950" t="str">
        <f>IF(基本情報入力シート!C942="","",基本情報入力シート!C942)</f>
        <v/>
      </c>
      <c r="C917" s="951"/>
      <c r="D917" s="951"/>
      <c r="E917" s="951"/>
      <c r="F917" s="951"/>
      <c r="G917" s="951"/>
      <c r="H917" s="951"/>
      <c r="I917" s="952"/>
      <c r="J917" s="418" t="str">
        <f>IF(基本情報入力シート!M942="","",基本情報入力シート!M942)</f>
        <v/>
      </c>
      <c r="K917" s="418" t="str">
        <f>IF(基本情報入力シート!R942="","",基本情報入力シート!R942)</f>
        <v/>
      </c>
      <c r="L917" s="418" t="str">
        <f>IF(基本情報入力シート!W942="","",基本情報入力シート!W942)</f>
        <v/>
      </c>
      <c r="M917" s="418" t="str">
        <f>IF(基本情報入力シート!X942="","",基本情報入力シート!X942)</f>
        <v/>
      </c>
      <c r="N917" s="145" t="str">
        <f>IF(基本情報入力シート!Y942="","",基本情報入力シート!Y942)</f>
        <v/>
      </c>
      <c r="O917" s="152"/>
      <c r="P917" s="51"/>
      <c r="Q917" s="953"/>
      <c r="R917" s="954"/>
      <c r="S917" s="146" t="str">
        <f>IFERROR(ROUNDDOWN(Q917*VLOOKUP(N917,【参考】数式用!$AR$2:$AW$50,MATCH(P917,【参考】数式用!$AT$4:$AW$4)+2,FALSE)*0.5, 0), "")</f>
        <v/>
      </c>
      <c r="T917" s="52"/>
      <c r="U917" s="553" t="str">
        <f>IFERROR(IF(AG917&lt;&gt;"",Q917*VLOOKUP(N917,【参考】数式用!$AG$2:$AL$50,MATCH(P917,【参考】数式用!$AI$4:$AL$4,0)+2,0), ""), "")</f>
        <v/>
      </c>
      <c r="V917" s="43"/>
      <c r="W917" s="955"/>
      <c r="X917" s="956"/>
      <c r="Y917" s="91"/>
      <c r="Z917" s="552"/>
      <c r="AA917" s="147" t="str">
        <f>IFERROR(IF(Y917="ー", "", ROUNDDOWN(Z917*VLOOKUP(N917,【参考】数式用!$AR$2:$AW$50,MATCH(Y917,【参考】数式用!$AT$4:$AW$4)+2,FALSE)*0.5, 0)), "")</f>
        <v/>
      </c>
      <c r="AB917" s="101"/>
      <c r="AC917" s="957" t="str">
        <f>IFERROR(IF(AG917&lt;&gt;"",Z917*VLOOKUP(N917,【参考】数式用!$AG$2:$AL$50,MATCH(Y917,【参考】数式用!$AI$4:$AL$4,0)+2,0), ""), "")</f>
        <v/>
      </c>
      <c r="AD917" s="957"/>
      <c r="AE917" s="421"/>
      <c r="AF917" s="102"/>
      <c r="AG917" s="435" t="str">
        <f>IFERROR(VLOOKUP(O917, 【参考】数式用!$AY$5:$AY$13, 1, FALSE), "")</f>
        <v/>
      </c>
      <c r="AH917" s="436" t="str">
        <f>IFERROR(VLOOKUP(N917, 【参考】数式用!$BA$2:$BB$50, 2, FALSE), "")</f>
        <v/>
      </c>
      <c r="AI917" s="437" t="str">
        <f t="shared" si="29"/>
        <v/>
      </c>
      <c r="AJ917" s="438" t="str">
        <f t="shared" si="30"/>
        <v/>
      </c>
      <c r="AK917" s="137"/>
      <c r="AL917" s="137"/>
      <c r="AM917" s="110"/>
      <c r="AN917" s="110"/>
    </row>
    <row r="918" spans="1:40" ht="30" customHeight="1" thickBot="1">
      <c r="A918" s="144">
        <v>905</v>
      </c>
      <c r="B918" s="950" t="str">
        <f>IF(基本情報入力シート!C943="","",基本情報入力シート!C943)</f>
        <v/>
      </c>
      <c r="C918" s="951"/>
      <c r="D918" s="951"/>
      <c r="E918" s="951"/>
      <c r="F918" s="951"/>
      <c r="G918" s="951"/>
      <c r="H918" s="951"/>
      <c r="I918" s="952"/>
      <c r="J918" s="418" t="str">
        <f>IF(基本情報入力シート!M943="","",基本情報入力シート!M943)</f>
        <v/>
      </c>
      <c r="K918" s="418" t="str">
        <f>IF(基本情報入力シート!R943="","",基本情報入力シート!R943)</f>
        <v/>
      </c>
      <c r="L918" s="418" t="str">
        <f>IF(基本情報入力シート!W943="","",基本情報入力シート!W943)</f>
        <v/>
      </c>
      <c r="M918" s="418" t="str">
        <f>IF(基本情報入力シート!X943="","",基本情報入力シート!X943)</f>
        <v/>
      </c>
      <c r="N918" s="145" t="str">
        <f>IF(基本情報入力シート!Y943="","",基本情報入力シート!Y943)</f>
        <v/>
      </c>
      <c r="O918" s="152"/>
      <c r="P918" s="51"/>
      <c r="Q918" s="953"/>
      <c r="R918" s="954"/>
      <c r="S918" s="146" t="str">
        <f>IFERROR(ROUNDDOWN(Q918*VLOOKUP(N918,【参考】数式用!$AR$2:$AW$50,MATCH(P918,【参考】数式用!$AT$4:$AW$4)+2,FALSE)*0.5, 0), "")</f>
        <v/>
      </c>
      <c r="T918" s="52"/>
      <c r="U918" s="553" t="str">
        <f>IFERROR(IF(AG918&lt;&gt;"",Q918*VLOOKUP(N918,【参考】数式用!$AG$2:$AL$50,MATCH(P918,【参考】数式用!$AI$4:$AL$4,0)+2,0), ""), "")</f>
        <v/>
      </c>
      <c r="V918" s="43"/>
      <c r="W918" s="955"/>
      <c r="X918" s="956"/>
      <c r="Y918" s="91"/>
      <c r="Z918" s="552"/>
      <c r="AA918" s="147" t="str">
        <f>IFERROR(IF(Y918="ー", "", ROUNDDOWN(Z918*VLOOKUP(N918,【参考】数式用!$AR$2:$AW$50,MATCH(Y918,【参考】数式用!$AT$4:$AW$4)+2,FALSE)*0.5, 0)), "")</f>
        <v/>
      </c>
      <c r="AB918" s="101"/>
      <c r="AC918" s="957" t="str">
        <f>IFERROR(IF(AG918&lt;&gt;"",Z918*VLOOKUP(N918,【参考】数式用!$AG$2:$AL$50,MATCH(Y918,【参考】数式用!$AI$4:$AL$4,0)+2,0), ""), "")</f>
        <v/>
      </c>
      <c r="AD918" s="957"/>
      <c r="AE918" s="421"/>
      <c r="AF918" s="102"/>
      <c r="AG918" s="435" t="str">
        <f>IFERROR(VLOOKUP(O918, 【参考】数式用!$AY$5:$AY$13, 1, FALSE), "")</f>
        <v/>
      </c>
      <c r="AH918" s="436" t="str">
        <f>IFERROR(VLOOKUP(N918, 【参考】数式用!$BA$2:$BB$50, 2, FALSE), "")</f>
        <v/>
      </c>
      <c r="AI918" s="437" t="str">
        <f t="shared" si="29"/>
        <v/>
      </c>
      <c r="AJ918" s="438" t="str">
        <f t="shared" si="30"/>
        <v/>
      </c>
      <c r="AK918" s="137"/>
      <c r="AL918" s="137"/>
      <c r="AM918" s="110"/>
      <c r="AN918" s="110"/>
    </row>
    <row r="919" spans="1:40" ht="30" customHeight="1" thickBot="1">
      <c r="A919" s="144">
        <v>906</v>
      </c>
      <c r="B919" s="950" t="str">
        <f>IF(基本情報入力シート!C944="","",基本情報入力シート!C944)</f>
        <v/>
      </c>
      <c r="C919" s="951"/>
      <c r="D919" s="951"/>
      <c r="E919" s="951"/>
      <c r="F919" s="951"/>
      <c r="G919" s="951"/>
      <c r="H919" s="951"/>
      <c r="I919" s="952"/>
      <c r="J919" s="418" t="str">
        <f>IF(基本情報入力シート!M944="","",基本情報入力シート!M944)</f>
        <v/>
      </c>
      <c r="K919" s="418" t="str">
        <f>IF(基本情報入力シート!R944="","",基本情報入力シート!R944)</f>
        <v/>
      </c>
      <c r="L919" s="418" t="str">
        <f>IF(基本情報入力シート!W944="","",基本情報入力シート!W944)</f>
        <v/>
      </c>
      <c r="M919" s="418" t="str">
        <f>IF(基本情報入力シート!X944="","",基本情報入力シート!X944)</f>
        <v/>
      </c>
      <c r="N919" s="145" t="str">
        <f>IF(基本情報入力シート!Y944="","",基本情報入力シート!Y944)</f>
        <v/>
      </c>
      <c r="O919" s="152"/>
      <c r="P919" s="51"/>
      <c r="Q919" s="953"/>
      <c r="R919" s="954"/>
      <c r="S919" s="146" t="str">
        <f>IFERROR(ROUNDDOWN(Q919*VLOOKUP(N919,【参考】数式用!$AR$2:$AW$50,MATCH(P919,【参考】数式用!$AT$4:$AW$4)+2,FALSE)*0.5, 0), "")</f>
        <v/>
      </c>
      <c r="T919" s="52"/>
      <c r="U919" s="553" t="str">
        <f>IFERROR(IF(AG919&lt;&gt;"",Q919*VLOOKUP(N919,【参考】数式用!$AG$2:$AL$50,MATCH(P919,【参考】数式用!$AI$4:$AL$4,0)+2,0), ""), "")</f>
        <v/>
      </c>
      <c r="V919" s="43"/>
      <c r="W919" s="955"/>
      <c r="X919" s="956"/>
      <c r="Y919" s="91"/>
      <c r="Z919" s="552"/>
      <c r="AA919" s="147" t="str">
        <f>IFERROR(IF(Y919="ー", "", ROUNDDOWN(Z919*VLOOKUP(N919,【参考】数式用!$AR$2:$AW$50,MATCH(Y919,【参考】数式用!$AT$4:$AW$4)+2,FALSE)*0.5, 0)), "")</f>
        <v/>
      </c>
      <c r="AB919" s="101"/>
      <c r="AC919" s="957" t="str">
        <f>IFERROR(IF(AG919&lt;&gt;"",Z919*VLOOKUP(N919,【参考】数式用!$AG$2:$AL$50,MATCH(Y919,【参考】数式用!$AI$4:$AL$4,0)+2,0), ""), "")</f>
        <v/>
      </c>
      <c r="AD919" s="957"/>
      <c r="AE919" s="421"/>
      <c r="AF919" s="102"/>
      <c r="AG919" s="435" t="str">
        <f>IFERROR(VLOOKUP(O919, 【参考】数式用!$AY$5:$AY$13, 1, FALSE), "")</f>
        <v/>
      </c>
      <c r="AH919" s="436" t="str">
        <f>IFERROR(VLOOKUP(N919, 【参考】数式用!$BA$2:$BB$50, 2, FALSE), "")</f>
        <v/>
      </c>
      <c r="AI919" s="437" t="str">
        <f t="shared" si="29"/>
        <v/>
      </c>
      <c r="AJ919" s="438" t="str">
        <f t="shared" si="30"/>
        <v/>
      </c>
      <c r="AK919" s="137"/>
      <c r="AL919" s="137"/>
      <c r="AM919" s="110"/>
      <c r="AN919" s="110"/>
    </row>
    <row r="920" spans="1:40" ht="30" customHeight="1" thickBot="1">
      <c r="A920" s="144">
        <v>907</v>
      </c>
      <c r="B920" s="950" t="str">
        <f>IF(基本情報入力シート!C945="","",基本情報入力シート!C945)</f>
        <v/>
      </c>
      <c r="C920" s="951"/>
      <c r="D920" s="951"/>
      <c r="E920" s="951"/>
      <c r="F920" s="951"/>
      <c r="G920" s="951"/>
      <c r="H920" s="951"/>
      <c r="I920" s="952"/>
      <c r="J920" s="418" t="str">
        <f>IF(基本情報入力シート!M945="","",基本情報入力シート!M945)</f>
        <v/>
      </c>
      <c r="K920" s="418" t="str">
        <f>IF(基本情報入力シート!R945="","",基本情報入力シート!R945)</f>
        <v/>
      </c>
      <c r="L920" s="418" t="str">
        <f>IF(基本情報入力シート!W945="","",基本情報入力シート!W945)</f>
        <v/>
      </c>
      <c r="M920" s="418" t="str">
        <f>IF(基本情報入力シート!X945="","",基本情報入力シート!X945)</f>
        <v/>
      </c>
      <c r="N920" s="145" t="str">
        <f>IF(基本情報入力シート!Y945="","",基本情報入力シート!Y945)</f>
        <v/>
      </c>
      <c r="O920" s="152"/>
      <c r="P920" s="51"/>
      <c r="Q920" s="953"/>
      <c r="R920" s="954"/>
      <c r="S920" s="146" t="str">
        <f>IFERROR(ROUNDDOWN(Q920*VLOOKUP(N920,【参考】数式用!$AR$2:$AW$50,MATCH(P920,【参考】数式用!$AT$4:$AW$4)+2,FALSE)*0.5, 0), "")</f>
        <v/>
      </c>
      <c r="T920" s="52"/>
      <c r="U920" s="553" t="str">
        <f>IFERROR(IF(AG920&lt;&gt;"",Q920*VLOOKUP(N920,【参考】数式用!$AG$2:$AL$50,MATCH(P920,【参考】数式用!$AI$4:$AL$4,0)+2,0), ""), "")</f>
        <v/>
      </c>
      <c r="V920" s="43"/>
      <c r="W920" s="955"/>
      <c r="X920" s="956"/>
      <c r="Y920" s="91"/>
      <c r="Z920" s="552"/>
      <c r="AA920" s="147" t="str">
        <f>IFERROR(IF(Y920="ー", "", ROUNDDOWN(Z920*VLOOKUP(N920,【参考】数式用!$AR$2:$AW$50,MATCH(Y920,【参考】数式用!$AT$4:$AW$4)+2,FALSE)*0.5, 0)), "")</f>
        <v/>
      </c>
      <c r="AB920" s="101"/>
      <c r="AC920" s="957" t="str">
        <f>IFERROR(IF(AG920&lt;&gt;"",Z920*VLOOKUP(N920,【参考】数式用!$AG$2:$AL$50,MATCH(Y920,【参考】数式用!$AI$4:$AL$4,0)+2,0), ""), "")</f>
        <v/>
      </c>
      <c r="AD920" s="957"/>
      <c r="AE920" s="421"/>
      <c r="AF920" s="102"/>
      <c r="AG920" s="435" t="str">
        <f>IFERROR(VLOOKUP(O920, 【参考】数式用!$AY$5:$AY$13, 1, FALSE), "")</f>
        <v/>
      </c>
      <c r="AH920" s="436" t="str">
        <f>IFERROR(VLOOKUP(N920, 【参考】数式用!$BA$2:$BB$50, 2, FALSE), "")</f>
        <v/>
      </c>
      <c r="AI920" s="437" t="str">
        <f t="shared" si="29"/>
        <v/>
      </c>
      <c r="AJ920" s="438" t="str">
        <f t="shared" si="30"/>
        <v/>
      </c>
      <c r="AK920" s="137"/>
      <c r="AL920" s="137"/>
      <c r="AM920" s="110"/>
      <c r="AN920" s="110"/>
    </row>
    <row r="921" spans="1:40" ht="30" customHeight="1" thickBot="1">
      <c r="A921" s="144">
        <v>908</v>
      </c>
      <c r="B921" s="950" t="str">
        <f>IF(基本情報入力シート!C946="","",基本情報入力シート!C946)</f>
        <v/>
      </c>
      <c r="C921" s="951"/>
      <c r="D921" s="951"/>
      <c r="E921" s="951"/>
      <c r="F921" s="951"/>
      <c r="G921" s="951"/>
      <c r="H921" s="951"/>
      <c r="I921" s="952"/>
      <c r="J921" s="418" t="str">
        <f>IF(基本情報入力シート!M946="","",基本情報入力シート!M946)</f>
        <v/>
      </c>
      <c r="K921" s="418" t="str">
        <f>IF(基本情報入力シート!R946="","",基本情報入力シート!R946)</f>
        <v/>
      </c>
      <c r="L921" s="418" t="str">
        <f>IF(基本情報入力シート!W946="","",基本情報入力シート!W946)</f>
        <v/>
      </c>
      <c r="M921" s="418" t="str">
        <f>IF(基本情報入力シート!X946="","",基本情報入力シート!X946)</f>
        <v/>
      </c>
      <c r="N921" s="145" t="str">
        <f>IF(基本情報入力シート!Y946="","",基本情報入力シート!Y946)</f>
        <v/>
      </c>
      <c r="O921" s="152"/>
      <c r="P921" s="51"/>
      <c r="Q921" s="953"/>
      <c r="R921" s="954"/>
      <c r="S921" s="146" t="str">
        <f>IFERROR(ROUNDDOWN(Q921*VLOOKUP(N921,【参考】数式用!$AR$2:$AW$50,MATCH(P921,【参考】数式用!$AT$4:$AW$4)+2,FALSE)*0.5, 0), "")</f>
        <v/>
      </c>
      <c r="T921" s="52"/>
      <c r="U921" s="553" t="str">
        <f>IFERROR(IF(AG921&lt;&gt;"",Q921*VLOOKUP(N921,【参考】数式用!$AG$2:$AL$50,MATCH(P921,【参考】数式用!$AI$4:$AL$4,0)+2,0), ""), "")</f>
        <v/>
      </c>
      <c r="V921" s="43"/>
      <c r="W921" s="955"/>
      <c r="X921" s="956"/>
      <c r="Y921" s="91"/>
      <c r="Z921" s="552"/>
      <c r="AA921" s="147" t="str">
        <f>IFERROR(IF(Y921="ー", "", ROUNDDOWN(Z921*VLOOKUP(N921,【参考】数式用!$AR$2:$AW$50,MATCH(Y921,【参考】数式用!$AT$4:$AW$4)+2,FALSE)*0.5, 0)), "")</f>
        <v/>
      </c>
      <c r="AB921" s="101"/>
      <c r="AC921" s="957" t="str">
        <f>IFERROR(IF(AG921&lt;&gt;"",Z921*VLOOKUP(N921,【参考】数式用!$AG$2:$AL$50,MATCH(Y921,【参考】数式用!$AI$4:$AL$4,0)+2,0), ""), "")</f>
        <v/>
      </c>
      <c r="AD921" s="957"/>
      <c r="AE921" s="421"/>
      <c r="AF921" s="102"/>
      <c r="AG921" s="435" t="str">
        <f>IFERROR(VLOOKUP(O921, 【参考】数式用!$AY$5:$AY$13, 1, FALSE), "")</f>
        <v/>
      </c>
      <c r="AH921" s="436" t="str">
        <f>IFERROR(VLOOKUP(N921, 【参考】数式用!$BA$2:$BB$50, 2, FALSE), "")</f>
        <v/>
      </c>
      <c r="AI921" s="437" t="str">
        <f t="shared" si="29"/>
        <v/>
      </c>
      <c r="AJ921" s="438" t="str">
        <f t="shared" si="30"/>
        <v/>
      </c>
      <c r="AK921" s="137"/>
      <c r="AL921" s="137"/>
      <c r="AM921" s="110"/>
      <c r="AN921" s="110"/>
    </row>
    <row r="922" spans="1:40" ht="30" customHeight="1" thickBot="1">
      <c r="A922" s="144">
        <v>909</v>
      </c>
      <c r="B922" s="950" t="str">
        <f>IF(基本情報入力シート!C947="","",基本情報入力シート!C947)</f>
        <v/>
      </c>
      <c r="C922" s="951"/>
      <c r="D922" s="951"/>
      <c r="E922" s="951"/>
      <c r="F922" s="951"/>
      <c r="G922" s="951"/>
      <c r="H922" s="951"/>
      <c r="I922" s="952"/>
      <c r="J922" s="418" t="str">
        <f>IF(基本情報入力シート!M947="","",基本情報入力シート!M947)</f>
        <v/>
      </c>
      <c r="K922" s="418" t="str">
        <f>IF(基本情報入力シート!R947="","",基本情報入力シート!R947)</f>
        <v/>
      </c>
      <c r="L922" s="418" t="str">
        <f>IF(基本情報入力シート!W947="","",基本情報入力シート!W947)</f>
        <v/>
      </c>
      <c r="M922" s="418" t="str">
        <f>IF(基本情報入力シート!X947="","",基本情報入力シート!X947)</f>
        <v/>
      </c>
      <c r="N922" s="145" t="str">
        <f>IF(基本情報入力シート!Y947="","",基本情報入力シート!Y947)</f>
        <v/>
      </c>
      <c r="O922" s="152"/>
      <c r="P922" s="51"/>
      <c r="Q922" s="953"/>
      <c r="R922" s="954"/>
      <c r="S922" s="146" t="str">
        <f>IFERROR(ROUNDDOWN(Q922*VLOOKUP(N922,【参考】数式用!$AR$2:$AW$50,MATCH(P922,【参考】数式用!$AT$4:$AW$4)+2,FALSE)*0.5, 0), "")</f>
        <v/>
      </c>
      <c r="T922" s="52"/>
      <c r="U922" s="553" t="str">
        <f>IFERROR(IF(AG922&lt;&gt;"",Q922*VLOOKUP(N922,【参考】数式用!$AG$2:$AL$50,MATCH(P922,【参考】数式用!$AI$4:$AL$4,0)+2,0), ""), "")</f>
        <v/>
      </c>
      <c r="V922" s="43"/>
      <c r="W922" s="955"/>
      <c r="X922" s="956"/>
      <c r="Y922" s="91"/>
      <c r="Z922" s="552"/>
      <c r="AA922" s="147" t="str">
        <f>IFERROR(IF(Y922="ー", "", ROUNDDOWN(Z922*VLOOKUP(N922,【参考】数式用!$AR$2:$AW$50,MATCH(Y922,【参考】数式用!$AT$4:$AW$4)+2,FALSE)*0.5, 0)), "")</f>
        <v/>
      </c>
      <c r="AB922" s="101"/>
      <c r="AC922" s="957" t="str">
        <f>IFERROR(IF(AG922&lt;&gt;"",Z922*VLOOKUP(N922,【参考】数式用!$AG$2:$AL$50,MATCH(Y922,【参考】数式用!$AI$4:$AL$4,0)+2,0), ""), "")</f>
        <v/>
      </c>
      <c r="AD922" s="957"/>
      <c r="AE922" s="421"/>
      <c r="AF922" s="102"/>
      <c r="AG922" s="435" t="str">
        <f>IFERROR(VLOOKUP(O922, 【参考】数式用!$AY$5:$AY$13, 1, FALSE), "")</f>
        <v/>
      </c>
      <c r="AH922" s="436" t="str">
        <f>IFERROR(VLOOKUP(N922, 【参考】数式用!$BA$2:$BB$50, 2, FALSE), "")</f>
        <v/>
      </c>
      <c r="AI922" s="437" t="str">
        <f t="shared" si="29"/>
        <v/>
      </c>
      <c r="AJ922" s="438" t="str">
        <f t="shared" si="30"/>
        <v/>
      </c>
      <c r="AK922" s="137"/>
      <c r="AL922" s="137"/>
      <c r="AM922" s="110"/>
      <c r="AN922" s="110"/>
    </row>
    <row r="923" spans="1:40" ht="30" customHeight="1" thickBot="1">
      <c r="A923" s="144">
        <v>910</v>
      </c>
      <c r="B923" s="950" t="str">
        <f>IF(基本情報入力シート!C948="","",基本情報入力シート!C948)</f>
        <v/>
      </c>
      <c r="C923" s="951"/>
      <c r="D923" s="951"/>
      <c r="E923" s="951"/>
      <c r="F923" s="951"/>
      <c r="G923" s="951"/>
      <c r="H923" s="951"/>
      <c r="I923" s="952"/>
      <c r="J923" s="418" t="str">
        <f>IF(基本情報入力シート!M948="","",基本情報入力シート!M948)</f>
        <v/>
      </c>
      <c r="K923" s="418" t="str">
        <f>IF(基本情報入力シート!R948="","",基本情報入力シート!R948)</f>
        <v/>
      </c>
      <c r="L923" s="418" t="str">
        <f>IF(基本情報入力シート!W948="","",基本情報入力シート!W948)</f>
        <v/>
      </c>
      <c r="M923" s="418" t="str">
        <f>IF(基本情報入力シート!X948="","",基本情報入力シート!X948)</f>
        <v/>
      </c>
      <c r="N923" s="145" t="str">
        <f>IF(基本情報入力シート!Y948="","",基本情報入力シート!Y948)</f>
        <v/>
      </c>
      <c r="O923" s="152"/>
      <c r="P923" s="51"/>
      <c r="Q923" s="953"/>
      <c r="R923" s="954"/>
      <c r="S923" s="146" t="str">
        <f>IFERROR(ROUNDDOWN(Q923*VLOOKUP(N923,【参考】数式用!$AR$2:$AW$50,MATCH(P923,【参考】数式用!$AT$4:$AW$4)+2,FALSE)*0.5, 0), "")</f>
        <v/>
      </c>
      <c r="T923" s="52"/>
      <c r="U923" s="553" t="str">
        <f>IFERROR(IF(AG923&lt;&gt;"",Q923*VLOOKUP(N923,【参考】数式用!$AG$2:$AL$50,MATCH(P923,【参考】数式用!$AI$4:$AL$4,0)+2,0), ""), "")</f>
        <v/>
      </c>
      <c r="V923" s="43"/>
      <c r="W923" s="955"/>
      <c r="X923" s="956"/>
      <c r="Y923" s="91"/>
      <c r="Z923" s="552"/>
      <c r="AA923" s="147" t="str">
        <f>IFERROR(IF(Y923="ー", "", ROUNDDOWN(Z923*VLOOKUP(N923,【参考】数式用!$AR$2:$AW$50,MATCH(Y923,【参考】数式用!$AT$4:$AW$4)+2,FALSE)*0.5, 0)), "")</f>
        <v/>
      </c>
      <c r="AB923" s="101"/>
      <c r="AC923" s="957" t="str">
        <f>IFERROR(IF(AG923&lt;&gt;"",Z923*VLOOKUP(N923,【参考】数式用!$AG$2:$AL$50,MATCH(Y923,【参考】数式用!$AI$4:$AL$4,0)+2,0), ""), "")</f>
        <v/>
      </c>
      <c r="AD923" s="957"/>
      <c r="AE923" s="421"/>
      <c r="AF923" s="102"/>
      <c r="AG923" s="435" t="str">
        <f>IFERROR(VLOOKUP(O923, 【参考】数式用!$AY$5:$AY$13, 1, FALSE), "")</f>
        <v/>
      </c>
      <c r="AH923" s="436" t="str">
        <f>IFERROR(VLOOKUP(N923, 【参考】数式用!$BA$2:$BB$50, 2, FALSE), "")</f>
        <v/>
      </c>
      <c r="AI923" s="437" t="str">
        <f t="shared" si="29"/>
        <v/>
      </c>
      <c r="AJ923" s="438" t="str">
        <f t="shared" si="30"/>
        <v/>
      </c>
      <c r="AK923" s="137"/>
      <c r="AL923" s="137"/>
      <c r="AM923" s="110"/>
      <c r="AN923" s="110"/>
    </row>
    <row r="924" spans="1:40" ht="30" customHeight="1" thickBot="1">
      <c r="A924" s="144">
        <v>911</v>
      </c>
      <c r="B924" s="950" t="str">
        <f>IF(基本情報入力シート!C949="","",基本情報入力シート!C949)</f>
        <v/>
      </c>
      <c r="C924" s="951"/>
      <c r="D924" s="951"/>
      <c r="E924" s="951"/>
      <c r="F924" s="951"/>
      <c r="G924" s="951"/>
      <c r="H924" s="951"/>
      <c r="I924" s="952"/>
      <c r="J924" s="418" t="str">
        <f>IF(基本情報入力シート!M949="","",基本情報入力シート!M949)</f>
        <v/>
      </c>
      <c r="K924" s="418" t="str">
        <f>IF(基本情報入力シート!R949="","",基本情報入力シート!R949)</f>
        <v/>
      </c>
      <c r="L924" s="418" t="str">
        <f>IF(基本情報入力シート!W949="","",基本情報入力シート!W949)</f>
        <v/>
      </c>
      <c r="M924" s="418" t="str">
        <f>IF(基本情報入力シート!X949="","",基本情報入力シート!X949)</f>
        <v/>
      </c>
      <c r="N924" s="145" t="str">
        <f>IF(基本情報入力シート!Y949="","",基本情報入力シート!Y949)</f>
        <v/>
      </c>
      <c r="O924" s="152"/>
      <c r="P924" s="51"/>
      <c r="Q924" s="953"/>
      <c r="R924" s="954"/>
      <c r="S924" s="146" t="str">
        <f>IFERROR(ROUNDDOWN(Q924*VLOOKUP(N924,【参考】数式用!$AR$2:$AW$50,MATCH(P924,【参考】数式用!$AT$4:$AW$4)+2,FALSE)*0.5, 0), "")</f>
        <v/>
      </c>
      <c r="T924" s="52"/>
      <c r="U924" s="553" t="str">
        <f>IFERROR(IF(AG924&lt;&gt;"",Q924*VLOOKUP(N924,【参考】数式用!$AG$2:$AL$50,MATCH(P924,【参考】数式用!$AI$4:$AL$4,0)+2,0), ""), "")</f>
        <v/>
      </c>
      <c r="V924" s="43"/>
      <c r="W924" s="955"/>
      <c r="X924" s="956"/>
      <c r="Y924" s="91"/>
      <c r="Z924" s="552"/>
      <c r="AA924" s="147" t="str">
        <f>IFERROR(IF(Y924="ー", "", ROUNDDOWN(Z924*VLOOKUP(N924,【参考】数式用!$AR$2:$AW$50,MATCH(Y924,【参考】数式用!$AT$4:$AW$4)+2,FALSE)*0.5, 0)), "")</f>
        <v/>
      </c>
      <c r="AB924" s="101"/>
      <c r="AC924" s="957" t="str">
        <f>IFERROR(IF(AG924&lt;&gt;"",Z924*VLOOKUP(N924,【参考】数式用!$AG$2:$AL$50,MATCH(Y924,【参考】数式用!$AI$4:$AL$4,0)+2,0), ""), "")</f>
        <v/>
      </c>
      <c r="AD924" s="957"/>
      <c r="AE924" s="421"/>
      <c r="AF924" s="102"/>
      <c r="AG924" s="435" t="str">
        <f>IFERROR(VLOOKUP(O924, 【参考】数式用!$AY$5:$AY$13, 1, FALSE), "")</f>
        <v/>
      </c>
      <c r="AH924" s="436" t="str">
        <f>IFERROR(VLOOKUP(N924, 【参考】数式用!$BA$2:$BB$50, 2, FALSE), "")</f>
        <v/>
      </c>
      <c r="AI924" s="437" t="str">
        <f t="shared" si="29"/>
        <v/>
      </c>
      <c r="AJ924" s="438" t="str">
        <f t="shared" si="30"/>
        <v/>
      </c>
      <c r="AK924" s="137"/>
      <c r="AL924" s="137"/>
      <c r="AM924" s="110"/>
      <c r="AN924" s="110"/>
    </row>
    <row r="925" spans="1:40" ht="30" customHeight="1" thickBot="1">
      <c r="A925" s="144">
        <v>912</v>
      </c>
      <c r="B925" s="950" t="str">
        <f>IF(基本情報入力シート!C950="","",基本情報入力シート!C950)</f>
        <v/>
      </c>
      <c r="C925" s="951"/>
      <c r="D925" s="951"/>
      <c r="E925" s="951"/>
      <c r="F925" s="951"/>
      <c r="G925" s="951"/>
      <c r="H925" s="951"/>
      <c r="I925" s="952"/>
      <c r="J925" s="418" t="str">
        <f>IF(基本情報入力シート!M950="","",基本情報入力シート!M950)</f>
        <v/>
      </c>
      <c r="K925" s="418" t="str">
        <f>IF(基本情報入力シート!R950="","",基本情報入力シート!R950)</f>
        <v/>
      </c>
      <c r="L925" s="418" t="str">
        <f>IF(基本情報入力シート!W950="","",基本情報入力シート!W950)</f>
        <v/>
      </c>
      <c r="M925" s="418" t="str">
        <f>IF(基本情報入力シート!X950="","",基本情報入力シート!X950)</f>
        <v/>
      </c>
      <c r="N925" s="145" t="str">
        <f>IF(基本情報入力シート!Y950="","",基本情報入力シート!Y950)</f>
        <v/>
      </c>
      <c r="O925" s="152"/>
      <c r="P925" s="51"/>
      <c r="Q925" s="953"/>
      <c r="R925" s="954"/>
      <c r="S925" s="146" t="str">
        <f>IFERROR(ROUNDDOWN(Q925*VLOOKUP(N925,【参考】数式用!$AR$2:$AW$50,MATCH(P925,【参考】数式用!$AT$4:$AW$4)+2,FALSE)*0.5, 0), "")</f>
        <v/>
      </c>
      <c r="T925" s="52"/>
      <c r="U925" s="553" t="str">
        <f>IFERROR(IF(AG925&lt;&gt;"",Q925*VLOOKUP(N925,【参考】数式用!$AG$2:$AL$50,MATCH(P925,【参考】数式用!$AI$4:$AL$4,0)+2,0), ""), "")</f>
        <v/>
      </c>
      <c r="V925" s="43"/>
      <c r="W925" s="955"/>
      <c r="X925" s="956"/>
      <c r="Y925" s="91"/>
      <c r="Z925" s="552"/>
      <c r="AA925" s="147" t="str">
        <f>IFERROR(IF(Y925="ー", "", ROUNDDOWN(Z925*VLOOKUP(N925,【参考】数式用!$AR$2:$AW$50,MATCH(Y925,【参考】数式用!$AT$4:$AW$4)+2,FALSE)*0.5, 0)), "")</f>
        <v/>
      </c>
      <c r="AB925" s="101"/>
      <c r="AC925" s="957" t="str">
        <f>IFERROR(IF(AG925&lt;&gt;"",Z925*VLOOKUP(N925,【参考】数式用!$AG$2:$AL$50,MATCH(Y925,【参考】数式用!$AI$4:$AL$4,0)+2,0), ""), "")</f>
        <v/>
      </c>
      <c r="AD925" s="957"/>
      <c r="AE925" s="421"/>
      <c r="AF925" s="102"/>
      <c r="AG925" s="435" t="str">
        <f>IFERROR(VLOOKUP(O925, 【参考】数式用!$AY$5:$AY$13, 1, FALSE), "")</f>
        <v/>
      </c>
      <c r="AH925" s="436" t="str">
        <f>IFERROR(VLOOKUP(N925, 【参考】数式用!$BA$2:$BB$50, 2, FALSE), "")</f>
        <v/>
      </c>
      <c r="AI925" s="437" t="str">
        <f t="shared" si="29"/>
        <v/>
      </c>
      <c r="AJ925" s="438" t="str">
        <f t="shared" si="30"/>
        <v/>
      </c>
      <c r="AK925" s="137"/>
      <c r="AL925" s="137"/>
      <c r="AM925" s="110"/>
      <c r="AN925" s="110"/>
    </row>
    <row r="926" spans="1:40" ht="30" customHeight="1" thickBot="1">
      <c r="A926" s="144">
        <v>913</v>
      </c>
      <c r="B926" s="950" t="str">
        <f>IF(基本情報入力シート!C951="","",基本情報入力シート!C951)</f>
        <v/>
      </c>
      <c r="C926" s="951"/>
      <c r="D926" s="951"/>
      <c r="E926" s="951"/>
      <c r="F926" s="951"/>
      <c r="G926" s="951"/>
      <c r="H926" s="951"/>
      <c r="I926" s="952"/>
      <c r="J926" s="418" t="str">
        <f>IF(基本情報入力シート!M951="","",基本情報入力シート!M951)</f>
        <v/>
      </c>
      <c r="K926" s="418" t="str">
        <f>IF(基本情報入力シート!R951="","",基本情報入力シート!R951)</f>
        <v/>
      </c>
      <c r="L926" s="418" t="str">
        <f>IF(基本情報入力シート!W951="","",基本情報入力シート!W951)</f>
        <v/>
      </c>
      <c r="M926" s="418" t="str">
        <f>IF(基本情報入力シート!X951="","",基本情報入力シート!X951)</f>
        <v/>
      </c>
      <c r="N926" s="145" t="str">
        <f>IF(基本情報入力シート!Y951="","",基本情報入力シート!Y951)</f>
        <v/>
      </c>
      <c r="O926" s="152"/>
      <c r="P926" s="51"/>
      <c r="Q926" s="953"/>
      <c r="R926" s="954"/>
      <c r="S926" s="146" t="str">
        <f>IFERROR(ROUNDDOWN(Q926*VLOOKUP(N926,【参考】数式用!$AR$2:$AW$50,MATCH(P926,【参考】数式用!$AT$4:$AW$4)+2,FALSE)*0.5, 0), "")</f>
        <v/>
      </c>
      <c r="T926" s="52"/>
      <c r="U926" s="553" t="str">
        <f>IFERROR(IF(AG926&lt;&gt;"",Q926*VLOOKUP(N926,【参考】数式用!$AG$2:$AL$50,MATCH(P926,【参考】数式用!$AI$4:$AL$4,0)+2,0), ""), "")</f>
        <v/>
      </c>
      <c r="V926" s="43"/>
      <c r="W926" s="955"/>
      <c r="X926" s="956"/>
      <c r="Y926" s="91"/>
      <c r="Z926" s="552"/>
      <c r="AA926" s="147" t="str">
        <f>IFERROR(IF(Y926="ー", "", ROUNDDOWN(Z926*VLOOKUP(N926,【参考】数式用!$AR$2:$AW$50,MATCH(Y926,【参考】数式用!$AT$4:$AW$4)+2,FALSE)*0.5, 0)), "")</f>
        <v/>
      </c>
      <c r="AB926" s="101"/>
      <c r="AC926" s="957" t="str">
        <f>IFERROR(IF(AG926&lt;&gt;"",Z926*VLOOKUP(N926,【参考】数式用!$AG$2:$AL$50,MATCH(Y926,【参考】数式用!$AI$4:$AL$4,0)+2,0), ""), "")</f>
        <v/>
      </c>
      <c r="AD926" s="957"/>
      <c r="AE926" s="421"/>
      <c r="AF926" s="102"/>
      <c r="AG926" s="435" t="str">
        <f>IFERROR(VLOOKUP(O926, 【参考】数式用!$AY$5:$AY$13, 1, FALSE), "")</f>
        <v/>
      </c>
      <c r="AH926" s="436" t="str">
        <f>IFERROR(VLOOKUP(N926, 【参考】数式用!$BA$2:$BB$50, 2, FALSE), "")</f>
        <v/>
      </c>
      <c r="AI926" s="437" t="str">
        <f t="shared" si="29"/>
        <v/>
      </c>
      <c r="AJ926" s="438" t="str">
        <f t="shared" si="30"/>
        <v/>
      </c>
      <c r="AK926" s="137"/>
      <c r="AL926" s="137"/>
      <c r="AM926" s="110"/>
      <c r="AN926" s="110"/>
    </row>
    <row r="927" spans="1:40" ht="30" customHeight="1" thickBot="1">
      <c r="A927" s="144">
        <v>914</v>
      </c>
      <c r="B927" s="950" t="str">
        <f>IF(基本情報入力シート!C952="","",基本情報入力シート!C952)</f>
        <v/>
      </c>
      <c r="C927" s="951"/>
      <c r="D927" s="951"/>
      <c r="E927" s="951"/>
      <c r="F927" s="951"/>
      <c r="G927" s="951"/>
      <c r="H927" s="951"/>
      <c r="I927" s="952"/>
      <c r="J927" s="418" t="str">
        <f>IF(基本情報入力シート!M952="","",基本情報入力シート!M952)</f>
        <v/>
      </c>
      <c r="K927" s="418" t="str">
        <f>IF(基本情報入力シート!R952="","",基本情報入力シート!R952)</f>
        <v/>
      </c>
      <c r="L927" s="418" t="str">
        <f>IF(基本情報入力シート!W952="","",基本情報入力シート!W952)</f>
        <v/>
      </c>
      <c r="M927" s="418" t="str">
        <f>IF(基本情報入力シート!X952="","",基本情報入力シート!X952)</f>
        <v/>
      </c>
      <c r="N927" s="145" t="str">
        <f>IF(基本情報入力シート!Y952="","",基本情報入力シート!Y952)</f>
        <v/>
      </c>
      <c r="O927" s="152"/>
      <c r="P927" s="51"/>
      <c r="Q927" s="953"/>
      <c r="R927" s="954"/>
      <c r="S927" s="146" t="str">
        <f>IFERROR(ROUNDDOWN(Q927*VLOOKUP(N927,【参考】数式用!$AR$2:$AW$50,MATCH(P927,【参考】数式用!$AT$4:$AW$4)+2,FALSE)*0.5, 0), "")</f>
        <v/>
      </c>
      <c r="T927" s="52"/>
      <c r="U927" s="553" t="str">
        <f>IFERROR(IF(AG927&lt;&gt;"",Q927*VLOOKUP(N927,【参考】数式用!$AG$2:$AL$50,MATCH(P927,【参考】数式用!$AI$4:$AL$4,0)+2,0), ""), "")</f>
        <v/>
      </c>
      <c r="V927" s="43"/>
      <c r="W927" s="955"/>
      <c r="X927" s="956"/>
      <c r="Y927" s="91"/>
      <c r="Z927" s="552"/>
      <c r="AA927" s="147" t="str">
        <f>IFERROR(IF(Y927="ー", "", ROUNDDOWN(Z927*VLOOKUP(N927,【参考】数式用!$AR$2:$AW$50,MATCH(Y927,【参考】数式用!$AT$4:$AW$4)+2,FALSE)*0.5, 0)), "")</f>
        <v/>
      </c>
      <c r="AB927" s="101"/>
      <c r="AC927" s="957" t="str">
        <f>IFERROR(IF(AG927&lt;&gt;"",Z927*VLOOKUP(N927,【参考】数式用!$AG$2:$AL$50,MATCH(Y927,【参考】数式用!$AI$4:$AL$4,0)+2,0), ""), "")</f>
        <v/>
      </c>
      <c r="AD927" s="957"/>
      <c r="AE927" s="421"/>
      <c r="AF927" s="102"/>
      <c r="AG927" s="435" t="str">
        <f>IFERROR(VLOOKUP(O927, 【参考】数式用!$AY$5:$AY$13, 1, FALSE), "")</f>
        <v/>
      </c>
      <c r="AH927" s="436" t="str">
        <f>IFERROR(VLOOKUP(N927, 【参考】数式用!$BA$2:$BB$50, 2, FALSE), "")</f>
        <v/>
      </c>
      <c r="AI927" s="437" t="str">
        <f t="shared" si="29"/>
        <v/>
      </c>
      <c r="AJ927" s="438" t="str">
        <f t="shared" si="30"/>
        <v/>
      </c>
      <c r="AK927" s="137"/>
      <c r="AL927" s="137"/>
      <c r="AM927" s="110"/>
      <c r="AN927" s="110"/>
    </row>
    <row r="928" spans="1:40" ht="30" customHeight="1" thickBot="1">
      <c r="A928" s="144">
        <v>915</v>
      </c>
      <c r="B928" s="950" t="str">
        <f>IF(基本情報入力シート!C953="","",基本情報入力シート!C953)</f>
        <v/>
      </c>
      <c r="C928" s="951"/>
      <c r="D928" s="951"/>
      <c r="E928" s="951"/>
      <c r="F928" s="951"/>
      <c r="G928" s="951"/>
      <c r="H928" s="951"/>
      <c r="I928" s="952"/>
      <c r="J928" s="418" t="str">
        <f>IF(基本情報入力シート!M953="","",基本情報入力シート!M953)</f>
        <v/>
      </c>
      <c r="K928" s="418" t="str">
        <f>IF(基本情報入力シート!R953="","",基本情報入力シート!R953)</f>
        <v/>
      </c>
      <c r="L928" s="418" t="str">
        <f>IF(基本情報入力シート!W953="","",基本情報入力シート!W953)</f>
        <v/>
      </c>
      <c r="M928" s="418" t="str">
        <f>IF(基本情報入力シート!X953="","",基本情報入力シート!X953)</f>
        <v/>
      </c>
      <c r="N928" s="145" t="str">
        <f>IF(基本情報入力シート!Y953="","",基本情報入力シート!Y953)</f>
        <v/>
      </c>
      <c r="O928" s="152"/>
      <c r="P928" s="51"/>
      <c r="Q928" s="953"/>
      <c r="R928" s="954"/>
      <c r="S928" s="146" t="str">
        <f>IFERROR(ROUNDDOWN(Q928*VLOOKUP(N928,【参考】数式用!$AR$2:$AW$50,MATCH(P928,【参考】数式用!$AT$4:$AW$4)+2,FALSE)*0.5, 0), "")</f>
        <v/>
      </c>
      <c r="T928" s="52"/>
      <c r="U928" s="553" t="str">
        <f>IFERROR(IF(AG928&lt;&gt;"",Q928*VLOOKUP(N928,【参考】数式用!$AG$2:$AL$50,MATCH(P928,【参考】数式用!$AI$4:$AL$4,0)+2,0), ""), "")</f>
        <v/>
      </c>
      <c r="V928" s="43"/>
      <c r="W928" s="955"/>
      <c r="X928" s="956"/>
      <c r="Y928" s="91"/>
      <c r="Z928" s="552"/>
      <c r="AA928" s="147" t="str">
        <f>IFERROR(IF(Y928="ー", "", ROUNDDOWN(Z928*VLOOKUP(N928,【参考】数式用!$AR$2:$AW$50,MATCH(Y928,【参考】数式用!$AT$4:$AW$4)+2,FALSE)*0.5, 0)), "")</f>
        <v/>
      </c>
      <c r="AB928" s="101"/>
      <c r="AC928" s="957" t="str">
        <f>IFERROR(IF(AG928&lt;&gt;"",Z928*VLOOKUP(N928,【参考】数式用!$AG$2:$AL$50,MATCH(Y928,【参考】数式用!$AI$4:$AL$4,0)+2,0), ""), "")</f>
        <v/>
      </c>
      <c r="AD928" s="957"/>
      <c r="AE928" s="421"/>
      <c r="AF928" s="102"/>
      <c r="AG928" s="435" t="str">
        <f>IFERROR(VLOOKUP(O928, 【参考】数式用!$AY$5:$AY$13, 1, FALSE), "")</f>
        <v/>
      </c>
      <c r="AH928" s="436" t="str">
        <f>IFERROR(VLOOKUP(N928, 【参考】数式用!$BA$2:$BB$50, 2, FALSE), "")</f>
        <v/>
      </c>
      <c r="AI928" s="437" t="str">
        <f t="shared" si="29"/>
        <v/>
      </c>
      <c r="AJ928" s="438" t="str">
        <f t="shared" si="30"/>
        <v/>
      </c>
      <c r="AK928" s="137"/>
      <c r="AL928" s="137"/>
      <c r="AM928" s="110"/>
      <c r="AN928" s="110"/>
    </row>
    <row r="929" spans="1:40" ht="30" customHeight="1" thickBot="1">
      <c r="A929" s="144">
        <v>916</v>
      </c>
      <c r="B929" s="950" t="str">
        <f>IF(基本情報入力シート!C954="","",基本情報入力シート!C954)</f>
        <v/>
      </c>
      <c r="C929" s="951"/>
      <c r="D929" s="951"/>
      <c r="E929" s="951"/>
      <c r="F929" s="951"/>
      <c r="G929" s="951"/>
      <c r="H929" s="951"/>
      <c r="I929" s="952"/>
      <c r="J929" s="418" t="str">
        <f>IF(基本情報入力シート!M954="","",基本情報入力シート!M954)</f>
        <v/>
      </c>
      <c r="K929" s="418" t="str">
        <f>IF(基本情報入力シート!R954="","",基本情報入力シート!R954)</f>
        <v/>
      </c>
      <c r="L929" s="418" t="str">
        <f>IF(基本情報入力シート!W954="","",基本情報入力シート!W954)</f>
        <v/>
      </c>
      <c r="M929" s="418" t="str">
        <f>IF(基本情報入力シート!X954="","",基本情報入力シート!X954)</f>
        <v/>
      </c>
      <c r="N929" s="145" t="str">
        <f>IF(基本情報入力シート!Y954="","",基本情報入力シート!Y954)</f>
        <v/>
      </c>
      <c r="O929" s="152"/>
      <c r="P929" s="51"/>
      <c r="Q929" s="953"/>
      <c r="R929" s="954"/>
      <c r="S929" s="146" t="str">
        <f>IFERROR(ROUNDDOWN(Q929*VLOOKUP(N929,【参考】数式用!$AR$2:$AW$50,MATCH(P929,【参考】数式用!$AT$4:$AW$4)+2,FALSE)*0.5, 0), "")</f>
        <v/>
      </c>
      <c r="T929" s="52"/>
      <c r="U929" s="553" t="str">
        <f>IFERROR(IF(AG929&lt;&gt;"",Q929*VLOOKUP(N929,【参考】数式用!$AG$2:$AL$50,MATCH(P929,【参考】数式用!$AI$4:$AL$4,0)+2,0), ""), "")</f>
        <v/>
      </c>
      <c r="V929" s="43"/>
      <c r="W929" s="955"/>
      <c r="X929" s="956"/>
      <c r="Y929" s="91"/>
      <c r="Z929" s="552"/>
      <c r="AA929" s="147" t="str">
        <f>IFERROR(IF(Y929="ー", "", ROUNDDOWN(Z929*VLOOKUP(N929,【参考】数式用!$AR$2:$AW$50,MATCH(Y929,【参考】数式用!$AT$4:$AW$4)+2,FALSE)*0.5, 0)), "")</f>
        <v/>
      </c>
      <c r="AB929" s="101"/>
      <c r="AC929" s="957" t="str">
        <f>IFERROR(IF(AG929&lt;&gt;"",Z929*VLOOKUP(N929,【参考】数式用!$AG$2:$AL$50,MATCH(Y929,【参考】数式用!$AI$4:$AL$4,0)+2,0), ""), "")</f>
        <v/>
      </c>
      <c r="AD929" s="957"/>
      <c r="AE929" s="421"/>
      <c r="AF929" s="102"/>
      <c r="AG929" s="435" t="str">
        <f>IFERROR(VLOOKUP(O929, 【参考】数式用!$AY$5:$AY$13, 1, FALSE), "")</f>
        <v/>
      </c>
      <c r="AH929" s="436" t="str">
        <f>IFERROR(VLOOKUP(N929, 【参考】数式用!$BA$2:$BB$50, 2, FALSE), "")</f>
        <v/>
      </c>
      <c r="AI929" s="437" t="str">
        <f t="shared" si="29"/>
        <v/>
      </c>
      <c r="AJ929" s="438" t="str">
        <f t="shared" si="30"/>
        <v/>
      </c>
      <c r="AK929" s="137"/>
      <c r="AL929" s="137"/>
      <c r="AM929" s="110"/>
      <c r="AN929" s="110"/>
    </row>
    <row r="930" spans="1:40" ht="30" customHeight="1" thickBot="1">
      <c r="A930" s="144">
        <v>917</v>
      </c>
      <c r="B930" s="950" t="str">
        <f>IF(基本情報入力シート!C955="","",基本情報入力シート!C955)</f>
        <v/>
      </c>
      <c r="C930" s="951"/>
      <c r="D930" s="951"/>
      <c r="E930" s="951"/>
      <c r="F930" s="951"/>
      <c r="G930" s="951"/>
      <c r="H930" s="951"/>
      <c r="I930" s="952"/>
      <c r="J930" s="418" t="str">
        <f>IF(基本情報入力シート!M955="","",基本情報入力シート!M955)</f>
        <v/>
      </c>
      <c r="K930" s="418" t="str">
        <f>IF(基本情報入力シート!R955="","",基本情報入力シート!R955)</f>
        <v/>
      </c>
      <c r="L930" s="418" t="str">
        <f>IF(基本情報入力シート!W955="","",基本情報入力シート!W955)</f>
        <v/>
      </c>
      <c r="M930" s="418" t="str">
        <f>IF(基本情報入力シート!X955="","",基本情報入力シート!X955)</f>
        <v/>
      </c>
      <c r="N930" s="145" t="str">
        <f>IF(基本情報入力シート!Y955="","",基本情報入力シート!Y955)</f>
        <v/>
      </c>
      <c r="O930" s="152"/>
      <c r="P930" s="51"/>
      <c r="Q930" s="953"/>
      <c r="R930" s="954"/>
      <c r="S930" s="146" t="str">
        <f>IFERROR(ROUNDDOWN(Q930*VLOOKUP(N930,【参考】数式用!$AR$2:$AW$50,MATCH(P930,【参考】数式用!$AT$4:$AW$4)+2,FALSE)*0.5, 0), "")</f>
        <v/>
      </c>
      <c r="T930" s="52"/>
      <c r="U930" s="553" t="str">
        <f>IFERROR(IF(AG930&lt;&gt;"",Q930*VLOOKUP(N930,【参考】数式用!$AG$2:$AL$50,MATCH(P930,【参考】数式用!$AI$4:$AL$4,0)+2,0), ""), "")</f>
        <v/>
      </c>
      <c r="V930" s="43"/>
      <c r="W930" s="955"/>
      <c r="X930" s="956"/>
      <c r="Y930" s="91"/>
      <c r="Z930" s="552"/>
      <c r="AA930" s="147" t="str">
        <f>IFERROR(IF(Y930="ー", "", ROUNDDOWN(Z930*VLOOKUP(N930,【参考】数式用!$AR$2:$AW$50,MATCH(Y930,【参考】数式用!$AT$4:$AW$4)+2,FALSE)*0.5, 0)), "")</f>
        <v/>
      </c>
      <c r="AB930" s="101"/>
      <c r="AC930" s="957" t="str">
        <f>IFERROR(IF(AG930&lt;&gt;"",Z930*VLOOKUP(N930,【参考】数式用!$AG$2:$AL$50,MATCH(Y930,【参考】数式用!$AI$4:$AL$4,0)+2,0), ""), "")</f>
        <v/>
      </c>
      <c r="AD930" s="957"/>
      <c r="AE930" s="421"/>
      <c r="AF930" s="102"/>
      <c r="AG930" s="435" t="str">
        <f>IFERROR(VLOOKUP(O930, 【参考】数式用!$AY$5:$AY$13, 1, FALSE), "")</f>
        <v/>
      </c>
      <c r="AH930" s="436" t="str">
        <f>IFERROR(VLOOKUP(N930, 【参考】数式用!$BA$2:$BB$50, 2, FALSE), "")</f>
        <v/>
      </c>
      <c r="AI930" s="437" t="str">
        <f t="shared" si="29"/>
        <v/>
      </c>
      <c r="AJ930" s="438" t="str">
        <f t="shared" si="30"/>
        <v/>
      </c>
      <c r="AK930" s="137"/>
      <c r="AL930" s="137"/>
      <c r="AM930" s="110"/>
      <c r="AN930" s="110"/>
    </row>
    <row r="931" spans="1:40" ht="30" customHeight="1" thickBot="1">
      <c r="A931" s="144">
        <v>918</v>
      </c>
      <c r="B931" s="950" t="str">
        <f>IF(基本情報入力シート!C956="","",基本情報入力シート!C956)</f>
        <v/>
      </c>
      <c r="C931" s="951"/>
      <c r="D931" s="951"/>
      <c r="E931" s="951"/>
      <c r="F931" s="951"/>
      <c r="G931" s="951"/>
      <c r="H931" s="951"/>
      <c r="I931" s="952"/>
      <c r="J931" s="418" t="str">
        <f>IF(基本情報入力シート!M956="","",基本情報入力シート!M956)</f>
        <v/>
      </c>
      <c r="K931" s="418" t="str">
        <f>IF(基本情報入力シート!R956="","",基本情報入力シート!R956)</f>
        <v/>
      </c>
      <c r="L931" s="418" t="str">
        <f>IF(基本情報入力シート!W956="","",基本情報入力シート!W956)</f>
        <v/>
      </c>
      <c r="M931" s="418" t="str">
        <f>IF(基本情報入力シート!X956="","",基本情報入力シート!X956)</f>
        <v/>
      </c>
      <c r="N931" s="145" t="str">
        <f>IF(基本情報入力シート!Y956="","",基本情報入力シート!Y956)</f>
        <v/>
      </c>
      <c r="O931" s="152"/>
      <c r="P931" s="51"/>
      <c r="Q931" s="953"/>
      <c r="R931" s="954"/>
      <c r="S931" s="146" t="str">
        <f>IFERROR(ROUNDDOWN(Q931*VLOOKUP(N931,【参考】数式用!$AR$2:$AW$50,MATCH(P931,【参考】数式用!$AT$4:$AW$4)+2,FALSE)*0.5, 0), "")</f>
        <v/>
      </c>
      <c r="T931" s="52"/>
      <c r="U931" s="553" t="str">
        <f>IFERROR(IF(AG931&lt;&gt;"",Q931*VLOOKUP(N931,【参考】数式用!$AG$2:$AL$50,MATCH(P931,【参考】数式用!$AI$4:$AL$4,0)+2,0), ""), "")</f>
        <v/>
      </c>
      <c r="V931" s="43"/>
      <c r="W931" s="955"/>
      <c r="X931" s="956"/>
      <c r="Y931" s="91"/>
      <c r="Z931" s="552"/>
      <c r="AA931" s="147" t="str">
        <f>IFERROR(IF(Y931="ー", "", ROUNDDOWN(Z931*VLOOKUP(N931,【参考】数式用!$AR$2:$AW$50,MATCH(Y931,【参考】数式用!$AT$4:$AW$4)+2,FALSE)*0.5, 0)), "")</f>
        <v/>
      </c>
      <c r="AB931" s="101"/>
      <c r="AC931" s="957" t="str">
        <f>IFERROR(IF(AG931&lt;&gt;"",Z931*VLOOKUP(N931,【参考】数式用!$AG$2:$AL$50,MATCH(Y931,【参考】数式用!$AI$4:$AL$4,0)+2,0), ""), "")</f>
        <v/>
      </c>
      <c r="AD931" s="957"/>
      <c r="AE931" s="421"/>
      <c r="AF931" s="102"/>
      <c r="AG931" s="435" t="str">
        <f>IFERROR(VLOOKUP(O931, 【参考】数式用!$AY$5:$AY$13, 1, FALSE), "")</f>
        <v/>
      </c>
      <c r="AH931" s="436" t="str">
        <f>IFERROR(VLOOKUP(N931, 【参考】数式用!$BA$2:$BB$50, 2, FALSE), "")</f>
        <v/>
      </c>
      <c r="AI931" s="437" t="str">
        <f t="shared" si="29"/>
        <v/>
      </c>
      <c r="AJ931" s="438" t="str">
        <f t="shared" si="30"/>
        <v/>
      </c>
      <c r="AK931" s="137"/>
      <c r="AL931" s="137"/>
      <c r="AM931" s="110"/>
      <c r="AN931" s="110"/>
    </row>
    <row r="932" spans="1:40" ht="30" customHeight="1" thickBot="1">
      <c r="A932" s="144">
        <v>919</v>
      </c>
      <c r="B932" s="950" t="str">
        <f>IF(基本情報入力シート!C957="","",基本情報入力シート!C957)</f>
        <v/>
      </c>
      <c r="C932" s="951"/>
      <c r="D932" s="951"/>
      <c r="E932" s="951"/>
      <c r="F932" s="951"/>
      <c r="G932" s="951"/>
      <c r="H932" s="951"/>
      <c r="I932" s="952"/>
      <c r="J932" s="418" t="str">
        <f>IF(基本情報入力シート!M957="","",基本情報入力シート!M957)</f>
        <v/>
      </c>
      <c r="K932" s="418" t="str">
        <f>IF(基本情報入力シート!R957="","",基本情報入力シート!R957)</f>
        <v/>
      </c>
      <c r="L932" s="418" t="str">
        <f>IF(基本情報入力シート!W957="","",基本情報入力シート!W957)</f>
        <v/>
      </c>
      <c r="M932" s="418" t="str">
        <f>IF(基本情報入力シート!X957="","",基本情報入力シート!X957)</f>
        <v/>
      </c>
      <c r="N932" s="145" t="str">
        <f>IF(基本情報入力シート!Y957="","",基本情報入力シート!Y957)</f>
        <v/>
      </c>
      <c r="O932" s="152"/>
      <c r="P932" s="51"/>
      <c r="Q932" s="953"/>
      <c r="R932" s="954"/>
      <c r="S932" s="146" t="str">
        <f>IFERROR(ROUNDDOWN(Q932*VLOOKUP(N932,【参考】数式用!$AR$2:$AW$50,MATCH(P932,【参考】数式用!$AT$4:$AW$4)+2,FALSE)*0.5, 0), "")</f>
        <v/>
      </c>
      <c r="T932" s="52"/>
      <c r="U932" s="553" t="str">
        <f>IFERROR(IF(AG932&lt;&gt;"",Q932*VLOOKUP(N932,【参考】数式用!$AG$2:$AL$50,MATCH(P932,【参考】数式用!$AI$4:$AL$4,0)+2,0), ""), "")</f>
        <v/>
      </c>
      <c r="V932" s="43"/>
      <c r="W932" s="955"/>
      <c r="X932" s="956"/>
      <c r="Y932" s="91"/>
      <c r="Z932" s="552"/>
      <c r="AA932" s="147" t="str">
        <f>IFERROR(IF(Y932="ー", "", ROUNDDOWN(Z932*VLOOKUP(N932,【参考】数式用!$AR$2:$AW$50,MATCH(Y932,【参考】数式用!$AT$4:$AW$4)+2,FALSE)*0.5, 0)), "")</f>
        <v/>
      </c>
      <c r="AB932" s="101"/>
      <c r="AC932" s="957" t="str">
        <f>IFERROR(IF(AG932&lt;&gt;"",Z932*VLOOKUP(N932,【参考】数式用!$AG$2:$AL$50,MATCH(Y932,【参考】数式用!$AI$4:$AL$4,0)+2,0), ""), "")</f>
        <v/>
      </c>
      <c r="AD932" s="957"/>
      <c r="AE932" s="421"/>
      <c r="AF932" s="102"/>
      <c r="AG932" s="435" t="str">
        <f>IFERROR(VLOOKUP(O932, 【参考】数式用!$AY$5:$AY$13, 1, FALSE), "")</f>
        <v/>
      </c>
      <c r="AH932" s="436" t="str">
        <f>IFERROR(VLOOKUP(N932, 【参考】数式用!$BA$2:$BB$50, 2, FALSE), "")</f>
        <v/>
      </c>
      <c r="AI932" s="437" t="str">
        <f t="shared" si="29"/>
        <v/>
      </c>
      <c r="AJ932" s="438" t="str">
        <f t="shared" si="30"/>
        <v/>
      </c>
      <c r="AK932" s="137"/>
      <c r="AL932" s="137"/>
      <c r="AM932" s="110"/>
      <c r="AN932" s="110"/>
    </row>
    <row r="933" spans="1:40" ht="30" customHeight="1" thickBot="1">
      <c r="A933" s="144">
        <v>920</v>
      </c>
      <c r="B933" s="950" t="str">
        <f>IF(基本情報入力シート!C958="","",基本情報入力シート!C958)</f>
        <v/>
      </c>
      <c r="C933" s="951"/>
      <c r="D933" s="951"/>
      <c r="E933" s="951"/>
      <c r="F933" s="951"/>
      <c r="G933" s="951"/>
      <c r="H933" s="951"/>
      <c r="I933" s="952"/>
      <c r="J933" s="418" t="str">
        <f>IF(基本情報入力シート!M958="","",基本情報入力シート!M958)</f>
        <v/>
      </c>
      <c r="K933" s="418" t="str">
        <f>IF(基本情報入力シート!R958="","",基本情報入力シート!R958)</f>
        <v/>
      </c>
      <c r="L933" s="418" t="str">
        <f>IF(基本情報入力シート!W958="","",基本情報入力シート!W958)</f>
        <v/>
      </c>
      <c r="M933" s="418" t="str">
        <f>IF(基本情報入力シート!X958="","",基本情報入力シート!X958)</f>
        <v/>
      </c>
      <c r="N933" s="145" t="str">
        <f>IF(基本情報入力シート!Y958="","",基本情報入力シート!Y958)</f>
        <v/>
      </c>
      <c r="O933" s="152"/>
      <c r="P933" s="51"/>
      <c r="Q933" s="953"/>
      <c r="R933" s="954"/>
      <c r="S933" s="146" t="str">
        <f>IFERROR(ROUNDDOWN(Q933*VLOOKUP(N933,【参考】数式用!$AR$2:$AW$50,MATCH(P933,【参考】数式用!$AT$4:$AW$4)+2,FALSE)*0.5, 0), "")</f>
        <v/>
      </c>
      <c r="T933" s="52"/>
      <c r="U933" s="553" t="str">
        <f>IFERROR(IF(AG933&lt;&gt;"",Q933*VLOOKUP(N933,【参考】数式用!$AG$2:$AL$50,MATCH(P933,【参考】数式用!$AI$4:$AL$4,0)+2,0), ""), "")</f>
        <v/>
      </c>
      <c r="V933" s="43"/>
      <c r="W933" s="955"/>
      <c r="X933" s="956"/>
      <c r="Y933" s="91"/>
      <c r="Z933" s="552"/>
      <c r="AA933" s="147" t="str">
        <f>IFERROR(IF(Y933="ー", "", ROUNDDOWN(Z933*VLOOKUP(N933,【参考】数式用!$AR$2:$AW$50,MATCH(Y933,【参考】数式用!$AT$4:$AW$4)+2,FALSE)*0.5, 0)), "")</f>
        <v/>
      </c>
      <c r="AB933" s="101"/>
      <c r="AC933" s="957" t="str">
        <f>IFERROR(IF(AG933&lt;&gt;"",Z933*VLOOKUP(N933,【参考】数式用!$AG$2:$AL$50,MATCH(Y933,【参考】数式用!$AI$4:$AL$4,0)+2,0), ""), "")</f>
        <v/>
      </c>
      <c r="AD933" s="957"/>
      <c r="AE933" s="421"/>
      <c r="AF933" s="102"/>
      <c r="AG933" s="435" t="str">
        <f>IFERROR(VLOOKUP(O933, 【参考】数式用!$AY$5:$AY$13, 1, FALSE), "")</f>
        <v/>
      </c>
      <c r="AH933" s="436" t="str">
        <f>IFERROR(VLOOKUP(N933, 【参考】数式用!$BA$2:$BB$50, 2, FALSE), "")</f>
        <v/>
      </c>
      <c r="AI933" s="437" t="str">
        <f t="shared" si="29"/>
        <v/>
      </c>
      <c r="AJ933" s="438" t="str">
        <f t="shared" si="30"/>
        <v/>
      </c>
      <c r="AK933" s="137"/>
      <c r="AL933" s="137"/>
      <c r="AM933" s="110"/>
      <c r="AN933" s="110"/>
    </row>
    <row r="934" spans="1:40" ht="30" customHeight="1" thickBot="1">
      <c r="A934" s="144">
        <v>921</v>
      </c>
      <c r="B934" s="950" t="str">
        <f>IF(基本情報入力シート!C959="","",基本情報入力シート!C959)</f>
        <v/>
      </c>
      <c r="C934" s="951"/>
      <c r="D934" s="951"/>
      <c r="E934" s="951"/>
      <c r="F934" s="951"/>
      <c r="G934" s="951"/>
      <c r="H934" s="951"/>
      <c r="I934" s="952"/>
      <c r="J934" s="418" t="str">
        <f>IF(基本情報入力シート!M959="","",基本情報入力シート!M959)</f>
        <v/>
      </c>
      <c r="K934" s="418" t="str">
        <f>IF(基本情報入力シート!R959="","",基本情報入力シート!R959)</f>
        <v/>
      </c>
      <c r="L934" s="418" t="str">
        <f>IF(基本情報入力シート!W959="","",基本情報入力シート!W959)</f>
        <v/>
      </c>
      <c r="M934" s="418" t="str">
        <f>IF(基本情報入力シート!X959="","",基本情報入力シート!X959)</f>
        <v/>
      </c>
      <c r="N934" s="145" t="str">
        <f>IF(基本情報入力シート!Y959="","",基本情報入力シート!Y959)</f>
        <v/>
      </c>
      <c r="O934" s="152"/>
      <c r="P934" s="51"/>
      <c r="Q934" s="953"/>
      <c r="R934" s="954"/>
      <c r="S934" s="146" t="str">
        <f>IFERROR(ROUNDDOWN(Q934*VLOOKUP(N934,【参考】数式用!$AR$2:$AW$50,MATCH(P934,【参考】数式用!$AT$4:$AW$4)+2,FALSE)*0.5, 0), "")</f>
        <v/>
      </c>
      <c r="T934" s="52"/>
      <c r="U934" s="553" t="str">
        <f>IFERROR(IF(AG934&lt;&gt;"",Q934*VLOOKUP(N934,【参考】数式用!$AG$2:$AL$50,MATCH(P934,【参考】数式用!$AI$4:$AL$4,0)+2,0), ""), "")</f>
        <v/>
      </c>
      <c r="V934" s="43"/>
      <c r="W934" s="955"/>
      <c r="X934" s="956"/>
      <c r="Y934" s="91"/>
      <c r="Z934" s="552"/>
      <c r="AA934" s="147" t="str">
        <f>IFERROR(IF(Y934="ー", "", ROUNDDOWN(Z934*VLOOKUP(N934,【参考】数式用!$AR$2:$AW$50,MATCH(Y934,【参考】数式用!$AT$4:$AW$4)+2,FALSE)*0.5, 0)), "")</f>
        <v/>
      </c>
      <c r="AB934" s="101"/>
      <c r="AC934" s="957" t="str">
        <f>IFERROR(IF(AG934&lt;&gt;"",Z934*VLOOKUP(N934,【参考】数式用!$AG$2:$AL$50,MATCH(Y934,【参考】数式用!$AI$4:$AL$4,0)+2,0), ""), "")</f>
        <v/>
      </c>
      <c r="AD934" s="957"/>
      <c r="AE934" s="421"/>
      <c r="AF934" s="102"/>
      <c r="AG934" s="435" t="str">
        <f>IFERROR(VLOOKUP(O934, 【参考】数式用!$AY$5:$AY$13, 1, FALSE), "")</f>
        <v/>
      </c>
      <c r="AH934" s="436" t="str">
        <f>IFERROR(VLOOKUP(N934, 【参考】数式用!$BA$2:$BB$50, 2, FALSE), "")</f>
        <v/>
      </c>
      <c r="AI934" s="437" t="str">
        <f t="shared" si="29"/>
        <v/>
      </c>
      <c r="AJ934" s="438" t="str">
        <f t="shared" si="30"/>
        <v/>
      </c>
      <c r="AK934" s="137"/>
      <c r="AL934" s="137"/>
      <c r="AM934" s="110"/>
      <c r="AN934" s="110"/>
    </row>
    <row r="935" spans="1:40" ht="30" customHeight="1" thickBot="1">
      <c r="A935" s="144">
        <v>922</v>
      </c>
      <c r="B935" s="950" t="str">
        <f>IF(基本情報入力シート!C960="","",基本情報入力シート!C960)</f>
        <v/>
      </c>
      <c r="C935" s="951"/>
      <c r="D935" s="951"/>
      <c r="E935" s="951"/>
      <c r="F935" s="951"/>
      <c r="G935" s="951"/>
      <c r="H935" s="951"/>
      <c r="I935" s="952"/>
      <c r="J935" s="418" t="str">
        <f>IF(基本情報入力シート!M960="","",基本情報入力シート!M960)</f>
        <v/>
      </c>
      <c r="K935" s="418" t="str">
        <f>IF(基本情報入力シート!R960="","",基本情報入力シート!R960)</f>
        <v/>
      </c>
      <c r="L935" s="418" t="str">
        <f>IF(基本情報入力シート!W960="","",基本情報入力シート!W960)</f>
        <v/>
      </c>
      <c r="M935" s="418" t="str">
        <f>IF(基本情報入力シート!X960="","",基本情報入力シート!X960)</f>
        <v/>
      </c>
      <c r="N935" s="145" t="str">
        <f>IF(基本情報入力シート!Y960="","",基本情報入力シート!Y960)</f>
        <v/>
      </c>
      <c r="O935" s="152"/>
      <c r="P935" s="51"/>
      <c r="Q935" s="953"/>
      <c r="R935" s="954"/>
      <c r="S935" s="146" t="str">
        <f>IFERROR(ROUNDDOWN(Q935*VLOOKUP(N935,【参考】数式用!$AR$2:$AW$50,MATCH(P935,【参考】数式用!$AT$4:$AW$4)+2,FALSE)*0.5, 0), "")</f>
        <v/>
      </c>
      <c r="T935" s="52"/>
      <c r="U935" s="553" t="str">
        <f>IFERROR(IF(AG935&lt;&gt;"",Q935*VLOOKUP(N935,【参考】数式用!$AG$2:$AL$50,MATCH(P935,【参考】数式用!$AI$4:$AL$4,0)+2,0), ""), "")</f>
        <v/>
      </c>
      <c r="V935" s="43"/>
      <c r="W935" s="955"/>
      <c r="X935" s="956"/>
      <c r="Y935" s="91"/>
      <c r="Z935" s="552"/>
      <c r="AA935" s="147" t="str">
        <f>IFERROR(IF(Y935="ー", "", ROUNDDOWN(Z935*VLOOKUP(N935,【参考】数式用!$AR$2:$AW$50,MATCH(Y935,【参考】数式用!$AT$4:$AW$4)+2,FALSE)*0.5, 0)), "")</f>
        <v/>
      </c>
      <c r="AB935" s="101"/>
      <c r="AC935" s="957" t="str">
        <f>IFERROR(IF(AG935&lt;&gt;"",Z935*VLOOKUP(N935,【参考】数式用!$AG$2:$AL$50,MATCH(Y935,【参考】数式用!$AI$4:$AL$4,0)+2,0), ""), "")</f>
        <v/>
      </c>
      <c r="AD935" s="957"/>
      <c r="AE935" s="421"/>
      <c r="AF935" s="102"/>
      <c r="AG935" s="435" t="str">
        <f>IFERROR(VLOOKUP(O935, 【参考】数式用!$AY$5:$AY$13, 1, FALSE), "")</f>
        <v/>
      </c>
      <c r="AH935" s="436" t="str">
        <f>IFERROR(VLOOKUP(N935, 【参考】数式用!$BA$2:$BB$50, 2, FALSE), "")</f>
        <v/>
      </c>
      <c r="AI935" s="437" t="str">
        <f t="shared" si="29"/>
        <v/>
      </c>
      <c r="AJ935" s="438" t="str">
        <f t="shared" si="30"/>
        <v/>
      </c>
      <c r="AK935" s="137"/>
      <c r="AL935" s="137"/>
      <c r="AM935" s="110"/>
      <c r="AN935" s="110"/>
    </row>
    <row r="936" spans="1:40" ht="30" customHeight="1" thickBot="1">
      <c r="A936" s="144">
        <v>923</v>
      </c>
      <c r="B936" s="950" t="str">
        <f>IF(基本情報入力シート!C961="","",基本情報入力シート!C961)</f>
        <v/>
      </c>
      <c r="C936" s="951"/>
      <c r="D936" s="951"/>
      <c r="E936" s="951"/>
      <c r="F936" s="951"/>
      <c r="G936" s="951"/>
      <c r="H936" s="951"/>
      <c r="I936" s="952"/>
      <c r="J936" s="418" t="str">
        <f>IF(基本情報入力シート!M961="","",基本情報入力シート!M961)</f>
        <v/>
      </c>
      <c r="K936" s="418" t="str">
        <f>IF(基本情報入力シート!R961="","",基本情報入力シート!R961)</f>
        <v/>
      </c>
      <c r="L936" s="418" t="str">
        <f>IF(基本情報入力シート!W961="","",基本情報入力シート!W961)</f>
        <v/>
      </c>
      <c r="M936" s="418" t="str">
        <f>IF(基本情報入力シート!X961="","",基本情報入力シート!X961)</f>
        <v/>
      </c>
      <c r="N936" s="145" t="str">
        <f>IF(基本情報入力シート!Y961="","",基本情報入力シート!Y961)</f>
        <v/>
      </c>
      <c r="O936" s="152"/>
      <c r="P936" s="51"/>
      <c r="Q936" s="953"/>
      <c r="R936" s="954"/>
      <c r="S936" s="146" t="str">
        <f>IFERROR(ROUNDDOWN(Q936*VLOOKUP(N936,【参考】数式用!$AR$2:$AW$50,MATCH(P936,【参考】数式用!$AT$4:$AW$4)+2,FALSE)*0.5, 0), "")</f>
        <v/>
      </c>
      <c r="T936" s="52"/>
      <c r="U936" s="553" t="str">
        <f>IFERROR(IF(AG936&lt;&gt;"",Q936*VLOOKUP(N936,【参考】数式用!$AG$2:$AL$50,MATCH(P936,【参考】数式用!$AI$4:$AL$4,0)+2,0), ""), "")</f>
        <v/>
      </c>
      <c r="V936" s="43"/>
      <c r="W936" s="955"/>
      <c r="X936" s="956"/>
      <c r="Y936" s="91"/>
      <c r="Z936" s="552"/>
      <c r="AA936" s="147" t="str">
        <f>IFERROR(IF(Y936="ー", "", ROUNDDOWN(Z936*VLOOKUP(N936,【参考】数式用!$AR$2:$AW$50,MATCH(Y936,【参考】数式用!$AT$4:$AW$4)+2,FALSE)*0.5, 0)), "")</f>
        <v/>
      </c>
      <c r="AB936" s="101"/>
      <c r="AC936" s="957" t="str">
        <f>IFERROR(IF(AG936&lt;&gt;"",Z936*VLOOKUP(N936,【参考】数式用!$AG$2:$AL$50,MATCH(Y936,【参考】数式用!$AI$4:$AL$4,0)+2,0), ""), "")</f>
        <v/>
      </c>
      <c r="AD936" s="957"/>
      <c r="AE936" s="421"/>
      <c r="AF936" s="102"/>
      <c r="AG936" s="435" t="str">
        <f>IFERROR(VLOOKUP(O936, 【参考】数式用!$AY$5:$AY$13, 1, FALSE), "")</f>
        <v/>
      </c>
      <c r="AH936" s="436" t="str">
        <f>IFERROR(VLOOKUP(N936, 【参考】数式用!$BA$2:$BB$50, 2, FALSE), "")</f>
        <v/>
      </c>
      <c r="AI936" s="437" t="str">
        <f t="shared" si="29"/>
        <v/>
      </c>
      <c r="AJ936" s="438" t="str">
        <f t="shared" si="30"/>
        <v/>
      </c>
      <c r="AK936" s="137"/>
      <c r="AL936" s="137"/>
      <c r="AM936" s="110"/>
      <c r="AN936" s="110"/>
    </row>
    <row r="937" spans="1:40" ht="30" customHeight="1" thickBot="1">
      <c r="A937" s="144">
        <v>924</v>
      </c>
      <c r="B937" s="950" t="str">
        <f>IF(基本情報入力シート!C962="","",基本情報入力シート!C962)</f>
        <v/>
      </c>
      <c r="C937" s="951"/>
      <c r="D937" s="951"/>
      <c r="E937" s="951"/>
      <c r="F937" s="951"/>
      <c r="G937" s="951"/>
      <c r="H937" s="951"/>
      <c r="I937" s="952"/>
      <c r="J937" s="418" t="str">
        <f>IF(基本情報入力シート!M962="","",基本情報入力シート!M962)</f>
        <v/>
      </c>
      <c r="K937" s="418" t="str">
        <f>IF(基本情報入力シート!R962="","",基本情報入力シート!R962)</f>
        <v/>
      </c>
      <c r="L937" s="418" t="str">
        <f>IF(基本情報入力シート!W962="","",基本情報入力シート!W962)</f>
        <v/>
      </c>
      <c r="M937" s="418" t="str">
        <f>IF(基本情報入力シート!X962="","",基本情報入力シート!X962)</f>
        <v/>
      </c>
      <c r="N937" s="145" t="str">
        <f>IF(基本情報入力シート!Y962="","",基本情報入力シート!Y962)</f>
        <v/>
      </c>
      <c r="O937" s="152"/>
      <c r="P937" s="51"/>
      <c r="Q937" s="953"/>
      <c r="R937" s="954"/>
      <c r="S937" s="146" t="str">
        <f>IFERROR(ROUNDDOWN(Q937*VLOOKUP(N937,【参考】数式用!$AR$2:$AW$50,MATCH(P937,【参考】数式用!$AT$4:$AW$4)+2,FALSE)*0.5, 0), "")</f>
        <v/>
      </c>
      <c r="T937" s="52"/>
      <c r="U937" s="553" t="str">
        <f>IFERROR(IF(AG937&lt;&gt;"",Q937*VLOOKUP(N937,【参考】数式用!$AG$2:$AL$50,MATCH(P937,【参考】数式用!$AI$4:$AL$4,0)+2,0), ""), "")</f>
        <v/>
      </c>
      <c r="V937" s="43"/>
      <c r="W937" s="955"/>
      <c r="X937" s="956"/>
      <c r="Y937" s="91"/>
      <c r="Z937" s="552"/>
      <c r="AA937" s="147" t="str">
        <f>IFERROR(IF(Y937="ー", "", ROUNDDOWN(Z937*VLOOKUP(N937,【参考】数式用!$AR$2:$AW$50,MATCH(Y937,【参考】数式用!$AT$4:$AW$4)+2,FALSE)*0.5, 0)), "")</f>
        <v/>
      </c>
      <c r="AB937" s="101"/>
      <c r="AC937" s="957" t="str">
        <f>IFERROR(IF(AG937&lt;&gt;"",Z937*VLOOKUP(N937,【参考】数式用!$AG$2:$AL$50,MATCH(Y937,【参考】数式用!$AI$4:$AL$4,0)+2,0), ""), "")</f>
        <v/>
      </c>
      <c r="AD937" s="957"/>
      <c r="AE937" s="421"/>
      <c r="AF937" s="102"/>
      <c r="AG937" s="435" t="str">
        <f>IFERROR(VLOOKUP(O937, 【参考】数式用!$AY$5:$AY$13, 1, FALSE), "")</f>
        <v/>
      </c>
      <c r="AH937" s="436" t="str">
        <f>IFERROR(VLOOKUP(N937, 【参考】数式用!$BA$2:$BB$50, 2, FALSE), "")</f>
        <v/>
      </c>
      <c r="AI937" s="437" t="str">
        <f t="shared" si="29"/>
        <v/>
      </c>
      <c r="AJ937" s="438" t="str">
        <f t="shared" si="30"/>
        <v/>
      </c>
      <c r="AK937" s="137"/>
      <c r="AL937" s="137"/>
      <c r="AM937" s="110"/>
      <c r="AN937" s="110"/>
    </row>
    <row r="938" spans="1:40" ht="30" customHeight="1" thickBot="1">
      <c r="A938" s="144">
        <v>925</v>
      </c>
      <c r="B938" s="950" t="str">
        <f>IF(基本情報入力シート!C963="","",基本情報入力シート!C963)</f>
        <v/>
      </c>
      <c r="C938" s="951"/>
      <c r="D938" s="951"/>
      <c r="E938" s="951"/>
      <c r="F938" s="951"/>
      <c r="G938" s="951"/>
      <c r="H938" s="951"/>
      <c r="I938" s="952"/>
      <c r="J938" s="418" t="str">
        <f>IF(基本情報入力シート!M963="","",基本情報入力シート!M963)</f>
        <v/>
      </c>
      <c r="K938" s="418" t="str">
        <f>IF(基本情報入力シート!R963="","",基本情報入力シート!R963)</f>
        <v/>
      </c>
      <c r="L938" s="418" t="str">
        <f>IF(基本情報入力シート!W963="","",基本情報入力シート!W963)</f>
        <v/>
      </c>
      <c r="M938" s="418" t="str">
        <f>IF(基本情報入力シート!X963="","",基本情報入力シート!X963)</f>
        <v/>
      </c>
      <c r="N938" s="145" t="str">
        <f>IF(基本情報入力シート!Y963="","",基本情報入力シート!Y963)</f>
        <v/>
      </c>
      <c r="O938" s="152"/>
      <c r="P938" s="51"/>
      <c r="Q938" s="953"/>
      <c r="R938" s="954"/>
      <c r="S938" s="146" t="str">
        <f>IFERROR(ROUNDDOWN(Q938*VLOOKUP(N938,【参考】数式用!$AR$2:$AW$50,MATCH(P938,【参考】数式用!$AT$4:$AW$4)+2,FALSE)*0.5, 0), "")</f>
        <v/>
      </c>
      <c r="T938" s="52"/>
      <c r="U938" s="553" t="str">
        <f>IFERROR(IF(AG938&lt;&gt;"",Q938*VLOOKUP(N938,【参考】数式用!$AG$2:$AL$50,MATCH(P938,【参考】数式用!$AI$4:$AL$4,0)+2,0), ""), "")</f>
        <v/>
      </c>
      <c r="V938" s="43"/>
      <c r="W938" s="955"/>
      <c r="X938" s="956"/>
      <c r="Y938" s="91"/>
      <c r="Z938" s="552"/>
      <c r="AA938" s="147" t="str">
        <f>IFERROR(IF(Y938="ー", "", ROUNDDOWN(Z938*VLOOKUP(N938,【参考】数式用!$AR$2:$AW$50,MATCH(Y938,【参考】数式用!$AT$4:$AW$4)+2,FALSE)*0.5, 0)), "")</f>
        <v/>
      </c>
      <c r="AB938" s="101"/>
      <c r="AC938" s="957" t="str">
        <f>IFERROR(IF(AG938&lt;&gt;"",Z938*VLOOKUP(N938,【参考】数式用!$AG$2:$AL$50,MATCH(Y938,【参考】数式用!$AI$4:$AL$4,0)+2,0), ""), "")</f>
        <v/>
      </c>
      <c r="AD938" s="957"/>
      <c r="AE938" s="421"/>
      <c r="AF938" s="102"/>
      <c r="AG938" s="435" t="str">
        <f>IFERROR(VLOOKUP(O938, 【参考】数式用!$AY$5:$AY$13, 1, FALSE), "")</f>
        <v/>
      </c>
      <c r="AH938" s="436" t="str">
        <f>IFERROR(VLOOKUP(N938, 【参考】数式用!$BA$2:$BB$50, 2, FALSE), "")</f>
        <v/>
      </c>
      <c r="AI938" s="437" t="str">
        <f t="shared" si="29"/>
        <v/>
      </c>
      <c r="AJ938" s="438" t="str">
        <f t="shared" si="30"/>
        <v/>
      </c>
      <c r="AK938" s="137"/>
      <c r="AL938" s="137"/>
      <c r="AM938" s="110"/>
      <c r="AN938" s="110"/>
    </row>
    <row r="939" spans="1:40" ht="30" customHeight="1" thickBot="1">
      <c r="A939" s="144">
        <v>926</v>
      </c>
      <c r="B939" s="950" t="str">
        <f>IF(基本情報入力シート!C964="","",基本情報入力シート!C964)</f>
        <v/>
      </c>
      <c r="C939" s="951"/>
      <c r="D939" s="951"/>
      <c r="E939" s="951"/>
      <c r="F939" s="951"/>
      <c r="G939" s="951"/>
      <c r="H939" s="951"/>
      <c r="I939" s="952"/>
      <c r="J939" s="418" t="str">
        <f>IF(基本情報入力シート!M964="","",基本情報入力シート!M964)</f>
        <v/>
      </c>
      <c r="K939" s="418" t="str">
        <f>IF(基本情報入力シート!R964="","",基本情報入力シート!R964)</f>
        <v/>
      </c>
      <c r="L939" s="418" t="str">
        <f>IF(基本情報入力シート!W964="","",基本情報入力シート!W964)</f>
        <v/>
      </c>
      <c r="M939" s="418" t="str">
        <f>IF(基本情報入力シート!X964="","",基本情報入力シート!X964)</f>
        <v/>
      </c>
      <c r="N939" s="145" t="str">
        <f>IF(基本情報入力シート!Y964="","",基本情報入力シート!Y964)</f>
        <v/>
      </c>
      <c r="O939" s="152"/>
      <c r="P939" s="51"/>
      <c r="Q939" s="953"/>
      <c r="R939" s="954"/>
      <c r="S939" s="146" t="str">
        <f>IFERROR(ROUNDDOWN(Q939*VLOOKUP(N939,【参考】数式用!$AR$2:$AW$50,MATCH(P939,【参考】数式用!$AT$4:$AW$4)+2,FALSE)*0.5, 0), "")</f>
        <v/>
      </c>
      <c r="T939" s="52"/>
      <c r="U939" s="553" t="str">
        <f>IFERROR(IF(AG939&lt;&gt;"",Q939*VLOOKUP(N939,【参考】数式用!$AG$2:$AL$50,MATCH(P939,【参考】数式用!$AI$4:$AL$4,0)+2,0), ""), "")</f>
        <v/>
      </c>
      <c r="V939" s="43"/>
      <c r="W939" s="955"/>
      <c r="X939" s="956"/>
      <c r="Y939" s="91"/>
      <c r="Z939" s="552"/>
      <c r="AA939" s="147" t="str">
        <f>IFERROR(IF(Y939="ー", "", ROUNDDOWN(Z939*VLOOKUP(N939,【参考】数式用!$AR$2:$AW$50,MATCH(Y939,【参考】数式用!$AT$4:$AW$4)+2,FALSE)*0.5, 0)), "")</f>
        <v/>
      </c>
      <c r="AB939" s="101"/>
      <c r="AC939" s="957" t="str">
        <f>IFERROR(IF(AG939&lt;&gt;"",Z939*VLOOKUP(N939,【参考】数式用!$AG$2:$AL$50,MATCH(Y939,【参考】数式用!$AI$4:$AL$4,0)+2,0), ""), "")</f>
        <v/>
      </c>
      <c r="AD939" s="957"/>
      <c r="AE939" s="421"/>
      <c r="AF939" s="102"/>
      <c r="AG939" s="435" t="str">
        <f>IFERROR(VLOOKUP(O939, 【参考】数式用!$AY$5:$AY$13, 1, FALSE), "")</f>
        <v/>
      </c>
      <c r="AH939" s="436" t="str">
        <f>IFERROR(VLOOKUP(N939, 【参考】数式用!$BA$2:$BB$50, 2, FALSE), "")</f>
        <v/>
      </c>
      <c r="AI939" s="437" t="str">
        <f t="shared" si="29"/>
        <v/>
      </c>
      <c r="AJ939" s="438" t="str">
        <f t="shared" si="30"/>
        <v/>
      </c>
      <c r="AK939" s="137"/>
      <c r="AL939" s="137"/>
      <c r="AM939" s="110"/>
      <c r="AN939" s="110"/>
    </row>
    <row r="940" spans="1:40" ht="30" customHeight="1" thickBot="1">
      <c r="A940" s="144">
        <v>927</v>
      </c>
      <c r="B940" s="950" t="str">
        <f>IF(基本情報入力シート!C965="","",基本情報入力シート!C965)</f>
        <v/>
      </c>
      <c r="C940" s="951"/>
      <c r="D940" s="951"/>
      <c r="E940" s="951"/>
      <c r="F940" s="951"/>
      <c r="G940" s="951"/>
      <c r="H940" s="951"/>
      <c r="I940" s="952"/>
      <c r="J940" s="418" t="str">
        <f>IF(基本情報入力シート!M965="","",基本情報入力シート!M965)</f>
        <v/>
      </c>
      <c r="K940" s="418" t="str">
        <f>IF(基本情報入力シート!R965="","",基本情報入力シート!R965)</f>
        <v/>
      </c>
      <c r="L940" s="418" t="str">
        <f>IF(基本情報入力シート!W965="","",基本情報入力シート!W965)</f>
        <v/>
      </c>
      <c r="M940" s="418" t="str">
        <f>IF(基本情報入力シート!X965="","",基本情報入力シート!X965)</f>
        <v/>
      </c>
      <c r="N940" s="145" t="str">
        <f>IF(基本情報入力シート!Y965="","",基本情報入力シート!Y965)</f>
        <v/>
      </c>
      <c r="O940" s="152"/>
      <c r="P940" s="51"/>
      <c r="Q940" s="953"/>
      <c r="R940" s="954"/>
      <c r="S940" s="146" t="str">
        <f>IFERROR(ROUNDDOWN(Q940*VLOOKUP(N940,【参考】数式用!$AR$2:$AW$50,MATCH(P940,【参考】数式用!$AT$4:$AW$4)+2,FALSE)*0.5, 0), "")</f>
        <v/>
      </c>
      <c r="T940" s="52"/>
      <c r="U940" s="553" t="str">
        <f>IFERROR(IF(AG940&lt;&gt;"",Q940*VLOOKUP(N940,【参考】数式用!$AG$2:$AL$50,MATCH(P940,【参考】数式用!$AI$4:$AL$4,0)+2,0), ""), "")</f>
        <v/>
      </c>
      <c r="V940" s="43"/>
      <c r="W940" s="955"/>
      <c r="X940" s="956"/>
      <c r="Y940" s="91"/>
      <c r="Z940" s="552"/>
      <c r="AA940" s="147" t="str">
        <f>IFERROR(IF(Y940="ー", "", ROUNDDOWN(Z940*VLOOKUP(N940,【参考】数式用!$AR$2:$AW$50,MATCH(Y940,【参考】数式用!$AT$4:$AW$4)+2,FALSE)*0.5, 0)), "")</f>
        <v/>
      </c>
      <c r="AB940" s="101"/>
      <c r="AC940" s="957" t="str">
        <f>IFERROR(IF(AG940&lt;&gt;"",Z940*VLOOKUP(N940,【参考】数式用!$AG$2:$AL$50,MATCH(Y940,【参考】数式用!$AI$4:$AL$4,0)+2,0), ""), "")</f>
        <v/>
      </c>
      <c r="AD940" s="957"/>
      <c r="AE940" s="421"/>
      <c r="AF940" s="102"/>
      <c r="AG940" s="435" t="str">
        <f>IFERROR(VLOOKUP(O940, 【参考】数式用!$AY$5:$AY$13, 1, FALSE), "")</f>
        <v/>
      </c>
      <c r="AH940" s="436" t="str">
        <f>IFERROR(VLOOKUP(N940, 【参考】数式用!$BA$2:$BB$50, 2, FALSE), "")</f>
        <v/>
      </c>
      <c r="AI940" s="437" t="str">
        <f t="shared" si="29"/>
        <v/>
      </c>
      <c r="AJ940" s="438" t="str">
        <f t="shared" si="30"/>
        <v/>
      </c>
      <c r="AK940" s="137"/>
      <c r="AL940" s="137"/>
      <c r="AM940" s="110"/>
      <c r="AN940" s="110"/>
    </row>
    <row r="941" spans="1:40" ht="30" customHeight="1" thickBot="1">
      <c r="A941" s="144">
        <v>928</v>
      </c>
      <c r="B941" s="950" t="str">
        <f>IF(基本情報入力シート!C966="","",基本情報入力シート!C966)</f>
        <v/>
      </c>
      <c r="C941" s="951"/>
      <c r="D941" s="951"/>
      <c r="E941" s="951"/>
      <c r="F941" s="951"/>
      <c r="G941" s="951"/>
      <c r="H941" s="951"/>
      <c r="I941" s="952"/>
      <c r="J941" s="418" t="str">
        <f>IF(基本情報入力シート!M966="","",基本情報入力シート!M966)</f>
        <v/>
      </c>
      <c r="K941" s="418" t="str">
        <f>IF(基本情報入力シート!R966="","",基本情報入力シート!R966)</f>
        <v/>
      </c>
      <c r="L941" s="418" t="str">
        <f>IF(基本情報入力シート!W966="","",基本情報入力シート!W966)</f>
        <v/>
      </c>
      <c r="M941" s="418" t="str">
        <f>IF(基本情報入力シート!X966="","",基本情報入力シート!X966)</f>
        <v/>
      </c>
      <c r="N941" s="145" t="str">
        <f>IF(基本情報入力シート!Y966="","",基本情報入力シート!Y966)</f>
        <v/>
      </c>
      <c r="O941" s="152"/>
      <c r="P941" s="51"/>
      <c r="Q941" s="953"/>
      <c r="R941" s="954"/>
      <c r="S941" s="146" t="str">
        <f>IFERROR(ROUNDDOWN(Q941*VLOOKUP(N941,【参考】数式用!$AR$2:$AW$50,MATCH(P941,【参考】数式用!$AT$4:$AW$4)+2,FALSE)*0.5, 0), "")</f>
        <v/>
      </c>
      <c r="T941" s="52"/>
      <c r="U941" s="553" t="str">
        <f>IFERROR(IF(AG941&lt;&gt;"",Q941*VLOOKUP(N941,【参考】数式用!$AG$2:$AL$50,MATCH(P941,【参考】数式用!$AI$4:$AL$4,0)+2,0), ""), "")</f>
        <v/>
      </c>
      <c r="V941" s="43"/>
      <c r="W941" s="955"/>
      <c r="X941" s="956"/>
      <c r="Y941" s="91"/>
      <c r="Z941" s="552"/>
      <c r="AA941" s="147" t="str">
        <f>IFERROR(IF(Y941="ー", "", ROUNDDOWN(Z941*VLOOKUP(N941,【参考】数式用!$AR$2:$AW$50,MATCH(Y941,【参考】数式用!$AT$4:$AW$4)+2,FALSE)*0.5, 0)), "")</f>
        <v/>
      </c>
      <c r="AB941" s="101"/>
      <c r="AC941" s="957" t="str">
        <f>IFERROR(IF(AG941&lt;&gt;"",Z941*VLOOKUP(N941,【参考】数式用!$AG$2:$AL$50,MATCH(Y941,【参考】数式用!$AI$4:$AL$4,0)+2,0), ""), "")</f>
        <v/>
      </c>
      <c r="AD941" s="957"/>
      <c r="AE941" s="421"/>
      <c r="AF941" s="102"/>
      <c r="AG941" s="435" t="str">
        <f>IFERROR(VLOOKUP(O941, 【参考】数式用!$AY$5:$AY$13, 1, FALSE), "")</f>
        <v/>
      </c>
      <c r="AH941" s="436" t="str">
        <f>IFERROR(VLOOKUP(N941, 【参考】数式用!$BA$2:$BB$50, 2, FALSE), "")</f>
        <v/>
      </c>
      <c r="AI941" s="437" t="str">
        <f t="shared" si="29"/>
        <v/>
      </c>
      <c r="AJ941" s="438" t="str">
        <f t="shared" si="30"/>
        <v/>
      </c>
      <c r="AK941" s="137"/>
      <c r="AL941" s="137"/>
      <c r="AM941" s="110"/>
      <c r="AN941" s="110"/>
    </row>
    <row r="942" spans="1:40" ht="30" customHeight="1" thickBot="1">
      <c r="A942" s="144">
        <v>929</v>
      </c>
      <c r="B942" s="950" t="str">
        <f>IF(基本情報入力シート!C967="","",基本情報入力シート!C967)</f>
        <v/>
      </c>
      <c r="C942" s="951"/>
      <c r="D942" s="951"/>
      <c r="E942" s="951"/>
      <c r="F942" s="951"/>
      <c r="G942" s="951"/>
      <c r="H942" s="951"/>
      <c r="I942" s="952"/>
      <c r="J942" s="418" t="str">
        <f>IF(基本情報入力シート!M967="","",基本情報入力シート!M967)</f>
        <v/>
      </c>
      <c r="K942" s="418" t="str">
        <f>IF(基本情報入力シート!R967="","",基本情報入力シート!R967)</f>
        <v/>
      </c>
      <c r="L942" s="418" t="str">
        <f>IF(基本情報入力シート!W967="","",基本情報入力シート!W967)</f>
        <v/>
      </c>
      <c r="M942" s="418" t="str">
        <f>IF(基本情報入力シート!X967="","",基本情報入力シート!X967)</f>
        <v/>
      </c>
      <c r="N942" s="145" t="str">
        <f>IF(基本情報入力シート!Y967="","",基本情報入力シート!Y967)</f>
        <v/>
      </c>
      <c r="O942" s="152"/>
      <c r="P942" s="51"/>
      <c r="Q942" s="953"/>
      <c r="R942" s="954"/>
      <c r="S942" s="146" t="str">
        <f>IFERROR(ROUNDDOWN(Q942*VLOOKUP(N942,【参考】数式用!$AR$2:$AW$50,MATCH(P942,【参考】数式用!$AT$4:$AW$4)+2,FALSE)*0.5, 0), "")</f>
        <v/>
      </c>
      <c r="T942" s="52"/>
      <c r="U942" s="553" t="str">
        <f>IFERROR(IF(AG942&lt;&gt;"",Q942*VLOOKUP(N942,【参考】数式用!$AG$2:$AL$50,MATCH(P942,【参考】数式用!$AI$4:$AL$4,0)+2,0), ""), "")</f>
        <v/>
      </c>
      <c r="V942" s="43"/>
      <c r="W942" s="955"/>
      <c r="X942" s="956"/>
      <c r="Y942" s="91"/>
      <c r="Z942" s="552"/>
      <c r="AA942" s="147" t="str">
        <f>IFERROR(IF(Y942="ー", "", ROUNDDOWN(Z942*VLOOKUP(N942,【参考】数式用!$AR$2:$AW$50,MATCH(Y942,【参考】数式用!$AT$4:$AW$4)+2,FALSE)*0.5, 0)), "")</f>
        <v/>
      </c>
      <c r="AB942" s="101"/>
      <c r="AC942" s="957" t="str">
        <f>IFERROR(IF(AG942&lt;&gt;"",Z942*VLOOKUP(N942,【参考】数式用!$AG$2:$AL$50,MATCH(Y942,【参考】数式用!$AI$4:$AL$4,0)+2,0), ""), "")</f>
        <v/>
      </c>
      <c r="AD942" s="957"/>
      <c r="AE942" s="421"/>
      <c r="AF942" s="102"/>
      <c r="AG942" s="435" t="str">
        <f>IFERROR(VLOOKUP(O942, 【参考】数式用!$AY$5:$AY$13, 1, FALSE), "")</f>
        <v/>
      </c>
      <c r="AH942" s="436" t="str">
        <f>IFERROR(VLOOKUP(N942, 【参考】数式用!$BA$2:$BB$50, 2, FALSE), "")</f>
        <v/>
      </c>
      <c r="AI942" s="437" t="str">
        <f t="shared" si="29"/>
        <v/>
      </c>
      <c r="AJ942" s="438" t="str">
        <f t="shared" si="30"/>
        <v/>
      </c>
      <c r="AK942" s="137"/>
      <c r="AL942" s="137"/>
      <c r="AM942" s="110"/>
      <c r="AN942" s="110"/>
    </row>
    <row r="943" spans="1:40" ht="30" customHeight="1" thickBot="1">
      <c r="A943" s="144">
        <v>930</v>
      </c>
      <c r="B943" s="950" t="str">
        <f>IF(基本情報入力シート!C968="","",基本情報入力シート!C968)</f>
        <v/>
      </c>
      <c r="C943" s="951"/>
      <c r="D943" s="951"/>
      <c r="E943" s="951"/>
      <c r="F943" s="951"/>
      <c r="G943" s="951"/>
      <c r="H943" s="951"/>
      <c r="I943" s="952"/>
      <c r="J943" s="418" t="str">
        <f>IF(基本情報入力シート!M968="","",基本情報入力シート!M968)</f>
        <v/>
      </c>
      <c r="K943" s="418" t="str">
        <f>IF(基本情報入力シート!R968="","",基本情報入力シート!R968)</f>
        <v/>
      </c>
      <c r="L943" s="418" t="str">
        <f>IF(基本情報入力シート!W968="","",基本情報入力シート!W968)</f>
        <v/>
      </c>
      <c r="M943" s="418" t="str">
        <f>IF(基本情報入力シート!X968="","",基本情報入力シート!X968)</f>
        <v/>
      </c>
      <c r="N943" s="145" t="str">
        <f>IF(基本情報入力シート!Y968="","",基本情報入力シート!Y968)</f>
        <v/>
      </c>
      <c r="O943" s="152"/>
      <c r="P943" s="51"/>
      <c r="Q943" s="953"/>
      <c r="R943" s="954"/>
      <c r="S943" s="146" t="str">
        <f>IFERROR(ROUNDDOWN(Q943*VLOOKUP(N943,【参考】数式用!$AR$2:$AW$50,MATCH(P943,【参考】数式用!$AT$4:$AW$4)+2,FALSE)*0.5, 0), "")</f>
        <v/>
      </c>
      <c r="T943" s="52"/>
      <c r="U943" s="553" t="str">
        <f>IFERROR(IF(AG943&lt;&gt;"",Q943*VLOOKUP(N943,【参考】数式用!$AG$2:$AL$50,MATCH(P943,【参考】数式用!$AI$4:$AL$4,0)+2,0), ""), "")</f>
        <v/>
      </c>
      <c r="V943" s="43"/>
      <c r="W943" s="955"/>
      <c r="X943" s="956"/>
      <c r="Y943" s="91"/>
      <c r="Z943" s="552"/>
      <c r="AA943" s="147" t="str">
        <f>IFERROR(IF(Y943="ー", "", ROUNDDOWN(Z943*VLOOKUP(N943,【参考】数式用!$AR$2:$AW$50,MATCH(Y943,【参考】数式用!$AT$4:$AW$4)+2,FALSE)*0.5, 0)), "")</f>
        <v/>
      </c>
      <c r="AB943" s="101"/>
      <c r="AC943" s="957" t="str">
        <f>IFERROR(IF(AG943&lt;&gt;"",Z943*VLOOKUP(N943,【参考】数式用!$AG$2:$AL$50,MATCH(Y943,【参考】数式用!$AI$4:$AL$4,0)+2,0), ""), "")</f>
        <v/>
      </c>
      <c r="AD943" s="957"/>
      <c r="AE943" s="421"/>
      <c r="AF943" s="102"/>
      <c r="AG943" s="435" t="str">
        <f>IFERROR(VLOOKUP(O943, 【参考】数式用!$AY$5:$AY$13, 1, FALSE), "")</f>
        <v/>
      </c>
      <c r="AH943" s="436" t="str">
        <f>IFERROR(VLOOKUP(N943, 【参考】数式用!$BA$2:$BB$50, 2, FALSE), "")</f>
        <v/>
      </c>
      <c r="AI943" s="437" t="str">
        <f t="shared" si="29"/>
        <v/>
      </c>
      <c r="AJ943" s="438" t="str">
        <f t="shared" si="30"/>
        <v/>
      </c>
      <c r="AK943" s="137"/>
      <c r="AL943" s="137"/>
      <c r="AM943" s="110"/>
      <c r="AN943" s="110"/>
    </row>
    <row r="944" spans="1:40" ht="30" customHeight="1" thickBot="1">
      <c r="A944" s="144">
        <v>931</v>
      </c>
      <c r="B944" s="950" t="str">
        <f>IF(基本情報入力シート!C969="","",基本情報入力シート!C969)</f>
        <v/>
      </c>
      <c r="C944" s="951"/>
      <c r="D944" s="951"/>
      <c r="E944" s="951"/>
      <c r="F944" s="951"/>
      <c r="G944" s="951"/>
      <c r="H944" s="951"/>
      <c r="I944" s="952"/>
      <c r="J944" s="418" t="str">
        <f>IF(基本情報入力シート!M969="","",基本情報入力シート!M969)</f>
        <v/>
      </c>
      <c r="K944" s="418" t="str">
        <f>IF(基本情報入力シート!R969="","",基本情報入力シート!R969)</f>
        <v/>
      </c>
      <c r="L944" s="418" t="str">
        <f>IF(基本情報入力シート!W969="","",基本情報入力シート!W969)</f>
        <v/>
      </c>
      <c r="M944" s="418" t="str">
        <f>IF(基本情報入力シート!X969="","",基本情報入力シート!X969)</f>
        <v/>
      </c>
      <c r="N944" s="145" t="str">
        <f>IF(基本情報入力シート!Y969="","",基本情報入力シート!Y969)</f>
        <v/>
      </c>
      <c r="O944" s="152"/>
      <c r="P944" s="51"/>
      <c r="Q944" s="953"/>
      <c r="R944" s="954"/>
      <c r="S944" s="146" t="str">
        <f>IFERROR(ROUNDDOWN(Q944*VLOOKUP(N944,【参考】数式用!$AR$2:$AW$50,MATCH(P944,【参考】数式用!$AT$4:$AW$4)+2,FALSE)*0.5, 0), "")</f>
        <v/>
      </c>
      <c r="T944" s="52"/>
      <c r="U944" s="553" t="str">
        <f>IFERROR(IF(AG944&lt;&gt;"",Q944*VLOOKUP(N944,【参考】数式用!$AG$2:$AL$50,MATCH(P944,【参考】数式用!$AI$4:$AL$4,0)+2,0), ""), "")</f>
        <v/>
      </c>
      <c r="V944" s="43"/>
      <c r="W944" s="955"/>
      <c r="X944" s="956"/>
      <c r="Y944" s="91"/>
      <c r="Z944" s="552"/>
      <c r="AA944" s="147" t="str">
        <f>IFERROR(IF(Y944="ー", "", ROUNDDOWN(Z944*VLOOKUP(N944,【参考】数式用!$AR$2:$AW$50,MATCH(Y944,【参考】数式用!$AT$4:$AW$4)+2,FALSE)*0.5, 0)), "")</f>
        <v/>
      </c>
      <c r="AB944" s="101"/>
      <c r="AC944" s="957" t="str">
        <f>IFERROR(IF(AG944&lt;&gt;"",Z944*VLOOKUP(N944,【参考】数式用!$AG$2:$AL$50,MATCH(Y944,【参考】数式用!$AI$4:$AL$4,0)+2,0), ""), "")</f>
        <v/>
      </c>
      <c r="AD944" s="957"/>
      <c r="AE944" s="421"/>
      <c r="AF944" s="102"/>
      <c r="AG944" s="435" t="str">
        <f>IFERROR(VLOOKUP(O944, 【参考】数式用!$AY$5:$AY$13, 1, FALSE), "")</f>
        <v/>
      </c>
      <c r="AH944" s="436" t="str">
        <f>IFERROR(VLOOKUP(N944, 【参考】数式用!$BA$2:$BB$50, 2, FALSE), "")</f>
        <v/>
      </c>
      <c r="AI944" s="437" t="str">
        <f t="shared" si="29"/>
        <v/>
      </c>
      <c r="AJ944" s="438" t="str">
        <f t="shared" si="30"/>
        <v/>
      </c>
      <c r="AK944" s="137"/>
      <c r="AL944" s="137"/>
      <c r="AM944" s="110"/>
      <c r="AN944" s="110"/>
    </row>
    <row r="945" spans="1:40" ht="30" customHeight="1" thickBot="1">
      <c r="A945" s="144">
        <v>932</v>
      </c>
      <c r="B945" s="950" t="str">
        <f>IF(基本情報入力シート!C970="","",基本情報入力シート!C970)</f>
        <v/>
      </c>
      <c r="C945" s="951"/>
      <c r="D945" s="951"/>
      <c r="E945" s="951"/>
      <c r="F945" s="951"/>
      <c r="G945" s="951"/>
      <c r="H945" s="951"/>
      <c r="I945" s="952"/>
      <c r="J945" s="418" t="str">
        <f>IF(基本情報入力シート!M970="","",基本情報入力シート!M970)</f>
        <v/>
      </c>
      <c r="K945" s="418" t="str">
        <f>IF(基本情報入力シート!R970="","",基本情報入力シート!R970)</f>
        <v/>
      </c>
      <c r="L945" s="418" t="str">
        <f>IF(基本情報入力シート!W970="","",基本情報入力シート!W970)</f>
        <v/>
      </c>
      <c r="M945" s="418" t="str">
        <f>IF(基本情報入力シート!X970="","",基本情報入力シート!X970)</f>
        <v/>
      </c>
      <c r="N945" s="145" t="str">
        <f>IF(基本情報入力シート!Y970="","",基本情報入力シート!Y970)</f>
        <v/>
      </c>
      <c r="O945" s="152"/>
      <c r="P945" s="51"/>
      <c r="Q945" s="953"/>
      <c r="R945" s="954"/>
      <c r="S945" s="146" t="str">
        <f>IFERROR(ROUNDDOWN(Q945*VLOOKUP(N945,【参考】数式用!$AR$2:$AW$50,MATCH(P945,【参考】数式用!$AT$4:$AW$4)+2,FALSE)*0.5, 0), "")</f>
        <v/>
      </c>
      <c r="T945" s="52"/>
      <c r="U945" s="553" t="str">
        <f>IFERROR(IF(AG945&lt;&gt;"",Q945*VLOOKUP(N945,【参考】数式用!$AG$2:$AL$50,MATCH(P945,【参考】数式用!$AI$4:$AL$4,0)+2,0), ""), "")</f>
        <v/>
      </c>
      <c r="V945" s="43"/>
      <c r="W945" s="955"/>
      <c r="X945" s="956"/>
      <c r="Y945" s="91"/>
      <c r="Z945" s="552"/>
      <c r="AA945" s="147" t="str">
        <f>IFERROR(IF(Y945="ー", "", ROUNDDOWN(Z945*VLOOKUP(N945,【参考】数式用!$AR$2:$AW$50,MATCH(Y945,【参考】数式用!$AT$4:$AW$4)+2,FALSE)*0.5, 0)), "")</f>
        <v/>
      </c>
      <c r="AB945" s="101"/>
      <c r="AC945" s="957" t="str">
        <f>IFERROR(IF(AG945&lt;&gt;"",Z945*VLOOKUP(N945,【参考】数式用!$AG$2:$AL$50,MATCH(Y945,【参考】数式用!$AI$4:$AL$4,0)+2,0), ""), "")</f>
        <v/>
      </c>
      <c r="AD945" s="957"/>
      <c r="AE945" s="421"/>
      <c r="AF945" s="102"/>
      <c r="AG945" s="435" t="str">
        <f>IFERROR(VLOOKUP(O945, 【参考】数式用!$AY$5:$AY$13, 1, FALSE), "")</f>
        <v/>
      </c>
      <c r="AH945" s="436" t="str">
        <f>IFERROR(VLOOKUP(N945, 【参考】数式用!$BA$2:$BB$50, 2, FALSE), "")</f>
        <v/>
      </c>
      <c r="AI945" s="437" t="str">
        <f t="shared" si="29"/>
        <v/>
      </c>
      <c r="AJ945" s="438" t="str">
        <f t="shared" si="30"/>
        <v/>
      </c>
      <c r="AK945" s="137"/>
      <c r="AL945" s="137"/>
      <c r="AM945" s="110"/>
      <c r="AN945" s="110"/>
    </row>
    <row r="946" spans="1:40" ht="30" customHeight="1" thickBot="1">
      <c r="A946" s="144">
        <v>933</v>
      </c>
      <c r="B946" s="950" t="str">
        <f>IF(基本情報入力シート!C971="","",基本情報入力シート!C971)</f>
        <v/>
      </c>
      <c r="C946" s="951"/>
      <c r="D946" s="951"/>
      <c r="E946" s="951"/>
      <c r="F946" s="951"/>
      <c r="G946" s="951"/>
      <c r="H946" s="951"/>
      <c r="I946" s="952"/>
      <c r="J946" s="418" t="str">
        <f>IF(基本情報入力シート!M971="","",基本情報入力シート!M971)</f>
        <v/>
      </c>
      <c r="K946" s="418" t="str">
        <f>IF(基本情報入力シート!R971="","",基本情報入力シート!R971)</f>
        <v/>
      </c>
      <c r="L946" s="418" t="str">
        <f>IF(基本情報入力シート!W971="","",基本情報入力シート!W971)</f>
        <v/>
      </c>
      <c r="M946" s="418" t="str">
        <f>IF(基本情報入力シート!X971="","",基本情報入力シート!X971)</f>
        <v/>
      </c>
      <c r="N946" s="145" t="str">
        <f>IF(基本情報入力シート!Y971="","",基本情報入力シート!Y971)</f>
        <v/>
      </c>
      <c r="O946" s="152"/>
      <c r="P946" s="51"/>
      <c r="Q946" s="953"/>
      <c r="R946" s="954"/>
      <c r="S946" s="146" t="str">
        <f>IFERROR(ROUNDDOWN(Q946*VLOOKUP(N946,【参考】数式用!$AR$2:$AW$50,MATCH(P946,【参考】数式用!$AT$4:$AW$4)+2,FALSE)*0.5, 0), "")</f>
        <v/>
      </c>
      <c r="T946" s="52"/>
      <c r="U946" s="553" t="str">
        <f>IFERROR(IF(AG946&lt;&gt;"",Q946*VLOOKUP(N946,【参考】数式用!$AG$2:$AL$50,MATCH(P946,【参考】数式用!$AI$4:$AL$4,0)+2,0), ""), "")</f>
        <v/>
      </c>
      <c r="V946" s="43"/>
      <c r="W946" s="955"/>
      <c r="X946" s="956"/>
      <c r="Y946" s="91"/>
      <c r="Z946" s="552"/>
      <c r="AA946" s="147" t="str">
        <f>IFERROR(IF(Y946="ー", "", ROUNDDOWN(Z946*VLOOKUP(N946,【参考】数式用!$AR$2:$AW$50,MATCH(Y946,【参考】数式用!$AT$4:$AW$4)+2,FALSE)*0.5, 0)), "")</f>
        <v/>
      </c>
      <c r="AB946" s="101"/>
      <c r="AC946" s="957" t="str">
        <f>IFERROR(IF(AG946&lt;&gt;"",Z946*VLOOKUP(N946,【参考】数式用!$AG$2:$AL$50,MATCH(Y946,【参考】数式用!$AI$4:$AL$4,0)+2,0), ""), "")</f>
        <v/>
      </c>
      <c r="AD946" s="957"/>
      <c r="AE946" s="421"/>
      <c r="AF946" s="102"/>
      <c r="AG946" s="435" t="str">
        <f>IFERROR(VLOOKUP(O946, 【参考】数式用!$AY$5:$AY$13, 1, FALSE), "")</f>
        <v/>
      </c>
      <c r="AH946" s="436" t="str">
        <f>IFERROR(VLOOKUP(N946, 【参考】数式用!$BA$2:$BB$50, 2, FALSE), "")</f>
        <v/>
      </c>
      <c r="AI946" s="437" t="str">
        <f t="shared" ref="AI946:AI1009" si="31">IF(AND(OR(P946="処遇加算Ⅰ",P946="処遇加算Ⅱ"),AH946="対象"), 1,"")</f>
        <v/>
      </c>
      <c r="AJ946" s="438" t="str">
        <f t="shared" ref="AJ946:AJ1009" si="32">IF(OR(Y946="処遇加算Ⅰ",Y946="処遇加算Ⅱ"),1,"")</f>
        <v/>
      </c>
      <c r="AK946" s="137"/>
      <c r="AL946" s="137"/>
      <c r="AM946" s="110"/>
      <c r="AN946" s="110"/>
    </row>
    <row r="947" spans="1:40" ht="30" customHeight="1" thickBot="1">
      <c r="A947" s="144">
        <v>934</v>
      </c>
      <c r="B947" s="950" t="str">
        <f>IF(基本情報入力シート!C972="","",基本情報入力シート!C972)</f>
        <v/>
      </c>
      <c r="C947" s="951"/>
      <c r="D947" s="951"/>
      <c r="E947" s="951"/>
      <c r="F947" s="951"/>
      <c r="G947" s="951"/>
      <c r="H947" s="951"/>
      <c r="I947" s="952"/>
      <c r="J947" s="418" t="str">
        <f>IF(基本情報入力シート!M972="","",基本情報入力シート!M972)</f>
        <v/>
      </c>
      <c r="K947" s="418" t="str">
        <f>IF(基本情報入力シート!R972="","",基本情報入力シート!R972)</f>
        <v/>
      </c>
      <c r="L947" s="418" t="str">
        <f>IF(基本情報入力シート!W972="","",基本情報入力シート!W972)</f>
        <v/>
      </c>
      <c r="M947" s="418" t="str">
        <f>IF(基本情報入力シート!X972="","",基本情報入力シート!X972)</f>
        <v/>
      </c>
      <c r="N947" s="145" t="str">
        <f>IF(基本情報入力シート!Y972="","",基本情報入力シート!Y972)</f>
        <v/>
      </c>
      <c r="O947" s="152"/>
      <c r="P947" s="51"/>
      <c r="Q947" s="953"/>
      <c r="R947" s="954"/>
      <c r="S947" s="146" t="str">
        <f>IFERROR(ROUNDDOWN(Q947*VLOOKUP(N947,【参考】数式用!$AR$2:$AW$50,MATCH(P947,【参考】数式用!$AT$4:$AW$4)+2,FALSE)*0.5, 0), "")</f>
        <v/>
      </c>
      <c r="T947" s="52"/>
      <c r="U947" s="553" t="str">
        <f>IFERROR(IF(AG947&lt;&gt;"",Q947*VLOOKUP(N947,【参考】数式用!$AG$2:$AL$50,MATCH(P947,【参考】数式用!$AI$4:$AL$4,0)+2,0), ""), "")</f>
        <v/>
      </c>
      <c r="V947" s="43"/>
      <c r="W947" s="955"/>
      <c r="X947" s="956"/>
      <c r="Y947" s="91"/>
      <c r="Z947" s="552"/>
      <c r="AA947" s="147" t="str">
        <f>IFERROR(IF(Y947="ー", "", ROUNDDOWN(Z947*VLOOKUP(N947,【参考】数式用!$AR$2:$AW$50,MATCH(Y947,【参考】数式用!$AT$4:$AW$4)+2,FALSE)*0.5, 0)), "")</f>
        <v/>
      </c>
      <c r="AB947" s="101"/>
      <c r="AC947" s="957" t="str">
        <f>IFERROR(IF(AG947&lt;&gt;"",Z947*VLOOKUP(N947,【参考】数式用!$AG$2:$AL$50,MATCH(Y947,【参考】数式用!$AI$4:$AL$4,0)+2,0), ""), "")</f>
        <v/>
      </c>
      <c r="AD947" s="957"/>
      <c r="AE947" s="421"/>
      <c r="AF947" s="102"/>
      <c r="AG947" s="435" t="str">
        <f>IFERROR(VLOOKUP(O947, 【参考】数式用!$AY$5:$AY$13, 1, FALSE), "")</f>
        <v/>
      </c>
      <c r="AH947" s="436" t="str">
        <f>IFERROR(VLOOKUP(N947, 【参考】数式用!$BA$2:$BB$50, 2, FALSE), "")</f>
        <v/>
      </c>
      <c r="AI947" s="437" t="str">
        <f t="shared" si="31"/>
        <v/>
      </c>
      <c r="AJ947" s="438" t="str">
        <f t="shared" si="32"/>
        <v/>
      </c>
      <c r="AK947" s="137"/>
      <c r="AL947" s="137"/>
      <c r="AM947" s="110"/>
      <c r="AN947" s="110"/>
    </row>
    <row r="948" spans="1:40" ht="30" customHeight="1" thickBot="1">
      <c r="A948" s="144">
        <v>935</v>
      </c>
      <c r="B948" s="950" t="str">
        <f>IF(基本情報入力シート!C973="","",基本情報入力シート!C973)</f>
        <v/>
      </c>
      <c r="C948" s="951"/>
      <c r="D948" s="951"/>
      <c r="E948" s="951"/>
      <c r="F948" s="951"/>
      <c r="G948" s="951"/>
      <c r="H948" s="951"/>
      <c r="I948" s="952"/>
      <c r="J948" s="418" t="str">
        <f>IF(基本情報入力シート!M973="","",基本情報入力シート!M973)</f>
        <v/>
      </c>
      <c r="K948" s="418" t="str">
        <f>IF(基本情報入力シート!R973="","",基本情報入力シート!R973)</f>
        <v/>
      </c>
      <c r="L948" s="418" t="str">
        <f>IF(基本情報入力シート!W973="","",基本情報入力シート!W973)</f>
        <v/>
      </c>
      <c r="M948" s="418" t="str">
        <f>IF(基本情報入力シート!X973="","",基本情報入力シート!X973)</f>
        <v/>
      </c>
      <c r="N948" s="145" t="str">
        <f>IF(基本情報入力シート!Y973="","",基本情報入力シート!Y973)</f>
        <v/>
      </c>
      <c r="O948" s="152"/>
      <c r="P948" s="51"/>
      <c r="Q948" s="953"/>
      <c r="R948" s="954"/>
      <c r="S948" s="146" t="str">
        <f>IFERROR(ROUNDDOWN(Q948*VLOOKUP(N948,【参考】数式用!$AR$2:$AW$50,MATCH(P948,【参考】数式用!$AT$4:$AW$4)+2,FALSE)*0.5, 0), "")</f>
        <v/>
      </c>
      <c r="T948" s="52"/>
      <c r="U948" s="553" t="str">
        <f>IFERROR(IF(AG948&lt;&gt;"",Q948*VLOOKUP(N948,【参考】数式用!$AG$2:$AL$50,MATCH(P948,【参考】数式用!$AI$4:$AL$4,0)+2,0), ""), "")</f>
        <v/>
      </c>
      <c r="V948" s="43"/>
      <c r="W948" s="955"/>
      <c r="X948" s="956"/>
      <c r="Y948" s="91"/>
      <c r="Z948" s="552"/>
      <c r="AA948" s="147" t="str">
        <f>IFERROR(IF(Y948="ー", "", ROUNDDOWN(Z948*VLOOKUP(N948,【参考】数式用!$AR$2:$AW$50,MATCH(Y948,【参考】数式用!$AT$4:$AW$4)+2,FALSE)*0.5, 0)), "")</f>
        <v/>
      </c>
      <c r="AB948" s="101"/>
      <c r="AC948" s="957" t="str">
        <f>IFERROR(IF(AG948&lt;&gt;"",Z948*VLOOKUP(N948,【参考】数式用!$AG$2:$AL$50,MATCH(Y948,【参考】数式用!$AI$4:$AL$4,0)+2,0), ""), "")</f>
        <v/>
      </c>
      <c r="AD948" s="957"/>
      <c r="AE948" s="421"/>
      <c r="AF948" s="102"/>
      <c r="AG948" s="435" t="str">
        <f>IFERROR(VLOOKUP(O948, 【参考】数式用!$AY$5:$AY$13, 1, FALSE), "")</f>
        <v/>
      </c>
      <c r="AH948" s="436" t="str">
        <f>IFERROR(VLOOKUP(N948, 【参考】数式用!$BA$2:$BB$50, 2, FALSE), "")</f>
        <v/>
      </c>
      <c r="AI948" s="437" t="str">
        <f t="shared" si="31"/>
        <v/>
      </c>
      <c r="AJ948" s="438" t="str">
        <f t="shared" si="32"/>
        <v/>
      </c>
      <c r="AK948" s="137"/>
      <c r="AL948" s="137"/>
      <c r="AM948" s="110"/>
      <c r="AN948" s="110"/>
    </row>
    <row r="949" spans="1:40" ht="30" customHeight="1" thickBot="1">
      <c r="A949" s="144">
        <v>936</v>
      </c>
      <c r="B949" s="950" t="str">
        <f>IF(基本情報入力シート!C974="","",基本情報入力シート!C974)</f>
        <v/>
      </c>
      <c r="C949" s="951"/>
      <c r="D949" s="951"/>
      <c r="E949" s="951"/>
      <c r="F949" s="951"/>
      <c r="G949" s="951"/>
      <c r="H949" s="951"/>
      <c r="I949" s="952"/>
      <c r="J949" s="418" t="str">
        <f>IF(基本情報入力シート!M974="","",基本情報入力シート!M974)</f>
        <v/>
      </c>
      <c r="K949" s="418" t="str">
        <f>IF(基本情報入力シート!R974="","",基本情報入力シート!R974)</f>
        <v/>
      </c>
      <c r="L949" s="418" t="str">
        <f>IF(基本情報入力シート!W974="","",基本情報入力シート!W974)</f>
        <v/>
      </c>
      <c r="M949" s="418" t="str">
        <f>IF(基本情報入力シート!X974="","",基本情報入力シート!X974)</f>
        <v/>
      </c>
      <c r="N949" s="145" t="str">
        <f>IF(基本情報入力シート!Y974="","",基本情報入力シート!Y974)</f>
        <v/>
      </c>
      <c r="O949" s="152"/>
      <c r="P949" s="51"/>
      <c r="Q949" s="953"/>
      <c r="R949" s="954"/>
      <c r="S949" s="146" t="str">
        <f>IFERROR(ROUNDDOWN(Q949*VLOOKUP(N949,【参考】数式用!$AR$2:$AW$50,MATCH(P949,【参考】数式用!$AT$4:$AW$4)+2,FALSE)*0.5, 0), "")</f>
        <v/>
      </c>
      <c r="T949" s="52"/>
      <c r="U949" s="553" t="str">
        <f>IFERROR(IF(AG949&lt;&gt;"",Q949*VLOOKUP(N949,【参考】数式用!$AG$2:$AL$50,MATCH(P949,【参考】数式用!$AI$4:$AL$4,0)+2,0), ""), "")</f>
        <v/>
      </c>
      <c r="V949" s="43"/>
      <c r="W949" s="955"/>
      <c r="X949" s="956"/>
      <c r="Y949" s="91"/>
      <c r="Z949" s="552"/>
      <c r="AA949" s="147" t="str">
        <f>IFERROR(IF(Y949="ー", "", ROUNDDOWN(Z949*VLOOKUP(N949,【参考】数式用!$AR$2:$AW$50,MATCH(Y949,【参考】数式用!$AT$4:$AW$4)+2,FALSE)*0.5, 0)), "")</f>
        <v/>
      </c>
      <c r="AB949" s="101"/>
      <c r="AC949" s="957" t="str">
        <f>IFERROR(IF(AG949&lt;&gt;"",Z949*VLOOKUP(N949,【参考】数式用!$AG$2:$AL$50,MATCH(Y949,【参考】数式用!$AI$4:$AL$4,0)+2,0), ""), "")</f>
        <v/>
      </c>
      <c r="AD949" s="957"/>
      <c r="AE949" s="421"/>
      <c r="AF949" s="102"/>
      <c r="AG949" s="435" t="str">
        <f>IFERROR(VLOOKUP(O949, 【参考】数式用!$AY$5:$AY$13, 1, FALSE), "")</f>
        <v/>
      </c>
      <c r="AH949" s="436" t="str">
        <f>IFERROR(VLOOKUP(N949, 【参考】数式用!$BA$2:$BB$50, 2, FALSE), "")</f>
        <v/>
      </c>
      <c r="AI949" s="437" t="str">
        <f t="shared" si="31"/>
        <v/>
      </c>
      <c r="AJ949" s="438" t="str">
        <f t="shared" si="32"/>
        <v/>
      </c>
      <c r="AK949" s="137"/>
      <c r="AL949" s="137"/>
      <c r="AM949" s="110"/>
      <c r="AN949" s="110"/>
    </row>
    <row r="950" spans="1:40" ht="30" customHeight="1" thickBot="1">
      <c r="A950" s="144">
        <v>937</v>
      </c>
      <c r="B950" s="950" t="str">
        <f>IF(基本情報入力シート!C975="","",基本情報入力シート!C975)</f>
        <v/>
      </c>
      <c r="C950" s="951"/>
      <c r="D950" s="951"/>
      <c r="E950" s="951"/>
      <c r="F950" s="951"/>
      <c r="G950" s="951"/>
      <c r="H950" s="951"/>
      <c r="I950" s="952"/>
      <c r="J950" s="418" t="str">
        <f>IF(基本情報入力シート!M975="","",基本情報入力シート!M975)</f>
        <v/>
      </c>
      <c r="K950" s="418" t="str">
        <f>IF(基本情報入力シート!R975="","",基本情報入力シート!R975)</f>
        <v/>
      </c>
      <c r="L950" s="418" t="str">
        <f>IF(基本情報入力シート!W975="","",基本情報入力シート!W975)</f>
        <v/>
      </c>
      <c r="M950" s="418" t="str">
        <f>IF(基本情報入力シート!X975="","",基本情報入力シート!X975)</f>
        <v/>
      </c>
      <c r="N950" s="145" t="str">
        <f>IF(基本情報入力シート!Y975="","",基本情報入力シート!Y975)</f>
        <v/>
      </c>
      <c r="O950" s="152"/>
      <c r="P950" s="51"/>
      <c r="Q950" s="953"/>
      <c r="R950" s="954"/>
      <c r="S950" s="146" t="str">
        <f>IFERROR(ROUNDDOWN(Q950*VLOOKUP(N950,【参考】数式用!$AR$2:$AW$50,MATCH(P950,【参考】数式用!$AT$4:$AW$4)+2,FALSE)*0.5, 0), "")</f>
        <v/>
      </c>
      <c r="T950" s="52"/>
      <c r="U950" s="553" t="str">
        <f>IFERROR(IF(AG950&lt;&gt;"",Q950*VLOOKUP(N950,【参考】数式用!$AG$2:$AL$50,MATCH(P950,【参考】数式用!$AI$4:$AL$4,0)+2,0), ""), "")</f>
        <v/>
      </c>
      <c r="V950" s="43"/>
      <c r="W950" s="955"/>
      <c r="X950" s="956"/>
      <c r="Y950" s="91"/>
      <c r="Z950" s="552"/>
      <c r="AA950" s="147" t="str">
        <f>IFERROR(IF(Y950="ー", "", ROUNDDOWN(Z950*VLOOKUP(N950,【参考】数式用!$AR$2:$AW$50,MATCH(Y950,【参考】数式用!$AT$4:$AW$4)+2,FALSE)*0.5, 0)), "")</f>
        <v/>
      </c>
      <c r="AB950" s="101"/>
      <c r="AC950" s="957" t="str">
        <f>IFERROR(IF(AG950&lt;&gt;"",Z950*VLOOKUP(N950,【参考】数式用!$AG$2:$AL$50,MATCH(Y950,【参考】数式用!$AI$4:$AL$4,0)+2,0), ""), "")</f>
        <v/>
      </c>
      <c r="AD950" s="957"/>
      <c r="AE950" s="421"/>
      <c r="AF950" s="102"/>
      <c r="AG950" s="435" t="str">
        <f>IFERROR(VLOOKUP(O950, 【参考】数式用!$AY$5:$AY$13, 1, FALSE), "")</f>
        <v/>
      </c>
      <c r="AH950" s="436" t="str">
        <f>IFERROR(VLOOKUP(N950, 【参考】数式用!$BA$2:$BB$50, 2, FALSE), "")</f>
        <v/>
      </c>
      <c r="AI950" s="437" t="str">
        <f t="shared" si="31"/>
        <v/>
      </c>
      <c r="AJ950" s="438" t="str">
        <f t="shared" si="32"/>
        <v/>
      </c>
      <c r="AK950" s="137"/>
      <c r="AL950" s="137"/>
      <c r="AM950" s="110"/>
      <c r="AN950" s="110"/>
    </row>
    <row r="951" spans="1:40" ht="30" customHeight="1" thickBot="1">
      <c r="A951" s="144">
        <v>938</v>
      </c>
      <c r="B951" s="950" t="str">
        <f>IF(基本情報入力シート!C976="","",基本情報入力シート!C976)</f>
        <v/>
      </c>
      <c r="C951" s="951"/>
      <c r="D951" s="951"/>
      <c r="E951" s="951"/>
      <c r="F951" s="951"/>
      <c r="G951" s="951"/>
      <c r="H951" s="951"/>
      <c r="I951" s="952"/>
      <c r="J951" s="418" t="str">
        <f>IF(基本情報入力シート!M976="","",基本情報入力シート!M976)</f>
        <v/>
      </c>
      <c r="K951" s="418" t="str">
        <f>IF(基本情報入力シート!R976="","",基本情報入力シート!R976)</f>
        <v/>
      </c>
      <c r="L951" s="418" t="str">
        <f>IF(基本情報入力シート!W976="","",基本情報入力シート!W976)</f>
        <v/>
      </c>
      <c r="M951" s="418" t="str">
        <f>IF(基本情報入力シート!X976="","",基本情報入力シート!X976)</f>
        <v/>
      </c>
      <c r="N951" s="145" t="str">
        <f>IF(基本情報入力シート!Y976="","",基本情報入力シート!Y976)</f>
        <v/>
      </c>
      <c r="O951" s="152"/>
      <c r="P951" s="51"/>
      <c r="Q951" s="953"/>
      <c r="R951" s="954"/>
      <c r="S951" s="146" t="str">
        <f>IFERROR(ROUNDDOWN(Q951*VLOOKUP(N951,【参考】数式用!$AR$2:$AW$50,MATCH(P951,【参考】数式用!$AT$4:$AW$4)+2,FALSE)*0.5, 0), "")</f>
        <v/>
      </c>
      <c r="T951" s="52"/>
      <c r="U951" s="553" t="str">
        <f>IFERROR(IF(AG951&lt;&gt;"",Q951*VLOOKUP(N951,【参考】数式用!$AG$2:$AL$50,MATCH(P951,【参考】数式用!$AI$4:$AL$4,0)+2,0), ""), "")</f>
        <v/>
      </c>
      <c r="V951" s="43"/>
      <c r="W951" s="955"/>
      <c r="X951" s="956"/>
      <c r="Y951" s="91"/>
      <c r="Z951" s="552"/>
      <c r="AA951" s="147" t="str">
        <f>IFERROR(IF(Y951="ー", "", ROUNDDOWN(Z951*VLOOKUP(N951,【参考】数式用!$AR$2:$AW$50,MATCH(Y951,【参考】数式用!$AT$4:$AW$4)+2,FALSE)*0.5, 0)), "")</f>
        <v/>
      </c>
      <c r="AB951" s="101"/>
      <c r="AC951" s="957" t="str">
        <f>IFERROR(IF(AG951&lt;&gt;"",Z951*VLOOKUP(N951,【参考】数式用!$AG$2:$AL$50,MATCH(Y951,【参考】数式用!$AI$4:$AL$4,0)+2,0), ""), "")</f>
        <v/>
      </c>
      <c r="AD951" s="957"/>
      <c r="AE951" s="421"/>
      <c r="AF951" s="102"/>
      <c r="AG951" s="435" t="str">
        <f>IFERROR(VLOOKUP(O951, 【参考】数式用!$AY$5:$AY$13, 1, FALSE), "")</f>
        <v/>
      </c>
      <c r="AH951" s="436" t="str">
        <f>IFERROR(VLOOKUP(N951, 【参考】数式用!$BA$2:$BB$50, 2, FALSE), "")</f>
        <v/>
      </c>
      <c r="AI951" s="437" t="str">
        <f t="shared" si="31"/>
        <v/>
      </c>
      <c r="AJ951" s="438" t="str">
        <f t="shared" si="32"/>
        <v/>
      </c>
      <c r="AK951" s="137"/>
      <c r="AL951" s="137"/>
      <c r="AM951" s="110"/>
      <c r="AN951" s="110"/>
    </row>
    <row r="952" spans="1:40" ht="30" customHeight="1" thickBot="1">
      <c r="A952" s="144">
        <v>939</v>
      </c>
      <c r="B952" s="950" t="str">
        <f>IF(基本情報入力シート!C977="","",基本情報入力シート!C977)</f>
        <v/>
      </c>
      <c r="C952" s="951"/>
      <c r="D952" s="951"/>
      <c r="E952" s="951"/>
      <c r="F952" s="951"/>
      <c r="G952" s="951"/>
      <c r="H952" s="951"/>
      <c r="I952" s="952"/>
      <c r="J952" s="418" t="str">
        <f>IF(基本情報入力シート!M977="","",基本情報入力シート!M977)</f>
        <v/>
      </c>
      <c r="K952" s="418" t="str">
        <f>IF(基本情報入力シート!R977="","",基本情報入力シート!R977)</f>
        <v/>
      </c>
      <c r="L952" s="418" t="str">
        <f>IF(基本情報入力シート!W977="","",基本情報入力シート!W977)</f>
        <v/>
      </c>
      <c r="M952" s="418" t="str">
        <f>IF(基本情報入力シート!X977="","",基本情報入力シート!X977)</f>
        <v/>
      </c>
      <c r="N952" s="145" t="str">
        <f>IF(基本情報入力シート!Y977="","",基本情報入力シート!Y977)</f>
        <v/>
      </c>
      <c r="O952" s="152"/>
      <c r="P952" s="51"/>
      <c r="Q952" s="953"/>
      <c r="R952" s="954"/>
      <c r="S952" s="146" t="str">
        <f>IFERROR(ROUNDDOWN(Q952*VLOOKUP(N952,【参考】数式用!$AR$2:$AW$50,MATCH(P952,【参考】数式用!$AT$4:$AW$4)+2,FALSE)*0.5, 0), "")</f>
        <v/>
      </c>
      <c r="T952" s="52"/>
      <c r="U952" s="553" t="str">
        <f>IFERROR(IF(AG952&lt;&gt;"",Q952*VLOOKUP(N952,【参考】数式用!$AG$2:$AL$50,MATCH(P952,【参考】数式用!$AI$4:$AL$4,0)+2,0), ""), "")</f>
        <v/>
      </c>
      <c r="V952" s="43"/>
      <c r="W952" s="955"/>
      <c r="X952" s="956"/>
      <c r="Y952" s="91"/>
      <c r="Z952" s="552"/>
      <c r="AA952" s="147" t="str">
        <f>IFERROR(IF(Y952="ー", "", ROUNDDOWN(Z952*VLOOKUP(N952,【参考】数式用!$AR$2:$AW$50,MATCH(Y952,【参考】数式用!$AT$4:$AW$4)+2,FALSE)*0.5, 0)), "")</f>
        <v/>
      </c>
      <c r="AB952" s="101"/>
      <c r="AC952" s="957" t="str">
        <f>IFERROR(IF(AG952&lt;&gt;"",Z952*VLOOKUP(N952,【参考】数式用!$AG$2:$AL$50,MATCH(Y952,【参考】数式用!$AI$4:$AL$4,0)+2,0), ""), "")</f>
        <v/>
      </c>
      <c r="AD952" s="957"/>
      <c r="AE952" s="421"/>
      <c r="AF952" s="102"/>
      <c r="AG952" s="435" t="str">
        <f>IFERROR(VLOOKUP(O952, 【参考】数式用!$AY$5:$AY$13, 1, FALSE), "")</f>
        <v/>
      </c>
      <c r="AH952" s="436" t="str">
        <f>IFERROR(VLOOKUP(N952, 【参考】数式用!$BA$2:$BB$50, 2, FALSE), "")</f>
        <v/>
      </c>
      <c r="AI952" s="437" t="str">
        <f t="shared" si="31"/>
        <v/>
      </c>
      <c r="AJ952" s="438" t="str">
        <f t="shared" si="32"/>
        <v/>
      </c>
      <c r="AK952" s="137"/>
      <c r="AL952" s="137"/>
      <c r="AM952" s="110"/>
      <c r="AN952" s="110"/>
    </row>
    <row r="953" spans="1:40" ht="30" customHeight="1" thickBot="1">
      <c r="A953" s="144">
        <v>940</v>
      </c>
      <c r="B953" s="950" t="str">
        <f>IF(基本情報入力シート!C978="","",基本情報入力シート!C978)</f>
        <v/>
      </c>
      <c r="C953" s="951"/>
      <c r="D953" s="951"/>
      <c r="E953" s="951"/>
      <c r="F953" s="951"/>
      <c r="G953" s="951"/>
      <c r="H953" s="951"/>
      <c r="I953" s="952"/>
      <c r="J953" s="418" t="str">
        <f>IF(基本情報入力シート!M978="","",基本情報入力シート!M978)</f>
        <v/>
      </c>
      <c r="K953" s="418" t="str">
        <f>IF(基本情報入力シート!R978="","",基本情報入力シート!R978)</f>
        <v/>
      </c>
      <c r="L953" s="418" t="str">
        <f>IF(基本情報入力シート!W978="","",基本情報入力シート!W978)</f>
        <v/>
      </c>
      <c r="M953" s="418" t="str">
        <f>IF(基本情報入力シート!X978="","",基本情報入力シート!X978)</f>
        <v/>
      </c>
      <c r="N953" s="145" t="str">
        <f>IF(基本情報入力シート!Y978="","",基本情報入力シート!Y978)</f>
        <v/>
      </c>
      <c r="O953" s="152"/>
      <c r="P953" s="51"/>
      <c r="Q953" s="953"/>
      <c r="R953" s="954"/>
      <c r="S953" s="146" t="str">
        <f>IFERROR(ROUNDDOWN(Q953*VLOOKUP(N953,【参考】数式用!$AR$2:$AW$50,MATCH(P953,【参考】数式用!$AT$4:$AW$4)+2,FALSE)*0.5, 0), "")</f>
        <v/>
      </c>
      <c r="T953" s="52"/>
      <c r="U953" s="553" t="str">
        <f>IFERROR(IF(AG953&lt;&gt;"",Q953*VLOOKUP(N953,【参考】数式用!$AG$2:$AL$50,MATCH(P953,【参考】数式用!$AI$4:$AL$4,0)+2,0), ""), "")</f>
        <v/>
      </c>
      <c r="V953" s="43"/>
      <c r="W953" s="955"/>
      <c r="X953" s="956"/>
      <c r="Y953" s="91"/>
      <c r="Z953" s="552"/>
      <c r="AA953" s="147" t="str">
        <f>IFERROR(IF(Y953="ー", "", ROUNDDOWN(Z953*VLOOKUP(N953,【参考】数式用!$AR$2:$AW$50,MATCH(Y953,【参考】数式用!$AT$4:$AW$4)+2,FALSE)*0.5, 0)), "")</f>
        <v/>
      </c>
      <c r="AB953" s="101"/>
      <c r="AC953" s="957" t="str">
        <f>IFERROR(IF(AG953&lt;&gt;"",Z953*VLOOKUP(N953,【参考】数式用!$AG$2:$AL$50,MATCH(Y953,【参考】数式用!$AI$4:$AL$4,0)+2,0), ""), "")</f>
        <v/>
      </c>
      <c r="AD953" s="957"/>
      <c r="AE953" s="421"/>
      <c r="AF953" s="102"/>
      <c r="AG953" s="435" t="str">
        <f>IFERROR(VLOOKUP(O953, 【参考】数式用!$AY$5:$AY$13, 1, FALSE), "")</f>
        <v/>
      </c>
      <c r="AH953" s="436" t="str">
        <f>IFERROR(VLOOKUP(N953, 【参考】数式用!$BA$2:$BB$50, 2, FALSE), "")</f>
        <v/>
      </c>
      <c r="AI953" s="437" t="str">
        <f t="shared" si="31"/>
        <v/>
      </c>
      <c r="AJ953" s="438" t="str">
        <f t="shared" si="32"/>
        <v/>
      </c>
      <c r="AK953" s="137"/>
      <c r="AL953" s="137"/>
      <c r="AM953" s="110"/>
      <c r="AN953" s="110"/>
    </row>
    <row r="954" spans="1:40" ht="30" customHeight="1" thickBot="1">
      <c r="A954" s="144">
        <v>941</v>
      </c>
      <c r="B954" s="950" t="str">
        <f>IF(基本情報入力シート!C979="","",基本情報入力シート!C979)</f>
        <v/>
      </c>
      <c r="C954" s="951"/>
      <c r="D954" s="951"/>
      <c r="E954" s="951"/>
      <c r="F954" s="951"/>
      <c r="G954" s="951"/>
      <c r="H954" s="951"/>
      <c r="I954" s="952"/>
      <c r="J954" s="418" t="str">
        <f>IF(基本情報入力シート!M979="","",基本情報入力シート!M979)</f>
        <v/>
      </c>
      <c r="K954" s="418" t="str">
        <f>IF(基本情報入力シート!R979="","",基本情報入力シート!R979)</f>
        <v/>
      </c>
      <c r="L954" s="418" t="str">
        <f>IF(基本情報入力シート!W979="","",基本情報入力シート!W979)</f>
        <v/>
      </c>
      <c r="M954" s="418" t="str">
        <f>IF(基本情報入力シート!X979="","",基本情報入力シート!X979)</f>
        <v/>
      </c>
      <c r="N954" s="145" t="str">
        <f>IF(基本情報入力シート!Y979="","",基本情報入力シート!Y979)</f>
        <v/>
      </c>
      <c r="O954" s="152"/>
      <c r="P954" s="51"/>
      <c r="Q954" s="953"/>
      <c r="R954" s="954"/>
      <c r="S954" s="146" t="str">
        <f>IFERROR(ROUNDDOWN(Q954*VLOOKUP(N954,【参考】数式用!$AR$2:$AW$50,MATCH(P954,【参考】数式用!$AT$4:$AW$4)+2,FALSE)*0.5, 0), "")</f>
        <v/>
      </c>
      <c r="T954" s="52"/>
      <c r="U954" s="553" t="str">
        <f>IFERROR(IF(AG954&lt;&gt;"",Q954*VLOOKUP(N954,【参考】数式用!$AG$2:$AL$50,MATCH(P954,【参考】数式用!$AI$4:$AL$4,0)+2,0), ""), "")</f>
        <v/>
      </c>
      <c r="V954" s="43"/>
      <c r="W954" s="955"/>
      <c r="X954" s="956"/>
      <c r="Y954" s="91"/>
      <c r="Z954" s="552"/>
      <c r="AA954" s="147" t="str">
        <f>IFERROR(IF(Y954="ー", "", ROUNDDOWN(Z954*VLOOKUP(N954,【参考】数式用!$AR$2:$AW$50,MATCH(Y954,【参考】数式用!$AT$4:$AW$4)+2,FALSE)*0.5, 0)), "")</f>
        <v/>
      </c>
      <c r="AB954" s="101"/>
      <c r="AC954" s="957" t="str">
        <f>IFERROR(IF(AG954&lt;&gt;"",Z954*VLOOKUP(N954,【参考】数式用!$AG$2:$AL$50,MATCH(Y954,【参考】数式用!$AI$4:$AL$4,0)+2,0), ""), "")</f>
        <v/>
      </c>
      <c r="AD954" s="957"/>
      <c r="AE954" s="421"/>
      <c r="AF954" s="102"/>
      <c r="AG954" s="435" t="str">
        <f>IFERROR(VLOOKUP(O954, 【参考】数式用!$AY$5:$AY$13, 1, FALSE), "")</f>
        <v/>
      </c>
      <c r="AH954" s="436" t="str">
        <f>IFERROR(VLOOKUP(N954, 【参考】数式用!$BA$2:$BB$50, 2, FALSE), "")</f>
        <v/>
      </c>
      <c r="AI954" s="437" t="str">
        <f t="shared" si="31"/>
        <v/>
      </c>
      <c r="AJ954" s="438" t="str">
        <f t="shared" si="32"/>
        <v/>
      </c>
      <c r="AK954" s="137"/>
      <c r="AL954" s="137"/>
      <c r="AM954" s="110"/>
      <c r="AN954" s="110"/>
    </row>
    <row r="955" spans="1:40" ht="30" customHeight="1" thickBot="1">
      <c r="A955" s="144">
        <v>942</v>
      </c>
      <c r="B955" s="950" t="str">
        <f>IF(基本情報入力シート!C980="","",基本情報入力シート!C980)</f>
        <v/>
      </c>
      <c r="C955" s="951"/>
      <c r="D955" s="951"/>
      <c r="E955" s="951"/>
      <c r="F955" s="951"/>
      <c r="G955" s="951"/>
      <c r="H955" s="951"/>
      <c r="I955" s="952"/>
      <c r="J955" s="418" t="str">
        <f>IF(基本情報入力シート!M980="","",基本情報入力シート!M980)</f>
        <v/>
      </c>
      <c r="K955" s="418" t="str">
        <f>IF(基本情報入力シート!R980="","",基本情報入力シート!R980)</f>
        <v/>
      </c>
      <c r="L955" s="418" t="str">
        <f>IF(基本情報入力シート!W980="","",基本情報入力シート!W980)</f>
        <v/>
      </c>
      <c r="M955" s="418" t="str">
        <f>IF(基本情報入力シート!X980="","",基本情報入力シート!X980)</f>
        <v/>
      </c>
      <c r="N955" s="145" t="str">
        <f>IF(基本情報入力シート!Y980="","",基本情報入力シート!Y980)</f>
        <v/>
      </c>
      <c r="O955" s="152"/>
      <c r="P955" s="51"/>
      <c r="Q955" s="953"/>
      <c r="R955" s="954"/>
      <c r="S955" s="146" t="str">
        <f>IFERROR(ROUNDDOWN(Q955*VLOOKUP(N955,【参考】数式用!$AR$2:$AW$50,MATCH(P955,【参考】数式用!$AT$4:$AW$4)+2,FALSE)*0.5, 0), "")</f>
        <v/>
      </c>
      <c r="T955" s="52"/>
      <c r="U955" s="553" t="str">
        <f>IFERROR(IF(AG955&lt;&gt;"",Q955*VLOOKUP(N955,【参考】数式用!$AG$2:$AL$50,MATCH(P955,【参考】数式用!$AI$4:$AL$4,0)+2,0), ""), "")</f>
        <v/>
      </c>
      <c r="V955" s="43"/>
      <c r="W955" s="955"/>
      <c r="X955" s="956"/>
      <c r="Y955" s="91"/>
      <c r="Z955" s="552"/>
      <c r="AA955" s="147" t="str">
        <f>IFERROR(IF(Y955="ー", "", ROUNDDOWN(Z955*VLOOKUP(N955,【参考】数式用!$AR$2:$AW$50,MATCH(Y955,【参考】数式用!$AT$4:$AW$4)+2,FALSE)*0.5, 0)), "")</f>
        <v/>
      </c>
      <c r="AB955" s="101"/>
      <c r="AC955" s="957" t="str">
        <f>IFERROR(IF(AG955&lt;&gt;"",Z955*VLOOKUP(N955,【参考】数式用!$AG$2:$AL$50,MATCH(Y955,【参考】数式用!$AI$4:$AL$4,0)+2,0), ""), "")</f>
        <v/>
      </c>
      <c r="AD955" s="957"/>
      <c r="AE955" s="421"/>
      <c r="AF955" s="102"/>
      <c r="AG955" s="435" t="str">
        <f>IFERROR(VLOOKUP(O955, 【参考】数式用!$AY$5:$AY$13, 1, FALSE), "")</f>
        <v/>
      </c>
      <c r="AH955" s="436" t="str">
        <f>IFERROR(VLOOKUP(N955, 【参考】数式用!$BA$2:$BB$50, 2, FALSE), "")</f>
        <v/>
      </c>
      <c r="AI955" s="437" t="str">
        <f t="shared" si="31"/>
        <v/>
      </c>
      <c r="AJ955" s="438" t="str">
        <f t="shared" si="32"/>
        <v/>
      </c>
      <c r="AK955" s="137"/>
      <c r="AL955" s="137"/>
      <c r="AM955" s="110"/>
      <c r="AN955" s="110"/>
    </row>
    <row r="956" spans="1:40" ht="30" customHeight="1" thickBot="1">
      <c r="A956" s="144">
        <v>943</v>
      </c>
      <c r="B956" s="950" t="str">
        <f>IF(基本情報入力シート!C981="","",基本情報入力シート!C981)</f>
        <v/>
      </c>
      <c r="C956" s="951"/>
      <c r="D956" s="951"/>
      <c r="E956" s="951"/>
      <c r="F956" s="951"/>
      <c r="G956" s="951"/>
      <c r="H956" s="951"/>
      <c r="I956" s="952"/>
      <c r="J956" s="418" t="str">
        <f>IF(基本情報入力シート!M981="","",基本情報入力シート!M981)</f>
        <v/>
      </c>
      <c r="K956" s="418" t="str">
        <f>IF(基本情報入力シート!R981="","",基本情報入力シート!R981)</f>
        <v/>
      </c>
      <c r="L956" s="418" t="str">
        <f>IF(基本情報入力シート!W981="","",基本情報入力シート!W981)</f>
        <v/>
      </c>
      <c r="M956" s="418" t="str">
        <f>IF(基本情報入力シート!X981="","",基本情報入力シート!X981)</f>
        <v/>
      </c>
      <c r="N956" s="145" t="str">
        <f>IF(基本情報入力シート!Y981="","",基本情報入力シート!Y981)</f>
        <v/>
      </c>
      <c r="O956" s="152"/>
      <c r="P956" s="51"/>
      <c r="Q956" s="953"/>
      <c r="R956" s="954"/>
      <c r="S956" s="146" t="str">
        <f>IFERROR(ROUNDDOWN(Q956*VLOOKUP(N956,【参考】数式用!$AR$2:$AW$50,MATCH(P956,【参考】数式用!$AT$4:$AW$4)+2,FALSE)*0.5, 0), "")</f>
        <v/>
      </c>
      <c r="T956" s="52"/>
      <c r="U956" s="553" t="str">
        <f>IFERROR(IF(AG956&lt;&gt;"",Q956*VLOOKUP(N956,【参考】数式用!$AG$2:$AL$50,MATCH(P956,【参考】数式用!$AI$4:$AL$4,0)+2,0), ""), "")</f>
        <v/>
      </c>
      <c r="V956" s="43"/>
      <c r="W956" s="955"/>
      <c r="X956" s="956"/>
      <c r="Y956" s="91"/>
      <c r="Z956" s="552"/>
      <c r="AA956" s="147" t="str">
        <f>IFERROR(IF(Y956="ー", "", ROUNDDOWN(Z956*VLOOKUP(N956,【参考】数式用!$AR$2:$AW$50,MATCH(Y956,【参考】数式用!$AT$4:$AW$4)+2,FALSE)*0.5, 0)), "")</f>
        <v/>
      </c>
      <c r="AB956" s="101"/>
      <c r="AC956" s="957" t="str">
        <f>IFERROR(IF(AG956&lt;&gt;"",Z956*VLOOKUP(N956,【参考】数式用!$AG$2:$AL$50,MATCH(Y956,【参考】数式用!$AI$4:$AL$4,0)+2,0), ""), "")</f>
        <v/>
      </c>
      <c r="AD956" s="957"/>
      <c r="AE956" s="421"/>
      <c r="AF956" s="102"/>
      <c r="AG956" s="435" t="str">
        <f>IFERROR(VLOOKUP(O956, 【参考】数式用!$AY$5:$AY$13, 1, FALSE), "")</f>
        <v/>
      </c>
      <c r="AH956" s="436" t="str">
        <f>IFERROR(VLOOKUP(N956, 【参考】数式用!$BA$2:$BB$50, 2, FALSE), "")</f>
        <v/>
      </c>
      <c r="AI956" s="437" t="str">
        <f t="shared" si="31"/>
        <v/>
      </c>
      <c r="AJ956" s="438" t="str">
        <f t="shared" si="32"/>
        <v/>
      </c>
      <c r="AK956" s="137"/>
      <c r="AL956" s="137"/>
      <c r="AM956" s="110"/>
      <c r="AN956" s="110"/>
    </row>
    <row r="957" spans="1:40" ht="30" customHeight="1" thickBot="1">
      <c r="A957" s="144">
        <v>944</v>
      </c>
      <c r="B957" s="950" t="str">
        <f>IF(基本情報入力シート!C982="","",基本情報入力シート!C982)</f>
        <v/>
      </c>
      <c r="C957" s="951"/>
      <c r="D957" s="951"/>
      <c r="E957" s="951"/>
      <c r="F957" s="951"/>
      <c r="G957" s="951"/>
      <c r="H957" s="951"/>
      <c r="I957" s="952"/>
      <c r="J957" s="418" t="str">
        <f>IF(基本情報入力シート!M982="","",基本情報入力シート!M982)</f>
        <v/>
      </c>
      <c r="K957" s="418" t="str">
        <f>IF(基本情報入力シート!R982="","",基本情報入力シート!R982)</f>
        <v/>
      </c>
      <c r="L957" s="418" t="str">
        <f>IF(基本情報入力シート!W982="","",基本情報入力シート!W982)</f>
        <v/>
      </c>
      <c r="M957" s="418" t="str">
        <f>IF(基本情報入力シート!X982="","",基本情報入力シート!X982)</f>
        <v/>
      </c>
      <c r="N957" s="145" t="str">
        <f>IF(基本情報入力シート!Y982="","",基本情報入力シート!Y982)</f>
        <v/>
      </c>
      <c r="O957" s="152"/>
      <c r="P957" s="51"/>
      <c r="Q957" s="953"/>
      <c r="R957" s="954"/>
      <c r="S957" s="146" t="str">
        <f>IFERROR(ROUNDDOWN(Q957*VLOOKUP(N957,【参考】数式用!$AR$2:$AW$50,MATCH(P957,【参考】数式用!$AT$4:$AW$4)+2,FALSE)*0.5, 0), "")</f>
        <v/>
      </c>
      <c r="T957" s="52"/>
      <c r="U957" s="553" t="str">
        <f>IFERROR(IF(AG957&lt;&gt;"",Q957*VLOOKUP(N957,【参考】数式用!$AG$2:$AL$50,MATCH(P957,【参考】数式用!$AI$4:$AL$4,0)+2,0), ""), "")</f>
        <v/>
      </c>
      <c r="V957" s="43"/>
      <c r="W957" s="955"/>
      <c r="X957" s="956"/>
      <c r="Y957" s="91"/>
      <c r="Z957" s="552"/>
      <c r="AA957" s="147" t="str">
        <f>IFERROR(IF(Y957="ー", "", ROUNDDOWN(Z957*VLOOKUP(N957,【参考】数式用!$AR$2:$AW$50,MATCH(Y957,【参考】数式用!$AT$4:$AW$4)+2,FALSE)*0.5, 0)), "")</f>
        <v/>
      </c>
      <c r="AB957" s="101"/>
      <c r="AC957" s="957" t="str">
        <f>IFERROR(IF(AG957&lt;&gt;"",Z957*VLOOKUP(N957,【参考】数式用!$AG$2:$AL$50,MATCH(Y957,【参考】数式用!$AI$4:$AL$4,0)+2,0), ""), "")</f>
        <v/>
      </c>
      <c r="AD957" s="957"/>
      <c r="AE957" s="421"/>
      <c r="AF957" s="102"/>
      <c r="AG957" s="435" t="str">
        <f>IFERROR(VLOOKUP(O957, 【参考】数式用!$AY$5:$AY$13, 1, FALSE), "")</f>
        <v/>
      </c>
      <c r="AH957" s="436" t="str">
        <f>IFERROR(VLOOKUP(N957, 【参考】数式用!$BA$2:$BB$50, 2, FALSE), "")</f>
        <v/>
      </c>
      <c r="AI957" s="437" t="str">
        <f t="shared" si="31"/>
        <v/>
      </c>
      <c r="AJ957" s="438" t="str">
        <f t="shared" si="32"/>
        <v/>
      </c>
      <c r="AK957" s="137"/>
      <c r="AL957" s="137"/>
      <c r="AM957" s="110"/>
      <c r="AN957" s="110"/>
    </row>
    <row r="958" spans="1:40" ht="30" customHeight="1" thickBot="1">
      <c r="A958" s="144">
        <v>945</v>
      </c>
      <c r="B958" s="950" t="str">
        <f>IF(基本情報入力シート!C983="","",基本情報入力シート!C983)</f>
        <v/>
      </c>
      <c r="C958" s="951"/>
      <c r="D958" s="951"/>
      <c r="E958" s="951"/>
      <c r="F958" s="951"/>
      <c r="G958" s="951"/>
      <c r="H958" s="951"/>
      <c r="I958" s="952"/>
      <c r="J958" s="418" t="str">
        <f>IF(基本情報入力シート!M983="","",基本情報入力シート!M983)</f>
        <v/>
      </c>
      <c r="K958" s="418" t="str">
        <f>IF(基本情報入力シート!R983="","",基本情報入力シート!R983)</f>
        <v/>
      </c>
      <c r="L958" s="418" t="str">
        <f>IF(基本情報入力シート!W983="","",基本情報入力シート!W983)</f>
        <v/>
      </c>
      <c r="M958" s="418" t="str">
        <f>IF(基本情報入力シート!X983="","",基本情報入力シート!X983)</f>
        <v/>
      </c>
      <c r="N958" s="145" t="str">
        <f>IF(基本情報入力シート!Y983="","",基本情報入力シート!Y983)</f>
        <v/>
      </c>
      <c r="O958" s="152"/>
      <c r="P958" s="51"/>
      <c r="Q958" s="953"/>
      <c r="R958" s="954"/>
      <c r="S958" s="146" t="str">
        <f>IFERROR(ROUNDDOWN(Q958*VLOOKUP(N958,【参考】数式用!$AR$2:$AW$50,MATCH(P958,【参考】数式用!$AT$4:$AW$4)+2,FALSE)*0.5, 0), "")</f>
        <v/>
      </c>
      <c r="T958" s="52"/>
      <c r="U958" s="553" t="str">
        <f>IFERROR(IF(AG958&lt;&gt;"",Q958*VLOOKUP(N958,【参考】数式用!$AG$2:$AL$50,MATCH(P958,【参考】数式用!$AI$4:$AL$4,0)+2,0), ""), "")</f>
        <v/>
      </c>
      <c r="V958" s="43"/>
      <c r="W958" s="955"/>
      <c r="X958" s="956"/>
      <c r="Y958" s="91"/>
      <c r="Z958" s="552"/>
      <c r="AA958" s="147" t="str">
        <f>IFERROR(IF(Y958="ー", "", ROUNDDOWN(Z958*VLOOKUP(N958,【参考】数式用!$AR$2:$AW$50,MATCH(Y958,【参考】数式用!$AT$4:$AW$4)+2,FALSE)*0.5, 0)), "")</f>
        <v/>
      </c>
      <c r="AB958" s="101"/>
      <c r="AC958" s="957" t="str">
        <f>IFERROR(IF(AG958&lt;&gt;"",Z958*VLOOKUP(N958,【参考】数式用!$AG$2:$AL$50,MATCH(Y958,【参考】数式用!$AI$4:$AL$4,0)+2,0), ""), "")</f>
        <v/>
      </c>
      <c r="AD958" s="957"/>
      <c r="AE958" s="421"/>
      <c r="AF958" s="102"/>
      <c r="AG958" s="435" t="str">
        <f>IFERROR(VLOOKUP(O958, 【参考】数式用!$AY$5:$AY$13, 1, FALSE), "")</f>
        <v/>
      </c>
      <c r="AH958" s="436" t="str">
        <f>IFERROR(VLOOKUP(N958, 【参考】数式用!$BA$2:$BB$50, 2, FALSE), "")</f>
        <v/>
      </c>
      <c r="AI958" s="437" t="str">
        <f t="shared" si="31"/>
        <v/>
      </c>
      <c r="AJ958" s="438" t="str">
        <f t="shared" si="32"/>
        <v/>
      </c>
      <c r="AK958" s="137"/>
      <c r="AL958" s="137"/>
      <c r="AM958" s="110"/>
      <c r="AN958" s="110"/>
    </row>
    <row r="959" spans="1:40" ht="30" customHeight="1" thickBot="1">
      <c r="A959" s="144">
        <v>946</v>
      </c>
      <c r="B959" s="950" t="str">
        <f>IF(基本情報入力シート!C984="","",基本情報入力シート!C984)</f>
        <v/>
      </c>
      <c r="C959" s="951"/>
      <c r="D959" s="951"/>
      <c r="E959" s="951"/>
      <c r="F959" s="951"/>
      <c r="G959" s="951"/>
      <c r="H959" s="951"/>
      <c r="I959" s="952"/>
      <c r="J959" s="418" t="str">
        <f>IF(基本情報入力シート!M984="","",基本情報入力シート!M984)</f>
        <v/>
      </c>
      <c r="K959" s="418" t="str">
        <f>IF(基本情報入力シート!R984="","",基本情報入力シート!R984)</f>
        <v/>
      </c>
      <c r="L959" s="418" t="str">
        <f>IF(基本情報入力シート!W984="","",基本情報入力シート!W984)</f>
        <v/>
      </c>
      <c r="M959" s="418" t="str">
        <f>IF(基本情報入力シート!X984="","",基本情報入力シート!X984)</f>
        <v/>
      </c>
      <c r="N959" s="145" t="str">
        <f>IF(基本情報入力シート!Y984="","",基本情報入力シート!Y984)</f>
        <v/>
      </c>
      <c r="O959" s="152"/>
      <c r="P959" s="51"/>
      <c r="Q959" s="953"/>
      <c r="R959" s="954"/>
      <c r="S959" s="146" t="str">
        <f>IFERROR(ROUNDDOWN(Q959*VLOOKUP(N959,【参考】数式用!$AR$2:$AW$50,MATCH(P959,【参考】数式用!$AT$4:$AW$4)+2,FALSE)*0.5, 0), "")</f>
        <v/>
      </c>
      <c r="T959" s="52"/>
      <c r="U959" s="553" t="str">
        <f>IFERROR(IF(AG959&lt;&gt;"",Q959*VLOOKUP(N959,【参考】数式用!$AG$2:$AL$50,MATCH(P959,【参考】数式用!$AI$4:$AL$4,0)+2,0), ""), "")</f>
        <v/>
      </c>
      <c r="V959" s="43"/>
      <c r="W959" s="955"/>
      <c r="X959" s="956"/>
      <c r="Y959" s="91"/>
      <c r="Z959" s="552"/>
      <c r="AA959" s="147" t="str">
        <f>IFERROR(IF(Y959="ー", "", ROUNDDOWN(Z959*VLOOKUP(N959,【参考】数式用!$AR$2:$AW$50,MATCH(Y959,【参考】数式用!$AT$4:$AW$4)+2,FALSE)*0.5, 0)), "")</f>
        <v/>
      </c>
      <c r="AB959" s="101"/>
      <c r="AC959" s="957" t="str">
        <f>IFERROR(IF(AG959&lt;&gt;"",Z959*VLOOKUP(N959,【参考】数式用!$AG$2:$AL$50,MATCH(Y959,【参考】数式用!$AI$4:$AL$4,0)+2,0), ""), "")</f>
        <v/>
      </c>
      <c r="AD959" s="957"/>
      <c r="AE959" s="421"/>
      <c r="AF959" s="102"/>
      <c r="AG959" s="435" t="str">
        <f>IFERROR(VLOOKUP(O959, 【参考】数式用!$AY$5:$AY$13, 1, FALSE), "")</f>
        <v/>
      </c>
      <c r="AH959" s="436" t="str">
        <f>IFERROR(VLOOKUP(N959, 【参考】数式用!$BA$2:$BB$50, 2, FALSE), "")</f>
        <v/>
      </c>
      <c r="AI959" s="437" t="str">
        <f t="shared" si="31"/>
        <v/>
      </c>
      <c r="AJ959" s="438" t="str">
        <f t="shared" si="32"/>
        <v/>
      </c>
      <c r="AK959" s="137"/>
      <c r="AL959" s="137"/>
      <c r="AM959" s="110"/>
      <c r="AN959" s="110"/>
    </row>
    <row r="960" spans="1:40" ht="30" customHeight="1" thickBot="1">
      <c r="A960" s="144">
        <v>947</v>
      </c>
      <c r="B960" s="950" t="str">
        <f>IF(基本情報入力シート!C985="","",基本情報入力シート!C985)</f>
        <v/>
      </c>
      <c r="C960" s="951"/>
      <c r="D960" s="951"/>
      <c r="E960" s="951"/>
      <c r="F960" s="951"/>
      <c r="G960" s="951"/>
      <c r="H960" s="951"/>
      <c r="I960" s="952"/>
      <c r="J960" s="418" t="str">
        <f>IF(基本情報入力シート!M985="","",基本情報入力シート!M985)</f>
        <v/>
      </c>
      <c r="K960" s="418" t="str">
        <f>IF(基本情報入力シート!R985="","",基本情報入力シート!R985)</f>
        <v/>
      </c>
      <c r="L960" s="418" t="str">
        <f>IF(基本情報入力シート!W985="","",基本情報入力シート!W985)</f>
        <v/>
      </c>
      <c r="M960" s="418" t="str">
        <f>IF(基本情報入力シート!X985="","",基本情報入力シート!X985)</f>
        <v/>
      </c>
      <c r="N960" s="145" t="str">
        <f>IF(基本情報入力シート!Y985="","",基本情報入力シート!Y985)</f>
        <v/>
      </c>
      <c r="O960" s="152"/>
      <c r="P960" s="51"/>
      <c r="Q960" s="953"/>
      <c r="R960" s="954"/>
      <c r="S960" s="146" t="str">
        <f>IFERROR(ROUNDDOWN(Q960*VLOOKUP(N960,【参考】数式用!$AR$2:$AW$50,MATCH(P960,【参考】数式用!$AT$4:$AW$4)+2,FALSE)*0.5, 0), "")</f>
        <v/>
      </c>
      <c r="T960" s="52"/>
      <c r="U960" s="553" t="str">
        <f>IFERROR(IF(AG960&lt;&gt;"",Q960*VLOOKUP(N960,【参考】数式用!$AG$2:$AL$50,MATCH(P960,【参考】数式用!$AI$4:$AL$4,0)+2,0), ""), "")</f>
        <v/>
      </c>
      <c r="V960" s="43"/>
      <c r="W960" s="955"/>
      <c r="X960" s="956"/>
      <c r="Y960" s="91"/>
      <c r="Z960" s="552"/>
      <c r="AA960" s="147" t="str">
        <f>IFERROR(IF(Y960="ー", "", ROUNDDOWN(Z960*VLOOKUP(N960,【参考】数式用!$AR$2:$AW$50,MATCH(Y960,【参考】数式用!$AT$4:$AW$4)+2,FALSE)*0.5, 0)), "")</f>
        <v/>
      </c>
      <c r="AB960" s="101"/>
      <c r="AC960" s="957" t="str">
        <f>IFERROR(IF(AG960&lt;&gt;"",Z960*VLOOKUP(N960,【参考】数式用!$AG$2:$AL$50,MATCH(Y960,【参考】数式用!$AI$4:$AL$4,0)+2,0), ""), "")</f>
        <v/>
      </c>
      <c r="AD960" s="957"/>
      <c r="AE960" s="421"/>
      <c r="AF960" s="102"/>
      <c r="AG960" s="435" t="str">
        <f>IFERROR(VLOOKUP(O960, 【参考】数式用!$AY$5:$AY$13, 1, FALSE), "")</f>
        <v/>
      </c>
      <c r="AH960" s="436" t="str">
        <f>IFERROR(VLOOKUP(N960, 【参考】数式用!$BA$2:$BB$50, 2, FALSE), "")</f>
        <v/>
      </c>
      <c r="AI960" s="437" t="str">
        <f t="shared" si="31"/>
        <v/>
      </c>
      <c r="AJ960" s="438" t="str">
        <f t="shared" si="32"/>
        <v/>
      </c>
      <c r="AK960" s="137"/>
      <c r="AL960" s="137"/>
      <c r="AM960" s="110"/>
      <c r="AN960" s="110"/>
    </row>
    <row r="961" spans="1:40" ht="30" customHeight="1" thickBot="1">
      <c r="A961" s="144">
        <v>948</v>
      </c>
      <c r="B961" s="950" t="str">
        <f>IF(基本情報入力シート!C986="","",基本情報入力シート!C986)</f>
        <v/>
      </c>
      <c r="C961" s="951"/>
      <c r="D961" s="951"/>
      <c r="E961" s="951"/>
      <c r="F961" s="951"/>
      <c r="G961" s="951"/>
      <c r="H961" s="951"/>
      <c r="I961" s="952"/>
      <c r="J961" s="418" t="str">
        <f>IF(基本情報入力シート!M986="","",基本情報入力シート!M986)</f>
        <v/>
      </c>
      <c r="K961" s="418" t="str">
        <f>IF(基本情報入力シート!R986="","",基本情報入力シート!R986)</f>
        <v/>
      </c>
      <c r="L961" s="418" t="str">
        <f>IF(基本情報入力シート!W986="","",基本情報入力シート!W986)</f>
        <v/>
      </c>
      <c r="M961" s="418" t="str">
        <f>IF(基本情報入力シート!X986="","",基本情報入力シート!X986)</f>
        <v/>
      </c>
      <c r="N961" s="145" t="str">
        <f>IF(基本情報入力シート!Y986="","",基本情報入力シート!Y986)</f>
        <v/>
      </c>
      <c r="O961" s="152"/>
      <c r="P961" s="51"/>
      <c r="Q961" s="953"/>
      <c r="R961" s="954"/>
      <c r="S961" s="146" t="str">
        <f>IFERROR(ROUNDDOWN(Q961*VLOOKUP(N961,【参考】数式用!$AR$2:$AW$50,MATCH(P961,【参考】数式用!$AT$4:$AW$4)+2,FALSE)*0.5, 0), "")</f>
        <v/>
      </c>
      <c r="T961" s="52"/>
      <c r="U961" s="553" t="str">
        <f>IFERROR(IF(AG961&lt;&gt;"",Q961*VLOOKUP(N961,【参考】数式用!$AG$2:$AL$50,MATCH(P961,【参考】数式用!$AI$4:$AL$4,0)+2,0), ""), "")</f>
        <v/>
      </c>
      <c r="V961" s="43"/>
      <c r="W961" s="955"/>
      <c r="X961" s="956"/>
      <c r="Y961" s="91"/>
      <c r="Z961" s="552"/>
      <c r="AA961" s="147" t="str">
        <f>IFERROR(IF(Y961="ー", "", ROUNDDOWN(Z961*VLOOKUP(N961,【参考】数式用!$AR$2:$AW$50,MATCH(Y961,【参考】数式用!$AT$4:$AW$4)+2,FALSE)*0.5, 0)), "")</f>
        <v/>
      </c>
      <c r="AB961" s="101"/>
      <c r="AC961" s="957" t="str">
        <f>IFERROR(IF(AG961&lt;&gt;"",Z961*VLOOKUP(N961,【参考】数式用!$AG$2:$AL$50,MATCH(Y961,【参考】数式用!$AI$4:$AL$4,0)+2,0), ""), "")</f>
        <v/>
      </c>
      <c r="AD961" s="957"/>
      <c r="AE961" s="421"/>
      <c r="AF961" s="102"/>
      <c r="AG961" s="435" t="str">
        <f>IFERROR(VLOOKUP(O961, 【参考】数式用!$AY$5:$AY$13, 1, FALSE), "")</f>
        <v/>
      </c>
      <c r="AH961" s="436" t="str">
        <f>IFERROR(VLOOKUP(N961, 【参考】数式用!$BA$2:$BB$50, 2, FALSE), "")</f>
        <v/>
      </c>
      <c r="AI961" s="437" t="str">
        <f t="shared" si="31"/>
        <v/>
      </c>
      <c r="AJ961" s="438" t="str">
        <f t="shared" si="32"/>
        <v/>
      </c>
      <c r="AK961" s="137"/>
      <c r="AL961" s="137"/>
      <c r="AM961" s="110"/>
      <c r="AN961" s="110"/>
    </row>
    <row r="962" spans="1:40" ht="30" customHeight="1" thickBot="1">
      <c r="A962" s="144">
        <v>949</v>
      </c>
      <c r="B962" s="950" t="str">
        <f>IF(基本情報入力シート!C987="","",基本情報入力シート!C987)</f>
        <v/>
      </c>
      <c r="C962" s="951"/>
      <c r="D962" s="951"/>
      <c r="E962" s="951"/>
      <c r="F962" s="951"/>
      <c r="G962" s="951"/>
      <c r="H962" s="951"/>
      <c r="I962" s="952"/>
      <c r="J962" s="418" t="str">
        <f>IF(基本情報入力シート!M987="","",基本情報入力シート!M987)</f>
        <v/>
      </c>
      <c r="K962" s="418" t="str">
        <f>IF(基本情報入力シート!R987="","",基本情報入力シート!R987)</f>
        <v/>
      </c>
      <c r="L962" s="418" t="str">
        <f>IF(基本情報入力シート!W987="","",基本情報入力シート!W987)</f>
        <v/>
      </c>
      <c r="M962" s="418" t="str">
        <f>IF(基本情報入力シート!X987="","",基本情報入力シート!X987)</f>
        <v/>
      </c>
      <c r="N962" s="145" t="str">
        <f>IF(基本情報入力シート!Y987="","",基本情報入力シート!Y987)</f>
        <v/>
      </c>
      <c r="O962" s="152"/>
      <c r="P962" s="51"/>
      <c r="Q962" s="953"/>
      <c r="R962" s="954"/>
      <c r="S962" s="146" t="str">
        <f>IFERROR(ROUNDDOWN(Q962*VLOOKUP(N962,【参考】数式用!$AR$2:$AW$50,MATCH(P962,【参考】数式用!$AT$4:$AW$4)+2,FALSE)*0.5, 0), "")</f>
        <v/>
      </c>
      <c r="T962" s="52"/>
      <c r="U962" s="553" t="str">
        <f>IFERROR(IF(AG962&lt;&gt;"",Q962*VLOOKUP(N962,【参考】数式用!$AG$2:$AL$50,MATCH(P962,【参考】数式用!$AI$4:$AL$4,0)+2,0), ""), "")</f>
        <v/>
      </c>
      <c r="V962" s="43"/>
      <c r="W962" s="955"/>
      <c r="X962" s="956"/>
      <c r="Y962" s="91"/>
      <c r="Z962" s="552"/>
      <c r="AA962" s="147" t="str">
        <f>IFERROR(IF(Y962="ー", "", ROUNDDOWN(Z962*VLOOKUP(N962,【参考】数式用!$AR$2:$AW$50,MATCH(Y962,【参考】数式用!$AT$4:$AW$4)+2,FALSE)*0.5, 0)), "")</f>
        <v/>
      </c>
      <c r="AB962" s="101"/>
      <c r="AC962" s="957" t="str">
        <f>IFERROR(IF(AG962&lt;&gt;"",Z962*VLOOKUP(N962,【参考】数式用!$AG$2:$AL$50,MATCH(Y962,【参考】数式用!$AI$4:$AL$4,0)+2,0), ""), "")</f>
        <v/>
      </c>
      <c r="AD962" s="957"/>
      <c r="AE962" s="421"/>
      <c r="AF962" s="102"/>
      <c r="AG962" s="435" t="str">
        <f>IFERROR(VLOOKUP(O962, 【参考】数式用!$AY$5:$AY$13, 1, FALSE), "")</f>
        <v/>
      </c>
      <c r="AH962" s="436" t="str">
        <f>IFERROR(VLOOKUP(N962, 【参考】数式用!$BA$2:$BB$50, 2, FALSE), "")</f>
        <v/>
      </c>
      <c r="AI962" s="437" t="str">
        <f t="shared" si="31"/>
        <v/>
      </c>
      <c r="AJ962" s="438" t="str">
        <f t="shared" si="32"/>
        <v/>
      </c>
      <c r="AK962" s="137"/>
      <c r="AL962" s="137"/>
      <c r="AM962" s="110"/>
      <c r="AN962" s="110"/>
    </row>
    <row r="963" spans="1:40" ht="30" customHeight="1" thickBot="1">
      <c r="A963" s="144">
        <v>950</v>
      </c>
      <c r="B963" s="950" t="str">
        <f>IF(基本情報入力シート!C988="","",基本情報入力シート!C988)</f>
        <v/>
      </c>
      <c r="C963" s="951"/>
      <c r="D963" s="951"/>
      <c r="E963" s="951"/>
      <c r="F963" s="951"/>
      <c r="G963" s="951"/>
      <c r="H963" s="951"/>
      <c r="I963" s="952"/>
      <c r="J963" s="418" t="str">
        <f>IF(基本情報入力シート!M988="","",基本情報入力シート!M988)</f>
        <v/>
      </c>
      <c r="K963" s="418" t="str">
        <f>IF(基本情報入力シート!R988="","",基本情報入力シート!R988)</f>
        <v/>
      </c>
      <c r="L963" s="418" t="str">
        <f>IF(基本情報入力シート!W988="","",基本情報入力シート!W988)</f>
        <v/>
      </c>
      <c r="M963" s="418" t="str">
        <f>IF(基本情報入力シート!X988="","",基本情報入力シート!X988)</f>
        <v/>
      </c>
      <c r="N963" s="145" t="str">
        <f>IF(基本情報入力シート!Y988="","",基本情報入力シート!Y988)</f>
        <v/>
      </c>
      <c r="O963" s="152"/>
      <c r="P963" s="51"/>
      <c r="Q963" s="953"/>
      <c r="R963" s="954"/>
      <c r="S963" s="146" t="str">
        <f>IFERROR(ROUNDDOWN(Q963*VLOOKUP(N963,【参考】数式用!$AR$2:$AW$50,MATCH(P963,【参考】数式用!$AT$4:$AW$4)+2,FALSE)*0.5, 0), "")</f>
        <v/>
      </c>
      <c r="T963" s="52"/>
      <c r="U963" s="553" t="str">
        <f>IFERROR(IF(AG963&lt;&gt;"",Q963*VLOOKUP(N963,【参考】数式用!$AG$2:$AL$50,MATCH(P963,【参考】数式用!$AI$4:$AL$4,0)+2,0), ""), "")</f>
        <v/>
      </c>
      <c r="V963" s="43"/>
      <c r="W963" s="955"/>
      <c r="X963" s="956"/>
      <c r="Y963" s="91"/>
      <c r="Z963" s="552"/>
      <c r="AA963" s="147" t="str">
        <f>IFERROR(IF(Y963="ー", "", ROUNDDOWN(Z963*VLOOKUP(N963,【参考】数式用!$AR$2:$AW$50,MATCH(Y963,【参考】数式用!$AT$4:$AW$4)+2,FALSE)*0.5, 0)), "")</f>
        <v/>
      </c>
      <c r="AB963" s="101"/>
      <c r="AC963" s="957" t="str">
        <f>IFERROR(IF(AG963&lt;&gt;"",Z963*VLOOKUP(N963,【参考】数式用!$AG$2:$AL$50,MATCH(Y963,【参考】数式用!$AI$4:$AL$4,0)+2,0), ""), "")</f>
        <v/>
      </c>
      <c r="AD963" s="957"/>
      <c r="AE963" s="421"/>
      <c r="AF963" s="102"/>
      <c r="AG963" s="435" t="str">
        <f>IFERROR(VLOOKUP(O963, 【参考】数式用!$AY$5:$AY$13, 1, FALSE), "")</f>
        <v/>
      </c>
      <c r="AH963" s="436" t="str">
        <f>IFERROR(VLOOKUP(N963, 【参考】数式用!$BA$2:$BB$50, 2, FALSE), "")</f>
        <v/>
      </c>
      <c r="AI963" s="437" t="str">
        <f t="shared" si="31"/>
        <v/>
      </c>
      <c r="AJ963" s="438" t="str">
        <f t="shared" si="32"/>
        <v/>
      </c>
      <c r="AK963" s="137"/>
      <c r="AL963" s="137"/>
      <c r="AM963" s="110"/>
      <c r="AN963" s="110"/>
    </row>
    <row r="964" spans="1:40" ht="30" customHeight="1" thickBot="1">
      <c r="A964" s="144">
        <v>951</v>
      </c>
      <c r="B964" s="950" t="str">
        <f>IF(基本情報入力シート!C989="","",基本情報入力シート!C989)</f>
        <v/>
      </c>
      <c r="C964" s="951"/>
      <c r="D964" s="951"/>
      <c r="E964" s="951"/>
      <c r="F964" s="951"/>
      <c r="G964" s="951"/>
      <c r="H964" s="951"/>
      <c r="I964" s="952"/>
      <c r="J964" s="418" t="str">
        <f>IF(基本情報入力シート!M989="","",基本情報入力シート!M989)</f>
        <v/>
      </c>
      <c r="K964" s="418" t="str">
        <f>IF(基本情報入力シート!R989="","",基本情報入力シート!R989)</f>
        <v/>
      </c>
      <c r="L964" s="418" t="str">
        <f>IF(基本情報入力シート!W989="","",基本情報入力シート!W989)</f>
        <v/>
      </c>
      <c r="M964" s="418" t="str">
        <f>IF(基本情報入力シート!X989="","",基本情報入力シート!X989)</f>
        <v/>
      </c>
      <c r="N964" s="145" t="str">
        <f>IF(基本情報入力シート!Y989="","",基本情報入力シート!Y989)</f>
        <v/>
      </c>
      <c r="O964" s="152"/>
      <c r="P964" s="51"/>
      <c r="Q964" s="953"/>
      <c r="R964" s="954"/>
      <c r="S964" s="146" t="str">
        <f>IFERROR(ROUNDDOWN(Q964*VLOOKUP(N964,【参考】数式用!$AR$2:$AW$50,MATCH(P964,【参考】数式用!$AT$4:$AW$4)+2,FALSE)*0.5, 0), "")</f>
        <v/>
      </c>
      <c r="T964" s="52"/>
      <c r="U964" s="553" t="str">
        <f>IFERROR(IF(AG964&lt;&gt;"",Q964*VLOOKUP(N964,【参考】数式用!$AG$2:$AL$50,MATCH(P964,【参考】数式用!$AI$4:$AL$4,0)+2,0), ""), "")</f>
        <v/>
      </c>
      <c r="V964" s="43"/>
      <c r="W964" s="955"/>
      <c r="X964" s="956"/>
      <c r="Y964" s="91"/>
      <c r="Z964" s="552"/>
      <c r="AA964" s="147" t="str">
        <f>IFERROR(IF(Y964="ー", "", ROUNDDOWN(Z964*VLOOKUP(N964,【参考】数式用!$AR$2:$AW$50,MATCH(Y964,【参考】数式用!$AT$4:$AW$4)+2,FALSE)*0.5, 0)), "")</f>
        <v/>
      </c>
      <c r="AB964" s="101"/>
      <c r="AC964" s="957" t="str">
        <f>IFERROR(IF(AG964&lt;&gt;"",Z964*VLOOKUP(N964,【参考】数式用!$AG$2:$AL$50,MATCH(Y964,【参考】数式用!$AI$4:$AL$4,0)+2,0), ""), "")</f>
        <v/>
      </c>
      <c r="AD964" s="957"/>
      <c r="AE964" s="421"/>
      <c r="AF964" s="102"/>
      <c r="AG964" s="435" t="str">
        <f>IFERROR(VLOOKUP(O964, 【参考】数式用!$AY$5:$AY$13, 1, FALSE), "")</f>
        <v/>
      </c>
      <c r="AH964" s="436" t="str">
        <f>IFERROR(VLOOKUP(N964, 【参考】数式用!$BA$2:$BB$50, 2, FALSE), "")</f>
        <v/>
      </c>
      <c r="AI964" s="437" t="str">
        <f t="shared" si="31"/>
        <v/>
      </c>
      <c r="AJ964" s="438" t="str">
        <f t="shared" si="32"/>
        <v/>
      </c>
      <c r="AK964" s="137"/>
      <c r="AL964" s="137"/>
      <c r="AM964" s="110"/>
      <c r="AN964" s="110"/>
    </row>
    <row r="965" spans="1:40" ht="30" customHeight="1" thickBot="1">
      <c r="A965" s="144">
        <v>952</v>
      </c>
      <c r="B965" s="950" t="str">
        <f>IF(基本情報入力シート!C990="","",基本情報入力シート!C990)</f>
        <v/>
      </c>
      <c r="C965" s="951"/>
      <c r="D965" s="951"/>
      <c r="E965" s="951"/>
      <c r="F965" s="951"/>
      <c r="G965" s="951"/>
      <c r="H965" s="951"/>
      <c r="I965" s="952"/>
      <c r="J965" s="418" t="str">
        <f>IF(基本情報入力シート!M990="","",基本情報入力シート!M990)</f>
        <v/>
      </c>
      <c r="K965" s="418" t="str">
        <f>IF(基本情報入力シート!R990="","",基本情報入力シート!R990)</f>
        <v/>
      </c>
      <c r="L965" s="418" t="str">
        <f>IF(基本情報入力シート!W990="","",基本情報入力シート!W990)</f>
        <v/>
      </c>
      <c r="M965" s="418" t="str">
        <f>IF(基本情報入力シート!X990="","",基本情報入力シート!X990)</f>
        <v/>
      </c>
      <c r="N965" s="145" t="str">
        <f>IF(基本情報入力シート!Y990="","",基本情報入力シート!Y990)</f>
        <v/>
      </c>
      <c r="O965" s="152"/>
      <c r="P965" s="51"/>
      <c r="Q965" s="953"/>
      <c r="R965" s="954"/>
      <c r="S965" s="146" t="str">
        <f>IFERROR(ROUNDDOWN(Q965*VLOOKUP(N965,【参考】数式用!$AR$2:$AW$50,MATCH(P965,【参考】数式用!$AT$4:$AW$4)+2,FALSE)*0.5, 0), "")</f>
        <v/>
      </c>
      <c r="T965" s="52"/>
      <c r="U965" s="553" t="str">
        <f>IFERROR(IF(AG965&lt;&gt;"",Q965*VLOOKUP(N965,【参考】数式用!$AG$2:$AL$50,MATCH(P965,【参考】数式用!$AI$4:$AL$4,0)+2,0), ""), "")</f>
        <v/>
      </c>
      <c r="V965" s="43"/>
      <c r="W965" s="955"/>
      <c r="X965" s="956"/>
      <c r="Y965" s="91"/>
      <c r="Z965" s="552"/>
      <c r="AA965" s="147" t="str">
        <f>IFERROR(IF(Y965="ー", "", ROUNDDOWN(Z965*VLOOKUP(N965,【参考】数式用!$AR$2:$AW$50,MATCH(Y965,【参考】数式用!$AT$4:$AW$4)+2,FALSE)*0.5, 0)), "")</f>
        <v/>
      </c>
      <c r="AB965" s="101"/>
      <c r="AC965" s="957" t="str">
        <f>IFERROR(IF(AG965&lt;&gt;"",Z965*VLOOKUP(N965,【参考】数式用!$AG$2:$AL$50,MATCH(Y965,【参考】数式用!$AI$4:$AL$4,0)+2,0), ""), "")</f>
        <v/>
      </c>
      <c r="AD965" s="957"/>
      <c r="AE965" s="421"/>
      <c r="AF965" s="102"/>
      <c r="AG965" s="435" t="str">
        <f>IFERROR(VLOOKUP(O965, 【参考】数式用!$AY$5:$AY$13, 1, FALSE), "")</f>
        <v/>
      </c>
      <c r="AH965" s="436" t="str">
        <f>IFERROR(VLOOKUP(N965, 【参考】数式用!$BA$2:$BB$50, 2, FALSE), "")</f>
        <v/>
      </c>
      <c r="AI965" s="437" t="str">
        <f t="shared" si="31"/>
        <v/>
      </c>
      <c r="AJ965" s="438" t="str">
        <f t="shared" si="32"/>
        <v/>
      </c>
      <c r="AK965" s="137"/>
      <c r="AL965" s="137"/>
      <c r="AM965" s="110"/>
      <c r="AN965" s="110"/>
    </row>
    <row r="966" spans="1:40" ht="30" customHeight="1" thickBot="1">
      <c r="A966" s="144">
        <v>953</v>
      </c>
      <c r="B966" s="950" t="str">
        <f>IF(基本情報入力シート!C991="","",基本情報入力シート!C991)</f>
        <v/>
      </c>
      <c r="C966" s="951"/>
      <c r="D966" s="951"/>
      <c r="E966" s="951"/>
      <c r="F966" s="951"/>
      <c r="G966" s="951"/>
      <c r="H966" s="951"/>
      <c r="I966" s="952"/>
      <c r="J966" s="418" t="str">
        <f>IF(基本情報入力シート!M991="","",基本情報入力シート!M991)</f>
        <v/>
      </c>
      <c r="K966" s="418" t="str">
        <f>IF(基本情報入力シート!R991="","",基本情報入力シート!R991)</f>
        <v/>
      </c>
      <c r="L966" s="418" t="str">
        <f>IF(基本情報入力シート!W991="","",基本情報入力シート!W991)</f>
        <v/>
      </c>
      <c r="M966" s="418" t="str">
        <f>IF(基本情報入力シート!X991="","",基本情報入力シート!X991)</f>
        <v/>
      </c>
      <c r="N966" s="145" t="str">
        <f>IF(基本情報入力シート!Y991="","",基本情報入力シート!Y991)</f>
        <v/>
      </c>
      <c r="O966" s="152"/>
      <c r="P966" s="51"/>
      <c r="Q966" s="953"/>
      <c r="R966" s="954"/>
      <c r="S966" s="146" t="str">
        <f>IFERROR(ROUNDDOWN(Q966*VLOOKUP(N966,【参考】数式用!$AR$2:$AW$50,MATCH(P966,【参考】数式用!$AT$4:$AW$4)+2,FALSE)*0.5, 0), "")</f>
        <v/>
      </c>
      <c r="T966" s="52"/>
      <c r="U966" s="553" t="str">
        <f>IFERROR(IF(AG966&lt;&gt;"",Q966*VLOOKUP(N966,【参考】数式用!$AG$2:$AL$50,MATCH(P966,【参考】数式用!$AI$4:$AL$4,0)+2,0), ""), "")</f>
        <v/>
      </c>
      <c r="V966" s="43"/>
      <c r="W966" s="955"/>
      <c r="X966" s="956"/>
      <c r="Y966" s="91"/>
      <c r="Z966" s="552"/>
      <c r="AA966" s="147" t="str">
        <f>IFERROR(IF(Y966="ー", "", ROUNDDOWN(Z966*VLOOKUP(N966,【参考】数式用!$AR$2:$AW$50,MATCH(Y966,【参考】数式用!$AT$4:$AW$4)+2,FALSE)*0.5, 0)), "")</f>
        <v/>
      </c>
      <c r="AB966" s="101"/>
      <c r="AC966" s="957" t="str">
        <f>IFERROR(IF(AG966&lt;&gt;"",Z966*VLOOKUP(N966,【参考】数式用!$AG$2:$AL$50,MATCH(Y966,【参考】数式用!$AI$4:$AL$4,0)+2,0), ""), "")</f>
        <v/>
      </c>
      <c r="AD966" s="957"/>
      <c r="AE966" s="421"/>
      <c r="AF966" s="102"/>
      <c r="AG966" s="435" t="str">
        <f>IFERROR(VLOOKUP(O966, 【参考】数式用!$AY$5:$AY$13, 1, FALSE), "")</f>
        <v/>
      </c>
      <c r="AH966" s="436" t="str">
        <f>IFERROR(VLOOKUP(N966, 【参考】数式用!$BA$2:$BB$50, 2, FALSE), "")</f>
        <v/>
      </c>
      <c r="AI966" s="437" t="str">
        <f t="shared" si="31"/>
        <v/>
      </c>
      <c r="AJ966" s="438" t="str">
        <f t="shared" si="32"/>
        <v/>
      </c>
      <c r="AK966" s="137"/>
      <c r="AL966" s="137"/>
      <c r="AM966" s="110"/>
      <c r="AN966" s="110"/>
    </row>
    <row r="967" spans="1:40" ht="30" customHeight="1" thickBot="1">
      <c r="A967" s="144">
        <v>954</v>
      </c>
      <c r="B967" s="950" t="str">
        <f>IF(基本情報入力シート!C992="","",基本情報入力シート!C992)</f>
        <v/>
      </c>
      <c r="C967" s="951"/>
      <c r="D967" s="951"/>
      <c r="E967" s="951"/>
      <c r="F967" s="951"/>
      <c r="G967" s="951"/>
      <c r="H967" s="951"/>
      <c r="I967" s="952"/>
      <c r="J967" s="418" t="str">
        <f>IF(基本情報入力シート!M992="","",基本情報入力シート!M992)</f>
        <v/>
      </c>
      <c r="K967" s="418" t="str">
        <f>IF(基本情報入力シート!R992="","",基本情報入力シート!R992)</f>
        <v/>
      </c>
      <c r="L967" s="418" t="str">
        <f>IF(基本情報入力シート!W992="","",基本情報入力シート!W992)</f>
        <v/>
      </c>
      <c r="M967" s="418" t="str">
        <f>IF(基本情報入力シート!X992="","",基本情報入力シート!X992)</f>
        <v/>
      </c>
      <c r="N967" s="145" t="str">
        <f>IF(基本情報入力シート!Y992="","",基本情報入力シート!Y992)</f>
        <v/>
      </c>
      <c r="O967" s="152"/>
      <c r="P967" s="51"/>
      <c r="Q967" s="953"/>
      <c r="R967" s="954"/>
      <c r="S967" s="146" t="str">
        <f>IFERROR(ROUNDDOWN(Q967*VLOOKUP(N967,【参考】数式用!$AR$2:$AW$50,MATCH(P967,【参考】数式用!$AT$4:$AW$4)+2,FALSE)*0.5, 0), "")</f>
        <v/>
      </c>
      <c r="T967" s="52"/>
      <c r="U967" s="553" t="str">
        <f>IFERROR(IF(AG967&lt;&gt;"",Q967*VLOOKUP(N967,【参考】数式用!$AG$2:$AL$50,MATCH(P967,【参考】数式用!$AI$4:$AL$4,0)+2,0), ""), "")</f>
        <v/>
      </c>
      <c r="V967" s="43"/>
      <c r="W967" s="955"/>
      <c r="X967" s="956"/>
      <c r="Y967" s="91"/>
      <c r="Z967" s="552"/>
      <c r="AA967" s="147" t="str">
        <f>IFERROR(IF(Y967="ー", "", ROUNDDOWN(Z967*VLOOKUP(N967,【参考】数式用!$AR$2:$AW$50,MATCH(Y967,【参考】数式用!$AT$4:$AW$4)+2,FALSE)*0.5, 0)), "")</f>
        <v/>
      </c>
      <c r="AB967" s="101"/>
      <c r="AC967" s="957" t="str">
        <f>IFERROR(IF(AG967&lt;&gt;"",Z967*VLOOKUP(N967,【参考】数式用!$AG$2:$AL$50,MATCH(Y967,【参考】数式用!$AI$4:$AL$4,0)+2,0), ""), "")</f>
        <v/>
      </c>
      <c r="AD967" s="957"/>
      <c r="AE967" s="421"/>
      <c r="AF967" s="102"/>
      <c r="AG967" s="435" t="str">
        <f>IFERROR(VLOOKUP(O967, 【参考】数式用!$AY$5:$AY$13, 1, FALSE), "")</f>
        <v/>
      </c>
      <c r="AH967" s="436" t="str">
        <f>IFERROR(VLOOKUP(N967, 【参考】数式用!$BA$2:$BB$50, 2, FALSE), "")</f>
        <v/>
      </c>
      <c r="AI967" s="437" t="str">
        <f t="shared" si="31"/>
        <v/>
      </c>
      <c r="AJ967" s="438" t="str">
        <f t="shared" si="32"/>
        <v/>
      </c>
      <c r="AK967" s="137"/>
      <c r="AL967" s="137"/>
      <c r="AM967" s="110"/>
      <c r="AN967" s="110"/>
    </row>
    <row r="968" spans="1:40" ht="30" customHeight="1" thickBot="1">
      <c r="A968" s="144">
        <v>955</v>
      </c>
      <c r="B968" s="950" t="str">
        <f>IF(基本情報入力シート!C993="","",基本情報入力シート!C993)</f>
        <v/>
      </c>
      <c r="C968" s="951"/>
      <c r="D968" s="951"/>
      <c r="E968" s="951"/>
      <c r="F968" s="951"/>
      <c r="G968" s="951"/>
      <c r="H968" s="951"/>
      <c r="I968" s="952"/>
      <c r="J968" s="418" t="str">
        <f>IF(基本情報入力シート!M993="","",基本情報入力シート!M993)</f>
        <v/>
      </c>
      <c r="K968" s="418" t="str">
        <f>IF(基本情報入力シート!R993="","",基本情報入力シート!R993)</f>
        <v/>
      </c>
      <c r="L968" s="418" t="str">
        <f>IF(基本情報入力シート!W993="","",基本情報入力シート!W993)</f>
        <v/>
      </c>
      <c r="M968" s="418" t="str">
        <f>IF(基本情報入力シート!X993="","",基本情報入力シート!X993)</f>
        <v/>
      </c>
      <c r="N968" s="145" t="str">
        <f>IF(基本情報入力シート!Y993="","",基本情報入力シート!Y993)</f>
        <v/>
      </c>
      <c r="O968" s="152"/>
      <c r="P968" s="51"/>
      <c r="Q968" s="953"/>
      <c r="R968" s="954"/>
      <c r="S968" s="146" t="str">
        <f>IFERROR(ROUNDDOWN(Q968*VLOOKUP(N968,【参考】数式用!$AR$2:$AW$50,MATCH(P968,【参考】数式用!$AT$4:$AW$4)+2,FALSE)*0.5, 0), "")</f>
        <v/>
      </c>
      <c r="T968" s="52"/>
      <c r="U968" s="553" t="str">
        <f>IFERROR(IF(AG968&lt;&gt;"",Q968*VLOOKUP(N968,【参考】数式用!$AG$2:$AL$50,MATCH(P968,【参考】数式用!$AI$4:$AL$4,0)+2,0), ""), "")</f>
        <v/>
      </c>
      <c r="V968" s="43"/>
      <c r="W968" s="955"/>
      <c r="X968" s="956"/>
      <c r="Y968" s="91"/>
      <c r="Z968" s="552"/>
      <c r="AA968" s="147" t="str">
        <f>IFERROR(IF(Y968="ー", "", ROUNDDOWN(Z968*VLOOKUP(N968,【参考】数式用!$AR$2:$AW$50,MATCH(Y968,【参考】数式用!$AT$4:$AW$4)+2,FALSE)*0.5, 0)), "")</f>
        <v/>
      </c>
      <c r="AB968" s="101"/>
      <c r="AC968" s="957" t="str">
        <f>IFERROR(IF(AG968&lt;&gt;"",Z968*VLOOKUP(N968,【参考】数式用!$AG$2:$AL$50,MATCH(Y968,【参考】数式用!$AI$4:$AL$4,0)+2,0), ""), "")</f>
        <v/>
      </c>
      <c r="AD968" s="957"/>
      <c r="AE968" s="421"/>
      <c r="AF968" s="102"/>
      <c r="AG968" s="435" t="str">
        <f>IFERROR(VLOOKUP(O968, 【参考】数式用!$AY$5:$AY$13, 1, FALSE), "")</f>
        <v/>
      </c>
      <c r="AH968" s="436" t="str">
        <f>IFERROR(VLOOKUP(N968, 【参考】数式用!$BA$2:$BB$50, 2, FALSE), "")</f>
        <v/>
      </c>
      <c r="AI968" s="437" t="str">
        <f t="shared" si="31"/>
        <v/>
      </c>
      <c r="AJ968" s="438" t="str">
        <f t="shared" si="32"/>
        <v/>
      </c>
      <c r="AK968" s="137"/>
      <c r="AL968" s="137"/>
      <c r="AM968" s="110"/>
      <c r="AN968" s="110"/>
    </row>
    <row r="969" spans="1:40" ht="30" customHeight="1" thickBot="1">
      <c r="A969" s="144">
        <v>956</v>
      </c>
      <c r="B969" s="950" t="str">
        <f>IF(基本情報入力シート!C994="","",基本情報入力シート!C994)</f>
        <v/>
      </c>
      <c r="C969" s="951"/>
      <c r="D969" s="951"/>
      <c r="E969" s="951"/>
      <c r="F969" s="951"/>
      <c r="G969" s="951"/>
      <c r="H969" s="951"/>
      <c r="I969" s="952"/>
      <c r="J969" s="418" t="str">
        <f>IF(基本情報入力シート!M994="","",基本情報入力シート!M994)</f>
        <v/>
      </c>
      <c r="K969" s="418" t="str">
        <f>IF(基本情報入力シート!R994="","",基本情報入力シート!R994)</f>
        <v/>
      </c>
      <c r="L969" s="418" t="str">
        <f>IF(基本情報入力シート!W994="","",基本情報入力シート!W994)</f>
        <v/>
      </c>
      <c r="M969" s="418" t="str">
        <f>IF(基本情報入力シート!X994="","",基本情報入力シート!X994)</f>
        <v/>
      </c>
      <c r="N969" s="145" t="str">
        <f>IF(基本情報入力シート!Y994="","",基本情報入力シート!Y994)</f>
        <v/>
      </c>
      <c r="O969" s="152"/>
      <c r="P969" s="51"/>
      <c r="Q969" s="953"/>
      <c r="R969" s="954"/>
      <c r="S969" s="146" t="str">
        <f>IFERROR(ROUNDDOWN(Q969*VLOOKUP(N969,【参考】数式用!$AR$2:$AW$50,MATCH(P969,【参考】数式用!$AT$4:$AW$4)+2,FALSE)*0.5, 0), "")</f>
        <v/>
      </c>
      <c r="T969" s="52"/>
      <c r="U969" s="553" t="str">
        <f>IFERROR(IF(AG969&lt;&gt;"",Q969*VLOOKUP(N969,【参考】数式用!$AG$2:$AL$50,MATCH(P969,【参考】数式用!$AI$4:$AL$4,0)+2,0), ""), "")</f>
        <v/>
      </c>
      <c r="V969" s="43"/>
      <c r="W969" s="955"/>
      <c r="X969" s="956"/>
      <c r="Y969" s="91"/>
      <c r="Z969" s="552"/>
      <c r="AA969" s="147" t="str">
        <f>IFERROR(IF(Y969="ー", "", ROUNDDOWN(Z969*VLOOKUP(N969,【参考】数式用!$AR$2:$AW$50,MATCH(Y969,【参考】数式用!$AT$4:$AW$4)+2,FALSE)*0.5, 0)), "")</f>
        <v/>
      </c>
      <c r="AB969" s="101"/>
      <c r="AC969" s="957" t="str">
        <f>IFERROR(IF(AG969&lt;&gt;"",Z969*VLOOKUP(N969,【参考】数式用!$AG$2:$AL$50,MATCH(Y969,【参考】数式用!$AI$4:$AL$4,0)+2,0), ""), "")</f>
        <v/>
      </c>
      <c r="AD969" s="957"/>
      <c r="AE969" s="421"/>
      <c r="AF969" s="102"/>
      <c r="AG969" s="435" t="str">
        <f>IFERROR(VLOOKUP(O969, 【参考】数式用!$AY$5:$AY$13, 1, FALSE), "")</f>
        <v/>
      </c>
      <c r="AH969" s="436" t="str">
        <f>IFERROR(VLOOKUP(N969, 【参考】数式用!$BA$2:$BB$50, 2, FALSE), "")</f>
        <v/>
      </c>
      <c r="AI969" s="437" t="str">
        <f t="shared" si="31"/>
        <v/>
      </c>
      <c r="AJ969" s="438" t="str">
        <f t="shared" si="32"/>
        <v/>
      </c>
      <c r="AK969" s="137"/>
      <c r="AL969" s="137"/>
      <c r="AM969" s="110"/>
      <c r="AN969" s="110"/>
    </row>
    <row r="970" spans="1:40" ht="30" customHeight="1" thickBot="1">
      <c r="A970" s="144">
        <v>957</v>
      </c>
      <c r="B970" s="950" t="str">
        <f>IF(基本情報入力シート!C995="","",基本情報入力シート!C995)</f>
        <v/>
      </c>
      <c r="C970" s="951"/>
      <c r="D970" s="951"/>
      <c r="E970" s="951"/>
      <c r="F970" s="951"/>
      <c r="G970" s="951"/>
      <c r="H970" s="951"/>
      <c r="I970" s="952"/>
      <c r="J970" s="418" t="str">
        <f>IF(基本情報入力シート!M995="","",基本情報入力シート!M995)</f>
        <v/>
      </c>
      <c r="K970" s="418" t="str">
        <f>IF(基本情報入力シート!R995="","",基本情報入力シート!R995)</f>
        <v/>
      </c>
      <c r="L970" s="418" t="str">
        <f>IF(基本情報入力シート!W995="","",基本情報入力シート!W995)</f>
        <v/>
      </c>
      <c r="M970" s="418" t="str">
        <f>IF(基本情報入力シート!X995="","",基本情報入力シート!X995)</f>
        <v/>
      </c>
      <c r="N970" s="145" t="str">
        <f>IF(基本情報入力シート!Y995="","",基本情報入力シート!Y995)</f>
        <v/>
      </c>
      <c r="O970" s="152"/>
      <c r="P970" s="51"/>
      <c r="Q970" s="953"/>
      <c r="R970" s="954"/>
      <c r="S970" s="146" t="str">
        <f>IFERROR(ROUNDDOWN(Q970*VLOOKUP(N970,【参考】数式用!$AR$2:$AW$50,MATCH(P970,【参考】数式用!$AT$4:$AW$4)+2,FALSE)*0.5, 0), "")</f>
        <v/>
      </c>
      <c r="T970" s="52"/>
      <c r="U970" s="553" t="str">
        <f>IFERROR(IF(AG970&lt;&gt;"",Q970*VLOOKUP(N970,【参考】数式用!$AG$2:$AL$50,MATCH(P970,【参考】数式用!$AI$4:$AL$4,0)+2,0), ""), "")</f>
        <v/>
      </c>
      <c r="V970" s="43"/>
      <c r="W970" s="955"/>
      <c r="X970" s="956"/>
      <c r="Y970" s="91"/>
      <c r="Z970" s="552"/>
      <c r="AA970" s="147" t="str">
        <f>IFERROR(IF(Y970="ー", "", ROUNDDOWN(Z970*VLOOKUP(N970,【参考】数式用!$AR$2:$AW$50,MATCH(Y970,【参考】数式用!$AT$4:$AW$4)+2,FALSE)*0.5, 0)), "")</f>
        <v/>
      </c>
      <c r="AB970" s="101"/>
      <c r="AC970" s="957" t="str">
        <f>IFERROR(IF(AG970&lt;&gt;"",Z970*VLOOKUP(N970,【参考】数式用!$AG$2:$AL$50,MATCH(Y970,【参考】数式用!$AI$4:$AL$4,0)+2,0), ""), "")</f>
        <v/>
      </c>
      <c r="AD970" s="957"/>
      <c r="AE970" s="421"/>
      <c r="AF970" s="102"/>
      <c r="AG970" s="435" t="str">
        <f>IFERROR(VLOOKUP(O970, 【参考】数式用!$AY$5:$AY$13, 1, FALSE), "")</f>
        <v/>
      </c>
      <c r="AH970" s="436" t="str">
        <f>IFERROR(VLOOKUP(N970, 【参考】数式用!$BA$2:$BB$50, 2, FALSE), "")</f>
        <v/>
      </c>
      <c r="AI970" s="437" t="str">
        <f t="shared" si="31"/>
        <v/>
      </c>
      <c r="AJ970" s="438" t="str">
        <f t="shared" si="32"/>
        <v/>
      </c>
      <c r="AK970" s="137"/>
      <c r="AL970" s="137"/>
      <c r="AM970" s="110"/>
      <c r="AN970" s="110"/>
    </row>
    <row r="971" spans="1:40" ht="30" customHeight="1" thickBot="1">
      <c r="A971" s="144">
        <v>958</v>
      </c>
      <c r="B971" s="950" t="str">
        <f>IF(基本情報入力シート!C996="","",基本情報入力シート!C996)</f>
        <v/>
      </c>
      <c r="C971" s="951"/>
      <c r="D971" s="951"/>
      <c r="E971" s="951"/>
      <c r="F971" s="951"/>
      <c r="G971" s="951"/>
      <c r="H971" s="951"/>
      <c r="I971" s="952"/>
      <c r="J971" s="418" t="str">
        <f>IF(基本情報入力シート!M996="","",基本情報入力シート!M996)</f>
        <v/>
      </c>
      <c r="K971" s="418" t="str">
        <f>IF(基本情報入力シート!R996="","",基本情報入力シート!R996)</f>
        <v/>
      </c>
      <c r="L971" s="418" t="str">
        <f>IF(基本情報入力シート!W996="","",基本情報入力シート!W996)</f>
        <v/>
      </c>
      <c r="M971" s="418" t="str">
        <f>IF(基本情報入力シート!X996="","",基本情報入力シート!X996)</f>
        <v/>
      </c>
      <c r="N971" s="145" t="str">
        <f>IF(基本情報入力シート!Y996="","",基本情報入力シート!Y996)</f>
        <v/>
      </c>
      <c r="O971" s="152"/>
      <c r="P971" s="51"/>
      <c r="Q971" s="953"/>
      <c r="R971" s="954"/>
      <c r="S971" s="146" t="str">
        <f>IFERROR(ROUNDDOWN(Q971*VLOOKUP(N971,【参考】数式用!$AR$2:$AW$50,MATCH(P971,【参考】数式用!$AT$4:$AW$4)+2,FALSE)*0.5, 0), "")</f>
        <v/>
      </c>
      <c r="T971" s="52"/>
      <c r="U971" s="553" t="str">
        <f>IFERROR(IF(AG971&lt;&gt;"",Q971*VLOOKUP(N971,【参考】数式用!$AG$2:$AL$50,MATCH(P971,【参考】数式用!$AI$4:$AL$4,0)+2,0), ""), "")</f>
        <v/>
      </c>
      <c r="V971" s="43"/>
      <c r="W971" s="955"/>
      <c r="X971" s="956"/>
      <c r="Y971" s="91"/>
      <c r="Z971" s="552"/>
      <c r="AA971" s="147" t="str">
        <f>IFERROR(IF(Y971="ー", "", ROUNDDOWN(Z971*VLOOKUP(N971,【参考】数式用!$AR$2:$AW$50,MATCH(Y971,【参考】数式用!$AT$4:$AW$4)+2,FALSE)*0.5, 0)), "")</f>
        <v/>
      </c>
      <c r="AB971" s="101"/>
      <c r="AC971" s="957" t="str">
        <f>IFERROR(IF(AG971&lt;&gt;"",Z971*VLOOKUP(N971,【参考】数式用!$AG$2:$AL$50,MATCH(Y971,【参考】数式用!$AI$4:$AL$4,0)+2,0), ""), "")</f>
        <v/>
      </c>
      <c r="AD971" s="957"/>
      <c r="AE971" s="421"/>
      <c r="AF971" s="102"/>
      <c r="AG971" s="435" t="str">
        <f>IFERROR(VLOOKUP(O971, 【参考】数式用!$AY$5:$AY$13, 1, FALSE), "")</f>
        <v/>
      </c>
      <c r="AH971" s="436" t="str">
        <f>IFERROR(VLOOKUP(N971, 【参考】数式用!$BA$2:$BB$50, 2, FALSE), "")</f>
        <v/>
      </c>
      <c r="AI971" s="437" t="str">
        <f t="shared" si="31"/>
        <v/>
      </c>
      <c r="AJ971" s="438" t="str">
        <f t="shared" si="32"/>
        <v/>
      </c>
      <c r="AK971" s="137"/>
      <c r="AL971" s="137"/>
      <c r="AM971" s="110"/>
      <c r="AN971" s="110"/>
    </row>
    <row r="972" spans="1:40" ht="30" customHeight="1" thickBot="1">
      <c r="A972" s="144">
        <v>959</v>
      </c>
      <c r="B972" s="950" t="str">
        <f>IF(基本情報入力シート!C997="","",基本情報入力シート!C997)</f>
        <v/>
      </c>
      <c r="C972" s="951"/>
      <c r="D972" s="951"/>
      <c r="E972" s="951"/>
      <c r="F972" s="951"/>
      <c r="G972" s="951"/>
      <c r="H972" s="951"/>
      <c r="I972" s="952"/>
      <c r="J972" s="418" t="str">
        <f>IF(基本情報入力シート!M997="","",基本情報入力シート!M997)</f>
        <v/>
      </c>
      <c r="K972" s="418" t="str">
        <f>IF(基本情報入力シート!R997="","",基本情報入力シート!R997)</f>
        <v/>
      </c>
      <c r="L972" s="418" t="str">
        <f>IF(基本情報入力シート!W997="","",基本情報入力シート!W997)</f>
        <v/>
      </c>
      <c r="M972" s="418" t="str">
        <f>IF(基本情報入力シート!X997="","",基本情報入力シート!X997)</f>
        <v/>
      </c>
      <c r="N972" s="145" t="str">
        <f>IF(基本情報入力シート!Y997="","",基本情報入力シート!Y997)</f>
        <v/>
      </c>
      <c r="O972" s="152"/>
      <c r="P972" s="51"/>
      <c r="Q972" s="953"/>
      <c r="R972" s="954"/>
      <c r="S972" s="146" t="str">
        <f>IFERROR(ROUNDDOWN(Q972*VLOOKUP(N972,【参考】数式用!$AR$2:$AW$50,MATCH(P972,【参考】数式用!$AT$4:$AW$4)+2,FALSE)*0.5, 0), "")</f>
        <v/>
      </c>
      <c r="T972" s="52"/>
      <c r="U972" s="553" t="str">
        <f>IFERROR(IF(AG972&lt;&gt;"",Q972*VLOOKUP(N972,【参考】数式用!$AG$2:$AL$50,MATCH(P972,【参考】数式用!$AI$4:$AL$4,0)+2,0), ""), "")</f>
        <v/>
      </c>
      <c r="V972" s="43"/>
      <c r="W972" s="955"/>
      <c r="X972" s="956"/>
      <c r="Y972" s="91"/>
      <c r="Z972" s="552"/>
      <c r="AA972" s="147" t="str">
        <f>IFERROR(IF(Y972="ー", "", ROUNDDOWN(Z972*VLOOKUP(N972,【参考】数式用!$AR$2:$AW$50,MATCH(Y972,【参考】数式用!$AT$4:$AW$4)+2,FALSE)*0.5, 0)), "")</f>
        <v/>
      </c>
      <c r="AB972" s="101"/>
      <c r="AC972" s="957" t="str">
        <f>IFERROR(IF(AG972&lt;&gt;"",Z972*VLOOKUP(N972,【参考】数式用!$AG$2:$AL$50,MATCH(Y972,【参考】数式用!$AI$4:$AL$4,0)+2,0), ""), "")</f>
        <v/>
      </c>
      <c r="AD972" s="957"/>
      <c r="AE972" s="421"/>
      <c r="AF972" s="102"/>
      <c r="AG972" s="435" t="str">
        <f>IFERROR(VLOOKUP(O972, 【参考】数式用!$AY$5:$AY$13, 1, FALSE), "")</f>
        <v/>
      </c>
      <c r="AH972" s="436" t="str">
        <f>IFERROR(VLOOKUP(N972, 【参考】数式用!$BA$2:$BB$50, 2, FALSE), "")</f>
        <v/>
      </c>
      <c r="AI972" s="437" t="str">
        <f t="shared" si="31"/>
        <v/>
      </c>
      <c r="AJ972" s="438" t="str">
        <f t="shared" si="32"/>
        <v/>
      </c>
      <c r="AK972" s="137"/>
      <c r="AL972" s="137"/>
      <c r="AM972" s="110"/>
      <c r="AN972" s="110"/>
    </row>
    <row r="973" spans="1:40" ht="30" customHeight="1" thickBot="1">
      <c r="A973" s="144">
        <v>960</v>
      </c>
      <c r="B973" s="950" t="str">
        <f>IF(基本情報入力シート!C998="","",基本情報入力シート!C998)</f>
        <v/>
      </c>
      <c r="C973" s="951"/>
      <c r="D973" s="951"/>
      <c r="E973" s="951"/>
      <c r="F973" s="951"/>
      <c r="G973" s="951"/>
      <c r="H973" s="951"/>
      <c r="I973" s="952"/>
      <c r="J973" s="418" t="str">
        <f>IF(基本情報入力シート!M998="","",基本情報入力シート!M998)</f>
        <v/>
      </c>
      <c r="K973" s="418" t="str">
        <f>IF(基本情報入力シート!R998="","",基本情報入力シート!R998)</f>
        <v/>
      </c>
      <c r="L973" s="418" t="str">
        <f>IF(基本情報入力シート!W998="","",基本情報入力シート!W998)</f>
        <v/>
      </c>
      <c r="M973" s="418" t="str">
        <f>IF(基本情報入力シート!X998="","",基本情報入力シート!X998)</f>
        <v/>
      </c>
      <c r="N973" s="145" t="str">
        <f>IF(基本情報入力シート!Y998="","",基本情報入力シート!Y998)</f>
        <v/>
      </c>
      <c r="O973" s="152"/>
      <c r="P973" s="51"/>
      <c r="Q973" s="953"/>
      <c r="R973" s="954"/>
      <c r="S973" s="146" t="str">
        <f>IFERROR(ROUNDDOWN(Q973*VLOOKUP(N973,【参考】数式用!$AR$2:$AW$50,MATCH(P973,【参考】数式用!$AT$4:$AW$4)+2,FALSE)*0.5, 0), "")</f>
        <v/>
      </c>
      <c r="T973" s="52"/>
      <c r="U973" s="553" t="str">
        <f>IFERROR(IF(AG973&lt;&gt;"",Q973*VLOOKUP(N973,【参考】数式用!$AG$2:$AL$50,MATCH(P973,【参考】数式用!$AI$4:$AL$4,0)+2,0), ""), "")</f>
        <v/>
      </c>
      <c r="V973" s="43"/>
      <c r="W973" s="955"/>
      <c r="X973" s="956"/>
      <c r="Y973" s="91"/>
      <c r="Z973" s="552"/>
      <c r="AA973" s="147" t="str">
        <f>IFERROR(IF(Y973="ー", "", ROUNDDOWN(Z973*VLOOKUP(N973,【参考】数式用!$AR$2:$AW$50,MATCH(Y973,【参考】数式用!$AT$4:$AW$4)+2,FALSE)*0.5, 0)), "")</f>
        <v/>
      </c>
      <c r="AB973" s="101"/>
      <c r="AC973" s="957" t="str">
        <f>IFERROR(IF(AG973&lt;&gt;"",Z973*VLOOKUP(N973,【参考】数式用!$AG$2:$AL$50,MATCH(Y973,【参考】数式用!$AI$4:$AL$4,0)+2,0), ""), "")</f>
        <v/>
      </c>
      <c r="AD973" s="957"/>
      <c r="AE973" s="421"/>
      <c r="AF973" s="102"/>
      <c r="AG973" s="435" t="str">
        <f>IFERROR(VLOOKUP(O973, 【参考】数式用!$AY$5:$AY$13, 1, FALSE), "")</f>
        <v/>
      </c>
      <c r="AH973" s="436" t="str">
        <f>IFERROR(VLOOKUP(N973, 【参考】数式用!$BA$2:$BB$50, 2, FALSE), "")</f>
        <v/>
      </c>
      <c r="AI973" s="437" t="str">
        <f t="shared" si="31"/>
        <v/>
      </c>
      <c r="AJ973" s="438" t="str">
        <f t="shared" si="32"/>
        <v/>
      </c>
      <c r="AK973" s="137"/>
      <c r="AL973" s="137"/>
      <c r="AM973" s="110"/>
      <c r="AN973" s="110"/>
    </row>
    <row r="974" spans="1:40" ht="30" customHeight="1" thickBot="1">
      <c r="A974" s="144">
        <v>961</v>
      </c>
      <c r="B974" s="950" t="str">
        <f>IF(基本情報入力シート!C999="","",基本情報入力シート!C999)</f>
        <v/>
      </c>
      <c r="C974" s="951"/>
      <c r="D974" s="951"/>
      <c r="E974" s="951"/>
      <c r="F974" s="951"/>
      <c r="G974" s="951"/>
      <c r="H974" s="951"/>
      <c r="I974" s="952"/>
      <c r="J974" s="418" t="str">
        <f>IF(基本情報入力シート!M999="","",基本情報入力シート!M999)</f>
        <v/>
      </c>
      <c r="K974" s="418" t="str">
        <f>IF(基本情報入力シート!R999="","",基本情報入力シート!R999)</f>
        <v/>
      </c>
      <c r="L974" s="418" t="str">
        <f>IF(基本情報入力シート!W999="","",基本情報入力シート!W999)</f>
        <v/>
      </c>
      <c r="M974" s="418" t="str">
        <f>IF(基本情報入力シート!X999="","",基本情報入力シート!X999)</f>
        <v/>
      </c>
      <c r="N974" s="145" t="str">
        <f>IF(基本情報入力シート!Y999="","",基本情報入力シート!Y999)</f>
        <v/>
      </c>
      <c r="O974" s="152"/>
      <c r="P974" s="51"/>
      <c r="Q974" s="953"/>
      <c r="R974" s="954"/>
      <c r="S974" s="146" t="str">
        <f>IFERROR(ROUNDDOWN(Q974*VLOOKUP(N974,【参考】数式用!$AR$2:$AW$50,MATCH(P974,【参考】数式用!$AT$4:$AW$4)+2,FALSE)*0.5, 0), "")</f>
        <v/>
      </c>
      <c r="T974" s="52"/>
      <c r="U974" s="553" t="str">
        <f>IFERROR(IF(AG974&lt;&gt;"",Q974*VLOOKUP(N974,【参考】数式用!$AG$2:$AL$50,MATCH(P974,【参考】数式用!$AI$4:$AL$4,0)+2,0), ""), "")</f>
        <v/>
      </c>
      <c r="V974" s="43"/>
      <c r="W974" s="955"/>
      <c r="X974" s="956"/>
      <c r="Y974" s="91"/>
      <c r="Z974" s="552"/>
      <c r="AA974" s="147" t="str">
        <f>IFERROR(IF(Y974="ー", "", ROUNDDOWN(Z974*VLOOKUP(N974,【参考】数式用!$AR$2:$AW$50,MATCH(Y974,【参考】数式用!$AT$4:$AW$4)+2,FALSE)*0.5, 0)), "")</f>
        <v/>
      </c>
      <c r="AB974" s="101"/>
      <c r="AC974" s="957" t="str">
        <f>IFERROR(IF(AG974&lt;&gt;"",Z974*VLOOKUP(N974,【参考】数式用!$AG$2:$AL$50,MATCH(Y974,【参考】数式用!$AI$4:$AL$4,0)+2,0), ""), "")</f>
        <v/>
      </c>
      <c r="AD974" s="957"/>
      <c r="AE974" s="421"/>
      <c r="AF974" s="102"/>
      <c r="AG974" s="435" t="str">
        <f>IFERROR(VLOOKUP(O974, 【参考】数式用!$AY$5:$AY$13, 1, FALSE), "")</f>
        <v/>
      </c>
      <c r="AH974" s="436" t="str">
        <f>IFERROR(VLOOKUP(N974, 【参考】数式用!$BA$2:$BB$50, 2, FALSE), "")</f>
        <v/>
      </c>
      <c r="AI974" s="437" t="str">
        <f t="shared" si="31"/>
        <v/>
      </c>
      <c r="AJ974" s="438" t="str">
        <f t="shared" si="32"/>
        <v/>
      </c>
      <c r="AK974" s="137"/>
      <c r="AL974" s="137"/>
      <c r="AM974" s="110"/>
      <c r="AN974" s="110"/>
    </row>
    <row r="975" spans="1:40" ht="30" customHeight="1" thickBot="1">
      <c r="A975" s="144">
        <v>962</v>
      </c>
      <c r="B975" s="950" t="str">
        <f>IF(基本情報入力シート!C1000="","",基本情報入力シート!C1000)</f>
        <v/>
      </c>
      <c r="C975" s="951"/>
      <c r="D975" s="951"/>
      <c r="E975" s="951"/>
      <c r="F975" s="951"/>
      <c r="G975" s="951"/>
      <c r="H975" s="951"/>
      <c r="I975" s="952"/>
      <c r="J975" s="418" t="str">
        <f>IF(基本情報入力シート!M1000="","",基本情報入力シート!M1000)</f>
        <v/>
      </c>
      <c r="K975" s="418" t="str">
        <f>IF(基本情報入力シート!R1000="","",基本情報入力シート!R1000)</f>
        <v/>
      </c>
      <c r="L975" s="418" t="str">
        <f>IF(基本情報入力シート!W1000="","",基本情報入力シート!W1000)</f>
        <v/>
      </c>
      <c r="M975" s="418" t="str">
        <f>IF(基本情報入力シート!X1000="","",基本情報入力シート!X1000)</f>
        <v/>
      </c>
      <c r="N975" s="145" t="str">
        <f>IF(基本情報入力シート!Y1000="","",基本情報入力シート!Y1000)</f>
        <v/>
      </c>
      <c r="O975" s="152"/>
      <c r="P975" s="51"/>
      <c r="Q975" s="953"/>
      <c r="R975" s="954"/>
      <c r="S975" s="146" t="str">
        <f>IFERROR(ROUNDDOWN(Q975*VLOOKUP(N975,【参考】数式用!$AR$2:$AW$50,MATCH(P975,【参考】数式用!$AT$4:$AW$4)+2,FALSE)*0.5, 0), "")</f>
        <v/>
      </c>
      <c r="T975" s="52"/>
      <c r="U975" s="553" t="str">
        <f>IFERROR(IF(AG975&lt;&gt;"",Q975*VLOOKUP(N975,【参考】数式用!$AG$2:$AL$50,MATCH(P975,【参考】数式用!$AI$4:$AL$4,0)+2,0), ""), "")</f>
        <v/>
      </c>
      <c r="V975" s="43"/>
      <c r="W975" s="955"/>
      <c r="X975" s="956"/>
      <c r="Y975" s="91"/>
      <c r="Z975" s="552"/>
      <c r="AA975" s="147" t="str">
        <f>IFERROR(IF(Y975="ー", "", ROUNDDOWN(Z975*VLOOKUP(N975,【参考】数式用!$AR$2:$AW$50,MATCH(Y975,【参考】数式用!$AT$4:$AW$4)+2,FALSE)*0.5, 0)), "")</f>
        <v/>
      </c>
      <c r="AB975" s="101"/>
      <c r="AC975" s="957" t="str">
        <f>IFERROR(IF(AG975&lt;&gt;"",Z975*VLOOKUP(N975,【参考】数式用!$AG$2:$AL$50,MATCH(Y975,【参考】数式用!$AI$4:$AL$4,0)+2,0), ""), "")</f>
        <v/>
      </c>
      <c r="AD975" s="957"/>
      <c r="AE975" s="421"/>
      <c r="AF975" s="102"/>
      <c r="AG975" s="435" t="str">
        <f>IFERROR(VLOOKUP(O975, 【参考】数式用!$AY$5:$AY$13, 1, FALSE), "")</f>
        <v/>
      </c>
      <c r="AH975" s="436" t="str">
        <f>IFERROR(VLOOKUP(N975, 【参考】数式用!$BA$2:$BB$50, 2, FALSE), "")</f>
        <v/>
      </c>
      <c r="AI975" s="437" t="str">
        <f t="shared" si="31"/>
        <v/>
      </c>
      <c r="AJ975" s="438" t="str">
        <f t="shared" si="32"/>
        <v/>
      </c>
      <c r="AK975" s="137"/>
      <c r="AL975" s="137"/>
      <c r="AM975" s="110"/>
      <c r="AN975" s="110"/>
    </row>
    <row r="976" spans="1:40" ht="30" customHeight="1" thickBot="1">
      <c r="A976" s="144">
        <v>963</v>
      </c>
      <c r="B976" s="950" t="str">
        <f>IF(基本情報入力シート!C1001="","",基本情報入力シート!C1001)</f>
        <v/>
      </c>
      <c r="C976" s="951"/>
      <c r="D976" s="951"/>
      <c r="E976" s="951"/>
      <c r="F976" s="951"/>
      <c r="G976" s="951"/>
      <c r="H976" s="951"/>
      <c r="I976" s="952"/>
      <c r="J976" s="418" t="str">
        <f>IF(基本情報入力シート!M1001="","",基本情報入力シート!M1001)</f>
        <v/>
      </c>
      <c r="K976" s="418" t="str">
        <f>IF(基本情報入力シート!R1001="","",基本情報入力シート!R1001)</f>
        <v/>
      </c>
      <c r="L976" s="418" t="str">
        <f>IF(基本情報入力シート!W1001="","",基本情報入力シート!W1001)</f>
        <v/>
      </c>
      <c r="M976" s="418" t="str">
        <f>IF(基本情報入力シート!X1001="","",基本情報入力シート!X1001)</f>
        <v/>
      </c>
      <c r="N976" s="145" t="str">
        <f>IF(基本情報入力シート!Y1001="","",基本情報入力シート!Y1001)</f>
        <v/>
      </c>
      <c r="O976" s="152"/>
      <c r="P976" s="51"/>
      <c r="Q976" s="953"/>
      <c r="R976" s="954"/>
      <c r="S976" s="146" t="str">
        <f>IFERROR(ROUNDDOWN(Q976*VLOOKUP(N976,【参考】数式用!$AR$2:$AW$50,MATCH(P976,【参考】数式用!$AT$4:$AW$4)+2,FALSE)*0.5, 0), "")</f>
        <v/>
      </c>
      <c r="T976" s="52"/>
      <c r="U976" s="553" t="str">
        <f>IFERROR(IF(AG976&lt;&gt;"",Q976*VLOOKUP(N976,【参考】数式用!$AG$2:$AL$50,MATCH(P976,【参考】数式用!$AI$4:$AL$4,0)+2,0), ""), "")</f>
        <v/>
      </c>
      <c r="V976" s="43"/>
      <c r="W976" s="955"/>
      <c r="X976" s="956"/>
      <c r="Y976" s="91"/>
      <c r="Z976" s="552"/>
      <c r="AA976" s="147" t="str">
        <f>IFERROR(IF(Y976="ー", "", ROUNDDOWN(Z976*VLOOKUP(N976,【参考】数式用!$AR$2:$AW$50,MATCH(Y976,【参考】数式用!$AT$4:$AW$4)+2,FALSE)*0.5, 0)), "")</f>
        <v/>
      </c>
      <c r="AB976" s="101"/>
      <c r="AC976" s="957" t="str">
        <f>IFERROR(IF(AG976&lt;&gt;"",Z976*VLOOKUP(N976,【参考】数式用!$AG$2:$AL$50,MATCH(Y976,【参考】数式用!$AI$4:$AL$4,0)+2,0), ""), "")</f>
        <v/>
      </c>
      <c r="AD976" s="957"/>
      <c r="AE976" s="421"/>
      <c r="AF976" s="102"/>
      <c r="AG976" s="435" t="str">
        <f>IFERROR(VLOOKUP(O976, 【参考】数式用!$AY$5:$AY$13, 1, FALSE), "")</f>
        <v/>
      </c>
      <c r="AH976" s="436" t="str">
        <f>IFERROR(VLOOKUP(N976, 【参考】数式用!$BA$2:$BB$50, 2, FALSE), "")</f>
        <v/>
      </c>
      <c r="AI976" s="437" t="str">
        <f t="shared" si="31"/>
        <v/>
      </c>
      <c r="AJ976" s="438" t="str">
        <f t="shared" si="32"/>
        <v/>
      </c>
      <c r="AK976" s="137"/>
      <c r="AL976" s="137"/>
      <c r="AM976" s="110"/>
      <c r="AN976" s="110"/>
    </row>
    <row r="977" spans="1:40" ht="30" customHeight="1" thickBot="1">
      <c r="A977" s="144">
        <v>964</v>
      </c>
      <c r="B977" s="950" t="str">
        <f>IF(基本情報入力シート!C1002="","",基本情報入力シート!C1002)</f>
        <v/>
      </c>
      <c r="C977" s="951"/>
      <c r="D977" s="951"/>
      <c r="E977" s="951"/>
      <c r="F977" s="951"/>
      <c r="G977" s="951"/>
      <c r="H977" s="951"/>
      <c r="I977" s="952"/>
      <c r="J977" s="418" t="str">
        <f>IF(基本情報入力シート!M1002="","",基本情報入力シート!M1002)</f>
        <v/>
      </c>
      <c r="K977" s="418" t="str">
        <f>IF(基本情報入力シート!R1002="","",基本情報入力シート!R1002)</f>
        <v/>
      </c>
      <c r="L977" s="418" t="str">
        <f>IF(基本情報入力シート!W1002="","",基本情報入力シート!W1002)</f>
        <v/>
      </c>
      <c r="M977" s="418" t="str">
        <f>IF(基本情報入力シート!X1002="","",基本情報入力シート!X1002)</f>
        <v/>
      </c>
      <c r="N977" s="145" t="str">
        <f>IF(基本情報入力シート!Y1002="","",基本情報入力シート!Y1002)</f>
        <v/>
      </c>
      <c r="O977" s="152"/>
      <c r="P977" s="51"/>
      <c r="Q977" s="953"/>
      <c r="R977" s="954"/>
      <c r="S977" s="146" t="str">
        <f>IFERROR(ROUNDDOWN(Q977*VLOOKUP(N977,【参考】数式用!$AR$2:$AW$50,MATCH(P977,【参考】数式用!$AT$4:$AW$4)+2,FALSE)*0.5, 0), "")</f>
        <v/>
      </c>
      <c r="T977" s="52"/>
      <c r="U977" s="553" t="str">
        <f>IFERROR(IF(AG977&lt;&gt;"",Q977*VLOOKUP(N977,【参考】数式用!$AG$2:$AL$50,MATCH(P977,【参考】数式用!$AI$4:$AL$4,0)+2,0), ""), "")</f>
        <v/>
      </c>
      <c r="V977" s="43"/>
      <c r="W977" s="955"/>
      <c r="X977" s="956"/>
      <c r="Y977" s="91"/>
      <c r="Z977" s="552"/>
      <c r="AA977" s="147" t="str">
        <f>IFERROR(IF(Y977="ー", "", ROUNDDOWN(Z977*VLOOKUP(N977,【参考】数式用!$AR$2:$AW$50,MATCH(Y977,【参考】数式用!$AT$4:$AW$4)+2,FALSE)*0.5, 0)), "")</f>
        <v/>
      </c>
      <c r="AB977" s="101"/>
      <c r="AC977" s="957" t="str">
        <f>IFERROR(IF(AG977&lt;&gt;"",Z977*VLOOKUP(N977,【参考】数式用!$AG$2:$AL$50,MATCH(Y977,【参考】数式用!$AI$4:$AL$4,0)+2,0), ""), "")</f>
        <v/>
      </c>
      <c r="AD977" s="957"/>
      <c r="AE977" s="421"/>
      <c r="AF977" s="102"/>
      <c r="AG977" s="435" t="str">
        <f>IFERROR(VLOOKUP(O977, 【参考】数式用!$AY$5:$AY$13, 1, FALSE), "")</f>
        <v/>
      </c>
      <c r="AH977" s="436" t="str">
        <f>IFERROR(VLOOKUP(N977, 【参考】数式用!$BA$2:$BB$50, 2, FALSE), "")</f>
        <v/>
      </c>
      <c r="AI977" s="437" t="str">
        <f t="shared" si="31"/>
        <v/>
      </c>
      <c r="AJ977" s="438" t="str">
        <f t="shared" si="32"/>
        <v/>
      </c>
      <c r="AK977" s="137"/>
      <c r="AL977" s="137"/>
      <c r="AM977" s="110"/>
      <c r="AN977" s="110"/>
    </row>
    <row r="978" spans="1:40" ht="30" customHeight="1" thickBot="1">
      <c r="A978" s="144">
        <v>965</v>
      </c>
      <c r="B978" s="950" t="str">
        <f>IF(基本情報入力シート!C1003="","",基本情報入力シート!C1003)</f>
        <v/>
      </c>
      <c r="C978" s="951"/>
      <c r="D978" s="951"/>
      <c r="E978" s="951"/>
      <c r="F978" s="951"/>
      <c r="G978" s="951"/>
      <c r="H978" s="951"/>
      <c r="I978" s="952"/>
      <c r="J978" s="418" t="str">
        <f>IF(基本情報入力シート!M1003="","",基本情報入力シート!M1003)</f>
        <v/>
      </c>
      <c r="K978" s="418" t="str">
        <f>IF(基本情報入力シート!R1003="","",基本情報入力シート!R1003)</f>
        <v/>
      </c>
      <c r="L978" s="418" t="str">
        <f>IF(基本情報入力シート!W1003="","",基本情報入力シート!W1003)</f>
        <v/>
      </c>
      <c r="M978" s="418" t="str">
        <f>IF(基本情報入力シート!X1003="","",基本情報入力シート!X1003)</f>
        <v/>
      </c>
      <c r="N978" s="145" t="str">
        <f>IF(基本情報入力シート!Y1003="","",基本情報入力シート!Y1003)</f>
        <v/>
      </c>
      <c r="O978" s="152"/>
      <c r="P978" s="51"/>
      <c r="Q978" s="953"/>
      <c r="R978" s="954"/>
      <c r="S978" s="146" t="str">
        <f>IFERROR(ROUNDDOWN(Q978*VLOOKUP(N978,【参考】数式用!$AR$2:$AW$50,MATCH(P978,【参考】数式用!$AT$4:$AW$4)+2,FALSE)*0.5, 0), "")</f>
        <v/>
      </c>
      <c r="T978" s="52"/>
      <c r="U978" s="553" t="str">
        <f>IFERROR(IF(AG978&lt;&gt;"",Q978*VLOOKUP(N978,【参考】数式用!$AG$2:$AL$50,MATCH(P978,【参考】数式用!$AI$4:$AL$4,0)+2,0), ""), "")</f>
        <v/>
      </c>
      <c r="V978" s="43"/>
      <c r="W978" s="955"/>
      <c r="X978" s="956"/>
      <c r="Y978" s="91"/>
      <c r="Z978" s="552"/>
      <c r="AA978" s="147" t="str">
        <f>IFERROR(IF(Y978="ー", "", ROUNDDOWN(Z978*VLOOKUP(N978,【参考】数式用!$AR$2:$AW$50,MATCH(Y978,【参考】数式用!$AT$4:$AW$4)+2,FALSE)*0.5, 0)), "")</f>
        <v/>
      </c>
      <c r="AB978" s="101"/>
      <c r="AC978" s="957" t="str">
        <f>IFERROR(IF(AG978&lt;&gt;"",Z978*VLOOKUP(N978,【参考】数式用!$AG$2:$AL$50,MATCH(Y978,【参考】数式用!$AI$4:$AL$4,0)+2,0), ""), "")</f>
        <v/>
      </c>
      <c r="AD978" s="957"/>
      <c r="AE978" s="421"/>
      <c r="AF978" s="102"/>
      <c r="AG978" s="435" t="str">
        <f>IFERROR(VLOOKUP(O978, 【参考】数式用!$AY$5:$AY$13, 1, FALSE), "")</f>
        <v/>
      </c>
      <c r="AH978" s="436" t="str">
        <f>IFERROR(VLOOKUP(N978, 【参考】数式用!$BA$2:$BB$50, 2, FALSE), "")</f>
        <v/>
      </c>
      <c r="AI978" s="437" t="str">
        <f t="shared" si="31"/>
        <v/>
      </c>
      <c r="AJ978" s="438" t="str">
        <f t="shared" si="32"/>
        <v/>
      </c>
      <c r="AK978" s="137"/>
      <c r="AL978" s="137"/>
      <c r="AM978" s="110"/>
      <c r="AN978" s="110"/>
    </row>
    <row r="979" spans="1:40" ht="30" customHeight="1" thickBot="1">
      <c r="A979" s="144">
        <v>966</v>
      </c>
      <c r="B979" s="950" t="str">
        <f>IF(基本情報入力シート!C1004="","",基本情報入力シート!C1004)</f>
        <v/>
      </c>
      <c r="C979" s="951"/>
      <c r="D979" s="951"/>
      <c r="E979" s="951"/>
      <c r="F979" s="951"/>
      <c r="G979" s="951"/>
      <c r="H979" s="951"/>
      <c r="I979" s="952"/>
      <c r="J979" s="418" t="str">
        <f>IF(基本情報入力シート!M1004="","",基本情報入力シート!M1004)</f>
        <v/>
      </c>
      <c r="K979" s="418" t="str">
        <f>IF(基本情報入力シート!R1004="","",基本情報入力シート!R1004)</f>
        <v/>
      </c>
      <c r="L979" s="418" t="str">
        <f>IF(基本情報入力シート!W1004="","",基本情報入力シート!W1004)</f>
        <v/>
      </c>
      <c r="M979" s="418" t="str">
        <f>IF(基本情報入力シート!X1004="","",基本情報入力シート!X1004)</f>
        <v/>
      </c>
      <c r="N979" s="145" t="str">
        <f>IF(基本情報入力シート!Y1004="","",基本情報入力シート!Y1004)</f>
        <v/>
      </c>
      <c r="O979" s="152"/>
      <c r="P979" s="51"/>
      <c r="Q979" s="953"/>
      <c r="R979" s="954"/>
      <c r="S979" s="146" t="str">
        <f>IFERROR(ROUNDDOWN(Q979*VLOOKUP(N979,【参考】数式用!$AR$2:$AW$50,MATCH(P979,【参考】数式用!$AT$4:$AW$4)+2,FALSE)*0.5, 0), "")</f>
        <v/>
      </c>
      <c r="T979" s="52"/>
      <c r="U979" s="553" t="str">
        <f>IFERROR(IF(AG979&lt;&gt;"",Q979*VLOOKUP(N979,【参考】数式用!$AG$2:$AL$50,MATCH(P979,【参考】数式用!$AI$4:$AL$4,0)+2,0), ""), "")</f>
        <v/>
      </c>
      <c r="V979" s="43"/>
      <c r="W979" s="955"/>
      <c r="X979" s="956"/>
      <c r="Y979" s="91"/>
      <c r="Z979" s="552"/>
      <c r="AA979" s="147" t="str">
        <f>IFERROR(IF(Y979="ー", "", ROUNDDOWN(Z979*VLOOKUP(N979,【参考】数式用!$AR$2:$AW$50,MATCH(Y979,【参考】数式用!$AT$4:$AW$4)+2,FALSE)*0.5, 0)), "")</f>
        <v/>
      </c>
      <c r="AB979" s="101"/>
      <c r="AC979" s="957" t="str">
        <f>IFERROR(IF(AG979&lt;&gt;"",Z979*VLOOKUP(N979,【参考】数式用!$AG$2:$AL$50,MATCH(Y979,【参考】数式用!$AI$4:$AL$4,0)+2,0), ""), "")</f>
        <v/>
      </c>
      <c r="AD979" s="957"/>
      <c r="AE979" s="421"/>
      <c r="AF979" s="102"/>
      <c r="AG979" s="435" t="str">
        <f>IFERROR(VLOOKUP(O979, 【参考】数式用!$AY$5:$AY$13, 1, FALSE), "")</f>
        <v/>
      </c>
      <c r="AH979" s="436" t="str">
        <f>IFERROR(VLOOKUP(N979, 【参考】数式用!$BA$2:$BB$50, 2, FALSE), "")</f>
        <v/>
      </c>
      <c r="AI979" s="437" t="str">
        <f t="shared" si="31"/>
        <v/>
      </c>
      <c r="AJ979" s="438" t="str">
        <f t="shared" si="32"/>
        <v/>
      </c>
      <c r="AK979" s="137"/>
      <c r="AL979" s="137"/>
      <c r="AM979" s="110"/>
      <c r="AN979" s="110"/>
    </row>
    <row r="980" spans="1:40" ht="30" customHeight="1" thickBot="1">
      <c r="A980" s="144">
        <v>967</v>
      </c>
      <c r="B980" s="950" t="str">
        <f>IF(基本情報入力シート!C1005="","",基本情報入力シート!C1005)</f>
        <v/>
      </c>
      <c r="C980" s="951"/>
      <c r="D980" s="951"/>
      <c r="E980" s="951"/>
      <c r="F980" s="951"/>
      <c r="G980" s="951"/>
      <c r="H980" s="951"/>
      <c r="I980" s="952"/>
      <c r="J980" s="418" t="str">
        <f>IF(基本情報入力シート!M1005="","",基本情報入力シート!M1005)</f>
        <v/>
      </c>
      <c r="K980" s="418" t="str">
        <f>IF(基本情報入力シート!R1005="","",基本情報入力シート!R1005)</f>
        <v/>
      </c>
      <c r="L980" s="418" t="str">
        <f>IF(基本情報入力シート!W1005="","",基本情報入力シート!W1005)</f>
        <v/>
      </c>
      <c r="M980" s="418" t="str">
        <f>IF(基本情報入力シート!X1005="","",基本情報入力シート!X1005)</f>
        <v/>
      </c>
      <c r="N980" s="145" t="str">
        <f>IF(基本情報入力シート!Y1005="","",基本情報入力シート!Y1005)</f>
        <v/>
      </c>
      <c r="O980" s="152"/>
      <c r="P980" s="51"/>
      <c r="Q980" s="953"/>
      <c r="R980" s="954"/>
      <c r="S980" s="146" t="str">
        <f>IFERROR(ROUNDDOWN(Q980*VLOOKUP(N980,【参考】数式用!$AR$2:$AW$50,MATCH(P980,【参考】数式用!$AT$4:$AW$4)+2,FALSE)*0.5, 0), "")</f>
        <v/>
      </c>
      <c r="T980" s="52"/>
      <c r="U980" s="553" t="str">
        <f>IFERROR(IF(AG980&lt;&gt;"",Q980*VLOOKUP(N980,【参考】数式用!$AG$2:$AL$50,MATCH(P980,【参考】数式用!$AI$4:$AL$4,0)+2,0), ""), "")</f>
        <v/>
      </c>
      <c r="V980" s="43"/>
      <c r="W980" s="955"/>
      <c r="X980" s="956"/>
      <c r="Y980" s="91"/>
      <c r="Z980" s="552"/>
      <c r="AA980" s="147" t="str">
        <f>IFERROR(IF(Y980="ー", "", ROUNDDOWN(Z980*VLOOKUP(N980,【参考】数式用!$AR$2:$AW$50,MATCH(Y980,【参考】数式用!$AT$4:$AW$4)+2,FALSE)*0.5, 0)), "")</f>
        <v/>
      </c>
      <c r="AB980" s="101"/>
      <c r="AC980" s="957" t="str">
        <f>IFERROR(IF(AG980&lt;&gt;"",Z980*VLOOKUP(N980,【参考】数式用!$AG$2:$AL$50,MATCH(Y980,【参考】数式用!$AI$4:$AL$4,0)+2,0), ""), "")</f>
        <v/>
      </c>
      <c r="AD980" s="957"/>
      <c r="AE980" s="421"/>
      <c r="AF980" s="102"/>
      <c r="AG980" s="435" t="str">
        <f>IFERROR(VLOOKUP(O980, 【参考】数式用!$AY$5:$AY$13, 1, FALSE), "")</f>
        <v/>
      </c>
      <c r="AH980" s="436" t="str">
        <f>IFERROR(VLOOKUP(N980, 【参考】数式用!$BA$2:$BB$50, 2, FALSE), "")</f>
        <v/>
      </c>
      <c r="AI980" s="437" t="str">
        <f t="shared" si="31"/>
        <v/>
      </c>
      <c r="AJ980" s="438" t="str">
        <f t="shared" si="32"/>
        <v/>
      </c>
      <c r="AK980" s="137"/>
      <c r="AL980" s="137"/>
      <c r="AM980" s="110"/>
      <c r="AN980" s="110"/>
    </row>
    <row r="981" spans="1:40" ht="30" customHeight="1" thickBot="1">
      <c r="A981" s="144">
        <v>968</v>
      </c>
      <c r="B981" s="950" t="str">
        <f>IF(基本情報入力シート!C1006="","",基本情報入力シート!C1006)</f>
        <v/>
      </c>
      <c r="C981" s="951"/>
      <c r="D981" s="951"/>
      <c r="E981" s="951"/>
      <c r="F981" s="951"/>
      <c r="G981" s="951"/>
      <c r="H981" s="951"/>
      <c r="I981" s="952"/>
      <c r="J981" s="418" t="str">
        <f>IF(基本情報入力シート!M1006="","",基本情報入力シート!M1006)</f>
        <v/>
      </c>
      <c r="K981" s="418" t="str">
        <f>IF(基本情報入力シート!R1006="","",基本情報入力シート!R1006)</f>
        <v/>
      </c>
      <c r="L981" s="418" t="str">
        <f>IF(基本情報入力シート!W1006="","",基本情報入力シート!W1006)</f>
        <v/>
      </c>
      <c r="M981" s="418" t="str">
        <f>IF(基本情報入力シート!X1006="","",基本情報入力シート!X1006)</f>
        <v/>
      </c>
      <c r="N981" s="145" t="str">
        <f>IF(基本情報入力シート!Y1006="","",基本情報入力シート!Y1006)</f>
        <v/>
      </c>
      <c r="O981" s="152"/>
      <c r="P981" s="51"/>
      <c r="Q981" s="953"/>
      <c r="R981" s="954"/>
      <c r="S981" s="146" t="str">
        <f>IFERROR(ROUNDDOWN(Q981*VLOOKUP(N981,【参考】数式用!$AR$2:$AW$50,MATCH(P981,【参考】数式用!$AT$4:$AW$4)+2,FALSE)*0.5, 0), "")</f>
        <v/>
      </c>
      <c r="T981" s="52"/>
      <c r="U981" s="553" t="str">
        <f>IFERROR(IF(AG981&lt;&gt;"",Q981*VLOOKUP(N981,【参考】数式用!$AG$2:$AL$50,MATCH(P981,【参考】数式用!$AI$4:$AL$4,0)+2,0), ""), "")</f>
        <v/>
      </c>
      <c r="V981" s="43"/>
      <c r="W981" s="955"/>
      <c r="X981" s="956"/>
      <c r="Y981" s="91"/>
      <c r="Z981" s="552"/>
      <c r="AA981" s="147" t="str">
        <f>IFERROR(IF(Y981="ー", "", ROUNDDOWN(Z981*VLOOKUP(N981,【参考】数式用!$AR$2:$AW$50,MATCH(Y981,【参考】数式用!$AT$4:$AW$4)+2,FALSE)*0.5, 0)), "")</f>
        <v/>
      </c>
      <c r="AB981" s="101"/>
      <c r="AC981" s="957" t="str">
        <f>IFERROR(IF(AG981&lt;&gt;"",Z981*VLOOKUP(N981,【参考】数式用!$AG$2:$AL$50,MATCH(Y981,【参考】数式用!$AI$4:$AL$4,0)+2,0), ""), "")</f>
        <v/>
      </c>
      <c r="AD981" s="957"/>
      <c r="AE981" s="421"/>
      <c r="AF981" s="102"/>
      <c r="AG981" s="435" t="str">
        <f>IFERROR(VLOOKUP(O981, 【参考】数式用!$AY$5:$AY$13, 1, FALSE), "")</f>
        <v/>
      </c>
      <c r="AH981" s="436" t="str">
        <f>IFERROR(VLOOKUP(N981, 【参考】数式用!$BA$2:$BB$50, 2, FALSE), "")</f>
        <v/>
      </c>
      <c r="AI981" s="437" t="str">
        <f t="shared" si="31"/>
        <v/>
      </c>
      <c r="AJ981" s="438" t="str">
        <f t="shared" si="32"/>
        <v/>
      </c>
      <c r="AK981" s="137"/>
      <c r="AL981" s="137"/>
      <c r="AM981" s="110"/>
      <c r="AN981" s="110"/>
    </row>
    <row r="982" spans="1:40" ht="30" customHeight="1" thickBot="1">
      <c r="A982" s="144">
        <v>969</v>
      </c>
      <c r="B982" s="950" t="str">
        <f>IF(基本情報入力シート!C1007="","",基本情報入力シート!C1007)</f>
        <v/>
      </c>
      <c r="C982" s="951"/>
      <c r="D982" s="951"/>
      <c r="E982" s="951"/>
      <c r="F982" s="951"/>
      <c r="G982" s="951"/>
      <c r="H982" s="951"/>
      <c r="I982" s="952"/>
      <c r="J982" s="418" t="str">
        <f>IF(基本情報入力シート!M1007="","",基本情報入力シート!M1007)</f>
        <v/>
      </c>
      <c r="K982" s="418" t="str">
        <f>IF(基本情報入力シート!R1007="","",基本情報入力シート!R1007)</f>
        <v/>
      </c>
      <c r="L982" s="418" t="str">
        <f>IF(基本情報入力シート!W1007="","",基本情報入力シート!W1007)</f>
        <v/>
      </c>
      <c r="M982" s="418" t="str">
        <f>IF(基本情報入力シート!X1007="","",基本情報入力シート!X1007)</f>
        <v/>
      </c>
      <c r="N982" s="145" t="str">
        <f>IF(基本情報入力シート!Y1007="","",基本情報入力シート!Y1007)</f>
        <v/>
      </c>
      <c r="O982" s="152"/>
      <c r="P982" s="51"/>
      <c r="Q982" s="953"/>
      <c r="R982" s="954"/>
      <c r="S982" s="146" t="str">
        <f>IFERROR(ROUNDDOWN(Q982*VLOOKUP(N982,【参考】数式用!$AR$2:$AW$50,MATCH(P982,【参考】数式用!$AT$4:$AW$4)+2,FALSE)*0.5, 0), "")</f>
        <v/>
      </c>
      <c r="T982" s="52"/>
      <c r="U982" s="553" t="str">
        <f>IFERROR(IF(AG982&lt;&gt;"",Q982*VLOOKUP(N982,【参考】数式用!$AG$2:$AL$50,MATCH(P982,【参考】数式用!$AI$4:$AL$4,0)+2,0), ""), "")</f>
        <v/>
      </c>
      <c r="V982" s="43"/>
      <c r="W982" s="955"/>
      <c r="X982" s="956"/>
      <c r="Y982" s="91"/>
      <c r="Z982" s="552"/>
      <c r="AA982" s="147" t="str">
        <f>IFERROR(IF(Y982="ー", "", ROUNDDOWN(Z982*VLOOKUP(N982,【参考】数式用!$AR$2:$AW$50,MATCH(Y982,【参考】数式用!$AT$4:$AW$4)+2,FALSE)*0.5, 0)), "")</f>
        <v/>
      </c>
      <c r="AB982" s="101"/>
      <c r="AC982" s="957" t="str">
        <f>IFERROR(IF(AG982&lt;&gt;"",Z982*VLOOKUP(N982,【参考】数式用!$AG$2:$AL$50,MATCH(Y982,【参考】数式用!$AI$4:$AL$4,0)+2,0), ""), "")</f>
        <v/>
      </c>
      <c r="AD982" s="957"/>
      <c r="AE982" s="421"/>
      <c r="AF982" s="102"/>
      <c r="AG982" s="435" t="str">
        <f>IFERROR(VLOOKUP(O982, 【参考】数式用!$AY$5:$AY$13, 1, FALSE), "")</f>
        <v/>
      </c>
      <c r="AH982" s="436" t="str">
        <f>IFERROR(VLOOKUP(N982, 【参考】数式用!$BA$2:$BB$50, 2, FALSE), "")</f>
        <v/>
      </c>
      <c r="AI982" s="437" t="str">
        <f t="shared" si="31"/>
        <v/>
      </c>
      <c r="AJ982" s="438" t="str">
        <f t="shared" si="32"/>
        <v/>
      </c>
      <c r="AK982" s="137"/>
      <c r="AL982" s="137"/>
      <c r="AM982" s="110"/>
      <c r="AN982" s="110"/>
    </row>
    <row r="983" spans="1:40" ht="30" customHeight="1" thickBot="1">
      <c r="A983" s="144">
        <v>970</v>
      </c>
      <c r="B983" s="950" t="str">
        <f>IF(基本情報入力シート!C1008="","",基本情報入力シート!C1008)</f>
        <v/>
      </c>
      <c r="C983" s="951"/>
      <c r="D983" s="951"/>
      <c r="E983" s="951"/>
      <c r="F983" s="951"/>
      <c r="G983" s="951"/>
      <c r="H983" s="951"/>
      <c r="I983" s="952"/>
      <c r="J983" s="418" t="str">
        <f>IF(基本情報入力シート!M1008="","",基本情報入力シート!M1008)</f>
        <v/>
      </c>
      <c r="K983" s="418" t="str">
        <f>IF(基本情報入力シート!R1008="","",基本情報入力シート!R1008)</f>
        <v/>
      </c>
      <c r="L983" s="418" t="str">
        <f>IF(基本情報入力シート!W1008="","",基本情報入力シート!W1008)</f>
        <v/>
      </c>
      <c r="M983" s="418" t="str">
        <f>IF(基本情報入力シート!X1008="","",基本情報入力シート!X1008)</f>
        <v/>
      </c>
      <c r="N983" s="145" t="str">
        <f>IF(基本情報入力シート!Y1008="","",基本情報入力シート!Y1008)</f>
        <v/>
      </c>
      <c r="O983" s="152"/>
      <c r="P983" s="51"/>
      <c r="Q983" s="953"/>
      <c r="R983" s="954"/>
      <c r="S983" s="146" t="str">
        <f>IFERROR(ROUNDDOWN(Q983*VLOOKUP(N983,【参考】数式用!$AR$2:$AW$50,MATCH(P983,【参考】数式用!$AT$4:$AW$4)+2,FALSE)*0.5, 0), "")</f>
        <v/>
      </c>
      <c r="T983" s="52"/>
      <c r="U983" s="553" t="str">
        <f>IFERROR(IF(AG983&lt;&gt;"",Q983*VLOOKUP(N983,【参考】数式用!$AG$2:$AL$50,MATCH(P983,【参考】数式用!$AI$4:$AL$4,0)+2,0), ""), "")</f>
        <v/>
      </c>
      <c r="V983" s="43"/>
      <c r="W983" s="955"/>
      <c r="X983" s="956"/>
      <c r="Y983" s="91"/>
      <c r="Z983" s="552"/>
      <c r="AA983" s="147" t="str">
        <f>IFERROR(IF(Y983="ー", "", ROUNDDOWN(Z983*VLOOKUP(N983,【参考】数式用!$AR$2:$AW$50,MATCH(Y983,【参考】数式用!$AT$4:$AW$4)+2,FALSE)*0.5, 0)), "")</f>
        <v/>
      </c>
      <c r="AB983" s="101"/>
      <c r="AC983" s="957" t="str">
        <f>IFERROR(IF(AG983&lt;&gt;"",Z983*VLOOKUP(N983,【参考】数式用!$AG$2:$AL$50,MATCH(Y983,【参考】数式用!$AI$4:$AL$4,0)+2,0), ""), "")</f>
        <v/>
      </c>
      <c r="AD983" s="957"/>
      <c r="AE983" s="421"/>
      <c r="AF983" s="102"/>
      <c r="AG983" s="435" t="str">
        <f>IFERROR(VLOOKUP(O983, 【参考】数式用!$AY$5:$AY$13, 1, FALSE), "")</f>
        <v/>
      </c>
      <c r="AH983" s="436" t="str">
        <f>IFERROR(VLOOKUP(N983, 【参考】数式用!$BA$2:$BB$50, 2, FALSE), "")</f>
        <v/>
      </c>
      <c r="AI983" s="437" t="str">
        <f t="shared" si="31"/>
        <v/>
      </c>
      <c r="AJ983" s="438" t="str">
        <f t="shared" si="32"/>
        <v/>
      </c>
      <c r="AK983" s="137"/>
      <c r="AL983" s="137"/>
      <c r="AM983" s="110"/>
      <c r="AN983" s="110"/>
    </row>
    <row r="984" spans="1:40" ht="30" customHeight="1" thickBot="1">
      <c r="A984" s="144">
        <v>971</v>
      </c>
      <c r="B984" s="950" t="str">
        <f>IF(基本情報入力シート!C1009="","",基本情報入力シート!C1009)</f>
        <v/>
      </c>
      <c r="C984" s="951"/>
      <c r="D984" s="951"/>
      <c r="E984" s="951"/>
      <c r="F984" s="951"/>
      <c r="G984" s="951"/>
      <c r="H984" s="951"/>
      <c r="I984" s="952"/>
      <c r="J984" s="418" t="str">
        <f>IF(基本情報入力シート!M1009="","",基本情報入力シート!M1009)</f>
        <v/>
      </c>
      <c r="K984" s="418" t="str">
        <f>IF(基本情報入力シート!R1009="","",基本情報入力シート!R1009)</f>
        <v/>
      </c>
      <c r="L984" s="418" t="str">
        <f>IF(基本情報入力シート!W1009="","",基本情報入力シート!W1009)</f>
        <v/>
      </c>
      <c r="M984" s="418" t="str">
        <f>IF(基本情報入力シート!X1009="","",基本情報入力シート!X1009)</f>
        <v/>
      </c>
      <c r="N984" s="145" t="str">
        <f>IF(基本情報入力シート!Y1009="","",基本情報入力シート!Y1009)</f>
        <v/>
      </c>
      <c r="O984" s="152"/>
      <c r="P984" s="51"/>
      <c r="Q984" s="953"/>
      <c r="R984" s="954"/>
      <c r="S984" s="146" t="str">
        <f>IFERROR(ROUNDDOWN(Q984*VLOOKUP(N984,【参考】数式用!$AR$2:$AW$50,MATCH(P984,【参考】数式用!$AT$4:$AW$4)+2,FALSE)*0.5, 0), "")</f>
        <v/>
      </c>
      <c r="T984" s="52"/>
      <c r="U984" s="553" t="str">
        <f>IFERROR(IF(AG984&lt;&gt;"",Q984*VLOOKUP(N984,【参考】数式用!$AG$2:$AL$50,MATCH(P984,【参考】数式用!$AI$4:$AL$4,0)+2,0), ""), "")</f>
        <v/>
      </c>
      <c r="V984" s="43"/>
      <c r="W984" s="955"/>
      <c r="X984" s="956"/>
      <c r="Y984" s="91"/>
      <c r="Z984" s="552"/>
      <c r="AA984" s="147" t="str">
        <f>IFERROR(IF(Y984="ー", "", ROUNDDOWN(Z984*VLOOKUP(N984,【参考】数式用!$AR$2:$AW$50,MATCH(Y984,【参考】数式用!$AT$4:$AW$4)+2,FALSE)*0.5, 0)), "")</f>
        <v/>
      </c>
      <c r="AB984" s="101"/>
      <c r="AC984" s="957" t="str">
        <f>IFERROR(IF(AG984&lt;&gt;"",Z984*VLOOKUP(N984,【参考】数式用!$AG$2:$AL$50,MATCH(Y984,【参考】数式用!$AI$4:$AL$4,0)+2,0), ""), "")</f>
        <v/>
      </c>
      <c r="AD984" s="957"/>
      <c r="AE984" s="421"/>
      <c r="AF984" s="102"/>
      <c r="AG984" s="435" t="str">
        <f>IFERROR(VLOOKUP(O984, 【参考】数式用!$AY$5:$AY$13, 1, FALSE), "")</f>
        <v/>
      </c>
      <c r="AH984" s="436" t="str">
        <f>IFERROR(VLOOKUP(N984, 【参考】数式用!$BA$2:$BB$50, 2, FALSE), "")</f>
        <v/>
      </c>
      <c r="AI984" s="437" t="str">
        <f t="shared" si="31"/>
        <v/>
      </c>
      <c r="AJ984" s="438" t="str">
        <f t="shared" si="32"/>
        <v/>
      </c>
      <c r="AK984" s="137"/>
      <c r="AL984" s="137"/>
      <c r="AM984" s="110"/>
      <c r="AN984" s="110"/>
    </row>
    <row r="985" spans="1:40" ht="30" customHeight="1" thickBot="1">
      <c r="A985" s="144">
        <v>972</v>
      </c>
      <c r="B985" s="950" t="str">
        <f>IF(基本情報入力シート!C1010="","",基本情報入力シート!C1010)</f>
        <v/>
      </c>
      <c r="C985" s="951"/>
      <c r="D985" s="951"/>
      <c r="E985" s="951"/>
      <c r="F985" s="951"/>
      <c r="G985" s="951"/>
      <c r="H985" s="951"/>
      <c r="I985" s="952"/>
      <c r="J985" s="418" t="str">
        <f>IF(基本情報入力シート!M1010="","",基本情報入力シート!M1010)</f>
        <v/>
      </c>
      <c r="K985" s="418" t="str">
        <f>IF(基本情報入力シート!R1010="","",基本情報入力シート!R1010)</f>
        <v/>
      </c>
      <c r="L985" s="418" t="str">
        <f>IF(基本情報入力シート!W1010="","",基本情報入力シート!W1010)</f>
        <v/>
      </c>
      <c r="M985" s="418" t="str">
        <f>IF(基本情報入力シート!X1010="","",基本情報入力シート!X1010)</f>
        <v/>
      </c>
      <c r="N985" s="145" t="str">
        <f>IF(基本情報入力シート!Y1010="","",基本情報入力シート!Y1010)</f>
        <v/>
      </c>
      <c r="O985" s="152"/>
      <c r="P985" s="51"/>
      <c r="Q985" s="953"/>
      <c r="R985" s="954"/>
      <c r="S985" s="146" t="str">
        <f>IFERROR(ROUNDDOWN(Q985*VLOOKUP(N985,【参考】数式用!$AR$2:$AW$50,MATCH(P985,【参考】数式用!$AT$4:$AW$4)+2,FALSE)*0.5, 0), "")</f>
        <v/>
      </c>
      <c r="T985" s="52"/>
      <c r="U985" s="553" t="str">
        <f>IFERROR(IF(AG985&lt;&gt;"",Q985*VLOOKUP(N985,【参考】数式用!$AG$2:$AL$50,MATCH(P985,【参考】数式用!$AI$4:$AL$4,0)+2,0), ""), "")</f>
        <v/>
      </c>
      <c r="V985" s="43"/>
      <c r="W985" s="955"/>
      <c r="X985" s="956"/>
      <c r="Y985" s="91"/>
      <c r="Z985" s="552"/>
      <c r="AA985" s="147" t="str">
        <f>IFERROR(IF(Y985="ー", "", ROUNDDOWN(Z985*VLOOKUP(N985,【参考】数式用!$AR$2:$AW$50,MATCH(Y985,【参考】数式用!$AT$4:$AW$4)+2,FALSE)*0.5, 0)), "")</f>
        <v/>
      </c>
      <c r="AB985" s="101"/>
      <c r="AC985" s="957" t="str">
        <f>IFERROR(IF(AG985&lt;&gt;"",Z985*VLOOKUP(N985,【参考】数式用!$AG$2:$AL$50,MATCH(Y985,【参考】数式用!$AI$4:$AL$4,0)+2,0), ""), "")</f>
        <v/>
      </c>
      <c r="AD985" s="957"/>
      <c r="AE985" s="421"/>
      <c r="AF985" s="102"/>
      <c r="AG985" s="435" t="str">
        <f>IFERROR(VLOOKUP(O985, 【参考】数式用!$AY$5:$AY$13, 1, FALSE), "")</f>
        <v/>
      </c>
      <c r="AH985" s="436" t="str">
        <f>IFERROR(VLOOKUP(N985, 【参考】数式用!$BA$2:$BB$50, 2, FALSE), "")</f>
        <v/>
      </c>
      <c r="AI985" s="437" t="str">
        <f t="shared" si="31"/>
        <v/>
      </c>
      <c r="AJ985" s="438" t="str">
        <f t="shared" si="32"/>
        <v/>
      </c>
      <c r="AK985" s="137"/>
      <c r="AL985" s="137"/>
      <c r="AM985" s="110"/>
      <c r="AN985" s="110"/>
    </row>
    <row r="986" spans="1:40" ht="30" customHeight="1" thickBot="1">
      <c r="A986" s="144">
        <v>973</v>
      </c>
      <c r="B986" s="950" t="str">
        <f>IF(基本情報入力シート!C1011="","",基本情報入力シート!C1011)</f>
        <v/>
      </c>
      <c r="C986" s="951"/>
      <c r="D986" s="951"/>
      <c r="E986" s="951"/>
      <c r="F986" s="951"/>
      <c r="G986" s="951"/>
      <c r="H986" s="951"/>
      <c r="I986" s="952"/>
      <c r="J986" s="418" t="str">
        <f>IF(基本情報入力シート!M1011="","",基本情報入力シート!M1011)</f>
        <v/>
      </c>
      <c r="K986" s="418" t="str">
        <f>IF(基本情報入力シート!R1011="","",基本情報入力シート!R1011)</f>
        <v/>
      </c>
      <c r="L986" s="418" t="str">
        <f>IF(基本情報入力シート!W1011="","",基本情報入力シート!W1011)</f>
        <v/>
      </c>
      <c r="M986" s="418" t="str">
        <f>IF(基本情報入力シート!X1011="","",基本情報入力シート!X1011)</f>
        <v/>
      </c>
      <c r="N986" s="145" t="str">
        <f>IF(基本情報入力シート!Y1011="","",基本情報入力シート!Y1011)</f>
        <v/>
      </c>
      <c r="O986" s="152"/>
      <c r="P986" s="51"/>
      <c r="Q986" s="953"/>
      <c r="R986" s="954"/>
      <c r="S986" s="146" t="str">
        <f>IFERROR(ROUNDDOWN(Q986*VLOOKUP(N986,【参考】数式用!$AR$2:$AW$50,MATCH(P986,【参考】数式用!$AT$4:$AW$4)+2,FALSE)*0.5, 0), "")</f>
        <v/>
      </c>
      <c r="T986" s="52"/>
      <c r="U986" s="553" t="str">
        <f>IFERROR(IF(AG986&lt;&gt;"",Q986*VLOOKUP(N986,【参考】数式用!$AG$2:$AL$50,MATCH(P986,【参考】数式用!$AI$4:$AL$4,0)+2,0), ""), "")</f>
        <v/>
      </c>
      <c r="V986" s="43"/>
      <c r="W986" s="955"/>
      <c r="X986" s="956"/>
      <c r="Y986" s="91"/>
      <c r="Z986" s="552"/>
      <c r="AA986" s="147" t="str">
        <f>IFERROR(IF(Y986="ー", "", ROUNDDOWN(Z986*VLOOKUP(N986,【参考】数式用!$AR$2:$AW$50,MATCH(Y986,【参考】数式用!$AT$4:$AW$4)+2,FALSE)*0.5, 0)), "")</f>
        <v/>
      </c>
      <c r="AB986" s="101"/>
      <c r="AC986" s="957" t="str">
        <f>IFERROR(IF(AG986&lt;&gt;"",Z986*VLOOKUP(N986,【参考】数式用!$AG$2:$AL$50,MATCH(Y986,【参考】数式用!$AI$4:$AL$4,0)+2,0), ""), "")</f>
        <v/>
      </c>
      <c r="AD986" s="957"/>
      <c r="AE986" s="421"/>
      <c r="AF986" s="102"/>
      <c r="AG986" s="435" t="str">
        <f>IFERROR(VLOOKUP(O986, 【参考】数式用!$AY$5:$AY$13, 1, FALSE), "")</f>
        <v/>
      </c>
      <c r="AH986" s="436" t="str">
        <f>IFERROR(VLOOKUP(N986, 【参考】数式用!$BA$2:$BB$50, 2, FALSE), "")</f>
        <v/>
      </c>
      <c r="AI986" s="437" t="str">
        <f t="shared" si="31"/>
        <v/>
      </c>
      <c r="AJ986" s="438" t="str">
        <f t="shared" si="32"/>
        <v/>
      </c>
      <c r="AK986" s="137"/>
      <c r="AL986" s="137"/>
      <c r="AM986" s="110"/>
      <c r="AN986" s="110"/>
    </row>
    <row r="987" spans="1:40" ht="30" customHeight="1" thickBot="1">
      <c r="A987" s="144">
        <v>974</v>
      </c>
      <c r="B987" s="950" t="str">
        <f>IF(基本情報入力シート!C1012="","",基本情報入力シート!C1012)</f>
        <v/>
      </c>
      <c r="C987" s="951"/>
      <c r="D987" s="951"/>
      <c r="E987" s="951"/>
      <c r="F987" s="951"/>
      <c r="G987" s="951"/>
      <c r="H987" s="951"/>
      <c r="I987" s="952"/>
      <c r="J987" s="418" t="str">
        <f>IF(基本情報入力シート!M1012="","",基本情報入力シート!M1012)</f>
        <v/>
      </c>
      <c r="K987" s="418" t="str">
        <f>IF(基本情報入力シート!R1012="","",基本情報入力シート!R1012)</f>
        <v/>
      </c>
      <c r="L987" s="418" t="str">
        <f>IF(基本情報入力シート!W1012="","",基本情報入力シート!W1012)</f>
        <v/>
      </c>
      <c r="M987" s="418" t="str">
        <f>IF(基本情報入力シート!X1012="","",基本情報入力シート!X1012)</f>
        <v/>
      </c>
      <c r="N987" s="145" t="str">
        <f>IF(基本情報入力シート!Y1012="","",基本情報入力シート!Y1012)</f>
        <v/>
      </c>
      <c r="O987" s="152"/>
      <c r="P987" s="51"/>
      <c r="Q987" s="953"/>
      <c r="R987" s="954"/>
      <c r="S987" s="146" t="str">
        <f>IFERROR(ROUNDDOWN(Q987*VLOOKUP(N987,【参考】数式用!$AR$2:$AW$50,MATCH(P987,【参考】数式用!$AT$4:$AW$4)+2,FALSE)*0.5, 0), "")</f>
        <v/>
      </c>
      <c r="T987" s="52"/>
      <c r="U987" s="553" t="str">
        <f>IFERROR(IF(AG987&lt;&gt;"",Q987*VLOOKUP(N987,【参考】数式用!$AG$2:$AL$50,MATCH(P987,【参考】数式用!$AI$4:$AL$4,0)+2,0), ""), "")</f>
        <v/>
      </c>
      <c r="V987" s="43"/>
      <c r="W987" s="955"/>
      <c r="X987" s="956"/>
      <c r="Y987" s="91"/>
      <c r="Z987" s="552"/>
      <c r="AA987" s="147" t="str">
        <f>IFERROR(IF(Y987="ー", "", ROUNDDOWN(Z987*VLOOKUP(N987,【参考】数式用!$AR$2:$AW$50,MATCH(Y987,【参考】数式用!$AT$4:$AW$4)+2,FALSE)*0.5, 0)), "")</f>
        <v/>
      </c>
      <c r="AB987" s="101"/>
      <c r="AC987" s="957" t="str">
        <f>IFERROR(IF(AG987&lt;&gt;"",Z987*VLOOKUP(N987,【参考】数式用!$AG$2:$AL$50,MATCH(Y987,【参考】数式用!$AI$4:$AL$4,0)+2,0), ""), "")</f>
        <v/>
      </c>
      <c r="AD987" s="957"/>
      <c r="AE987" s="421"/>
      <c r="AF987" s="102"/>
      <c r="AG987" s="435" t="str">
        <f>IFERROR(VLOOKUP(O987, 【参考】数式用!$AY$5:$AY$13, 1, FALSE), "")</f>
        <v/>
      </c>
      <c r="AH987" s="436" t="str">
        <f>IFERROR(VLOOKUP(N987, 【参考】数式用!$BA$2:$BB$50, 2, FALSE), "")</f>
        <v/>
      </c>
      <c r="AI987" s="437" t="str">
        <f t="shared" si="31"/>
        <v/>
      </c>
      <c r="AJ987" s="438" t="str">
        <f t="shared" si="32"/>
        <v/>
      </c>
      <c r="AK987" s="137"/>
      <c r="AL987" s="137"/>
      <c r="AM987" s="110"/>
      <c r="AN987" s="110"/>
    </row>
    <row r="988" spans="1:40" ht="30" customHeight="1" thickBot="1">
      <c r="A988" s="144">
        <v>975</v>
      </c>
      <c r="B988" s="950" t="str">
        <f>IF(基本情報入力シート!C1013="","",基本情報入力シート!C1013)</f>
        <v/>
      </c>
      <c r="C988" s="951"/>
      <c r="D988" s="951"/>
      <c r="E988" s="951"/>
      <c r="F988" s="951"/>
      <c r="G988" s="951"/>
      <c r="H988" s="951"/>
      <c r="I988" s="952"/>
      <c r="J988" s="418" t="str">
        <f>IF(基本情報入力シート!M1013="","",基本情報入力シート!M1013)</f>
        <v/>
      </c>
      <c r="K988" s="418" t="str">
        <f>IF(基本情報入力シート!R1013="","",基本情報入力シート!R1013)</f>
        <v/>
      </c>
      <c r="L988" s="418" t="str">
        <f>IF(基本情報入力シート!W1013="","",基本情報入力シート!W1013)</f>
        <v/>
      </c>
      <c r="M988" s="418" t="str">
        <f>IF(基本情報入力シート!X1013="","",基本情報入力シート!X1013)</f>
        <v/>
      </c>
      <c r="N988" s="145" t="str">
        <f>IF(基本情報入力シート!Y1013="","",基本情報入力シート!Y1013)</f>
        <v/>
      </c>
      <c r="O988" s="152"/>
      <c r="P988" s="51"/>
      <c r="Q988" s="953"/>
      <c r="R988" s="954"/>
      <c r="S988" s="146" t="str">
        <f>IFERROR(ROUNDDOWN(Q988*VLOOKUP(N988,【参考】数式用!$AR$2:$AW$50,MATCH(P988,【参考】数式用!$AT$4:$AW$4)+2,FALSE)*0.5, 0), "")</f>
        <v/>
      </c>
      <c r="T988" s="52"/>
      <c r="U988" s="553" t="str">
        <f>IFERROR(IF(AG988&lt;&gt;"",Q988*VLOOKUP(N988,【参考】数式用!$AG$2:$AL$50,MATCH(P988,【参考】数式用!$AI$4:$AL$4,0)+2,0), ""), "")</f>
        <v/>
      </c>
      <c r="V988" s="43"/>
      <c r="W988" s="955"/>
      <c r="X988" s="956"/>
      <c r="Y988" s="91"/>
      <c r="Z988" s="552"/>
      <c r="AA988" s="147" t="str">
        <f>IFERROR(IF(Y988="ー", "", ROUNDDOWN(Z988*VLOOKUP(N988,【参考】数式用!$AR$2:$AW$50,MATCH(Y988,【参考】数式用!$AT$4:$AW$4)+2,FALSE)*0.5, 0)), "")</f>
        <v/>
      </c>
      <c r="AB988" s="101"/>
      <c r="AC988" s="957" t="str">
        <f>IFERROR(IF(AG988&lt;&gt;"",Z988*VLOOKUP(N988,【参考】数式用!$AG$2:$AL$50,MATCH(Y988,【参考】数式用!$AI$4:$AL$4,0)+2,0), ""), "")</f>
        <v/>
      </c>
      <c r="AD988" s="957"/>
      <c r="AE988" s="421"/>
      <c r="AF988" s="102"/>
      <c r="AG988" s="435" t="str">
        <f>IFERROR(VLOOKUP(O988, 【参考】数式用!$AY$5:$AY$13, 1, FALSE), "")</f>
        <v/>
      </c>
      <c r="AH988" s="436" t="str">
        <f>IFERROR(VLOOKUP(N988, 【参考】数式用!$BA$2:$BB$50, 2, FALSE), "")</f>
        <v/>
      </c>
      <c r="AI988" s="437" t="str">
        <f t="shared" si="31"/>
        <v/>
      </c>
      <c r="AJ988" s="438" t="str">
        <f t="shared" si="32"/>
        <v/>
      </c>
      <c r="AK988" s="137"/>
      <c r="AL988" s="137"/>
      <c r="AM988" s="110"/>
      <c r="AN988" s="110"/>
    </row>
    <row r="989" spans="1:40" ht="30" customHeight="1" thickBot="1">
      <c r="A989" s="144">
        <v>976</v>
      </c>
      <c r="B989" s="950" t="str">
        <f>IF(基本情報入力シート!C1014="","",基本情報入力シート!C1014)</f>
        <v/>
      </c>
      <c r="C989" s="951"/>
      <c r="D989" s="951"/>
      <c r="E989" s="951"/>
      <c r="F989" s="951"/>
      <c r="G989" s="951"/>
      <c r="H989" s="951"/>
      <c r="I989" s="952"/>
      <c r="J989" s="418" t="str">
        <f>IF(基本情報入力シート!M1014="","",基本情報入力シート!M1014)</f>
        <v/>
      </c>
      <c r="K989" s="418" t="str">
        <f>IF(基本情報入力シート!R1014="","",基本情報入力シート!R1014)</f>
        <v/>
      </c>
      <c r="L989" s="418" t="str">
        <f>IF(基本情報入力シート!W1014="","",基本情報入力シート!W1014)</f>
        <v/>
      </c>
      <c r="M989" s="418" t="str">
        <f>IF(基本情報入力シート!X1014="","",基本情報入力シート!X1014)</f>
        <v/>
      </c>
      <c r="N989" s="145" t="str">
        <f>IF(基本情報入力シート!Y1014="","",基本情報入力シート!Y1014)</f>
        <v/>
      </c>
      <c r="O989" s="152"/>
      <c r="P989" s="51"/>
      <c r="Q989" s="953"/>
      <c r="R989" s="954"/>
      <c r="S989" s="146" t="str">
        <f>IFERROR(ROUNDDOWN(Q989*VLOOKUP(N989,【参考】数式用!$AR$2:$AW$50,MATCH(P989,【参考】数式用!$AT$4:$AW$4)+2,FALSE)*0.5, 0), "")</f>
        <v/>
      </c>
      <c r="T989" s="52"/>
      <c r="U989" s="553" t="str">
        <f>IFERROR(IF(AG989&lt;&gt;"",Q989*VLOOKUP(N989,【参考】数式用!$AG$2:$AL$50,MATCH(P989,【参考】数式用!$AI$4:$AL$4,0)+2,0), ""), "")</f>
        <v/>
      </c>
      <c r="V989" s="43"/>
      <c r="W989" s="955"/>
      <c r="X989" s="956"/>
      <c r="Y989" s="91"/>
      <c r="Z989" s="552"/>
      <c r="AA989" s="147" t="str">
        <f>IFERROR(IF(Y989="ー", "", ROUNDDOWN(Z989*VLOOKUP(N989,【参考】数式用!$AR$2:$AW$50,MATCH(Y989,【参考】数式用!$AT$4:$AW$4)+2,FALSE)*0.5, 0)), "")</f>
        <v/>
      </c>
      <c r="AB989" s="101"/>
      <c r="AC989" s="957" t="str">
        <f>IFERROR(IF(AG989&lt;&gt;"",Z989*VLOOKUP(N989,【参考】数式用!$AG$2:$AL$50,MATCH(Y989,【参考】数式用!$AI$4:$AL$4,0)+2,0), ""), "")</f>
        <v/>
      </c>
      <c r="AD989" s="957"/>
      <c r="AE989" s="421"/>
      <c r="AF989" s="102"/>
      <c r="AG989" s="435" t="str">
        <f>IFERROR(VLOOKUP(O989, 【参考】数式用!$AY$5:$AY$13, 1, FALSE), "")</f>
        <v/>
      </c>
      <c r="AH989" s="436" t="str">
        <f>IFERROR(VLOOKUP(N989, 【参考】数式用!$BA$2:$BB$50, 2, FALSE), "")</f>
        <v/>
      </c>
      <c r="AI989" s="437" t="str">
        <f t="shared" si="31"/>
        <v/>
      </c>
      <c r="AJ989" s="438" t="str">
        <f t="shared" si="32"/>
        <v/>
      </c>
      <c r="AK989" s="137"/>
      <c r="AL989" s="137"/>
      <c r="AM989" s="110"/>
      <c r="AN989" s="110"/>
    </row>
    <row r="990" spans="1:40" ht="30" customHeight="1" thickBot="1">
      <c r="A990" s="144">
        <v>977</v>
      </c>
      <c r="B990" s="950" t="str">
        <f>IF(基本情報入力シート!C1015="","",基本情報入力シート!C1015)</f>
        <v/>
      </c>
      <c r="C990" s="951"/>
      <c r="D990" s="951"/>
      <c r="E990" s="951"/>
      <c r="F990" s="951"/>
      <c r="G990" s="951"/>
      <c r="H990" s="951"/>
      <c r="I990" s="952"/>
      <c r="J990" s="418" t="str">
        <f>IF(基本情報入力シート!M1015="","",基本情報入力シート!M1015)</f>
        <v/>
      </c>
      <c r="K990" s="418" t="str">
        <f>IF(基本情報入力シート!R1015="","",基本情報入力シート!R1015)</f>
        <v/>
      </c>
      <c r="L990" s="418" t="str">
        <f>IF(基本情報入力シート!W1015="","",基本情報入力シート!W1015)</f>
        <v/>
      </c>
      <c r="M990" s="418" t="str">
        <f>IF(基本情報入力シート!X1015="","",基本情報入力シート!X1015)</f>
        <v/>
      </c>
      <c r="N990" s="145" t="str">
        <f>IF(基本情報入力シート!Y1015="","",基本情報入力シート!Y1015)</f>
        <v/>
      </c>
      <c r="O990" s="152"/>
      <c r="P990" s="51"/>
      <c r="Q990" s="953"/>
      <c r="R990" s="954"/>
      <c r="S990" s="146" t="str">
        <f>IFERROR(ROUNDDOWN(Q990*VLOOKUP(N990,【参考】数式用!$AR$2:$AW$50,MATCH(P990,【参考】数式用!$AT$4:$AW$4)+2,FALSE)*0.5, 0), "")</f>
        <v/>
      </c>
      <c r="T990" s="52"/>
      <c r="U990" s="553" t="str">
        <f>IFERROR(IF(AG990&lt;&gt;"",Q990*VLOOKUP(N990,【参考】数式用!$AG$2:$AL$50,MATCH(P990,【参考】数式用!$AI$4:$AL$4,0)+2,0), ""), "")</f>
        <v/>
      </c>
      <c r="V990" s="43"/>
      <c r="W990" s="955"/>
      <c r="X990" s="956"/>
      <c r="Y990" s="91"/>
      <c r="Z990" s="552"/>
      <c r="AA990" s="147" t="str">
        <f>IFERROR(IF(Y990="ー", "", ROUNDDOWN(Z990*VLOOKUP(N990,【参考】数式用!$AR$2:$AW$50,MATCH(Y990,【参考】数式用!$AT$4:$AW$4)+2,FALSE)*0.5, 0)), "")</f>
        <v/>
      </c>
      <c r="AB990" s="101"/>
      <c r="AC990" s="957" t="str">
        <f>IFERROR(IF(AG990&lt;&gt;"",Z990*VLOOKUP(N990,【参考】数式用!$AG$2:$AL$50,MATCH(Y990,【参考】数式用!$AI$4:$AL$4,0)+2,0), ""), "")</f>
        <v/>
      </c>
      <c r="AD990" s="957"/>
      <c r="AE990" s="421"/>
      <c r="AF990" s="102"/>
      <c r="AG990" s="435" t="str">
        <f>IFERROR(VLOOKUP(O990, 【参考】数式用!$AY$5:$AY$13, 1, FALSE), "")</f>
        <v/>
      </c>
      <c r="AH990" s="436" t="str">
        <f>IFERROR(VLOOKUP(N990, 【参考】数式用!$BA$2:$BB$50, 2, FALSE), "")</f>
        <v/>
      </c>
      <c r="AI990" s="437" t="str">
        <f t="shared" si="31"/>
        <v/>
      </c>
      <c r="AJ990" s="438" t="str">
        <f t="shared" si="32"/>
        <v/>
      </c>
      <c r="AK990" s="137"/>
      <c r="AL990" s="137"/>
      <c r="AM990" s="110"/>
      <c r="AN990" s="110"/>
    </row>
    <row r="991" spans="1:40" ht="30" customHeight="1" thickBot="1">
      <c r="A991" s="144">
        <v>978</v>
      </c>
      <c r="B991" s="950" t="str">
        <f>IF(基本情報入力シート!C1016="","",基本情報入力シート!C1016)</f>
        <v/>
      </c>
      <c r="C991" s="951"/>
      <c r="D991" s="951"/>
      <c r="E991" s="951"/>
      <c r="F991" s="951"/>
      <c r="G991" s="951"/>
      <c r="H991" s="951"/>
      <c r="I991" s="952"/>
      <c r="J991" s="418" t="str">
        <f>IF(基本情報入力シート!M1016="","",基本情報入力シート!M1016)</f>
        <v/>
      </c>
      <c r="K991" s="418" t="str">
        <f>IF(基本情報入力シート!R1016="","",基本情報入力シート!R1016)</f>
        <v/>
      </c>
      <c r="L991" s="418" t="str">
        <f>IF(基本情報入力シート!W1016="","",基本情報入力シート!W1016)</f>
        <v/>
      </c>
      <c r="M991" s="418" t="str">
        <f>IF(基本情報入力シート!X1016="","",基本情報入力シート!X1016)</f>
        <v/>
      </c>
      <c r="N991" s="145" t="str">
        <f>IF(基本情報入力シート!Y1016="","",基本情報入力シート!Y1016)</f>
        <v/>
      </c>
      <c r="O991" s="152"/>
      <c r="P991" s="51"/>
      <c r="Q991" s="953"/>
      <c r="R991" s="954"/>
      <c r="S991" s="146" t="str">
        <f>IFERROR(ROUNDDOWN(Q991*VLOOKUP(N991,【参考】数式用!$AR$2:$AW$50,MATCH(P991,【参考】数式用!$AT$4:$AW$4)+2,FALSE)*0.5, 0), "")</f>
        <v/>
      </c>
      <c r="T991" s="52"/>
      <c r="U991" s="553" t="str">
        <f>IFERROR(IF(AG991&lt;&gt;"",Q991*VLOOKUP(N991,【参考】数式用!$AG$2:$AL$50,MATCH(P991,【参考】数式用!$AI$4:$AL$4,0)+2,0), ""), "")</f>
        <v/>
      </c>
      <c r="V991" s="43"/>
      <c r="W991" s="955"/>
      <c r="X991" s="956"/>
      <c r="Y991" s="91"/>
      <c r="Z991" s="552"/>
      <c r="AA991" s="147" t="str">
        <f>IFERROR(IF(Y991="ー", "", ROUNDDOWN(Z991*VLOOKUP(N991,【参考】数式用!$AR$2:$AW$50,MATCH(Y991,【参考】数式用!$AT$4:$AW$4)+2,FALSE)*0.5, 0)), "")</f>
        <v/>
      </c>
      <c r="AB991" s="101"/>
      <c r="AC991" s="957" t="str">
        <f>IFERROR(IF(AG991&lt;&gt;"",Z991*VLOOKUP(N991,【参考】数式用!$AG$2:$AL$50,MATCH(Y991,【参考】数式用!$AI$4:$AL$4,0)+2,0), ""), "")</f>
        <v/>
      </c>
      <c r="AD991" s="957"/>
      <c r="AE991" s="421"/>
      <c r="AF991" s="102"/>
      <c r="AG991" s="435" t="str">
        <f>IFERROR(VLOOKUP(O991, 【参考】数式用!$AY$5:$AY$13, 1, FALSE), "")</f>
        <v/>
      </c>
      <c r="AH991" s="436" t="str">
        <f>IFERROR(VLOOKUP(N991, 【参考】数式用!$BA$2:$BB$50, 2, FALSE), "")</f>
        <v/>
      </c>
      <c r="AI991" s="437" t="str">
        <f t="shared" si="31"/>
        <v/>
      </c>
      <c r="AJ991" s="438" t="str">
        <f t="shared" si="32"/>
        <v/>
      </c>
      <c r="AK991" s="137"/>
      <c r="AL991" s="137"/>
      <c r="AM991" s="110"/>
      <c r="AN991" s="110"/>
    </row>
    <row r="992" spans="1:40" ht="30" customHeight="1" thickBot="1">
      <c r="A992" s="144">
        <v>979</v>
      </c>
      <c r="B992" s="950" t="str">
        <f>IF(基本情報入力シート!C1017="","",基本情報入力シート!C1017)</f>
        <v/>
      </c>
      <c r="C992" s="951"/>
      <c r="D992" s="951"/>
      <c r="E992" s="951"/>
      <c r="F992" s="951"/>
      <c r="G992" s="951"/>
      <c r="H992" s="951"/>
      <c r="I992" s="952"/>
      <c r="J992" s="418" t="str">
        <f>IF(基本情報入力シート!M1017="","",基本情報入力シート!M1017)</f>
        <v/>
      </c>
      <c r="K992" s="418" t="str">
        <f>IF(基本情報入力シート!R1017="","",基本情報入力シート!R1017)</f>
        <v/>
      </c>
      <c r="L992" s="418" t="str">
        <f>IF(基本情報入力シート!W1017="","",基本情報入力シート!W1017)</f>
        <v/>
      </c>
      <c r="M992" s="418" t="str">
        <f>IF(基本情報入力シート!X1017="","",基本情報入力シート!X1017)</f>
        <v/>
      </c>
      <c r="N992" s="145" t="str">
        <f>IF(基本情報入力シート!Y1017="","",基本情報入力シート!Y1017)</f>
        <v/>
      </c>
      <c r="O992" s="152"/>
      <c r="P992" s="51"/>
      <c r="Q992" s="953"/>
      <c r="R992" s="954"/>
      <c r="S992" s="146" t="str">
        <f>IFERROR(ROUNDDOWN(Q992*VLOOKUP(N992,【参考】数式用!$AR$2:$AW$50,MATCH(P992,【参考】数式用!$AT$4:$AW$4)+2,FALSE)*0.5, 0), "")</f>
        <v/>
      </c>
      <c r="T992" s="52"/>
      <c r="U992" s="553" t="str">
        <f>IFERROR(IF(AG992&lt;&gt;"",Q992*VLOOKUP(N992,【参考】数式用!$AG$2:$AL$50,MATCH(P992,【参考】数式用!$AI$4:$AL$4,0)+2,0), ""), "")</f>
        <v/>
      </c>
      <c r="V992" s="43"/>
      <c r="W992" s="955"/>
      <c r="X992" s="956"/>
      <c r="Y992" s="91"/>
      <c r="Z992" s="552"/>
      <c r="AA992" s="147" t="str">
        <f>IFERROR(IF(Y992="ー", "", ROUNDDOWN(Z992*VLOOKUP(N992,【参考】数式用!$AR$2:$AW$50,MATCH(Y992,【参考】数式用!$AT$4:$AW$4)+2,FALSE)*0.5, 0)), "")</f>
        <v/>
      </c>
      <c r="AB992" s="101"/>
      <c r="AC992" s="957" t="str">
        <f>IFERROR(IF(AG992&lt;&gt;"",Z992*VLOOKUP(N992,【参考】数式用!$AG$2:$AL$50,MATCH(Y992,【参考】数式用!$AI$4:$AL$4,0)+2,0), ""), "")</f>
        <v/>
      </c>
      <c r="AD992" s="957"/>
      <c r="AE992" s="421"/>
      <c r="AF992" s="102"/>
      <c r="AG992" s="435" t="str">
        <f>IFERROR(VLOOKUP(O992, 【参考】数式用!$AY$5:$AY$13, 1, FALSE), "")</f>
        <v/>
      </c>
      <c r="AH992" s="436" t="str">
        <f>IFERROR(VLOOKUP(N992, 【参考】数式用!$BA$2:$BB$50, 2, FALSE), "")</f>
        <v/>
      </c>
      <c r="AI992" s="437" t="str">
        <f t="shared" si="31"/>
        <v/>
      </c>
      <c r="AJ992" s="438" t="str">
        <f t="shared" si="32"/>
        <v/>
      </c>
      <c r="AK992" s="137"/>
      <c r="AL992" s="137"/>
      <c r="AM992" s="110"/>
      <c r="AN992" s="110"/>
    </row>
    <row r="993" spans="1:40" ht="30" customHeight="1" thickBot="1">
      <c r="A993" s="144">
        <v>980</v>
      </c>
      <c r="B993" s="950" t="str">
        <f>IF(基本情報入力シート!C1018="","",基本情報入力シート!C1018)</f>
        <v/>
      </c>
      <c r="C993" s="951"/>
      <c r="D993" s="951"/>
      <c r="E993" s="951"/>
      <c r="F993" s="951"/>
      <c r="G993" s="951"/>
      <c r="H993" s="951"/>
      <c r="I993" s="952"/>
      <c r="J993" s="418" t="str">
        <f>IF(基本情報入力シート!M1018="","",基本情報入力シート!M1018)</f>
        <v/>
      </c>
      <c r="K993" s="418" t="str">
        <f>IF(基本情報入力シート!R1018="","",基本情報入力シート!R1018)</f>
        <v/>
      </c>
      <c r="L993" s="418" t="str">
        <f>IF(基本情報入力シート!W1018="","",基本情報入力シート!W1018)</f>
        <v/>
      </c>
      <c r="M993" s="418" t="str">
        <f>IF(基本情報入力シート!X1018="","",基本情報入力シート!X1018)</f>
        <v/>
      </c>
      <c r="N993" s="145" t="str">
        <f>IF(基本情報入力シート!Y1018="","",基本情報入力シート!Y1018)</f>
        <v/>
      </c>
      <c r="O993" s="152"/>
      <c r="P993" s="51"/>
      <c r="Q993" s="953"/>
      <c r="R993" s="954"/>
      <c r="S993" s="146" t="str">
        <f>IFERROR(ROUNDDOWN(Q993*VLOOKUP(N993,【参考】数式用!$AR$2:$AW$50,MATCH(P993,【参考】数式用!$AT$4:$AW$4)+2,FALSE)*0.5, 0), "")</f>
        <v/>
      </c>
      <c r="T993" s="52"/>
      <c r="U993" s="553" t="str">
        <f>IFERROR(IF(AG993&lt;&gt;"",Q993*VLOOKUP(N993,【参考】数式用!$AG$2:$AL$50,MATCH(P993,【参考】数式用!$AI$4:$AL$4,0)+2,0), ""), "")</f>
        <v/>
      </c>
      <c r="V993" s="43"/>
      <c r="W993" s="955"/>
      <c r="X993" s="956"/>
      <c r="Y993" s="91"/>
      <c r="Z993" s="552"/>
      <c r="AA993" s="147" t="str">
        <f>IFERROR(IF(Y993="ー", "", ROUNDDOWN(Z993*VLOOKUP(N993,【参考】数式用!$AR$2:$AW$50,MATCH(Y993,【参考】数式用!$AT$4:$AW$4)+2,FALSE)*0.5, 0)), "")</f>
        <v/>
      </c>
      <c r="AB993" s="101"/>
      <c r="AC993" s="957" t="str">
        <f>IFERROR(IF(AG993&lt;&gt;"",Z993*VLOOKUP(N993,【参考】数式用!$AG$2:$AL$50,MATCH(Y993,【参考】数式用!$AI$4:$AL$4,0)+2,0), ""), "")</f>
        <v/>
      </c>
      <c r="AD993" s="957"/>
      <c r="AE993" s="421"/>
      <c r="AF993" s="102"/>
      <c r="AG993" s="435" t="str">
        <f>IFERROR(VLOOKUP(O993, 【参考】数式用!$AY$5:$AY$13, 1, FALSE), "")</f>
        <v/>
      </c>
      <c r="AH993" s="436" t="str">
        <f>IFERROR(VLOOKUP(N993, 【参考】数式用!$BA$2:$BB$50, 2, FALSE), "")</f>
        <v/>
      </c>
      <c r="AI993" s="437" t="str">
        <f t="shared" si="31"/>
        <v/>
      </c>
      <c r="AJ993" s="438" t="str">
        <f t="shared" si="32"/>
        <v/>
      </c>
      <c r="AK993" s="137"/>
      <c r="AL993" s="137"/>
      <c r="AM993" s="110"/>
      <c r="AN993" s="110"/>
    </row>
    <row r="994" spans="1:40" ht="30" customHeight="1" thickBot="1">
      <c r="A994" s="144">
        <v>981</v>
      </c>
      <c r="B994" s="950" t="str">
        <f>IF(基本情報入力シート!C1019="","",基本情報入力シート!C1019)</f>
        <v/>
      </c>
      <c r="C994" s="951"/>
      <c r="D994" s="951"/>
      <c r="E994" s="951"/>
      <c r="F994" s="951"/>
      <c r="G994" s="951"/>
      <c r="H994" s="951"/>
      <c r="I994" s="952"/>
      <c r="J994" s="418" t="str">
        <f>IF(基本情報入力シート!M1019="","",基本情報入力シート!M1019)</f>
        <v/>
      </c>
      <c r="K994" s="418" t="str">
        <f>IF(基本情報入力シート!R1019="","",基本情報入力シート!R1019)</f>
        <v/>
      </c>
      <c r="L994" s="418" t="str">
        <f>IF(基本情報入力シート!W1019="","",基本情報入力シート!W1019)</f>
        <v/>
      </c>
      <c r="M994" s="418" t="str">
        <f>IF(基本情報入力シート!X1019="","",基本情報入力シート!X1019)</f>
        <v/>
      </c>
      <c r="N994" s="145" t="str">
        <f>IF(基本情報入力シート!Y1019="","",基本情報入力シート!Y1019)</f>
        <v/>
      </c>
      <c r="O994" s="152"/>
      <c r="P994" s="51"/>
      <c r="Q994" s="953"/>
      <c r="R994" s="954"/>
      <c r="S994" s="146" t="str">
        <f>IFERROR(ROUNDDOWN(Q994*VLOOKUP(N994,【参考】数式用!$AR$2:$AW$50,MATCH(P994,【参考】数式用!$AT$4:$AW$4)+2,FALSE)*0.5, 0), "")</f>
        <v/>
      </c>
      <c r="T994" s="52"/>
      <c r="U994" s="553" t="str">
        <f>IFERROR(IF(AG994&lt;&gt;"",Q994*VLOOKUP(N994,【参考】数式用!$AG$2:$AL$50,MATCH(P994,【参考】数式用!$AI$4:$AL$4,0)+2,0), ""), "")</f>
        <v/>
      </c>
      <c r="V994" s="43"/>
      <c r="W994" s="955"/>
      <c r="X994" s="956"/>
      <c r="Y994" s="91"/>
      <c r="Z994" s="552"/>
      <c r="AA994" s="147" t="str">
        <f>IFERROR(IF(Y994="ー", "", ROUNDDOWN(Z994*VLOOKUP(N994,【参考】数式用!$AR$2:$AW$50,MATCH(Y994,【参考】数式用!$AT$4:$AW$4)+2,FALSE)*0.5, 0)), "")</f>
        <v/>
      </c>
      <c r="AB994" s="101"/>
      <c r="AC994" s="957" t="str">
        <f>IFERROR(IF(AG994&lt;&gt;"",Z994*VLOOKUP(N994,【参考】数式用!$AG$2:$AL$50,MATCH(Y994,【参考】数式用!$AI$4:$AL$4,0)+2,0), ""), "")</f>
        <v/>
      </c>
      <c r="AD994" s="957"/>
      <c r="AE994" s="421"/>
      <c r="AF994" s="102"/>
      <c r="AG994" s="435" t="str">
        <f>IFERROR(VLOOKUP(O994, 【参考】数式用!$AY$5:$AY$13, 1, FALSE), "")</f>
        <v/>
      </c>
      <c r="AH994" s="436" t="str">
        <f>IFERROR(VLOOKUP(N994, 【参考】数式用!$BA$2:$BB$50, 2, FALSE), "")</f>
        <v/>
      </c>
      <c r="AI994" s="437" t="str">
        <f t="shared" si="31"/>
        <v/>
      </c>
      <c r="AJ994" s="438" t="str">
        <f t="shared" si="32"/>
        <v/>
      </c>
      <c r="AK994" s="137"/>
      <c r="AL994" s="137"/>
      <c r="AM994" s="110"/>
      <c r="AN994" s="110"/>
    </row>
    <row r="995" spans="1:40" ht="30" customHeight="1" thickBot="1">
      <c r="A995" s="144">
        <v>982</v>
      </c>
      <c r="B995" s="950" t="str">
        <f>IF(基本情報入力シート!C1020="","",基本情報入力シート!C1020)</f>
        <v/>
      </c>
      <c r="C995" s="951"/>
      <c r="D995" s="951"/>
      <c r="E995" s="951"/>
      <c r="F995" s="951"/>
      <c r="G995" s="951"/>
      <c r="H995" s="951"/>
      <c r="I995" s="952"/>
      <c r="J995" s="418" t="str">
        <f>IF(基本情報入力シート!M1020="","",基本情報入力シート!M1020)</f>
        <v/>
      </c>
      <c r="K995" s="418" t="str">
        <f>IF(基本情報入力シート!R1020="","",基本情報入力シート!R1020)</f>
        <v/>
      </c>
      <c r="L995" s="418" t="str">
        <f>IF(基本情報入力シート!W1020="","",基本情報入力シート!W1020)</f>
        <v/>
      </c>
      <c r="M995" s="418" t="str">
        <f>IF(基本情報入力シート!X1020="","",基本情報入力シート!X1020)</f>
        <v/>
      </c>
      <c r="N995" s="145" t="str">
        <f>IF(基本情報入力シート!Y1020="","",基本情報入力シート!Y1020)</f>
        <v/>
      </c>
      <c r="O995" s="152"/>
      <c r="P995" s="51"/>
      <c r="Q995" s="953"/>
      <c r="R995" s="954"/>
      <c r="S995" s="146" t="str">
        <f>IFERROR(ROUNDDOWN(Q995*VLOOKUP(N995,【参考】数式用!$AR$2:$AW$50,MATCH(P995,【参考】数式用!$AT$4:$AW$4)+2,FALSE)*0.5, 0), "")</f>
        <v/>
      </c>
      <c r="T995" s="52"/>
      <c r="U995" s="553" t="str">
        <f>IFERROR(IF(AG995&lt;&gt;"",Q995*VLOOKUP(N995,【参考】数式用!$AG$2:$AL$50,MATCH(P995,【参考】数式用!$AI$4:$AL$4,0)+2,0), ""), "")</f>
        <v/>
      </c>
      <c r="V995" s="43"/>
      <c r="W995" s="955"/>
      <c r="X995" s="956"/>
      <c r="Y995" s="91"/>
      <c r="Z995" s="552"/>
      <c r="AA995" s="147" t="str">
        <f>IFERROR(IF(Y995="ー", "", ROUNDDOWN(Z995*VLOOKUP(N995,【参考】数式用!$AR$2:$AW$50,MATCH(Y995,【参考】数式用!$AT$4:$AW$4)+2,FALSE)*0.5, 0)), "")</f>
        <v/>
      </c>
      <c r="AB995" s="101"/>
      <c r="AC995" s="957" t="str">
        <f>IFERROR(IF(AG995&lt;&gt;"",Z995*VLOOKUP(N995,【参考】数式用!$AG$2:$AL$50,MATCH(Y995,【参考】数式用!$AI$4:$AL$4,0)+2,0), ""), "")</f>
        <v/>
      </c>
      <c r="AD995" s="957"/>
      <c r="AE995" s="421"/>
      <c r="AF995" s="102"/>
      <c r="AG995" s="435" t="str">
        <f>IFERROR(VLOOKUP(O995, 【参考】数式用!$AY$5:$AY$13, 1, FALSE), "")</f>
        <v/>
      </c>
      <c r="AH995" s="436" t="str">
        <f>IFERROR(VLOOKUP(N995, 【参考】数式用!$BA$2:$BB$50, 2, FALSE), "")</f>
        <v/>
      </c>
      <c r="AI995" s="437" t="str">
        <f t="shared" si="31"/>
        <v/>
      </c>
      <c r="AJ995" s="438" t="str">
        <f t="shared" si="32"/>
        <v/>
      </c>
      <c r="AK995" s="137"/>
      <c r="AL995" s="137"/>
      <c r="AM995" s="110"/>
      <c r="AN995" s="110"/>
    </row>
    <row r="996" spans="1:40" ht="30" customHeight="1" thickBot="1">
      <c r="A996" s="144">
        <v>983</v>
      </c>
      <c r="B996" s="950" t="str">
        <f>IF(基本情報入力シート!C1021="","",基本情報入力シート!C1021)</f>
        <v/>
      </c>
      <c r="C996" s="951"/>
      <c r="D996" s="951"/>
      <c r="E996" s="951"/>
      <c r="F996" s="951"/>
      <c r="G996" s="951"/>
      <c r="H996" s="951"/>
      <c r="I996" s="952"/>
      <c r="J996" s="418" t="str">
        <f>IF(基本情報入力シート!M1021="","",基本情報入力シート!M1021)</f>
        <v/>
      </c>
      <c r="K996" s="418" t="str">
        <f>IF(基本情報入力シート!R1021="","",基本情報入力シート!R1021)</f>
        <v/>
      </c>
      <c r="L996" s="418" t="str">
        <f>IF(基本情報入力シート!W1021="","",基本情報入力シート!W1021)</f>
        <v/>
      </c>
      <c r="M996" s="418" t="str">
        <f>IF(基本情報入力シート!X1021="","",基本情報入力シート!X1021)</f>
        <v/>
      </c>
      <c r="N996" s="145" t="str">
        <f>IF(基本情報入力シート!Y1021="","",基本情報入力シート!Y1021)</f>
        <v/>
      </c>
      <c r="O996" s="152"/>
      <c r="P996" s="51"/>
      <c r="Q996" s="953"/>
      <c r="R996" s="954"/>
      <c r="S996" s="146" t="str">
        <f>IFERROR(ROUNDDOWN(Q996*VLOOKUP(N996,【参考】数式用!$AR$2:$AW$50,MATCH(P996,【参考】数式用!$AT$4:$AW$4)+2,FALSE)*0.5, 0), "")</f>
        <v/>
      </c>
      <c r="T996" s="52"/>
      <c r="U996" s="553" t="str">
        <f>IFERROR(IF(AG996&lt;&gt;"",Q996*VLOOKUP(N996,【参考】数式用!$AG$2:$AL$50,MATCH(P996,【参考】数式用!$AI$4:$AL$4,0)+2,0), ""), "")</f>
        <v/>
      </c>
      <c r="V996" s="43"/>
      <c r="W996" s="955"/>
      <c r="X996" s="956"/>
      <c r="Y996" s="91"/>
      <c r="Z996" s="552"/>
      <c r="AA996" s="147" t="str">
        <f>IFERROR(IF(Y996="ー", "", ROUNDDOWN(Z996*VLOOKUP(N996,【参考】数式用!$AR$2:$AW$50,MATCH(Y996,【参考】数式用!$AT$4:$AW$4)+2,FALSE)*0.5, 0)), "")</f>
        <v/>
      </c>
      <c r="AB996" s="101"/>
      <c r="AC996" s="957" t="str">
        <f>IFERROR(IF(AG996&lt;&gt;"",Z996*VLOOKUP(N996,【参考】数式用!$AG$2:$AL$50,MATCH(Y996,【参考】数式用!$AI$4:$AL$4,0)+2,0), ""), "")</f>
        <v/>
      </c>
      <c r="AD996" s="957"/>
      <c r="AE996" s="421"/>
      <c r="AF996" s="102"/>
      <c r="AG996" s="435" t="str">
        <f>IFERROR(VLOOKUP(O996, 【参考】数式用!$AY$5:$AY$13, 1, FALSE), "")</f>
        <v/>
      </c>
      <c r="AH996" s="436" t="str">
        <f>IFERROR(VLOOKUP(N996, 【参考】数式用!$BA$2:$BB$50, 2, FALSE), "")</f>
        <v/>
      </c>
      <c r="AI996" s="437" t="str">
        <f t="shared" si="31"/>
        <v/>
      </c>
      <c r="AJ996" s="438" t="str">
        <f t="shared" si="32"/>
        <v/>
      </c>
      <c r="AK996" s="137"/>
      <c r="AL996" s="137"/>
      <c r="AM996" s="110"/>
      <c r="AN996" s="110"/>
    </row>
    <row r="997" spans="1:40" ht="30" customHeight="1" thickBot="1">
      <c r="A997" s="144">
        <v>984</v>
      </c>
      <c r="B997" s="950" t="str">
        <f>IF(基本情報入力シート!C1022="","",基本情報入力シート!C1022)</f>
        <v/>
      </c>
      <c r="C997" s="951"/>
      <c r="D997" s="951"/>
      <c r="E997" s="951"/>
      <c r="F997" s="951"/>
      <c r="G997" s="951"/>
      <c r="H997" s="951"/>
      <c r="I997" s="952"/>
      <c r="J997" s="418" t="str">
        <f>IF(基本情報入力シート!M1022="","",基本情報入力シート!M1022)</f>
        <v/>
      </c>
      <c r="K997" s="418" t="str">
        <f>IF(基本情報入力シート!R1022="","",基本情報入力シート!R1022)</f>
        <v/>
      </c>
      <c r="L997" s="418" t="str">
        <f>IF(基本情報入力シート!W1022="","",基本情報入力シート!W1022)</f>
        <v/>
      </c>
      <c r="M997" s="418" t="str">
        <f>IF(基本情報入力シート!X1022="","",基本情報入力シート!X1022)</f>
        <v/>
      </c>
      <c r="N997" s="145" t="str">
        <f>IF(基本情報入力シート!Y1022="","",基本情報入力シート!Y1022)</f>
        <v/>
      </c>
      <c r="O997" s="152"/>
      <c r="P997" s="51"/>
      <c r="Q997" s="953"/>
      <c r="R997" s="954"/>
      <c r="S997" s="146" t="str">
        <f>IFERROR(ROUNDDOWN(Q997*VLOOKUP(N997,【参考】数式用!$AR$2:$AW$50,MATCH(P997,【参考】数式用!$AT$4:$AW$4)+2,FALSE)*0.5, 0), "")</f>
        <v/>
      </c>
      <c r="T997" s="52"/>
      <c r="U997" s="553" t="str">
        <f>IFERROR(IF(AG997&lt;&gt;"",Q997*VLOOKUP(N997,【参考】数式用!$AG$2:$AL$50,MATCH(P997,【参考】数式用!$AI$4:$AL$4,0)+2,0), ""), "")</f>
        <v/>
      </c>
      <c r="V997" s="43"/>
      <c r="W997" s="955"/>
      <c r="X997" s="956"/>
      <c r="Y997" s="91"/>
      <c r="Z997" s="552"/>
      <c r="AA997" s="147" t="str">
        <f>IFERROR(IF(Y997="ー", "", ROUNDDOWN(Z997*VLOOKUP(N997,【参考】数式用!$AR$2:$AW$50,MATCH(Y997,【参考】数式用!$AT$4:$AW$4)+2,FALSE)*0.5, 0)), "")</f>
        <v/>
      </c>
      <c r="AB997" s="101"/>
      <c r="AC997" s="957" t="str">
        <f>IFERROR(IF(AG997&lt;&gt;"",Z997*VLOOKUP(N997,【参考】数式用!$AG$2:$AL$50,MATCH(Y997,【参考】数式用!$AI$4:$AL$4,0)+2,0), ""), "")</f>
        <v/>
      </c>
      <c r="AD997" s="957"/>
      <c r="AE997" s="421"/>
      <c r="AF997" s="102"/>
      <c r="AG997" s="435" t="str">
        <f>IFERROR(VLOOKUP(O997, 【参考】数式用!$AY$5:$AY$13, 1, FALSE), "")</f>
        <v/>
      </c>
      <c r="AH997" s="436" t="str">
        <f>IFERROR(VLOOKUP(N997, 【参考】数式用!$BA$2:$BB$50, 2, FALSE), "")</f>
        <v/>
      </c>
      <c r="AI997" s="437" t="str">
        <f t="shared" si="31"/>
        <v/>
      </c>
      <c r="AJ997" s="438" t="str">
        <f t="shared" si="32"/>
        <v/>
      </c>
      <c r="AK997" s="137"/>
      <c r="AL997" s="137"/>
      <c r="AM997" s="110"/>
      <c r="AN997" s="110"/>
    </row>
    <row r="998" spans="1:40" ht="30" customHeight="1" thickBot="1">
      <c r="A998" s="144">
        <v>985</v>
      </c>
      <c r="B998" s="950" t="str">
        <f>IF(基本情報入力シート!C1023="","",基本情報入力シート!C1023)</f>
        <v/>
      </c>
      <c r="C998" s="951"/>
      <c r="D998" s="951"/>
      <c r="E998" s="951"/>
      <c r="F998" s="951"/>
      <c r="G998" s="951"/>
      <c r="H998" s="951"/>
      <c r="I998" s="952"/>
      <c r="J998" s="418" t="str">
        <f>IF(基本情報入力シート!M1023="","",基本情報入力シート!M1023)</f>
        <v/>
      </c>
      <c r="K998" s="418" t="str">
        <f>IF(基本情報入力シート!R1023="","",基本情報入力シート!R1023)</f>
        <v/>
      </c>
      <c r="L998" s="418" t="str">
        <f>IF(基本情報入力シート!W1023="","",基本情報入力シート!W1023)</f>
        <v/>
      </c>
      <c r="M998" s="418" t="str">
        <f>IF(基本情報入力シート!X1023="","",基本情報入力シート!X1023)</f>
        <v/>
      </c>
      <c r="N998" s="145" t="str">
        <f>IF(基本情報入力シート!Y1023="","",基本情報入力シート!Y1023)</f>
        <v/>
      </c>
      <c r="O998" s="152"/>
      <c r="P998" s="51"/>
      <c r="Q998" s="953"/>
      <c r="R998" s="954"/>
      <c r="S998" s="146" t="str">
        <f>IFERROR(ROUNDDOWN(Q998*VLOOKUP(N998,【参考】数式用!$AR$2:$AW$50,MATCH(P998,【参考】数式用!$AT$4:$AW$4)+2,FALSE)*0.5, 0), "")</f>
        <v/>
      </c>
      <c r="T998" s="52"/>
      <c r="U998" s="553" t="str">
        <f>IFERROR(IF(AG998&lt;&gt;"",Q998*VLOOKUP(N998,【参考】数式用!$AG$2:$AL$50,MATCH(P998,【参考】数式用!$AI$4:$AL$4,0)+2,0), ""), "")</f>
        <v/>
      </c>
      <c r="V998" s="43"/>
      <c r="W998" s="955"/>
      <c r="X998" s="956"/>
      <c r="Y998" s="91"/>
      <c r="Z998" s="552"/>
      <c r="AA998" s="147" t="str">
        <f>IFERROR(IF(Y998="ー", "", ROUNDDOWN(Z998*VLOOKUP(N998,【参考】数式用!$AR$2:$AW$50,MATCH(Y998,【参考】数式用!$AT$4:$AW$4)+2,FALSE)*0.5, 0)), "")</f>
        <v/>
      </c>
      <c r="AB998" s="101"/>
      <c r="AC998" s="957" t="str">
        <f>IFERROR(IF(AG998&lt;&gt;"",Z998*VLOOKUP(N998,【参考】数式用!$AG$2:$AL$50,MATCH(Y998,【参考】数式用!$AI$4:$AL$4,0)+2,0), ""), "")</f>
        <v/>
      </c>
      <c r="AD998" s="957"/>
      <c r="AE998" s="421"/>
      <c r="AF998" s="102"/>
      <c r="AG998" s="435" t="str">
        <f>IFERROR(VLOOKUP(O998, 【参考】数式用!$AY$5:$AY$13, 1, FALSE), "")</f>
        <v/>
      </c>
      <c r="AH998" s="436" t="str">
        <f>IFERROR(VLOOKUP(N998, 【参考】数式用!$BA$2:$BB$50, 2, FALSE), "")</f>
        <v/>
      </c>
      <c r="AI998" s="437" t="str">
        <f t="shared" si="31"/>
        <v/>
      </c>
      <c r="AJ998" s="438" t="str">
        <f t="shared" si="32"/>
        <v/>
      </c>
      <c r="AK998" s="137"/>
      <c r="AL998" s="137"/>
      <c r="AM998" s="110"/>
      <c r="AN998" s="110"/>
    </row>
    <row r="999" spans="1:40" ht="30" customHeight="1" thickBot="1">
      <c r="A999" s="144">
        <v>986</v>
      </c>
      <c r="B999" s="950" t="str">
        <f>IF(基本情報入力シート!C1024="","",基本情報入力シート!C1024)</f>
        <v/>
      </c>
      <c r="C999" s="951"/>
      <c r="D999" s="951"/>
      <c r="E999" s="951"/>
      <c r="F999" s="951"/>
      <c r="G999" s="951"/>
      <c r="H999" s="951"/>
      <c r="I999" s="952"/>
      <c r="J999" s="418" t="str">
        <f>IF(基本情報入力シート!M1024="","",基本情報入力シート!M1024)</f>
        <v/>
      </c>
      <c r="K999" s="418" t="str">
        <f>IF(基本情報入力シート!R1024="","",基本情報入力シート!R1024)</f>
        <v/>
      </c>
      <c r="L999" s="418" t="str">
        <f>IF(基本情報入力シート!W1024="","",基本情報入力シート!W1024)</f>
        <v/>
      </c>
      <c r="M999" s="418" t="str">
        <f>IF(基本情報入力シート!X1024="","",基本情報入力シート!X1024)</f>
        <v/>
      </c>
      <c r="N999" s="145" t="str">
        <f>IF(基本情報入力シート!Y1024="","",基本情報入力シート!Y1024)</f>
        <v/>
      </c>
      <c r="O999" s="152"/>
      <c r="P999" s="51"/>
      <c r="Q999" s="953"/>
      <c r="R999" s="954"/>
      <c r="S999" s="146" t="str">
        <f>IFERROR(ROUNDDOWN(Q999*VLOOKUP(N999,【参考】数式用!$AR$2:$AW$50,MATCH(P999,【参考】数式用!$AT$4:$AW$4)+2,FALSE)*0.5, 0), "")</f>
        <v/>
      </c>
      <c r="T999" s="52"/>
      <c r="U999" s="553" t="str">
        <f>IFERROR(IF(AG999&lt;&gt;"",Q999*VLOOKUP(N999,【参考】数式用!$AG$2:$AL$50,MATCH(P999,【参考】数式用!$AI$4:$AL$4,0)+2,0), ""), "")</f>
        <v/>
      </c>
      <c r="V999" s="43"/>
      <c r="W999" s="955"/>
      <c r="X999" s="956"/>
      <c r="Y999" s="91"/>
      <c r="Z999" s="552"/>
      <c r="AA999" s="147" t="str">
        <f>IFERROR(IF(Y999="ー", "", ROUNDDOWN(Z999*VLOOKUP(N999,【参考】数式用!$AR$2:$AW$50,MATCH(Y999,【参考】数式用!$AT$4:$AW$4)+2,FALSE)*0.5, 0)), "")</f>
        <v/>
      </c>
      <c r="AB999" s="101"/>
      <c r="AC999" s="957" t="str">
        <f>IFERROR(IF(AG999&lt;&gt;"",Z999*VLOOKUP(N999,【参考】数式用!$AG$2:$AL$50,MATCH(Y999,【参考】数式用!$AI$4:$AL$4,0)+2,0), ""), "")</f>
        <v/>
      </c>
      <c r="AD999" s="957"/>
      <c r="AE999" s="421"/>
      <c r="AF999" s="102"/>
      <c r="AG999" s="435" t="str">
        <f>IFERROR(VLOOKUP(O999, 【参考】数式用!$AY$5:$AY$13, 1, FALSE), "")</f>
        <v/>
      </c>
      <c r="AH999" s="436" t="str">
        <f>IFERROR(VLOOKUP(N999, 【参考】数式用!$BA$2:$BB$50, 2, FALSE), "")</f>
        <v/>
      </c>
      <c r="AI999" s="437" t="str">
        <f t="shared" si="31"/>
        <v/>
      </c>
      <c r="AJ999" s="438" t="str">
        <f t="shared" si="32"/>
        <v/>
      </c>
      <c r="AK999" s="137"/>
      <c r="AL999" s="137"/>
      <c r="AM999" s="110"/>
      <c r="AN999" s="110"/>
    </row>
    <row r="1000" spans="1:40" ht="30" customHeight="1" thickBot="1">
      <c r="A1000" s="144">
        <v>987</v>
      </c>
      <c r="B1000" s="950" t="str">
        <f>IF(基本情報入力シート!C1025="","",基本情報入力シート!C1025)</f>
        <v/>
      </c>
      <c r="C1000" s="951"/>
      <c r="D1000" s="951"/>
      <c r="E1000" s="951"/>
      <c r="F1000" s="951"/>
      <c r="G1000" s="951"/>
      <c r="H1000" s="951"/>
      <c r="I1000" s="952"/>
      <c r="J1000" s="418" t="str">
        <f>IF(基本情報入力シート!M1025="","",基本情報入力シート!M1025)</f>
        <v/>
      </c>
      <c r="K1000" s="418" t="str">
        <f>IF(基本情報入力シート!R1025="","",基本情報入力シート!R1025)</f>
        <v/>
      </c>
      <c r="L1000" s="418" t="str">
        <f>IF(基本情報入力シート!W1025="","",基本情報入力シート!W1025)</f>
        <v/>
      </c>
      <c r="M1000" s="418" t="str">
        <f>IF(基本情報入力シート!X1025="","",基本情報入力シート!X1025)</f>
        <v/>
      </c>
      <c r="N1000" s="145" t="str">
        <f>IF(基本情報入力シート!Y1025="","",基本情報入力シート!Y1025)</f>
        <v/>
      </c>
      <c r="O1000" s="152"/>
      <c r="P1000" s="51"/>
      <c r="Q1000" s="953"/>
      <c r="R1000" s="954"/>
      <c r="S1000" s="146" t="str">
        <f>IFERROR(ROUNDDOWN(Q1000*VLOOKUP(N1000,【参考】数式用!$AR$2:$AW$50,MATCH(P1000,【参考】数式用!$AT$4:$AW$4)+2,FALSE)*0.5, 0), "")</f>
        <v/>
      </c>
      <c r="T1000" s="52"/>
      <c r="U1000" s="553" t="str">
        <f>IFERROR(IF(AG1000&lt;&gt;"",Q1000*VLOOKUP(N1000,【参考】数式用!$AG$2:$AL$50,MATCH(P1000,【参考】数式用!$AI$4:$AL$4,0)+2,0), ""), "")</f>
        <v/>
      </c>
      <c r="V1000" s="43"/>
      <c r="W1000" s="955"/>
      <c r="X1000" s="956"/>
      <c r="Y1000" s="91"/>
      <c r="Z1000" s="552"/>
      <c r="AA1000" s="147" t="str">
        <f>IFERROR(IF(Y1000="ー", "", ROUNDDOWN(Z1000*VLOOKUP(N1000,【参考】数式用!$AR$2:$AW$50,MATCH(Y1000,【参考】数式用!$AT$4:$AW$4)+2,FALSE)*0.5, 0)), "")</f>
        <v/>
      </c>
      <c r="AB1000" s="101"/>
      <c r="AC1000" s="957" t="str">
        <f>IFERROR(IF(AG1000&lt;&gt;"",Z1000*VLOOKUP(N1000,【参考】数式用!$AG$2:$AL$50,MATCH(Y1000,【参考】数式用!$AI$4:$AL$4,0)+2,0), ""), "")</f>
        <v/>
      </c>
      <c r="AD1000" s="957"/>
      <c r="AE1000" s="421"/>
      <c r="AF1000" s="102"/>
      <c r="AG1000" s="435" t="str">
        <f>IFERROR(VLOOKUP(O1000, 【参考】数式用!$AY$5:$AY$13, 1, FALSE), "")</f>
        <v/>
      </c>
      <c r="AH1000" s="436" t="str">
        <f>IFERROR(VLOOKUP(N1000, 【参考】数式用!$BA$2:$BB$50, 2, FALSE), "")</f>
        <v/>
      </c>
      <c r="AI1000" s="437" t="str">
        <f t="shared" si="31"/>
        <v/>
      </c>
      <c r="AJ1000" s="438" t="str">
        <f t="shared" si="32"/>
        <v/>
      </c>
      <c r="AK1000" s="137"/>
      <c r="AL1000" s="137"/>
      <c r="AM1000" s="110"/>
      <c r="AN1000" s="110"/>
    </row>
    <row r="1001" spans="1:40" ht="30" customHeight="1" thickBot="1">
      <c r="A1001" s="144">
        <v>988</v>
      </c>
      <c r="B1001" s="950" t="str">
        <f>IF(基本情報入力シート!C1026="","",基本情報入力シート!C1026)</f>
        <v/>
      </c>
      <c r="C1001" s="951"/>
      <c r="D1001" s="951"/>
      <c r="E1001" s="951"/>
      <c r="F1001" s="951"/>
      <c r="G1001" s="951"/>
      <c r="H1001" s="951"/>
      <c r="I1001" s="952"/>
      <c r="J1001" s="418" t="str">
        <f>IF(基本情報入力シート!M1026="","",基本情報入力シート!M1026)</f>
        <v/>
      </c>
      <c r="K1001" s="418" t="str">
        <f>IF(基本情報入力シート!R1026="","",基本情報入力シート!R1026)</f>
        <v/>
      </c>
      <c r="L1001" s="418" t="str">
        <f>IF(基本情報入力シート!W1026="","",基本情報入力シート!W1026)</f>
        <v/>
      </c>
      <c r="M1001" s="418" t="str">
        <f>IF(基本情報入力シート!X1026="","",基本情報入力シート!X1026)</f>
        <v/>
      </c>
      <c r="N1001" s="145" t="str">
        <f>IF(基本情報入力シート!Y1026="","",基本情報入力シート!Y1026)</f>
        <v/>
      </c>
      <c r="O1001" s="152"/>
      <c r="P1001" s="51"/>
      <c r="Q1001" s="953"/>
      <c r="R1001" s="954"/>
      <c r="S1001" s="146" t="str">
        <f>IFERROR(ROUNDDOWN(Q1001*VLOOKUP(N1001,【参考】数式用!$AR$2:$AW$50,MATCH(P1001,【参考】数式用!$AT$4:$AW$4)+2,FALSE)*0.5, 0), "")</f>
        <v/>
      </c>
      <c r="T1001" s="52"/>
      <c r="U1001" s="553" t="str">
        <f>IFERROR(IF(AG1001&lt;&gt;"",Q1001*VLOOKUP(N1001,【参考】数式用!$AG$2:$AL$50,MATCH(P1001,【参考】数式用!$AI$4:$AL$4,0)+2,0), ""), "")</f>
        <v/>
      </c>
      <c r="V1001" s="43"/>
      <c r="W1001" s="955"/>
      <c r="X1001" s="956"/>
      <c r="Y1001" s="91"/>
      <c r="Z1001" s="552"/>
      <c r="AA1001" s="147" t="str">
        <f>IFERROR(IF(Y1001="ー", "", ROUNDDOWN(Z1001*VLOOKUP(N1001,【参考】数式用!$AR$2:$AW$50,MATCH(Y1001,【参考】数式用!$AT$4:$AW$4)+2,FALSE)*0.5, 0)), "")</f>
        <v/>
      </c>
      <c r="AB1001" s="101"/>
      <c r="AC1001" s="957" t="str">
        <f>IFERROR(IF(AG1001&lt;&gt;"",Z1001*VLOOKUP(N1001,【参考】数式用!$AG$2:$AL$50,MATCH(Y1001,【参考】数式用!$AI$4:$AL$4,0)+2,0), ""), "")</f>
        <v/>
      </c>
      <c r="AD1001" s="957"/>
      <c r="AE1001" s="421"/>
      <c r="AF1001" s="102"/>
      <c r="AG1001" s="435" t="str">
        <f>IFERROR(VLOOKUP(O1001, 【参考】数式用!$AY$5:$AY$13, 1, FALSE), "")</f>
        <v/>
      </c>
      <c r="AH1001" s="436" t="str">
        <f>IFERROR(VLOOKUP(N1001, 【参考】数式用!$BA$2:$BB$50, 2, FALSE), "")</f>
        <v/>
      </c>
      <c r="AI1001" s="437" t="str">
        <f t="shared" si="31"/>
        <v/>
      </c>
      <c r="AJ1001" s="438" t="str">
        <f t="shared" si="32"/>
        <v/>
      </c>
      <c r="AK1001" s="137"/>
      <c r="AL1001" s="137"/>
      <c r="AM1001" s="110"/>
      <c r="AN1001" s="110"/>
    </row>
    <row r="1002" spans="1:40" ht="30" customHeight="1" thickBot="1">
      <c r="A1002" s="144">
        <v>989</v>
      </c>
      <c r="B1002" s="950" t="str">
        <f>IF(基本情報入力シート!C1027="","",基本情報入力シート!C1027)</f>
        <v/>
      </c>
      <c r="C1002" s="951"/>
      <c r="D1002" s="951"/>
      <c r="E1002" s="951"/>
      <c r="F1002" s="951"/>
      <c r="G1002" s="951"/>
      <c r="H1002" s="951"/>
      <c r="I1002" s="952"/>
      <c r="J1002" s="418" t="str">
        <f>IF(基本情報入力シート!M1027="","",基本情報入力シート!M1027)</f>
        <v/>
      </c>
      <c r="K1002" s="418" t="str">
        <f>IF(基本情報入力シート!R1027="","",基本情報入力シート!R1027)</f>
        <v/>
      </c>
      <c r="L1002" s="418" t="str">
        <f>IF(基本情報入力シート!W1027="","",基本情報入力シート!W1027)</f>
        <v/>
      </c>
      <c r="M1002" s="418" t="str">
        <f>IF(基本情報入力シート!X1027="","",基本情報入力シート!X1027)</f>
        <v/>
      </c>
      <c r="N1002" s="145" t="str">
        <f>IF(基本情報入力シート!Y1027="","",基本情報入力シート!Y1027)</f>
        <v/>
      </c>
      <c r="O1002" s="152"/>
      <c r="P1002" s="51"/>
      <c r="Q1002" s="953"/>
      <c r="R1002" s="954"/>
      <c r="S1002" s="146" t="str">
        <f>IFERROR(ROUNDDOWN(Q1002*VLOOKUP(N1002,【参考】数式用!$AR$2:$AW$50,MATCH(P1002,【参考】数式用!$AT$4:$AW$4)+2,FALSE)*0.5, 0), "")</f>
        <v/>
      </c>
      <c r="T1002" s="52"/>
      <c r="U1002" s="553" t="str">
        <f>IFERROR(IF(AG1002&lt;&gt;"",Q1002*VLOOKUP(N1002,【参考】数式用!$AG$2:$AL$50,MATCH(P1002,【参考】数式用!$AI$4:$AL$4,0)+2,0), ""), "")</f>
        <v/>
      </c>
      <c r="V1002" s="43"/>
      <c r="W1002" s="955"/>
      <c r="X1002" s="956"/>
      <c r="Y1002" s="91"/>
      <c r="Z1002" s="552"/>
      <c r="AA1002" s="147" t="str">
        <f>IFERROR(IF(Y1002="ー", "", ROUNDDOWN(Z1002*VLOOKUP(N1002,【参考】数式用!$AR$2:$AW$50,MATCH(Y1002,【参考】数式用!$AT$4:$AW$4)+2,FALSE)*0.5, 0)), "")</f>
        <v/>
      </c>
      <c r="AB1002" s="101"/>
      <c r="AC1002" s="957" t="str">
        <f>IFERROR(IF(AG1002&lt;&gt;"",Z1002*VLOOKUP(N1002,【参考】数式用!$AG$2:$AL$50,MATCH(Y1002,【参考】数式用!$AI$4:$AL$4,0)+2,0), ""), "")</f>
        <v/>
      </c>
      <c r="AD1002" s="957"/>
      <c r="AE1002" s="421"/>
      <c r="AF1002" s="102"/>
      <c r="AG1002" s="435" t="str">
        <f>IFERROR(VLOOKUP(O1002, 【参考】数式用!$AY$5:$AY$13, 1, FALSE), "")</f>
        <v/>
      </c>
      <c r="AH1002" s="436" t="str">
        <f>IFERROR(VLOOKUP(N1002, 【参考】数式用!$BA$2:$BB$50, 2, FALSE), "")</f>
        <v/>
      </c>
      <c r="AI1002" s="437" t="str">
        <f t="shared" si="31"/>
        <v/>
      </c>
      <c r="AJ1002" s="438" t="str">
        <f t="shared" si="32"/>
        <v/>
      </c>
      <c r="AK1002" s="137"/>
      <c r="AL1002" s="137"/>
      <c r="AM1002" s="110"/>
      <c r="AN1002" s="110"/>
    </row>
    <row r="1003" spans="1:40" ht="30" customHeight="1" thickBot="1">
      <c r="A1003" s="144">
        <v>990</v>
      </c>
      <c r="B1003" s="950" t="str">
        <f>IF(基本情報入力シート!C1028="","",基本情報入力シート!C1028)</f>
        <v/>
      </c>
      <c r="C1003" s="951"/>
      <c r="D1003" s="951"/>
      <c r="E1003" s="951"/>
      <c r="F1003" s="951"/>
      <c r="G1003" s="951"/>
      <c r="H1003" s="951"/>
      <c r="I1003" s="952"/>
      <c r="J1003" s="418" t="str">
        <f>IF(基本情報入力シート!M1028="","",基本情報入力シート!M1028)</f>
        <v/>
      </c>
      <c r="K1003" s="418" t="str">
        <f>IF(基本情報入力シート!R1028="","",基本情報入力シート!R1028)</f>
        <v/>
      </c>
      <c r="L1003" s="418" t="str">
        <f>IF(基本情報入力シート!W1028="","",基本情報入力シート!W1028)</f>
        <v/>
      </c>
      <c r="M1003" s="418" t="str">
        <f>IF(基本情報入力シート!X1028="","",基本情報入力シート!X1028)</f>
        <v/>
      </c>
      <c r="N1003" s="145" t="str">
        <f>IF(基本情報入力シート!Y1028="","",基本情報入力シート!Y1028)</f>
        <v/>
      </c>
      <c r="O1003" s="152"/>
      <c r="P1003" s="51"/>
      <c r="Q1003" s="953"/>
      <c r="R1003" s="954"/>
      <c r="S1003" s="146" t="str">
        <f>IFERROR(ROUNDDOWN(Q1003*VLOOKUP(N1003,【参考】数式用!$AR$2:$AW$50,MATCH(P1003,【参考】数式用!$AT$4:$AW$4)+2,FALSE)*0.5, 0), "")</f>
        <v/>
      </c>
      <c r="T1003" s="52"/>
      <c r="U1003" s="553" t="str">
        <f>IFERROR(IF(AG1003&lt;&gt;"",Q1003*VLOOKUP(N1003,【参考】数式用!$AG$2:$AL$50,MATCH(P1003,【参考】数式用!$AI$4:$AL$4,0)+2,0), ""), "")</f>
        <v/>
      </c>
      <c r="V1003" s="43"/>
      <c r="W1003" s="955"/>
      <c r="X1003" s="956"/>
      <c r="Y1003" s="91"/>
      <c r="Z1003" s="552"/>
      <c r="AA1003" s="147" t="str">
        <f>IFERROR(IF(Y1003="ー", "", ROUNDDOWN(Z1003*VLOOKUP(N1003,【参考】数式用!$AR$2:$AW$50,MATCH(Y1003,【参考】数式用!$AT$4:$AW$4)+2,FALSE)*0.5, 0)), "")</f>
        <v/>
      </c>
      <c r="AB1003" s="101"/>
      <c r="AC1003" s="957" t="str">
        <f>IFERROR(IF(AG1003&lt;&gt;"",Z1003*VLOOKUP(N1003,【参考】数式用!$AG$2:$AL$50,MATCH(Y1003,【参考】数式用!$AI$4:$AL$4,0)+2,0), ""), "")</f>
        <v/>
      </c>
      <c r="AD1003" s="957"/>
      <c r="AE1003" s="421"/>
      <c r="AF1003" s="102"/>
      <c r="AG1003" s="435" t="str">
        <f>IFERROR(VLOOKUP(O1003, 【参考】数式用!$AY$5:$AY$13, 1, FALSE), "")</f>
        <v/>
      </c>
      <c r="AH1003" s="436" t="str">
        <f>IFERROR(VLOOKUP(N1003, 【参考】数式用!$BA$2:$BB$50, 2, FALSE), "")</f>
        <v/>
      </c>
      <c r="AI1003" s="437" t="str">
        <f t="shared" si="31"/>
        <v/>
      </c>
      <c r="AJ1003" s="438" t="str">
        <f t="shared" si="32"/>
        <v/>
      </c>
      <c r="AK1003" s="137"/>
      <c r="AL1003" s="137"/>
      <c r="AM1003" s="110"/>
      <c r="AN1003" s="110"/>
    </row>
    <row r="1004" spans="1:40" ht="30" customHeight="1" thickBot="1">
      <c r="A1004" s="144">
        <v>991</v>
      </c>
      <c r="B1004" s="950" t="str">
        <f>IF(基本情報入力シート!C1029="","",基本情報入力シート!C1029)</f>
        <v/>
      </c>
      <c r="C1004" s="951"/>
      <c r="D1004" s="951"/>
      <c r="E1004" s="951"/>
      <c r="F1004" s="951"/>
      <c r="G1004" s="951"/>
      <c r="H1004" s="951"/>
      <c r="I1004" s="952"/>
      <c r="J1004" s="418" t="str">
        <f>IF(基本情報入力シート!M1029="","",基本情報入力シート!M1029)</f>
        <v/>
      </c>
      <c r="K1004" s="418" t="str">
        <f>IF(基本情報入力シート!R1029="","",基本情報入力シート!R1029)</f>
        <v/>
      </c>
      <c r="L1004" s="418" t="str">
        <f>IF(基本情報入力シート!W1029="","",基本情報入力シート!W1029)</f>
        <v/>
      </c>
      <c r="M1004" s="418" t="str">
        <f>IF(基本情報入力シート!X1029="","",基本情報入力シート!X1029)</f>
        <v/>
      </c>
      <c r="N1004" s="145" t="str">
        <f>IF(基本情報入力シート!Y1029="","",基本情報入力シート!Y1029)</f>
        <v/>
      </c>
      <c r="O1004" s="152"/>
      <c r="P1004" s="51"/>
      <c r="Q1004" s="953"/>
      <c r="R1004" s="954"/>
      <c r="S1004" s="146" t="str">
        <f>IFERROR(ROUNDDOWN(Q1004*VLOOKUP(N1004,【参考】数式用!$AR$2:$AW$50,MATCH(P1004,【参考】数式用!$AT$4:$AW$4)+2,FALSE)*0.5, 0), "")</f>
        <v/>
      </c>
      <c r="T1004" s="52"/>
      <c r="U1004" s="553" t="str">
        <f>IFERROR(IF(AG1004&lt;&gt;"",Q1004*VLOOKUP(N1004,【参考】数式用!$AG$2:$AL$50,MATCH(P1004,【参考】数式用!$AI$4:$AL$4,0)+2,0), ""), "")</f>
        <v/>
      </c>
      <c r="V1004" s="43"/>
      <c r="W1004" s="955"/>
      <c r="X1004" s="956"/>
      <c r="Y1004" s="91"/>
      <c r="Z1004" s="552"/>
      <c r="AA1004" s="147" t="str">
        <f>IFERROR(IF(Y1004="ー", "", ROUNDDOWN(Z1004*VLOOKUP(N1004,【参考】数式用!$AR$2:$AW$50,MATCH(Y1004,【参考】数式用!$AT$4:$AW$4)+2,FALSE)*0.5, 0)), "")</f>
        <v/>
      </c>
      <c r="AB1004" s="101"/>
      <c r="AC1004" s="957" t="str">
        <f>IFERROR(IF(AG1004&lt;&gt;"",Z1004*VLOOKUP(N1004,【参考】数式用!$AG$2:$AL$50,MATCH(Y1004,【参考】数式用!$AI$4:$AL$4,0)+2,0), ""), "")</f>
        <v/>
      </c>
      <c r="AD1004" s="957"/>
      <c r="AE1004" s="421"/>
      <c r="AF1004" s="102"/>
      <c r="AG1004" s="435" t="str">
        <f>IFERROR(VLOOKUP(O1004, 【参考】数式用!$AY$5:$AY$13, 1, FALSE), "")</f>
        <v/>
      </c>
      <c r="AH1004" s="436" t="str">
        <f>IFERROR(VLOOKUP(N1004, 【参考】数式用!$BA$2:$BB$50, 2, FALSE), "")</f>
        <v/>
      </c>
      <c r="AI1004" s="437" t="str">
        <f t="shared" si="31"/>
        <v/>
      </c>
      <c r="AJ1004" s="438" t="str">
        <f t="shared" si="32"/>
        <v/>
      </c>
      <c r="AK1004" s="137"/>
      <c r="AL1004" s="137"/>
      <c r="AM1004" s="110"/>
      <c r="AN1004" s="110"/>
    </row>
    <row r="1005" spans="1:40" ht="30" customHeight="1" thickBot="1">
      <c r="A1005" s="144">
        <v>992</v>
      </c>
      <c r="B1005" s="950" t="str">
        <f>IF(基本情報入力シート!C1030="","",基本情報入力シート!C1030)</f>
        <v/>
      </c>
      <c r="C1005" s="951"/>
      <c r="D1005" s="951"/>
      <c r="E1005" s="951"/>
      <c r="F1005" s="951"/>
      <c r="G1005" s="951"/>
      <c r="H1005" s="951"/>
      <c r="I1005" s="952"/>
      <c r="J1005" s="418" t="str">
        <f>IF(基本情報入力シート!M1030="","",基本情報入力シート!M1030)</f>
        <v/>
      </c>
      <c r="K1005" s="418" t="str">
        <f>IF(基本情報入力シート!R1030="","",基本情報入力シート!R1030)</f>
        <v/>
      </c>
      <c r="L1005" s="418" t="str">
        <f>IF(基本情報入力シート!W1030="","",基本情報入力シート!W1030)</f>
        <v/>
      </c>
      <c r="M1005" s="418" t="str">
        <f>IF(基本情報入力シート!X1030="","",基本情報入力シート!X1030)</f>
        <v/>
      </c>
      <c r="N1005" s="145" t="str">
        <f>IF(基本情報入力シート!Y1030="","",基本情報入力シート!Y1030)</f>
        <v/>
      </c>
      <c r="O1005" s="152"/>
      <c r="P1005" s="51"/>
      <c r="Q1005" s="953"/>
      <c r="R1005" s="954"/>
      <c r="S1005" s="146" t="str">
        <f>IFERROR(ROUNDDOWN(Q1005*VLOOKUP(N1005,【参考】数式用!$AR$2:$AW$50,MATCH(P1005,【参考】数式用!$AT$4:$AW$4)+2,FALSE)*0.5, 0), "")</f>
        <v/>
      </c>
      <c r="T1005" s="52"/>
      <c r="U1005" s="553" t="str">
        <f>IFERROR(IF(AG1005&lt;&gt;"",Q1005*VLOOKUP(N1005,【参考】数式用!$AG$2:$AL$50,MATCH(P1005,【参考】数式用!$AI$4:$AL$4,0)+2,0), ""), "")</f>
        <v/>
      </c>
      <c r="V1005" s="43"/>
      <c r="W1005" s="955"/>
      <c r="X1005" s="956"/>
      <c r="Y1005" s="91"/>
      <c r="Z1005" s="552"/>
      <c r="AA1005" s="147" t="str">
        <f>IFERROR(IF(Y1005="ー", "", ROUNDDOWN(Z1005*VLOOKUP(N1005,【参考】数式用!$AR$2:$AW$50,MATCH(Y1005,【参考】数式用!$AT$4:$AW$4)+2,FALSE)*0.5, 0)), "")</f>
        <v/>
      </c>
      <c r="AB1005" s="101"/>
      <c r="AC1005" s="957" t="str">
        <f>IFERROR(IF(AG1005&lt;&gt;"",Z1005*VLOOKUP(N1005,【参考】数式用!$AG$2:$AL$50,MATCH(Y1005,【参考】数式用!$AI$4:$AL$4,0)+2,0), ""), "")</f>
        <v/>
      </c>
      <c r="AD1005" s="957"/>
      <c r="AE1005" s="421"/>
      <c r="AF1005" s="102"/>
      <c r="AG1005" s="435" t="str">
        <f>IFERROR(VLOOKUP(O1005, 【参考】数式用!$AY$5:$AY$13, 1, FALSE), "")</f>
        <v/>
      </c>
      <c r="AH1005" s="436" t="str">
        <f>IFERROR(VLOOKUP(N1005, 【参考】数式用!$BA$2:$BB$50, 2, FALSE), "")</f>
        <v/>
      </c>
      <c r="AI1005" s="437" t="str">
        <f t="shared" si="31"/>
        <v/>
      </c>
      <c r="AJ1005" s="438" t="str">
        <f t="shared" si="32"/>
        <v/>
      </c>
      <c r="AK1005" s="137"/>
      <c r="AL1005" s="137"/>
      <c r="AM1005" s="110"/>
      <c r="AN1005" s="110"/>
    </row>
    <row r="1006" spans="1:40" ht="30" customHeight="1" thickBot="1">
      <c r="A1006" s="144">
        <v>993</v>
      </c>
      <c r="B1006" s="950" t="str">
        <f>IF(基本情報入力シート!C1031="","",基本情報入力シート!C1031)</f>
        <v/>
      </c>
      <c r="C1006" s="951"/>
      <c r="D1006" s="951"/>
      <c r="E1006" s="951"/>
      <c r="F1006" s="951"/>
      <c r="G1006" s="951"/>
      <c r="H1006" s="951"/>
      <c r="I1006" s="952"/>
      <c r="J1006" s="418" t="str">
        <f>IF(基本情報入力シート!M1031="","",基本情報入力シート!M1031)</f>
        <v/>
      </c>
      <c r="K1006" s="418" t="str">
        <f>IF(基本情報入力シート!R1031="","",基本情報入力シート!R1031)</f>
        <v/>
      </c>
      <c r="L1006" s="418" t="str">
        <f>IF(基本情報入力シート!W1031="","",基本情報入力シート!W1031)</f>
        <v/>
      </c>
      <c r="M1006" s="418" t="str">
        <f>IF(基本情報入力シート!X1031="","",基本情報入力シート!X1031)</f>
        <v/>
      </c>
      <c r="N1006" s="145" t="str">
        <f>IF(基本情報入力シート!Y1031="","",基本情報入力シート!Y1031)</f>
        <v/>
      </c>
      <c r="O1006" s="152"/>
      <c r="P1006" s="51"/>
      <c r="Q1006" s="953"/>
      <c r="R1006" s="954"/>
      <c r="S1006" s="146" t="str">
        <f>IFERROR(ROUNDDOWN(Q1006*VLOOKUP(N1006,【参考】数式用!$AR$2:$AW$50,MATCH(P1006,【参考】数式用!$AT$4:$AW$4)+2,FALSE)*0.5, 0), "")</f>
        <v/>
      </c>
      <c r="T1006" s="52"/>
      <c r="U1006" s="553" t="str">
        <f>IFERROR(IF(AG1006&lt;&gt;"",Q1006*VLOOKUP(N1006,【参考】数式用!$AG$2:$AL$50,MATCH(P1006,【参考】数式用!$AI$4:$AL$4,0)+2,0), ""), "")</f>
        <v/>
      </c>
      <c r="V1006" s="43"/>
      <c r="W1006" s="955"/>
      <c r="X1006" s="956"/>
      <c r="Y1006" s="91"/>
      <c r="Z1006" s="552"/>
      <c r="AA1006" s="147" t="str">
        <f>IFERROR(IF(Y1006="ー", "", ROUNDDOWN(Z1006*VLOOKUP(N1006,【参考】数式用!$AR$2:$AW$50,MATCH(Y1006,【参考】数式用!$AT$4:$AW$4)+2,FALSE)*0.5, 0)), "")</f>
        <v/>
      </c>
      <c r="AB1006" s="101"/>
      <c r="AC1006" s="957" t="str">
        <f>IFERROR(IF(AG1006&lt;&gt;"",Z1006*VLOOKUP(N1006,【参考】数式用!$AG$2:$AL$50,MATCH(Y1006,【参考】数式用!$AI$4:$AL$4,0)+2,0), ""), "")</f>
        <v/>
      </c>
      <c r="AD1006" s="957"/>
      <c r="AE1006" s="421"/>
      <c r="AF1006" s="102"/>
      <c r="AG1006" s="435" t="str">
        <f>IFERROR(VLOOKUP(O1006, 【参考】数式用!$AY$5:$AY$13, 1, FALSE), "")</f>
        <v/>
      </c>
      <c r="AH1006" s="436" t="str">
        <f>IFERROR(VLOOKUP(N1006, 【参考】数式用!$BA$2:$BB$50, 2, FALSE), "")</f>
        <v/>
      </c>
      <c r="AI1006" s="437" t="str">
        <f t="shared" si="31"/>
        <v/>
      </c>
      <c r="AJ1006" s="438" t="str">
        <f t="shared" si="32"/>
        <v/>
      </c>
      <c r="AK1006" s="137"/>
      <c r="AL1006" s="137"/>
      <c r="AM1006" s="110"/>
      <c r="AN1006" s="110"/>
    </row>
    <row r="1007" spans="1:40" ht="30" customHeight="1" thickBot="1">
      <c r="A1007" s="144">
        <v>994</v>
      </c>
      <c r="B1007" s="950" t="str">
        <f>IF(基本情報入力シート!C1032="","",基本情報入力シート!C1032)</f>
        <v/>
      </c>
      <c r="C1007" s="951"/>
      <c r="D1007" s="951"/>
      <c r="E1007" s="951"/>
      <c r="F1007" s="951"/>
      <c r="G1007" s="951"/>
      <c r="H1007" s="951"/>
      <c r="I1007" s="952"/>
      <c r="J1007" s="418" t="str">
        <f>IF(基本情報入力シート!M1032="","",基本情報入力シート!M1032)</f>
        <v/>
      </c>
      <c r="K1007" s="418" t="str">
        <f>IF(基本情報入力シート!R1032="","",基本情報入力シート!R1032)</f>
        <v/>
      </c>
      <c r="L1007" s="418" t="str">
        <f>IF(基本情報入力シート!W1032="","",基本情報入力シート!W1032)</f>
        <v/>
      </c>
      <c r="M1007" s="418" t="str">
        <f>IF(基本情報入力シート!X1032="","",基本情報入力シート!X1032)</f>
        <v/>
      </c>
      <c r="N1007" s="145" t="str">
        <f>IF(基本情報入力シート!Y1032="","",基本情報入力シート!Y1032)</f>
        <v/>
      </c>
      <c r="O1007" s="152"/>
      <c r="P1007" s="51"/>
      <c r="Q1007" s="953"/>
      <c r="R1007" s="954"/>
      <c r="S1007" s="146" t="str">
        <f>IFERROR(ROUNDDOWN(Q1007*VLOOKUP(N1007,【参考】数式用!$AR$2:$AW$50,MATCH(P1007,【参考】数式用!$AT$4:$AW$4)+2,FALSE)*0.5, 0), "")</f>
        <v/>
      </c>
      <c r="T1007" s="52"/>
      <c r="U1007" s="553" t="str">
        <f>IFERROR(IF(AG1007&lt;&gt;"",Q1007*VLOOKUP(N1007,【参考】数式用!$AG$2:$AL$50,MATCH(P1007,【参考】数式用!$AI$4:$AL$4,0)+2,0), ""), "")</f>
        <v/>
      </c>
      <c r="V1007" s="43"/>
      <c r="W1007" s="955"/>
      <c r="X1007" s="956"/>
      <c r="Y1007" s="91"/>
      <c r="Z1007" s="552"/>
      <c r="AA1007" s="147" t="str">
        <f>IFERROR(IF(Y1007="ー", "", ROUNDDOWN(Z1007*VLOOKUP(N1007,【参考】数式用!$AR$2:$AW$50,MATCH(Y1007,【参考】数式用!$AT$4:$AW$4)+2,FALSE)*0.5, 0)), "")</f>
        <v/>
      </c>
      <c r="AB1007" s="101"/>
      <c r="AC1007" s="957" t="str">
        <f>IFERROR(IF(AG1007&lt;&gt;"",Z1007*VLOOKUP(N1007,【参考】数式用!$AG$2:$AL$50,MATCH(Y1007,【参考】数式用!$AI$4:$AL$4,0)+2,0), ""), "")</f>
        <v/>
      </c>
      <c r="AD1007" s="957"/>
      <c r="AE1007" s="421"/>
      <c r="AF1007" s="102"/>
      <c r="AG1007" s="435" t="str">
        <f>IFERROR(VLOOKUP(O1007, 【参考】数式用!$AY$5:$AY$13, 1, FALSE), "")</f>
        <v/>
      </c>
      <c r="AH1007" s="436" t="str">
        <f>IFERROR(VLOOKUP(N1007, 【参考】数式用!$BA$2:$BB$50, 2, FALSE), "")</f>
        <v/>
      </c>
      <c r="AI1007" s="437" t="str">
        <f t="shared" si="31"/>
        <v/>
      </c>
      <c r="AJ1007" s="438" t="str">
        <f t="shared" si="32"/>
        <v/>
      </c>
      <c r="AK1007" s="137"/>
      <c r="AL1007" s="137"/>
      <c r="AM1007" s="110"/>
      <c r="AN1007" s="110"/>
    </row>
    <row r="1008" spans="1:40" ht="30" customHeight="1" thickBot="1">
      <c r="A1008" s="144">
        <v>995</v>
      </c>
      <c r="B1008" s="950" t="str">
        <f>IF(基本情報入力シート!C1033="","",基本情報入力シート!C1033)</f>
        <v/>
      </c>
      <c r="C1008" s="951"/>
      <c r="D1008" s="951"/>
      <c r="E1008" s="951"/>
      <c r="F1008" s="951"/>
      <c r="G1008" s="951"/>
      <c r="H1008" s="951"/>
      <c r="I1008" s="952"/>
      <c r="J1008" s="418" t="str">
        <f>IF(基本情報入力シート!M1033="","",基本情報入力シート!M1033)</f>
        <v/>
      </c>
      <c r="K1008" s="418" t="str">
        <f>IF(基本情報入力シート!R1033="","",基本情報入力シート!R1033)</f>
        <v/>
      </c>
      <c r="L1008" s="418" t="str">
        <f>IF(基本情報入力シート!W1033="","",基本情報入力シート!W1033)</f>
        <v/>
      </c>
      <c r="M1008" s="418" t="str">
        <f>IF(基本情報入力シート!X1033="","",基本情報入力シート!X1033)</f>
        <v/>
      </c>
      <c r="N1008" s="145" t="str">
        <f>IF(基本情報入力シート!Y1033="","",基本情報入力シート!Y1033)</f>
        <v/>
      </c>
      <c r="O1008" s="152"/>
      <c r="P1008" s="51"/>
      <c r="Q1008" s="953"/>
      <c r="R1008" s="954"/>
      <c r="S1008" s="146" t="str">
        <f>IFERROR(ROUNDDOWN(Q1008*VLOOKUP(N1008,【参考】数式用!$AR$2:$AW$50,MATCH(P1008,【参考】数式用!$AT$4:$AW$4)+2,FALSE)*0.5, 0), "")</f>
        <v/>
      </c>
      <c r="T1008" s="52"/>
      <c r="U1008" s="553" t="str">
        <f>IFERROR(IF(AG1008&lt;&gt;"",Q1008*VLOOKUP(N1008,【参考】数式用!$AG$2:$AL$50,MATCH(P1008,【参考】数式用!$AI$4:$AL$4,0)+2,0), ""), "")</f>
        <v/>
      </c>
      <c r="V1008" s="43"/>
      <c r="W1008" s="955"/>
      <c r="X1008" s="956"/>
      <c r="Y1008" s="91"/>
      <c r="Z1008" s="552"/>
      <c r="AA1008" s="147" t="str">
        <f>IFERROR(IF(Y1008="ー", "", ROUNDDOWN(Z1008*VLOOKUP(N1008,【参考】数式用!$AR$2:$AW$50,MATCH(Y1008,【参考】数式用!$AT$4:$AW$4)+2,FALSE)*0.5, 0)), "")</f>
        <v/>
      </c>
      <c r="AB1008" s="101"/>
      <c r="AC1008" s="957" t="str">
        <f>IFERROR(IF(AG1008&lt;&gt;"",Z1008*VLOOKUP(N1008,【参考】数式用!$AG$2:$AL$50,MATCH(Y1008,【参考】数式用!$AI$4:$AL$4,0)+2,0), ""), "")</f>
        <v/>
      </c>
      <c r="AD1008" s="957"/>
      <c r="AE1008" s="421"/>
      <c r="AF1008" s="102"/>
      <c r="AG1008" s="435" t="str">
        <f>IFERROR(VLOOKUP(O1008, 【参考】数式用!$AY$5:$AY$13, 1, FALSE), "")</f>
        <v/>
      </c>
      <c r="AH1008" s="436" t="str">
        <f>IFERROR(VLOOKUP(N1008, 【参考】数式用!$BA$2:$BB$50, 2, FALSE), "")</f>
        <v/>
      </c>
      <c r="AI1008" s="437" t="str">
        <f t="shared" si="31"/>
        <v/>
      </c>
      <c r="AJ1008" s="438" t="str">
        <f t="shared" si="32"/>
        <v/>
      </c>
      <c r="AK1008" s="137"/>
      <c r="AL1008" s="137"/>
      <c r="AM1008" s="110"/>
      <c r="AN1008" s="110"/>
    </row>
    <row r="1009" spans="1:40" ht="30" customHeight="1" thickBot="1">
      <c r="A1009" s="144">
        <v>996</v>
      </c>
      <c r="B1009" s="950" t="str">
        <f>IF(基本情報入力シート!C1034="","",基本情報入力シート!C1034)</f>
        <v/>
      </c>
      <c r="C1009" s="951"/>
      <c r="D1009" s="951"/>
      <c r="E1009" s="951"/>
      <c r="F1009" s="951"/>
      <c r="G1009" s="951"/>
      <c r="H1009" s="951"/>
      <c r="I1009" s="952"/>
      <c r="J1009" s="418" t="str">
        <f>IF(基本情報入力シート!M1034="","",基本情報入力シート!M1034)</f>
        <v/>
      </c>
      <c r="K1009" s="418" t="str">
        <f>IF(基本情報入力シート!R1034="","",基本情報入力シート!R1034)</f>
        <v/>
      </c>
      <c r="L1009" s="418" t="str">
        <f>IF(基本情報入力シート!W1034="","",基本情報入力シート!W1034)</f>
        <v/>
      </c>
      <c r="M1009" s="418" t="str">
        <f>IF(基本情報入力シート!X1034="","",基本情報入力シート!X1034)</f>
        <v/>
      </c>
      <c r="N1009" s="145" t="str">
        <f>IF(基本情報入力シート!Y1034="","",基本情報入力シート!Y1034)</f>
        <v/>
      </c>
      <c r="O1009" s="152"/>
      <c r="P1009" s="51"/>
      <c r="Q1009" s="953"/>
      <c r="R1009" s="954"/>
      <c r="S1009" s="146" t="str">
        <f>IFERROR(ROUNDDOWN(Q1009*VLOOKUP(N1009,【参考】数式用!$AR$2:$AW$50,MATCH(P1009,【参考】数式用!$AT$4:$AW$4)+2,FALSE)*0.5, 0), "")</f>
        <v/>
      </c>
      <c r="T1009" s="52"/>
      <c r="U1009" s="553" t="str">
        <f>IFERROR(IF(AG1009&lt;&gt;"",Q1009*VLOOKUP(N1009,【参考】数式用!$AG$2:$AL$50,MATCH(P1009,【参考】数式用!$AI$4:$AL$4,0)+2,0), ""), "")</f>
        <v/>
      </c>
      <c r="V1009" s="43"/>
      <c r="W1009" s="955"/>
      <c r="X1009" s="956"/>
      <c r="Y1009" s="91"/>
      <c r="Z1009" s="552"/>
      <c r="AA1009" s="147" t="str">
        <f>IFERROR(IF(Y1009="ー", "", ROUNDDOWN(Z1009*VLOOKUP(N1009,【参考】数式用!$AR$2:$AW$50,MATCH(Y1009,【参考】数式用!$AT$4:$AW$4)+2,FALSE)*0.5, 0)), "")</f>
        <v/>
      </c>
      <c r="AB1009" s="101"/>
      <c r="AC1009" s="957" t="str">
        <f>IFERROR(IF(AG1009&lt;&gt;"",Z1009*VLOOKUP(N1009,【参考】数式用!$AG$2:$AL$50,MATCH(Y1009,【参考】数式用!$AI$4:$AL$4,0)+2,0), ""), "")</f>
        <v/>
      </c>
      <c r="AD1009" s="957"/>
      <c r="AE1009" s="421"/>
      <c r="AF1009" s="102"/>
      <c r="AG1009" s="435" t="str">
        <f>IFERROR(VLOOKUP(O1009, 【参考】数式用!$AY$5:$AY$13, 1, FALSE), "")</f>
        <v/>
      </c>
      <c r="AH1009" s="436" t="str">
        <f>IFERROR(VLOOKUP(N1009, 【参考】数式用!$BA$2:$BB$50, 2, FALSE), "")</f>
        <v/>
      </c>
      <c r="AI1009" s="437" t="str">
        <f t="shared" si="31"/>
        <v/>
      </c>
      <c r="AJ1009" s="438" t="str">
        <f t="shared" si="32"/>
        <v/>
      </c>
      <c r="AK1009" s="137"/>
      <c r="AL1009" s="137"/>
      <c r="AM1009" s="110"/>
      <c r="AN1009" s="110"/>
    </row>
    <row r="1010" spans="1:40" ht="30" customHeight="1" thickBot="1">
      <c r="A1010" s="144">
        <v>997</v>
      </c>
      <c r="B1010" s="950" t="str">
        <f>IF(基本情報入力シート!C1035="","",基本情報入力シート!C1035)</f>
        <v/>
      </c>
      <c r="C1010" s="951"/>
      <c r="D1010" s="951"/>
      <c r="E1010" s="951"/>
      <c r="F1010" s="951"/>
      <c r="G1010" s="951"/>
      <c r="H1010" s="951"/>
      <c r="I1010" s="952"/>
      <c r="J1010" s="418" t="str">
        <f>IF(基本情報入力シート!M1035="","",基本情報入力シート!M1035)</f>
        <v/>
      </c>
      <c r="K1010" s="418" t="str">
        <f>IF(基本情報入力シート!R1035="","",基本情報入力シート!R1035)</f>
        <v/>
      </c>
      <c r="L1010" s="418" t="str">
        <f>IF(基本情報入力シート!W1035="","",基本情報入力シート!W1035)</f>
        <v/>
      </c>
      <c r="M1010" s="418" t="str">
        <f>IF(基本情報入力シート!X1035="","",基本情報入力シート!X1035)</f>
        <v/>
      </c>
      <c r="N1010" s="145" t="str">
        <f>IF(基本情報入力シート!Y1035="","",基本情報入力シート!Y1035)</f>
        <v/>
      </c>
      <c r="O1010" s="152"/>
      <c r="P1010" s="51"/>
      <c r="Q1010" s="953"/>
      <c r="R1010" s="954"/>
      <c r="S1010" s="146" t="str">
        <f>IFERROR(ROUNDDOWN(Q1010*VLOOKUP(N1010,【参考】数式用!$AR$2:$AW$50,MATCH(P1010,【参考】数式用!$AT$4:$AW$4)+2,FALSE)*0.5, 0), "")</f>
        <v/>
      </c>
      <c r="T1010" s="52"/>
      <c r="U1010" s="553" t="str">
        <f>IFERROR(IF(AG1010&lt;&gt;"",Q1010*VLOOKUP(N1010,【参考】数式用!$AG$2:$AL$50,MATCH(P1010,【参考】数式用!$AI$4:$AL$4,0)+2,0), ""), "")</f>
        <v/>
      </c>
      <c r="V1010" s="43"/>
      <c r="W1010" s="955"/>
      <c r="X1010" s="956"/>
      <c r="Y1010" s="91"/>
      <c r="Z1010" s="552"/>
      <c r="AA1010" s="147" t="str">
        <f>IFERROR(IF(Y1010="ー", "", ROUNDDOWN(Z1010*VLOOKUP(N1010,【参考】数式用!$AR$2:$AW$50,MATCH(Y1010,【参考】数式用!$AT$4:$AW$4)+2,FALSE)*0.5, 0)), "")</f>
        <v/>
      </c>
      <c r="AB1010" s="101"/>
      <c r="AC1010" s="957" t="str">
        <f>IFERROR(IF(AG1010&lt;&gt;"",Z1010*VLOOKUP(N1010,【参考】数式用!$AG$2:$AL$50,MATCH(Y1010,【参考】数式用!$AI$4:$AL$4,0)+2,0), ""), "")</f>
        <v/>
      </c>
      <c r="AD1010" s="957"/>
      <c r="AE1010" s="421"/>
      <c r="AF1010" s="102"/>
      <c r="AG1010" s="435" t="str">
        <f>IFERROR(VLOOKUP(O1010, 【参考】数式用!$AY$5:$AY$13, 1, FALSE), "")</f>
        <v/>
      </c>
      <c r="AH1010" s="436" t="str">
        <f>IFERROR(VLOOKUP(N1010, 【参考】数式用!$BA$2:$BB$50, 2, FALSE), "")</f>
        <v/>
      </c>
      <c r="AI1010" s="437" t="str">
        <f t="shared" ref="AI1010:AI1073" si="33">IF(AND(OR(P1010="処遇加算Ⅰ",P1010="処遇加算Ⅱ"),AH1010="対象"), 1,"")</f>
        <v/>
      </c>
      <c r="AJ1010" s="438" t="str">
        <f t="shared" ref="AJ1010:AJ1073" si="34">IF(OR(Y1010="処遇加算Ⅰ",Y1010="処遇加算Ⅱ"),1,"")</f>
        <v/>
      </c>
      <c r="AK1010" s="137"/>
      <c r="AL1010" s="137"/>
      <c r="AM1010" s="110"/>
      <c r="AN1010" s="110"/>
    </row>
    <row r="1011" spans="1:40" ht="30" customHeight="1" thickBot="1">
      <c r="A1011" s="144">
        <v>998</v>
      </c>
      <c r="B1011" s="950" t="str">
        <f>IF(基本情報入力シート!C1036="","",基本情報入力シート!C1036)</f>
        <v/>
      </c>
      <c r="C1011" s="951"/>
      <c r="D1011" s="951"/>
      <c r="E1011" s="951"/>
      <c r="F1011" s="951"/>
      <c r="G1011" s="951"/>
      <c r="H1011" s="951"/>
      <c r="I1011" s="952"/>
      <c r="J1011" s="418" t="str">
        <f>IF(基本情報入力シート!M1036="","",基本情報入力シート!M1036)</f>
        <v/>
      </c>
      <c r="K1011" s="418" t="str">
        <f>IF(基本情報入力シート!R1036="","",基本情報入力シート!R1036)</f>
        <v/>
      </c>
      <c r="L1011" s="418" t="str">
        <f>IF(基本情報入力シート!W1036="","",基本情報入力シート!W1036)</f>
        <v/>
      </c>
      <c r="M1011" s="418" t="str">
        <f>IF(基本情報入力シート!X1036="","",基本情報入力シート!X1036)</f>
        <v/>
      </c>
      <c r="N1011" s="145" t="str">
        <f>IF(基本情報入力シート!Y1036="","",基本情報入力シート!Y1036)</f>
        <v/>
      </c>
      <c r="O1011" s="152"/>
      <c r="P1011" s="51"/>
      <c r="Q1011" s="953"/>
      <c r="R1011" s="954"/>
      <c r="S1011" s="146" t="str">
        <f>IFERROR(ROUNDDOWN(Q1011*VLOOKUP(N1011,【参考】数式用!$AR$2:$AW$50,MATCH(P1011,【参考】数式用!$AT$4:$AW$4)+2,FALSE)*0.5, 0), "")</f>
        <v/>
      </c>
      <c r="T1011" s="52"/>
      <c r="U1011" s="553" t="str">
        <f>IFERROR(IF(AG1011&lt;&gt;"",Q1011*VLOOKUP(N1011,【参考】数式用!$AG$2:$AL$50,MATCH(P1011,【参考】数式用!$AI$4:$AL$4,0)+2,0), ""), "")</f>
        <v/>
      </c>
      <c r="V1011" s="43"/>
      <c r="W1011" s="955"/>
      <c r="X1011" s="956"/>
      <c r="Y1011" s="91"/>
      <c r="Z1011" s="552"/>
      <c r="AA1011" s="147" t="str">
        <f>IFERROR(IF(Y1011="ー", "", ROUNDDOWN(Z1011*VLOOKUP(N1011,【参考】数式用!$AR$2:$AW$50,MATCH(Y1011,【参考】数式用!$AT$4:$AW$4)+2,FALSE)*0.5, 0)), "")</f>
        <v/>
      </c>
      <c r="AB1011" s="101"/>
      <c r="AC1011" s="957" t="str">
        <f>IFERROR(IF(AG1011&lt;&gt;"",Z1011*VLOOKUP(N1011,【参考】数式用!$AG$2:$AL$50,MATCH(Y1011,【参考】数式用!$AI$4:$AL$4,0)+2,0), ""), "")</f>
        <v/>
      </c>
      <c r="AD1011" s="957"/>
      <c r="AE1011" s="421"/>
      <c r="AF1011" s="102"/>
      <c r="AG1011" s="435" t="str">
        <f>IFERROR(VLOOKUP(O1011, 【参考】数式用!$AY$5:$AY$13, 1, FALSE), "")</f>
        <v/>
      </c>
      <c r="AH1011" s="436" t="str">
        <f>IFERROR(VLOOKUP(N1011, 【参考】数式用!$BA$2:$BB$50, 2, FALSE), "")</f>
        <v/>
      </c>
      <c r="AI1011" s="437" t="str">
        <f t="shared" si="33"/>
        <v/>
      </c>
      <c r="AJ1011" s="438" t="str">
        <f t="shared" si="34"/>
        <v/>
      </c>
      <c r="AK1011" s="137"/>
      <c r="AL1011" s="137"/>
      <c r="AM1011" s="110"/>
      <c r="AN1011" s="110"/>
    </row>
    <row r="1012" spans="1:40" ht="30" customHeight="1" thickBot="1">
      <c r="A1012" s="144">
        <v>999</v>
      </c>
      <c r="B1012" s="950" t="str">
        <f>IF(基本情報入力シート!C1037="","",基本情報入力シート!C1037)</f>
        <v/>
      </c>
      <c r="C1012" s="951"/>
      <c r="D1012" s="951"/>
      <c r="E1012" s="951"/>
      <c r="F1012" s="951"/>
      <c r="G1012" s="951"/>
      <c r="H1012" s="951"/>
      <c r="I1012" s="952"/>
      <c r="J1012" s="418" t="str">
        <f>IF(基本情報入力シート!M1037="","",基本情報入力シート!M1037)</f>
        <v/>
      </c>
      <c r="K1012" s="418" t="str">
        <f>IF(基本情報入力シート!R1037="","",基本情報入力シート!R1037)</f>
        <v/>
      </c>
      <c r="L1012" s="418" t="str">
        <f>IF(基本情報入力シート!W1037="","",基本情報入力シート!W1037)</f>
        <v/>
      </c>
      <c r="M1012" s="418" t="str">
        <f>IF(基本情報入力シート!X1037="","",基本情報入力シート!X1037)</f>
        <v/>
      </c>
      <c r="N1012" s="145" t="str">
        <f>IF(基本情報入力シート!Y1037="","",基本情報入力シート!Y1037)</f>
        <v/>
      </c>
      <c r="O1012" s="152"/>
      <c r="P1012" s="51"/>
      <c r="Q1012" s="953"/>
      <c r="R1012" s="954"/>
      <c r="S1012" s="146" t="str">
        <f>IFERROR(ROUNDDOWN(Q1012*VLOOKUP(N1012,【参考】数式用!$AR$2:$AW$50,MATCH(P1012,【参考】数式用!$AT$4:$AW$4)+2,FALSE)*0.5, 0), "")</f>
        <v/>
      </c>
      <c r="T1012" s="52"/>
      <c r="U1012" s="553" t="str">
        <f>IFERROR(IF(AG1012&lt;&gt;"",Q1012*VLOOKUP(N1012,【参考】数式用!$AG$2:$AL$50,MATCH(P1012,【参考】数式用!$AI$4:$AL$4,0)+2,0), ""), "")</f>
        <v/>
      </c>
      <c r="V1012" s="43"/>
      <c r="W1012" s="955"/>
      <c r="X1012" s="956"/>
      <c r="Y1012" s="91"/>
      <c r="Z1012" s="552"/>
      <c r="AA1012" s="147" t="str">
        <f>IFERROR(IF(Y1012="ー", "", ROUNDDOWN(Z1012*VLOOKUP(N1012,【参考】数式用!$AR$2:$AW$50,MATCH(Y1012,【参考】数式用!$AT$4:$AW$4)+2,FALSE)*0.5, 0)), "")</f>
        <v/>
      </c>
      <c r="AB1012" s="101"/>
      <c r="AC1012" s="957" t="str">
        <f>IFERROR(IF(AG1012&lt;&gt;"",Z1012*VLOOKUP(N1012,【参考】数式用!$AG$2:$AL$50,MATCH(Y1012,【参考】数式用!$AI$4:$AL$4,0)+2,0), ""), "")</f>
        <v/>
      </c>
      <c r="AD1012" s="957"/>
      <c r="AE1012" s="421"/>
      <c r="AF1012" s="102"/>
      <c r="AG1012" s="435" t="str">
        <f>IFERROR(VLOOKUP(O1012, 【参考】数式用!$AY$5:$AY$13, 1, FALSE), "")</f>
        <v/>
      </c>
      <c r="AH1012" s="436" t="str">
        <f>IFERROR(VLOOKUP(N1012, 【参考】数式用!$BA$2:$BB$50, 2, FALSE), "")</f>
        <v/>
      </c>
      <c r="AI1012" s="437" t="str">
        <f t="shared" si="33"/>
        <v/>
      </c>
      <c r="AJ1012" s="438" t="str">
        <f t="shared" si="34"/>
        <v/>
      </c>
      <c r="AK1012" s="137"/>
      <c r="AL1012" s="137"/>
      <c r="AM1012" s="110"/>
      <c r="AN1012" s="110"/>
    </row>
    <row r="1013" spans="1:40" ht="30" customHeight="1" thickBot="1">
      <c r="A1013" s="144">
        <v>1000</v>
      </c>
      <c r="B1013" s="950" t="str">
        <f>IF(基本情報入力シート!C1038="","",基本情報入力シート!C1038)</f>
        <v/>
      </c>
      <c r="C1013" s="951"/>
      <c r="D1013" s="951"/>
      <c r="E1013" s="951"/>
      <c r="F1013" s="951"/>
      <c r="G1013" s="951"/>
      <c r="H1013" s="951"/>
      <c r="I1013" s="952"/>
      <c r="J1013" s="418" t="str">
        <f>IF(基本情報入力シート!M1038="","",基本情報入力シート!M1038)</f>
        <v/>
      </c>
      <c r="K1013" s="418" t="str">
        <f>IF(基本情報入力シート!R1038="","",基本情報入力シート!R1038)</f>
        <v/>
      </c>
      <c r="L1013" s="418" t="str">
        <f>IF(基本情報入力シート!W1038="","",基本情報入力シート!W1038)</f>
        <v/>
      </c>
      <c r="M1013" s="418" t="str">
        <f>IF(基本情報入力シート!X1038="","",基本情報入力シート!X1038)</f>
        <v/>
      </c>
      <c r="N1013" s="145" t="str">
        <f>IF(基本情報入力シート!Y1038="","",基本情報入力シート!Y1038)</f>
        <v/>
      </c>
      <c r="O1013" s="152"/>
      <c r="P1013" s="51"/>
      <c r="Q1013" s="953"/>
      <c r="R1013" s="954"/>
      <c r="S1013" s="146" t="str">
        <f>IFERROR(ROUNDDOWN(Q1013*VLOOKUP(N1013,【参考】数式用!$AR$2:$AW$50,MATCH(P1013,【参考】数式用!$AT$4:$AW$4)+2,FALSE)*0.5, 0), "")</f>
        <v/>
      </c>
      <c r="T1013" s="52"/>
      <c r="U1013" s="553" t="str">
        <f>IFERROR(IF(AG1013&lt;&gt;"",Q1013*VLOOKUP(N1013,【参考】数式用!$AG$2:$AL$50,MATCH(P1013,【参考】数式用!$AI$4:$AL$4,0)+2,0), ""), "")</f>
        <v/>
      </c>
      <c r="V1013" s="43"/>
      <c r="W1013" s="955"/>
      <c r="X1013" s="956"/>
      <c r="Y1013" s="91"/>
      <c r="Z1013" s="552"/>
      <c r="AA1013" s="147" t="str">
        <f>IFERROR(IF(Y1013="ー", "", ROUNDDOWN(Z1013*VLOOKUP(N1013,【参考】数式用!$AR$2:$AW$50,MATCH(Y1013,【参考】数式用!$AT$4:$AW$4)+2,FALSE)*0.5, 0)), "")</f>
        <v/>
      </c>
      <c r="AB1013" s="101"/>
      <c r="AC1013" s="957" t="str">
        <f>IFERROR(IF(AG1013&lt;&gt;"",Z1013*VLOOKUP(N1013,【参考】数式用!$AG$2:$AL$50,MATCH(Y1013,【参考】数式用!$AI$4:$AL$4,0)+2,0), ""), "")</f>
        <v/>
      </c>
      <c r="AD1013" s="957"/>
      <c r="AE1013" s="421"/>
      <c r="AF1013" s="102"/>
      <c r="AG1013" s="435" t="str">
        <f>IFERROR(VLOOKUP(O1013, 【参考】数式用!$AY$5:$AY$13, 1, FALSE), "")</f>
        <v/>
      </c>
      <c r="AH1013" s="436" t="str">
        <f>IFERROR(VLOOKUP(N1013, 【参考】数式用!$BA$2:$BB$50, 2, FALSE), "")</f>
        <v/>
      </c>
      <c r="AI1013" s="437" t="str">
        <f t="shared" si="33"/>
        <v/>
      </c>
      <c r="AJ1013" s="438" t="str">
        <f t="shared" si="34"/>
        <v/>
      </c>
      <c r="AK1013" s="137"/>
      <c r="AL1013" s="137"/>
      <c r="AM1013" s="110"/>
      <c r="AN1013" s="110"/>
    </row>
    <row r="1014" spans="1:40" ht="30" customHeight="1" thickBot="1">
      <c r="A1014" s="144">
        <v>1001</v>
      </c>
      <c r="B1014" s="950" t="str">
        <f>IF(基本情報入力シート!C1039="","",基本情報入力シート!C1039)</f>
        <v/>
      </c>
      <c r="C1014" s="951"/>
      <c r="D1014" s="951"/>
      <c r="E1014" s="951"/>
      <c r="F1014" s="951"/>
      <c r="G1014" s="951"/>
      <c r="H1014" s="951"/>
      <c r="I1014" s="952"/>
      <c r="J1014" s="418" t="str">
        <f>IF(基本情報入力シート!M1039="","",基本情報入力シート!M1039)</f>
        <v/>
      </c>
      <c r="K1014" s="418" t="str">
        <f>IF(基本情報入力シート!R1039="","",基本情報入力シート!R1039)</f>
        <v/>
      </c>
      <c r="L1014" s="418" t="str">
        <f>IF(基本情報入力シート!W1039="","",基本情報入力シート!W1039)</f>
        <v/>
      </c>
      <c r="M1014" s="418" t="str">
        <f>IF(基本情報入力シート!X1039="","",基本情報入力シート!X1039)</f>
        <v/>
      </c>
      <c r="N1014" s="145" t="str">
        <f>IF(基本情報入力シート!Y1039="","",基本情報入力シート!Y1039)</f>
        <v/>
      </c>
      <c r="O1014" s="152"/>
      <c r="P1014" s="51"/>
      <c r="Q1014" s="953"/>
      <c r="R1014" s="954"/>
      <c r="S1014" s="146" t="str">
        <f>IFERROR(ROUNDDOWN(Q1014*VLOOKUP(N1014,【参考】数式用!$AR$2:$AW$50,MATCH(P1014,【参考】数式用!$AT$4:$AW$4)+2,FALSE)*0.5, 0), "")</f>
        <v/>
      </c>
      <c r="T1014" s="52"/>
      <c r="U1014" s="553" t="str">
        <f>IFERROR(IF(AG1014&lt;&gt;"",Q1014*VLOOKUP(N1014,【参考】数式用!$AG$2:$AL$50,MATCH(P1014,【参考】数式用!$AI$4:$AL$4,0)+2,0), ""), "")</f>
        <v/>
      </c>
      <c r="V1014" s="43"/>
      <c r="W1014" s="955"/>
      <c r="X1014" s="956"/>
      <c r="Y1014" s="91"/>
      <c r="Z1014" s="552"/>
      <c r="AA1014" s="147" t="str">
        <f>IFERROR(IF(Y1014="ー", "", ROUNDDOWN(Z1014*VLOOKUP(N1014,【参考】数式用!$AR$2:$AW$50,MATCH(Y1014,【参考】数式用!$AT$4:$AW$4)+2,FALSE)*0.5, 0)), "")</f>
        <v/>
      </c>
      <c r="AB1014" s="101"/>
      <c r="AC1014" s="957" t="str">
        <f>IFERROR(IF(AG1014&lt;&gt;"",Z1014*VLOOKUP(N1014,【参考】数式用!$AG$2:$AL$50,MATCH(Y1014,【参考】数式用!$AI$4:$AL$4,0)+2,0), ""), "")</f>
        <v/>
      </c>
      <c r="AD1014" s="957"/>
      <c r="AE1014" s="421"/>
      <c r="AF1014" s="102"/>
      <c r="AG1014" s="435" t="str">
        <f>IFERROR(VLOOKUP(O1014, 【参考】数式用!$AY$5:$AY$13, 1, FALSE), "")</f>
        <v/>
      </c>
      <c r="AH1014" s="436" t="str">
        <f>IFERROR(VLOOKUP(N1014, 【参考】数式用!$BA$2:$BB$50, 2, FALSE), "")</f>
        <v/>
      </c>
      <c r="AI1014" s="437" t="str">
        <f t="shared" si="33"/>
        <v/>
      </c>
      <c r="AJ1014" s="438" t="str">
        <f t="shared" si="34"/>
        <v/>
      </c>
      <c r="AK1014" s="137"/>
      <c r="AL1014" s="137"/>
      <c r="AM1014" s="110"/>
      <c r="AN1014" s="110"/>
    </row>
    <row r="1015" spans="1:40" ht="30" customHeight="1" thickBot="1">
      <c r="A1015" s="144">
        <v>1002</v>
      </c>
      <c r="B1015" s="950" t="str">
        <f>IF(基本情報入力シート!C1040="","",基本情報入力シート!C1040)</f>
        <v/>
      </c>
      <c r="C1015" s="951"/>
      <c r="D1015" s="951"/>
      <c r="E1015" s="951"/>
      <c r="F1015" s="951"/>
      <c r="G1015" s="951"/>
      <c r="H1015" s="951"/>
      <c r="I1015" s="952"/>
      <c r="J1015" s="418" t="str">
        <f>IF(基本情報入力シート!M1040="","",基本情報入力シート!M1040)</f>
        <v/>
      </c>
      <c r="K1015" s="418" t="str">
        <f>IF(基本情報入力シート!R1040="","",基本情報入力シート!R1040)</f>
        <v/>
      </c>
      <c r="L1015" s="418" t="str">
        <f>IF(基本情報入力シート!W1040="","",基本情報入力シート!W1040)</f>
        <v/>
      </c>
      <c r="M1015" s="418" t="str">
        <f>IF(基本情報入力シート!X1040="","",基本情報入力シート!X1040)</f>
        <v/>
      </c>
      <c r="N1015" s="145" t="str">
        <f>IF(基本情報入力シート!Y1040="","",基本情報入力シート!Y1040)</f>
        <v/>
      </c>
      <c r="O1015" s="152"/>
      <c r="P1015" s="51"/>
      <c r="Q1015" s="953"/>
      <c r="R1015" s="954"/>
      <c r="S1015" s="146" t="str">
        <f>IFERROR(ROUNDDOWN(Q1015*VLOOKUP(N1015,【参考】数式用!$AR$2:$AW$50,MATCH(P1015,【参考】数式用!$AT$4:$AW$4)+2,FALSE)*0.5, 0), "")</f>
        <v/>
      </c>
      <c r="T1015" s="52"/>
      <c r="U1015" s="553" t="str">
        <f>IFERROR(IF(AG1015&lt;&gt;"",Q1015*VLOOKUP(N1015,【参考】数式用!$AG$2:$AL$50,MATCH(P1015,【参考】数式用!$AI$4:$AL$4,0)+2,0), ""), "")</f>
        <v/>
      </c>
      <c r="V1015" s="43"/>
      <c r="W1015" s="955"/>
      <c r="X1015" s="956"/>
      <c r="Y1015" s="91"/>
      <c r="Z1015" s="552"/>
      <c r="AA1015" s="147" t="str">
        <f>IFERROR(IF(Y1015="ー", "", ROUNDDOWN(Z1015*VLOOKUP(N1015,【参考】数式用!$AR$2:$AW$50,MATCH(Y1015,【参考】数式用!$AT$4:$AW$4)+2,FALSE)*0.5, 0)), "")</f>
        <v/>
      </c>
      <c r="AB1015" s="101"/>
      <c r="AC1015" s="957" t="str">
        <f>IFERROR(IF(AG1015&lt;&gt;"",Z1015*VLOOKUP(N1015,【参考】数式用!$AG$2:$AL$50,MATCH(Y1015,【参考】数式用!$AI$4:$AL$4,0)+2,0), ""), "")</f>
        <v/>
      </c>
      <c r="AD1015" s="957"/>
      <c r="AE1015" s="421"/>
      <c r="AF1015" s="102"/>
      <c r="AG1015" s="435" t="str">
        <f>IFERROR(VLOOKUP(O1015, 【参考】数式用!$AY$5:$AY$13, 1, FALSE), "")</f>
        <v/>
      </c>
      <c r="AH1015" s="436" t="str">
        <f>IFERROR(VLOOKUP(N1015, 【参考】数式用!$BA$2:$BB$50, 2, FALSE), "")</f>
        <v/>
      </c>
      <c r="AI1015" s="437" t="str">
        <f t="shared" si="33"/>
        <v/>
      </c>
      <c r="AJ1015" s="438" t="str">
        <f t="shared" si="34"/>
        <v/>
      </c>
      <c r="AK1015" s="137"/>
      <c r="AL1015" s="137"/>
      <c r="AM1015" s="110"/>
      <c r="AN1015" s="110"/>
    </row>
    <row r="1016" spans="1:40" ht="30" customHeight="1" thickBot="1">
      <c r="A1016" s="144">
        <v>1003</v>
      </c>
      <c r="B1016" s="950" t="str">
        <f>IF(基本情報入力シート!C1041="","",基本情報入力シート!C1041)</f>
        <v/>
      </c>
      <c r="C1016" s="951"/>
      <c r="D1016" s="951"/>
      <c r="E1016" s="951"/>
      <c r="F1016" s="951"/>
      <c r="G1016" s="951"/>
      <c r="H1016" s="951"/>
      <c r="I1016" s="952"/>
      <c r="J1016" s="418" t="str">
        <f>IF(基本情報入力シート!M1041="","",基本情報入力シート!M1041)</f>
        <v/>
      </c>
      <c r="K1016" s="418" t="str">
        <f>IF(基本情報入力シート!R1041="","",基本情報入力シート!R1041)</f>
        <v/>
      </c>
      <c r="L1016" s="418" t="str">
        <f>IF(基本情報入力シート!W1041="","",基本情報入力シート!W1041)</f>
        <v/>
      </c>
      <c r="M1016" s="418" t="str">
        <f>IF(基本情報入力シート!X1041="","",基本情報入力シート!X1041)</f>
        <v/>
      </c>
      <c r="N1016" s="145" t="str">
        <f>IF(基本情報入力シート!Y1041="","",基本情報入力シート!Y1041)</f>
        <v/>
      </c>
      <c r="O1016" s="152"/>
      <c r="P1016" s="51"/>
      <c r="Q1016" s="953"/>
      <c r="R1016" s="954"/>
      <c r="S1016" s="146" t="str">
        <f>IFERROR(ROUNDDOWN(Q1016*VLOOKUP(N1016,【参考】数式用!$AR$2:$AW$50,MATCH(P1016,【参考】数式用!$AT$4:$AW$4)+2,FALSE)*0.5, 0), "")</f>
        <v/>
      </c>
      <c r="T1016" s="52"/>
      <c r="U1016" s="553" t="str">
        <f>IFERROR(IF(AG1016&lt;&gt;"",Q1016*VLOOKUP(N1016,【参考】数式用!$AG$2:$AL$50,MATCH(P1016,【参考】数式用!$AI$4:$AL$4,0)+2,0), ""), "")</f>
        <v/>
      </c>
      <c r="V1016" s="43"/>
      <c r="W1016" s="955"/>
      <c r="X1016" s="956"/>
      <c r="Y1016" s="91"/>
      <c r="Z1016" s="552"/>
      <c r="AA1016" s="147" t="str">
        <f>IFERROR(IF(Y1016="ー", "", ROUNDDOWN(Z1016*VLOOKUP(N1016,【参考】数式用!$AR$2:$AW$50,MATCH(Y1016,【参考】数式用!$AT$4:$AW$4)+2,FALSE)*0.5, 0)), "")</f>
        <v/>
      </c>
      <c r="AB1016" s="101"/>
      <c r="AC1016" s="957" t="str">
        <f>IFERROR(IF(AG1016&lt;&gt;"",Z1016*VLOOKUP(N1016,【参考】数式用!$AG$2:$AL$50,MATCH(Y1016,【参考】数式用!$AI$4:$AL$4,0)+2,0), ""), "")</f>
        <v/>
      </c>
      <c r="AD1016" s="957"/>
      <c r="AE1016" s="421"/>
      <c r="AF1016" s="102"/>
      <c r="AG1016" s="435" t="str">
        <f>IFERROR(VLOOKUP(O1016, 【参考】数式用!$AY$5:$AY$13, 1, FALSE), "")</f>
        <v/>
      </c>
      <c r="AH1016" s="436" t="str">
        <f>IFERROR(VLOOKUP(N1016, 【参考】数式用!$BA$2:$BB$50, 2, FALSE), "")</f>
        <v/>
      </c>
      <c r="AI1016" s="437" t="str">
        <f t="shared" si="33"/>
        <v/>
      </c>
      <c r="AJ1016" s="438" t="str">
        <f t="shared" si="34"/>
        <v/>
      </c>
      <c r="AK1016" s="137"/>
      <c r="AL1016" s="137"/>
      <c r="AM1016" s="110"/>
      <c r="AN1016" s="110"/>
    </row>
    <row r="1017" spans="1:40" ht="30" customHeight="1" thickBot="1">
      <c r="A1017" s="144">
        <v>1004</v>
      </c>
      <c r="B1017" s="950" t="str">
        <f>IF(基本情報入力シート!C1042="","",基本情報入力シート!C1042)</f>
        <v/>
      </c>
      <c r="C1017" s="951"/>
      <c r="D1017" s="951"/>
      <c r="E1017" s="951"/>
      <c r="F1017" s="951"/>
      <c r="G1017" s="951"/>
      <c r="H1017" s="951"/>
      <c r="I1017" s="952"/>
      <c r="J1017" s="418" t="str">
        <f>IF(基本情報入力シート!M1042="","",基本情報入力シート!M1042)</f>
        <v/>
      </c>
      <c r="K1017" s="418" t="str">
        <f>IF(基本情報入力シート!R1042="","",基本情報入力シート!R1042)</f>
        <v/>
      </c>
      <c r="L1017" s="418" t="str">
        <f>IF(基本情報入力シート!W1042="","",基本情報入力シート!W1042)</f>
        <v/>
      </c>
      <c r="M1017" s="418" t="str">
        <f>IF(基本情報入力シート!X1042="","",基本情報入力シート!X1042)</f>
        <v/>
      </c>
      <c r="N1017" s="145" t="str">
        <f>IF(基本情報入力シート!Y1042="","",基本情報入力シート!Y1042)</f>
        <v/>
      </c>
      <c r="O1017" s="152"/>
      <c r="P1017" s="51"/>
      <c r="Q1017" s="953"/>
      <c r="R1017" s="954"/>
      <c r="S1017" s="146" t="str">
        <f>IFERROR(ROUNDDOWN(Q1017*VLOOKUP(N1017,【参考】数式用!$AR$2:$AW$50,MATCH(P1017,【参考】数式用!$AT$4:$AW$4)+2,FALSE)*0.5, 0), "")</f>
        <v/>
      </c>
      <c r="T1017" s="52"/>
      <c r="U1017" s="553" t="str">
        <f>IFERROR(IF(AG1017&lt;&gt;"",Q1017*VLOOKUP(N1017,【参考】数式用!$AG$2:$AL$50,MATCH(P1017,【参考】数式用!$AI$4:$AL$4,0)+2,0), ""), "")</f>
        <v/>
      </c>
      <c r="V1017" s="43"/>
      <c r="W1017" s="955"/>
      <c r="X1017" s="956"/>
      <c r="Y1017" s="91"/>
      <c r="Z1017" s="552"/>
      <c r="AA1017" s="147" t="str">
        <f>IFERROR(IF(Y1017="ー", "", ROUNDDOWN(Z1017*VLOOKUP(N1017,【参考】数式用!$AR$2:$AW$50,MATCH(Y1017,【参考】数式用!$AT$4:$AW$4)+2,FALSE)*0.5, 0)), "")</f>
        <v/>
      </c>
      <c r="AB1017" s="101"/>
      <c r="AC1017" s="957" t="str">
        <f>IFERROR(IF(AG1017&lt;&gt;"",Z1017*VLOOKUP(N1017,【参考】数式用!$AG$2:$AL$50,MATCH(Y1017,【参考】数式用!$AI$4:$AL$4,0)+2,0), ""), "")</f>
        <v/>
      </c>
      <c r="AD1017" s="957"/>
      <c r="AE1017" s="421"/>
      <c r="AF1017" s="102"/>
      <c r="AG1017" s="435" t="str">
        <f>IFERROR(VLOOKUP(O1017, 【参考】数式用!$AY$5:$AY$13, 1, FALSE), "")</f>
        <v/>
      </c>
      <c r="AH1017" s="436" t="str">
        <f>IFERROR(VLOOKUP(N1017, 【参考】数式用!$BA$2:$BB$50, 2, FALSE), "")</f>
        <v/>
      </c>
      <c r="AI1017" s="437" t="str">
        <f t="shared" si="33"/>
        <v/>
      </c>
      <c r="AJ1017" s="438" t="str">
        <f t="shared" si="34"/>
        <v/>
      </c>
      <c r="AK1017" s="137"/>
      <c r="AL1017" s="137"/>
      <c r="AM1017" s="110"/>
      <c r="AN1017" s="110"/>
    </row>
    <row r="1018" spans="1:40" ht="30" customHeight="1" thickBot="1">
      <c r="A1018" s="144">
        <v>1005</v>
      </c>
      <c r="B1018" s="950" t="str">
        <f>IF(基本情報入力シート!C1043="","",基本情報入力シート!C1043)</f>
        <v/>
      </c>
      <c r="C1018" s="951"/>
      <c r="D1018" s="951"/>
      <c r="E1018" s="951"/>
      <c r="F1018" s="951"/>
      <c r="G1018" s="951"/>
      <c r="H1018" s="951"/>
      <c r="I1018" s="952"/>
      <c r="J1018" s="418" t="str">
        <f>IF(基本情報入力シート!M1043="","",基本情報入力シート!M1043)</f>
        <v/>
      </c>
      <c r="K1018" s="418" t="str">
        <f>IF(基本情報入力シート!R1043="","",基本情報入力シート!R1043)</f>
        <v/>
      </c>
      <c r="L1018" s="418" t="str">
        <f>IF(基本情報入力シート!W1043="","",基本情報入力シート!W1043)</f>
        <v/>
      </c>
      <c r="M1018" s="418" t="str">
        <f>IF(基本情報入力シート!X1043="","",基本情報入力シート!X1043)</f>
        <v/>
      </c>
      <c r="N1018" s="145" t="str">
        <f>IF(基本情報入力シート!Y1043="","",基本情報入力シート!Y1043)</f>
        <v/>
      </c>
      <c r="O1018" s="152"/>
      <c r="P1018" s="51"/>
      <c r="Q1018" s="953"/>
      <c r="R1018" s="954"/>
      <c r="S1018" s="146" t="str">
        <f>IFERROR(ROUNDDOWN(Q1018*VLOOKUP(N1018,【参考】数式用!$AR$2:$AW$50,MATCH(P1018,【参考】数式用!$AT$4:$AW$4)+2,FALSE)*0.5, 0), "")</f>
        <v/>
      </c>
      <c r="T1018" s="52"/>
      <c r="U1018" s="553" t="str">
        <f>IFERROR(IF(AG1018&lt;&gt;"",Q1018*VLOOKUP(N1018,【参考】数式用!$AG$2:$AL$50,MATCH(P1018,【参考】数式用!$AI$4:$AL$4,0)+2,0), ""), "")</f>
        <v/>
      </c>
      <c r="V1018" s="43"/>
      <c r="W1018" s="955"/>
      <c r="X1018" s="956"/>
      <c r="Y1018" s="91"/>
      <c r="Z1018" s="552"/>
      <c r="AA1018" s="147" t="str">
        <f>IFERROR(IF(Y1018="ー", "", ROUNDDOWN(Z1018*VLOOKUP(N1018,【参考】数式用!$AR$2:$AW$50,MATCH(Y1018,【参考】数式用!$AT$4:$AW$4)+2,FALSE)*0.5, 0)), "")</f>
        <v/>
      </c>
      <c r="AB1018" s="101"/>
      <c r="AC1018" s="957" t="str">
        <f>IFERROR(IF(AG1018&lt;&gt;"",Z1018*VLOOKUP(N1018,【参考】数式用!$AG$2:$AL$50,MATCH(Y1018,【参考】数式用!$AI$4:$AL$4,0)+2,0), ""), "")</f>
        <v/>
      </c>
      <c r="AD1018" s="957"/>
      <c r="AE1018" s="421"/>
      <c r="AF1018" s="102"/>
      <c r="AG1018" s="435" t="str">
        <f>IFERROR(VLOOKUP(O1018, 【参考】数式用!$AY$5:$AY$13, 1, FALSE), "")</f>
        <v/>
      </c>
      <c r="AH1018" s="436" t="str">
        <f>IFERROR(VLOOKUP(N1018, 【参考】数式用!$BA$2:$BB$50, 2, FALSE), "")</f>
        <v/>
      </c>
      <c r="AI1018" s="437" t="str">
        <f t="shared" si="33"/>
        <v/>
      </c>
      <c r="AJ1018" s="438" t="str">
        <f t="shared" si="34"/>
        <v/>
      </c>
      <c r="AK1018" s="137"/>
      <c r="AL1018" s="137"/>
      <c r="AM1018" s="110"/>
      <c r="AN1018" s="110"/>
    </row>
    <row r="1019" spans="1:40" ht="30" customHeight="1" thickBot="1">
      <c r="A1019" s="144">
        <v>1006</v>
      </c>
      <c r="B1019" s="950" t="str">
        <f>IF(基本情報入力シート!C1044="","",基本情報入力シート!C1044)</f>
        <v/>
      </c>
      <c r="C1019" s="951"/>
      <c r="D1019" s="951"/>
      <c r="E1019" s="951"/>
      <c r="F1019" s="951"/>
      <c r="G1019" s="951"/>
      <c r="H1019" s="951"/>
      <c r="I1019" s="952"/>
      <c r="J1019" s="418" t="str">
        <f>IF(基本情報入力シート!M1044="","",基本情報入力シート!M1044)</f>
        <v/>
      </c>
      <c r="K1019" s="418" t="str">
        <f>IF(基本情報入力シート!R1044="","",基本情報入力シート!R1044)</f>
        <v/>
      </c>
      <c r="L1019" s="418" t="str">
        <f>IF(基本情報入力シート!W1044="","",基本情報入力シート!W1044)</f>
        <v/>
      </c>
      <c r="M1019" s="418" t="str">
        <f>IF(基本情報入力シート!X1044="","",基本情報入力シート!X1044)</f>
        <v/>
      </c>
      <c r="N1019" s="145" t="str">
        <f>IF(基本情報入力シート!Y1044="","",基本情報入力シート!Y1044)</f>
        <v/>
      </c>
      <c r="O1019" s="152"/>
      <c r="P1019" s="51"/>
      <c r="Q1019" s="953"/>
      <c r="R1019" s="954"/>
      <c r="S1019" s="146" t="str">
        <f>IFERROR(ROUNDDOWN(Q1019*VLOOKUP(N1019,【参考】数式用!$AR$2:$AW$50,MATCH(P1019,【参考】数式用!$AT$4:$AW$4)+2,FALSE)*0.5, 0), "")</f>
        <v/>
      </c>
      <c r="T1019" s="52"/>
      <c r="U1019" s="553" t="str">
        <f>IFERROR(IF(AG1019&lt;&gt;"",Q1019*VLOOKUP(N1019,【参考】数式用!$AG$2:$AL$50,MATCH(P1019,【参考】数式用!$AI$4:$AL$4,0)+2,0), ""), "")</f>
        <v/>
      </c>
      <c r="V1019" s="43"/>
      <c r="W1019" s="955"/>
      <c r="X1019" s="956"/>
      <c r="Y1019" s="91"/>
      <c r="Z1019" s="552"/>
      <c r="AA1019" s="147" t="str">
        <f>IFERROR(IF(Y1019="ー", "", ROUNDDOWN(Z1019*VLOOKUP(N1019,【参考】数式用!$AR$2:$AW$50,MATCH(Y1019,【参考】数式用!$AT$4:$AW$4)+2,FALSE)*0.5, 0)), "")</f>
        <v/>
      </c>
      <c r="AB1019" s="101"/>
      <c r="AC1019" s="957" t="str">
        <f>IFERROR(IF(AG1019&lt;&gt;"",Z1019*VLOOKUP(N1019,【参考】数式用!$AG$2:$AL$50,MATCH(Y1019,【参考】数式用!$AI$4:$AL$4,0)+2,0), ""), "")</f>
        <v/>
      </c>
      <c r="AD1019" s="957"/>
      <c r="AE1019" s="421"/>
      <c r="AF1019" s="102"/>
      <c r="AG1019" s="435" t="str">
        <f>IFERROR(VLOOKUP(O1019, 【参考】数式用!$AY$5:$AY$13, 1, FALSE), "")</f>
        <v/>
      </c>
      <c r="AH1019" s="436" t="str">
        <f>IFERROR(VLOOKUP(N1019, 【参考】数式用!$BA$2:$BB$50, 2, FALSE), "")</f>
        <v/>
      </c>
      <c r="AI1019" s="437" t="str">
        <f t="shared" si="33"/>
        <v/>
      </c>
      <c r="AJ1019" s="438" t="str">
        <f t="shared" si="34"/>
        <v/>
      </c>
      <c r="AK1019" s="137"/>
      <c r="AL1019" s="137"/>
      <c r="AM1019" s="110"/>
      <c r="AN1019" s="110"/>
    </row>
    <row r="1020" spans="1:40" ht="30" customHeight="1" thickBot="1">
      <c r="A1020" s="144">
        <v>1007</v>
      </c>
      <c r="B1020" s="950" t="str">
        <f>IF(基本情報入力シート!C1045="","",基本情報入力シート!C1045)</f>
        <v/>
      </c>
      <c r="C1020" s="951"/>
      <c r="D1020" s="951"/>
      <c r="E1020" s="951"/>
      <c r="F1020" s="951"/>
      <c r="G1020" s="951"/>
      <c r="H1020" s="951"/>
      <c r="I1020" s="952"/>
      <c r="J1020" s="418" t="str">
        <f>IF(基本情報入力シート!M1045="","",基本情報入力シート!M1045)</f>
        <v/>
      </c>
      <c r="K1020" s="418" t="str">
        <f>IF(基本情報入力シート!R1045="","",基本情報入力シート!R1045)</f>
        <v/>
      </c>
      <c r="L1020" s="418" t="str">
        <f>IF(基本情報入力シート!W1045="","",基本情報入力シート!W1045)</f>
        <v/>
      </c>
      <c r="M1020" s="418" t="str">
        <f>IF(基本情報入力シート!X1045="","",基本情報入力シート!X1045)</f>
        <v/>
      </c>
      <c r="N1020" s="145" t="str">
        <f>IF(基本情報入力シート!Y1045="","",基本情報入力シート!Y1045)</f>
        <v/>
      </c>
      <c r="O1020" s="152"/>
      <c r="P1020" s="51"/>
      <c r="Q1020" s="953"/>
      <c r="R1020" s="954"/>
      <c r="S1020" s="146" t="str">
        <f>IFERROR(ROUNDDOWN(Q1020*VLOOKUP(N1020,【参考】数式用!$AR$2:$AW$50,MATCH(P1020,【参考】数式用!$AT$4:$AW$4)+2,FALSE)*0.5, 0), "")</f>
        <v/>
      </c>
      <c r="T1020" s="52"/>
      <c r="U1020" s="553" t="str">
        <f>IFERROR(IF(AG1020&lt;&gt;"",Q1020*VLOOKUP(N1020,【参考】数式用!$AG$2:$AL$50,MATCH(P1020,【参考】数式用!$AI$4:$AL$4,0)+2,0), ""), "")</f>
        <v/>
      </c>
      <c r="V1020" s="43"/>
      <c r="W1020" s="955"/>
      <c r="X1020" s="956"/>
      <c r="Y1020" s="91"/>
      <c r="Z1020" s="552"/>
      <c r="AA1020" s="147" t="str">
        <f>IFERROR(IF(Y1020="ー", "", ROUNDDOWN(Z1020*VLOOKUP(N1020,【参考】数式用!$AR$2:$AW$50,MATCH(Y1020,【参考】数式用!$AT$4:$AW$4)+2,FALSE)*0.5, 0)), "")</f>
        <v/>
      </c>
      <c r="AB1020" s="101"/>
      <c r="AC1020" s="957" t="str">
        <f>IFERROR(IF(AG1020&lt;&gt;"",Z1020*VLOOKUP(N1020,【参考】数式用!$AG$2:$AL$50,MATCH(Y1020,【参考】数式用!$AI$4:$AL$4,0)+2,0), ""), "")</f>
        <v/>
      </c>
      <c r="AD1020" s="957"/>
      <c r="AE1020" s="421"/>
      <c r="AF1020" s="102"/>
      <c r="AG1020" s="435" t="str">
        <f>IFERROR(VLOOKUP(O1020, 【参考】数式用!$AY$5:$AY$13, 1, FALSE), "")</f>
        <v/>
      </c>
      <c r="AH1020" s="436" t="str">
        <f>IFERROR(VLOOKUP(N1020, 【参考】数式用!$BA$2:$BB$50, 2, FALSE), "")</f>
        <v/>
      </c>
      <c r="AI1020" s="437" t="str">
        <f t="shared" si="33"/>
        <v/>
      </c>
      <c r="AJ1020" s="438" t="str">
        <f t="shared" si="34"/>
        <v/>
      </c>
      <c r="AK1020" s="137"/>
      <c r="AL1020" s="137"/>
      <c r="AM1020" s="110"/>
      <c r="AN1020" s="110"/>
    </row>
    <row r="1021" spans="1:40" ht="30" customHeight="1" thickBot="1">
      <c r="A1021" s="144">
        <v>1008</v>
      </c>
      <c r="B1021" s="950" t="str">
        <f>IF(基本情報入力シート!C1046="","",基本情報入力シート!C1046)</f>
        <v/>
      </c>
      <c r="C1021" s="951"/>
      <c r="D1021" s="951"/>
      <c r="E1021" s="951"/>
      <c r="F1021" s="951"/>
      <c r="G1021" s="951"/>
      <c r="H1021" s="951"/>
      <c r="I1021" s="952"/>
      <c r="J1021" s="418" t="str">
        <f>IF(基本情報入力シート!M1046="","",基本情報入力シート!M1046)</f>
        <v/>
      </c>
      <c r="K1021" s="418" t="str">
        <f>IF(基本情報入力シート!R1046="","",基本情報入力シート!R1046)</f>
        <v/>
      </c>
      <c r="L1021" s="418" t="str">
        <f>IF(基本情報入力シート!W1046="","",基本情報入力シート!W1046)</f>
        <v/>
      </c>
      <c r="M1021" s="418" t="str">
        <f>IF(基本情報入力シート!X1046="","",基本情報入力シート!X1046)</f>
        <v/>
      </c>
      <c r="N1021" s="145" t="str">
        <f>IF(基本情報入力シート!Y1046="","",基本情報入力シート!Y1046)</f>
        <v/>
      </c>
      <c r="O1021" s="152"/>
      <c r="P1021" s="51"/>
      <c r="Q1021" s="953"/>
      <c r="R1021" s="954"/>
      <c r="S1021" s="146" t="str">
        <f>IFERROR(ROUNDDOWN(Q1021*VLOOKUP(N1021,【参考】数式用!$AR$2:$AW$50,MATCH(P1021,【参考】数式用!$AT$4:$AW$4)+2,FALSE)*0.5, 0), "")</f>
        <v/>
      </c>
      <c r="T1021" s="52"/>
      <c r="U1021" s="553" t="str">
        <f>IFERROR(IF(AG1021&lt;&gt;"",Q1021*VLOOKUP(N1021,【参考】数式用!$AG$2:$AL$50,MATCH(P1021,【参考】数式用!$AI$4:$AL$4,0)+2,0), ""), "")</f>
        <v/>
      </c>
      <c r="V1021" s="43"/>
      <c r="W1021" s="955"/>
      <c r="X1021" s="956"/>
      <c r="Y1021" s="91"/>
      <c r="Z1021" s="552"/>
      <c r="AA1021" s="147" t="str">
        <f>IFERROR(IF(Y1021="ー", "", ROUNDDOWN(Z1021*VLOOKUP(N1021,【参考】数式用!$AR$2:$AW$50,MATCH(Y1021,【参考】数式用!$AT$4:$AW$4)+2,FALSE)*0.5, 0)), "")</f>
        <v/>
      </c>
      <c r="AB1021" s="101"/>
      <c r="AC1021" s="957" t="str">
        <f>IFERROR(IF(AG1021&lt;&gt;"",Z1021*VLOOKUP(N1021,【参考】数式用!$AG$2:$AL$50,MATCH(Y1021,【参考】数式用!$AI$4:$AL$4,0)+2,0), ""), "")</f>
        <v/>
      </c>
      <c r="AD1021" s="957"/>
      <c r="AE1021" s="421"/>
      <c r="AF1021" s="102"/>
      <c r="AG1021" s="435" t="str">
        <f>IFERROR(VLOOKUP(O1021, 【参考】数式用!$AY$5:$AY$13, 1, FALSE), "")</f>
        <v/>
      </c>
      <c r="AH1021" s="436" t="str">
        <f>IFERROR(VLOOKUP(N1021, 【参考】数式用!$BA$2:$BB$50, 2, FALSE), "")</f>
        <v/>
      </c>
      <c r="AI1021" s="437" t="str">
        <f t="shared" si="33"/>
        <v/>
      </c>
      <c r="AJ1021" s="438" t="str">
        <f t="shared" si="34"/>
        <v/>
      </c>
      <c r="AK1021" s="137"/>
      <c r="AL1021" s="137"/>
      <c r="AM1021" s="110"/>
      <c r="AN1021" s="110"/>
    </row>
    <row r="1022" spans="1:40" ht="30" customHeight="1" thickBot="1">
      <c r="A1022" s="144">
        <v>1009</v>
      </c>
      <c r="B1022" s="950" t="str">
        <f>IF(基本情報入力シート!C1047="","",基本情報入力シート!C1047)</f>
        <v/>
      </c>
      <c r="C1022" s="951"/>
      <c r="D1022" s="951"/>
      <c r="E1022" s="951"/>
      <c r="F1022" s="951"/>
      <c r="G1022" s="951"/>
      <c r="H1022" s="951"/>
      <c r="I1022" s="952"/>
      <c r="J1022" s="418" t="str">
        <f>IF(基本情報入力シート!M1047="","",基本情報入力シート!M1047)</f>
        <v/>
      </c>
      <c r="K1022" s="418" t="str">
        <f>IF(基本情報入力シート!R1047="","",基本情報入力シート!R1047)</f>
        <v/>
      </c>
      <c r="L1022" s="418" t="str">
        <f>IF(基本情報入力シート!W1047="","",基本情報入力シート!W1047)</f>
        <v/>
      </c>
      <c r="M1022" s="418" t="str">
        <f>IF(基本情報入力シート!X1047="","",基本情報入力シート!X1047)</f>
        <v/>
      </c>
      <c r="N1022" s="145" t="str">
        <f>IF(基本情報入力シート!Y1047="","",基本情報入力シート!Y1047)</f>
        <v/>
      </c>
      <c r="O1022" s="152"/>
      <c r="P1022" s="51"/>
      <c r="Q1022" s="953"/>
      <c r="R1022" s="954"/>
      <c r="S1022" s="146" t="str">
        <f>IFERROR(ROUNDDOWN(Q1022*VLOOKUP(N1022,【参考】数式用!$AR$2:$AW$50,MATCH(P1022,【参考】数式用!$AT$4:$AW$4)+2,FALSE)*0.5, 0), "")</f>
        <v/>
      </c>
      <c r="T1022" s="52"/>
      <c r="U1022" s="553" t="str">
        <f>IFERROR(IF(AG1022&lt;&gt;"",Q1022*VLOOKUP(N1022,【参考】数式用!$AG$2:$AL$50,MATCH(P1022,【参考】数式用!$AI$4:$AL$4,0)+2,0), ""), "")</f>
        <v/>
      </c>
      <c r="V1022" s="43"/>
      <c r="W1022" s="955"/>
      <c r="X1022" s="956"/>
      <c r="Y1022" s="91"/>
      <c r="Z1022" s="552"/>
      <c r="AA1022" s="147" t="str">
        <f>IFERROR(IF(Y1022="ー", "", ROUNDDOWN(Z1022*VLOOKUP(N1022,【参考】数式用!$AR$2:$AW$50,MATCH(Y1022,【参考】数式用!$AT$4:$AW$4)+2,FALSE)*0.5, 0)), "")</f>
        <v/>
      </c>
      <c r="AB1022" s="101"/>
      <c r="AC1022" s="957" t="str">
        <f>IFERROR(IF(AG1022&lt;&gt;"",Z1022*VLOOKUP(N1022,【参考】数式用!$AG$2:$AL$50,MATCH(Y1022,【参考】数式用!$AI$4:$AL$4,0)+2,0), ""), "")</f>
        <v/>
      </c>
      <c r="AD1022" s="957"/>
      <c r="AE1022" s="421"/>
      <c r="AF1022" s="102"/>
      <c r="AG1022" s="435" t="str">
        <f>IFERROR(VLOOKUP(O1022, 【参考】数式用!$AY$5:$AY$13, 1, FALSE), "")</f>
        <v/>
      </c>
      <c r="AH1022" s="436" t="str">
        <f>IFERROR(VLOOKUP(N1022, 【参考】数式用!$BA$2:$BB$50, 2, FALSE), "")</f>
        <v/>
      </c>
      <c r="AI1022" s="437" t="str">
        <f t="shared" si="33"/>
        <v/>
      </c>
      <c r="AJ1022" s="438" t="str">
        <f t="shared" si="34"/>
        <v/>
      </c>
      <c r="AK1022" s="137"/>
      <c r="AL1022" s="137"/>
      <c r="AM1022" s="110"/>
      <c r="AN1022" s="110"/>
    </row>
    <row r="1023" spans="1:40" ht="30" customHeight="1" thickBot="1">
      <c r="A1023" s="144">
        <v>1010</v>
      </c>
      <c r="B1023" s="950" t="str">
        <f>IF(基本情報入力シート!C1048="","",基本情報入力シート!C1048)</f>
        <v/>
      </c>
      <c r="C1023" s="951"/>
      <c r="D1023" s="951"/>
      <c r="E1023" s="951"/>
      <c r="F1023" s="951"/>
      <c r="G1023" s="951"/>
      <c r="H1023" s="951"/>
      <c r="I1023" s="952"/>
      <c r="J1023" s="418" t="str">
        <f>IF(基本情報入力シート!M1048="","",基本情報入力シート!M1048)</f>
        <v/>
      </c>
      <c r="K1023" s="418" t="str">
        <f>IF(基本情報入力シート!R1048="","",基本情報入力シート!R1048)</f>
        <v/>
      </c>
      <c r="L1023" s="418" t="str">
        <f>IF(基本情報入力シート!W1048="","",基本情報入力シート!W1048)</f>
        <v/>
      </c>
      <c r="M1023" s="418" t="str">
        <f>IF(基本情報入力シート!X1048="","",基本情報入力シート!X1048)</f>
        <v/>
      </c>
      <c r="N1023" s="145" t="str">
        <f>IF(基本情報入力シート!Y1048="","",基本情報入力シート!Y1048)</f>
        <v/>
      </c>
      <c r="O1023" s="152"/>
      <c r="P1023" s="51"/>
      <c r="Q1023" s="953"/>
      <c r="R1023" s="954"/>
      <c r="S1023" s="146" t="str">
        <f>IFERROR(ROUNDDOWN(Q1023*VLOOKUP(N1023,【参考】数式用!$AR$2:$AW$50,MATCH(P1023,【参考】数式用!$AT$4:$AW$4)+2,FALSE)*0.5, 0), "")</f>
        <v/>
      </c>
      <c r="T1023" s="52"/>
      <c r="U1023" s="553" t="str">
        <f>IFERROR(IF(AG1023&lt;&gt;"",Q1023*VLOOKUP(N1023,【参考】数式用!$AG$2:$AL$50,MATCH(P1023,【参考】数式用!$AI$4:$AL$4,0)+2,0), ""), "")</f>
        <v/>
      </c>
      <c r="V1023" s="43"/>
      <c r="W1023" s="955"/>
      <c r="X1023" s="956"/>
      <c r="Y1023" s="91"/>
      <c r="Z1023" s="552"/>
      <c r="AA1023" s="147" t="str">
        <f>IFERROR(IF(Y1023="ー", "", ROUNDDOWN(Z1023*VLOOKUP(N1023,【参考】数式用!$AR$2:$AW$50,MATCH(Y1023,【参考】数式用!$AT$4:$AW$4)+2,FALSE)*0.5, 0)), "")</f>
        <v/>
      </c>
      <c r="AB1023" s="101"/>
      <c r="AC1023" s="957" t="str">
        <f>IFERROR(IF(AG1023&lt;&gt;"",Z1023*VLOOKUP(N1023,【参考】数式用!$AG$2:$AL$50,MATCH(Y1023,【参考】数式用!$AI$4:$AL$4,0)+2,0), ""), "")</f>
        <v/>
      </c>
      <c r="AD1023" s="957"/>
      <c r="AE1023" s="421"/>
      <c r="AF1023" s="102"/>
      <c r="AG1023" s="435" t="str">
        <f>IFERROR(VLOOKUP(O1023, 【参考】数式用!$AY$5:$AY$13, 1, FALSE), "")</f>
        <v/>
      </c>
      <c r="AH1023" s="436" t="str">
        <f>IFERROR(VLOOKUP(N1023, 【参考】数式用!$BA$2:$BB$50, 2, FALSE), "")</f>
        <v/>
      </c>
      <c r="AI1023" s="437" t="str">
        <f t="shared" si="33"/>
        <v/>
      </c>
      <c r="AJ1023" s="438" t="str">
        <f t="shared" si="34"/>
        <v/>
      </c>
      <c r="AK1023" s="137"/>
      <c r="AL1023" s="137"/>
      <c r="AM1023" s="110"/>
      <c r="AN1023" s="110"/>
    </row>
    <row r="1024" spans="1:40" ht="30" customHeight="1" thickBot="1">
      <c r="A1024" s="144">
        <v>1011</v>
      </c>
      <c r="B1024" s="950" t="str">
        <f>IF(基本情報入力シート!C1049="","",基本情報入力シート!C1049)</f>
        <v/>
      </c>
      <c r="C1024" s="951"/>
      <c r="D1024" s="951"/>
      <c r="E1024" s="951"/>
      <c r="F1024" s="951"/>
      <c r="G1024" s="951"/>
      <c r="H1024" s="951"/>
      <c r="I1024" s="952"/>
      <c r="J1024" s="418" t="str">
        <f>IF(基本情報入力シート!M1049="","",基本情報入力シート!M1049)</f>
        <v/>
      </c>
      <c r="K1024" s="418" t="str">
        <f>IF(基本情報入力シート!R1049="","",基本情報入力シート!R1049)</f>
        <v/>
      </c>
      <c r="L1024" s="418" t="str">
        <f>IF(基本情報入力シート!W1049="","",基本情報入力シート!W1049)</f>
        <v/>
      </c>
      <c r="M1024" s="418" t="str">
        <f>IF(基本情報入力シート!X1049="","",基本情報入力シート!X1049)</f>
        <v/>
      </c>
      <c r="N1024" s="145" t="str">
        <f>IF(基本情報入力シート!Y1049="","",基本情報入力シート!Y1049)</f>
        <v/>
      </c>
      <c r="O1024" s="152"/>
      <c r="P1024" s="51"/>
      <c r="Q1024" s="953"/>
      <c r="R1024" s="954"/>
      <c r="S1024" s="146" t="str">
        <f>IFERROR(ROUNDDOWN(Q1024*VLOOKUP(N1024,【参考】数式用!$AR$2:$AW$50,MATCH(P1024,【参考】数式用!$AT$4:$AW$4)+2,FALSE)*0.5, 0), "")</f>
        <v/>
      </c>
      <c r="T1024" s="52"/>
      <c r="U1024" s="553" t="str">
        <f>IFERROR(IF(AG1024&lt;&gt;"",Q1024*VLOOKUP(N1024,【参考】数式用!$AG$2:$AL$50,MATCH(P1024,【参考】数式用!$AI$4:$AL$4,0)+2,0), ""), "")</f>
        <v/>
      </c>
      <c r="V1024" s="43"/>
      <c r="W1024" s="955"/>
      <c r="X1024" s="956"/>
      <c r="Y1024" s="91"/>
      <c r="Z1024" s="552"/>
      <c r="AA1024" s="147" t="str">
        <f>IFERROR(IF(Y1024="ー", "", ROUNDDOWN(Z1024*VLOOKUP(N1024,【参考】数式用!$AR$2:$AW$50,MATCH(Y1024,【参考】数式用!$AT$4:$AW$4)+2,FALSE)*0.5, 0)), "")</f>
        <v/>
      </c>
      <c r="AB1024" s="101"/>
      <c r="AC1024" s="957" t="str">
        <f>IFERROR(IF(AG1024&lt;&gt;"",Z1024*VLOOKUP(N1024,【参考】数式用!$AG$2:$AL$50,MATCH(Y1024,【参考】数式用!$AI$4:$AL$4,0)+2,0), ""), "")</f>
        <v/>
      </c>
      <c r="AD1024" s="957"/>
      <c r="AE1024" s="421"/>
      <c r="AF1024" s="102"/>
      <c r="AG1024" s="435" t="str">
        <f>IFERROR(VLOOKUP(O1024, 【参考】数式用!$AY$5:$AY$13, 1, FALSE), "")</f>
        <v/>
      </c>
      <c r="AH1024" s="436" t="str">
        <f>IFERROR(VLOOKUP(N1024, 【参考】数式用!$BA$2:$BB$50, 2, FALSE), "")</f>
        <v/>
      </c>
      <c r="AI1024" s="437" t="str">
        <f t="shared" si="33"/>
        <v/>
      </c>
      <c r="AJ1024" s="438" t="str">
        <f t="shared" si="34"/>
        <v/>
      </c>
      <c r="AK1024" s="137"/>
      <c r="AL1024" s="137"/>
      <c r="AM1024" s="110"/>
      <c r="AN1024" s="110"/>
    </row>
    <row r="1025" spans="1:40" ht="30" customHeight="1" thickBot="1">
      <c r="A1025" s="144">
        <v>1012</v>
      </c>
      <c r="B1025" s="950" t="str">
        <f>IF(基本情報入力シート!C1050="","",基本情報入力シート!C1050)</f>
        <v/>
      </c>
      <c r="C1025" s="951"/>
      <c r="D1025" s="951"/>
      <c r="E1025" s="951"/>
      <c r="F1025" s="951"/>
      <c r="G1025" s="951"/>
      <c r="H1025" s="951"/>
      <c r="I1025" s="952"/>
      <c r="J1025" s="418" t="str">
        <f>IF(基本情報入力シート!M1050="","",基本情報入力シート!M1050)</f>
        <v/>
      </c>
      <c r="K1025" s="418" t="str">
        <f>IF(基本情報入力シート!R1050="","",基本情報入力シート!R1050)</f>
        <v/>
      </c>
      <c r="L1025" s="418" t="str">
        <f>IF(基本情報入力シート!W1050="","",基本情報入力シート!W1050)</f>
        <v/>
      </c>
      <c r="M1025" s="418" t="str">
        <f>IF(基本情報入力シート!X1050="","",基本情報入力シート!X1050)</f>
        <v/>
      </c>
      <c r="N1025" s="145" t="str">
        <f>IF(基本情報入力シート!Y1050="","",基本情報入力シート!Y1050)</f>
        <v/>
      </c>
      <c r="O1025" s="152"/>
      <c r="P1025" s="51"/>
      <c r="Q1025" s="953"/>
      <c r="R1025" s="954"/>
      <c r="S1025" s="146" t="str">
        <f>IFERROR(ROUNDDOWN(Q1025*VLOOKUP(N1025,【参考】数式用!$AR$2:$AW$50,MATCH(P1025,【参考】数式用!$AT$4:$AW$4)+2,FALSE)*0.5, 0), "")</f>
        <v/>
      </c>
      <c r="T1025" s="52"/>
      <c r="U1025" s="553" t="str">
        <f>IFERROR(IF(AG1025&lt;&gt;"",Q1025*VLOOKUP(N1025,【参考】数式用!$AG$2:$AL$50,MATCH(P1025,【参考】数式用!$AI$4:$AL$4,0)+2,0), ""), "")</f>
        <v/>
      </c>
      <c r="V1025" s="43"/>
      <c r="W1025" s="955"/>
      <c r="X1025" s="956"/>
      <c r="Y1025" s="91"/>
      <c r="Z1025" s="552"/>
      <c r="AA1025" s="147" t="str">
        <f>IFERROR(IF(Y1025="ー", "", ROUNDDOWN(Z1025*VLOOKUP(N1025,【参考】数式用!$AR$2:$AW$50,MATCH(Y1025,【参考】数式用!$AT$4:$AW$4)+2,FALSE)*0.5, 0)), "")</f>
        <v/>
      </c>
      <c r="AB1025" s="101"/>
      <c r="AC1025" s="957" t="str">
        <f>IFERROR(IF(AG1025&lt;&gt;"",Z1025*VLOOKUP(N1025,【参考】数式用!$AG$2:$AL$50,MATCH(Y1025,【参考】数式用!$AI$4:$AL$4,0)+2,0), ""), "")</f>
        <v/>
      </c>
      <c r="AD1025" s="957"/>
      <c r="AE1025" s="421"/>
      <c r="AF1025" s="102"/>
      <c r="AG1025" s="435" t="str">
        <f>IFERROR(VLOOKUP(O1025, 【参考】数式用!$AY$5:$AY$13, 1, FALSE), "")</f>
        <v/>
      </c>
      <c r="AH1025" s="436" t="str">
        <f>IFERROR(VLOOKUP(N1025, 【参考】数式用!$BA$2:$BB$50, 2, FALSE), "")</f>
        <v/>
      </c>
      <c r="AI1025" s="437" t="str">
        <f t="shared" si="33"/>
        <v/>
      </c>
      <c r="AJ1025" s="438" t="str">
        <f t="shared" si="34"/>
        <v/>
      </c>
      <c r="AK1025" s="137"/>
      <c r="AL1025" s="137"/>
      <c r="AM1025" s="110"/>
      <c r="AN1025" s="110"/>
    </row>
    <row r="1026" spans="1:40" ht="30" customHeight="1" thickBot="1">
      <c r="A1026" s="144">
        <v>1013</v>
      </c>
      <c r="B1026" s="950" t="str">
        <f>IF(基本情報入力シート!C1051="","",基本情報入力シート!C1051)</f>
        <v/>
      </c>
      <c r="C1026" s="951"/>
      <c r="D1026" s="951"/>
      <c r="E1026" s="951"/>
      <c r="F1026" s="951"/>
      <c r="G1026" s="951"/>
      <c r="H1026" s="951"/>
      <c r="I1026" s="952"/>
      <c r="J1026" s="418" t="str">
        <f>IF(基本情報入力シート!M1051="","",基本情報入力シート!M1051)</f>
        <v/>
      </c>
      <c r="K1026" s="418" t="str">
        <f>IF(基本情報入力シート!R1051="","",基本情報入力シート!R1051)</f>
        <v/>
      </c>
      <c r="L1026" s="418" t="str">
        <f>IF(基本情報入力シート!W1051="","",基本情報入力シート!W1051)</f>
        <v/>
      </c>
      <c r="M1026" s="418" t="str">
        <f>IF(基本情報入力シート!X1051="","",基本情報入力シート!X1051)</f>
        <v/>
      </c>
      <c r="N1026" s="145" t="str">
        <f>IF(基本情報入力シート!Y1051="","",基本情報入力シート!Y1051)</f>
        <v/>
      </c>
      <c r="O1026" s="152"/>
      <c r="P1026" s="51"/>
      <c r="Q1026" s="953"/>
      <c r="R1026" s="954"/>
      <c r="S1026" s="146" t="str">
        <f>IFERROR(ROUNDDOWN(Q1026*VLOOKUP(N1026,【参考】数式用!$AR$2:$AW$50,MATCH(P1026,【参考】数式用!$AT$4:$AW$4)+2,FALSE)*0.5, 0), "")</f>
        <v/>
      </c>
      <c r="T1026" s="52"/>
      <c r="U1026" s="553" t="str">
        <f>IFERROR(IF(AG1026&lt;&gt;"",Q1026*VLOOKUP(N1026,【参考】数式用!$AG$2:$AL$50,MATCH(P1026,【参考】数式用!$AI$4:$AL$4,0)+2,0), ""), "")</f>
        <v/>
      </c>
      <c r="V1026" s="43"/>
      <c r="W1026" s="955"/>
      <c r="X1026" s="956"/>
      <c r="Y1026" s="91"/>
      <c r="Z1026" s="552"/>
      <c r="AA1026" s="147" t="str">
        <f>IFERROR(IF(Y1026="ー", "", ROUNDDOWN(Z1026*VLOOKUP(N1026,【参考】数式用!$AR$2:$AW$50,MATCH(Y1026,【参考】数式用!$AT$4:$AW$4)+2,FALSE)*0.5, 0)), "")</f>
        <v/>
      </c>
      <c r="AB1026" s="101"/>
      <c r="AC1026" s="957" t="str">
        <f>IFERROR(IF(AG1026&lt;&gt;"",Z1026*VLOOKUP(N1026,【参考】数式用!$AG$2:$AL$50,MATCH(Y1026,【参考】数式用!$AI$4:$AL$4,0)+2,0), ""), "")</f>
        <v/>
      </c>
      <c r="AD1026" s="957"/>
      <c r="AE1026" s="421"/>
      <c r="AF1026" s="102"/>
      <c r="AG1026" s="435" t="str">
        <f>IFERROR(VLOOKUP(O1026, 【参考】数式用!$AY$5:$AY$13, 1, FALSE), "")</f>
        <v/>
      </c>
      <c r="AH1026" s="436" t="str">
        <f>IFERROR(VLOOKUP(N1026, 【参考】数式用!$BA$2:$BB$50, 2, FALSE), "")</f>
        <v/>
      </c>
      <c r="AI1026" s="437" t="str">
        <f t="shared" si="33"/>
        <v/>
      </c>
      <c r="AJ1026" s="438" t="str">
        <f t="shared" si="34"/>
        <v/>
      </c>
      <c r="AK1026" s="137"/>
      <c r="AL1026" s="137"/>
      <c r="AM1026" s="110"/>
      <c r="AN1026" s="110"/>
    </row>
    <row r="1027" spans="1:40" ht="30" customHeight="1" thickBot="1">
      <c r="A1027" s="144">
        <v>1014</v>
      </c>
      <c r="B1027" s="950" t="str">
        <f>IF(基本情報入力シート!C1052="","",基本情報入力シート!C1052)</f>
        <v/>
      </c>
      <c r="C1027" s="951"/>
      <c r="D1027" s="951"/>
      <c r="E1027" s="951"/>
      <c r="F1027" s="951"/>
      <c r="G1027" s="951"/>
      <c r="H1027" s="951"/>
      <c r="I1027" s="952"/>
      <c r="J1027" s="418" t="str">
        <f>IF(基本情報入力シート!M1052="","",基本情報入力シート!M1052)</f>
        <v/>
      </c>
      <c r="K1027" s="418" t="str">
        <f>IF(基本情報入力シート!R1052="","",基本情報入力シート!R1052)</f>
        <v/>
      </c>
      <c r="L1027" s="418" t="str">
        <f>IF(基本情報入力シート!W1052="","",基本情報入力シート!W1052)</f>
        <v/>
      </c>
      <c r="M1027" s="418" t="str">
        <f>IF(基本情報入力シート!X1052="","",基本情報入力シート!X1052)</f>
        <v/>
      </c>
      <c r="N1027" s="145" t="str">
        <f>IF(基本情報入力シート!Y1052="","",基本情報入力シート!Y1052)</f>
        <v/>
      </c>
      <c r="O1027" s="152"/>
      <c r="P1027" s="51"/>
      <c r="Q1027" s="953"/>
      <c r="R1027" s="954"/>
      <c r="S1027" s="146" t="str">
        <f>IFERROR(ROUNDDOWN(Q1027*VLOOKUP(N1027,【参考】数式用!$AR$2:$AW$50,MATCH(P1027,【参考】数式用!$AT$4:$AW$4)+2,FALSE)*0.5, 0), "")</f>
        <v/>
      </c>
      <c r="T1027" s="52"/>
      <c r="U1027" s="553" t="str">
        <f>IFERROR(IF(AG1027&lt;&gt;"",Q1027*VLOOKUP(N1027,【参考】数式用!$AG$2:$AL$50,MATCH(P1027,【参考】数式用!$AI$4:$AL$4,0)+2,0), ""), "")</f>
        <v/>
      </c>
      <c r="V1027" s="43"/>
      <c r="W1027" s="955"/>
      <c r="X1027" s="956"/>
      <c r="Y1027" s="91"/>
      <c r="Z1027" s="552"/>
      <c r="AA1027" s="147" t="str">
        <f>IFERROR(IF(Y1027="ー", "", ROUNDDOWN(Z1027*VLOOKUP(N1027,【参考】数式用!$AR$2:$AW$50,MATCH(Y1027,【参考】数式用!$AT$4:$AW$4)+2,FALSE)*0.5, 0)), "")</f>
        <v/>
      </c>
      <c r="AB1027" s="101"/>
      <c r="AC1027" s="957" t="str">
        <f>IFERROR(IF(AG1027&lt;&gt;"",Z1027*VLOOKUP(N1027,【参考】数式用!$AG$2:$AL$50,MATCH(Y1027,【参考】数式用!$AI$4:$AL$4,0)+2,0), ""), "")</f>
        <v/>
      </c>
      <c r="AD1027" s="957"/>
      <c r="AE1027" s="421"/>
      <c r="AF1027" s="102"/>
      <c r="AG1027" s="435" t="str">
        <f>IFERROR(VLOOKUP(O1027, 【参考】数式用!$AY$5:$AY$13, 1, FALSE), "")</f>
        <v/>
      </c>
      <c r="AH1027" s="436" t="str">
        <f>IFERROR(VLOOKUP(N1027, 【参考】数式用!$BA$2:$BB$50, 2, FALSE), "")</f>
        <v/>
      </c>
      <c r="AI1027" s="437" t="str">
        <f t="shared" si="33"/>
        <v/>
      </c>
      <c r="AJ1027" s="438" t="str">
        <f t="shared" si="34"/>
        <v/>
      </c>
      <c r="AK1027" s="137"/>
      <c r="AL1027" s="137"/>
      <c r="AM1027" s="110"/>
      <c r="AN1027" s="110"/>
    </row>
    <row r="1028" spans="1:40" ht="30" customHeight="1" thickBot="1">
      <c r="A1028" s="144">
        <v>1015</v>
      </c>
      <c r="B1028" s="950" t="str">
        <f>IF(基本情報入力シート!C1053="","",基本情報入力シート!C1053)</f>
        <v/>
      </c>
      <c r="C1028" s="951"/>
      <c r="D1028" s="951"/>
      <c r="E1028" s="951"/>
      <c r="F1028" s="951"/>
      <c r="G1028" s="951"/>
      <c r="H1028" s="951"/>
      <c r="I1028" s="952"/>
      <c r="J1028" s="418" t="str">
        <f>IF(基本情報入力シート!M1053="","",基本情報入力シート!M1053)</f>
        <v/>
      </c>
      <c r="K1028" s="418" t="str">
        <f>IF(基本情報入力シート!R1053="","",基本情報入力シート!R1053)</f>
        <v/>
      </c>
      <c r="L1028" s="418" t="str">
        <f>IF(基本情報入力シート!W1053="","",基本情報入力シート!W1053)</f>
        <v/>
      </c>
      <c r="M1028" s="418" t="str">
        <f>IF(基本情報入力シート!X1053="","",基本情報入力シート!X1053)</f>
        <v/>
      </c>
      <c r="N1028" s="145" t="str">
        <f>IF(基本情報入力シート!Y1053="","",基本情報入力シート!Y1053)</f>
        <v/>
      </c>
      <c r="O1028" s="152"/>
      <c r="P1028" s="51"/>
      <c r="Q1028" s="953"/>
      <c r="R1028" s="954"/>
      <c r="S1028" s="146" t="str">
        <f>IFERROR(ROUNDDOWN(Q1028*VLOOKUP(N1028,【参考】数式用!$AR$2:$AW$50,MATCH(P1028,【参考】数式用!$AT$4:$AW$4)+2,FALSE)*0.5, 0), "")</f>
        <v/>
      </c>
      <c r="T1028" s="52"/>
      <c r="U1028" s="553" t="str">
        <f>IFERROR(IF(AG1028&lt;&gt;"",Q1028*VLOOKUP(N1028,【参考】数式用!$AG$2:$AL$50,MATCH(P1028,【参考】数式用!$AI$4:$AL$4,0)+2,0), ""), "")</f>
        <v/>
      </c>
      <c r="V1028" s="43"/>
      <c r="W1028" s="955"/>
      <c r="X1028" s="956"/>
      <c r="Y1028" s="91"/>
      <c r="Z1028" s="552"/>
      <c r="AA1028" s="147" t="str">
        <f>IFERROR(IF(Y1028="ー", "", ROUNDDOWN(Z1028*VLOOKUP(N1028,【参考】数式用!$AR$2:$AW$50,MATCH(Y1028,【参考】数式用!$AT$4:$AW$4)+2,FALSE)*0.5, 0)), "")</f>
        <v/>
      </c>
      <c r="AB1028" s="101"/>
      <c r="AC1028" s="957" t="str">
        <f>IFERROR(IF(AG1028&lt;&gt;"",Z1028*VLOOKUP(N1028,【参考】数式用!$AG$2:$AL$50,MATCH(Y1028,【参考】数式用!$AI$4:$AL$4,0)+2,0), ""), "")</f>
        <v/>
      </c>
      <c r="AD1028" s="957"/>
      <c r="AE1028" s="421"/>
      <c r="AF1028" s="102"/>
      <c r="AG1028" s="435" t="str">
        <f>IFERROR(VLOOKUP(O1028, 【参考】数式用!$AY$5:$AY$13, 1, FALSE), "")</f>
        <v/>
      </c>
      <c r="AH1028" s="436" t="str">
        <f>IFERROR(VLOOKUP(N1028, 【参考】数式用!$BA$2:$BB$50, 2, FALSE), "")</f>
        <v/>
      </c>
      <c r="AI1028" s="437" t="str">
        <f t="shared" si="33"/>
        <v/>
      </c>
      <c r="AJ1028" s="438" t="str">
        <f t="shared" si="34"/>
        <v/>
      </c>
      <c r="AK1028" s="137"/>
      <c r="AL1028" s="137"/>
      <c r="AM1028" s="110"/>
      <c r="AN1028" s="110"/>
    </row>
    <row r="1029" spans="1:40" ht="30" customHeight="1" thickBot="1">
      <c r="A1029" s="144">
        <v>1016</v>
      </c>
      <c r="B1029" s="950" t="str">
        <f>IF(基本情報入力シート!C1054="","",基本情報入力シート!C1054)</f>
        <v/>
      </c>
      <c r="C1029" s="951"/>
      <c r="D1029" s="951"/>
      <c r="E1029" s="951"/>
      <c r="F1029" s="951"/>
      <c r="G1029" s="951"/>
      <c r="H1029" s="951"/>
      <c r="I1029" s="952"/>
      <c r="J1029" s="418" t="str">
        <f>IF(基本情報入力シート!M1054="","",基本情報入力シート!M1054)</f>
        <v/>
      </c>
      <c r="K1029" s="418" t="str">
        <f>IF(基本情報入力シート!R1054="","",基本情報入力シート!R1054)</f>
        <v/>
      </c>
      <c r="L1029" s="418" t="str">
        <f>IF(基本情報入力シート!W1054="","",基本情報入力シート!W1054)</f>
        <v/>
      </c>
      <c r="M1029" s="418" t="str">
        <f>IF(基本情報入力シート!X1054="","",基本情報入力シート!X1054)</f>
        <v/>
      </c>
      <c r="N1029" s="145" t="str">
        <f>IF(基本情報入力シート!Y1054="","",基本情報入力シート!Y1054)</f>
        <v/>
      </c>
      <c r="O1029" s="152"/>
      <c r="P1029" s="51"/>
      <c r="Q1029" s="953"/>
      <c r="R1029" s="954"/>
      <c r="S1029" s="146" t="str">
        <f>IFERROR(ROUNDDOWN(Q1029*VLOOKUP(N1029,【参考】数式用!$AR$2:$AW$50,MATCH(P1029,【参考】数式用!$AT$4:$AW$4)+2,FALSE)*0.5, 0), "")</f>
        <v/>
      </c>
      <c r="T1029" s="52"/>
      <c r="U1029" s="553" t="str">
        <f>IFERROR(IF(AG1029&lt;&gt;"",Q1029*VLOOKUP(N1029,【参考】数式用!$AG$2:$AL$50,MATCH(P1029,【参考】数式用!$AI$4:$AL$4,0)+2,0), ""), "")</f>
        <v/>
      </c>
      <c r="V1029" s="43"/>
      <c r="W1029" s="955"/>
      <c r="X1029" s="956"/>
      <c r="Y1029" s="91"/>
      <c r="Z1029" s="552"/>
      <c r="AA1029" s="147" t="str">
        <f>IFERROR(IF(Y1029="ー", "", ROUNDDOWN(Z1029*VLOOKUP(N1029,【参考】数式用!$AR$2:$AW$50,MATCH(Y1029,【参考】数式用!$AT$4:$AW$4)+2,FALSE)*0.5, 0)), "")</f>
        <v/>
      </c>
      <c r="AB1029" s="101"/>
      <c r="AC1029" s="957" t="str">
        <f>IFERROR(IF(AG1029&lt;&gt;"",Z1029*VLOOKUP(N1029,【参考】数式用!$AG$2:$AL$50,MATCH(Y1029,【参考】数式用!$AI$4:$AL$4,0)+2,0), ""), "")</f>
        <v/>
      </c>
      <c r="AD1029" s="957"/>
      <c r="AE1029" s="421"/>
      <c r="AF1029" s="102"/>
      <c r="AG1029" s="435" t="str">
        <f>IFERROR(VLOOKUP(O1029, 【参考】数式用!$AY$5:$AY$13, 1, FALSE), "")</f>
        <v/>
      </c>
      <c r="AH1029" s="436" t="str">
        <f>IFERROR(VLOOKUP(N1029, 【参考】数式用!$BA$2:$BB$50, 2, FALSE), "")</f>
        <v/>
      </c>
      <c r="AI1029" s="437" t="str">
        <f t="shared" si="33"/>
        <v/>
      </c>
      <c r="AJ1029" s="438" t="str">
        <f t="shared" si="34"/>
        <v/>
      </c>
      <c r="AK1029" s="137"/>
      <c r="AL1029" s="137"/>
      <c r="AM1029" s="110"/>
      <c r="AN1029" s="110"/>
    </row>
    <row r="1030" spans="1:40" ht="30" customHeight="1" thickBot="1">
      <c r="A1030" s="144">
        <v>1017</v>
      </c>
      <c r="B1030" s="950" t="str">
        <f>IF(基本情報入力シート!C1055="","",基本情報入力シート!C1055)</f>
        <v/>
      </c>
      <c r="C1030" s="951"/>
      <c r="D1030" s="951"/>
      <c r="E1030" s="951"/>
      <c r="F1030" s="951"/>
      <c r="G1030" s="951"/>
      <c r="H1030" s="951"/>
      <c r="I1030" s="952"/>
      <c r="J1030" s="418" t="str">
        <f>IF(基本情報入力シート!M1055="","",基本情報入力シート!M1055)</f>
        <v/>
      </c>
      <c r="K1030" s="418" t="str">
        <f>IF(基本情報入力シート!R1055="","",基本情報入力シート!R1055)</f>
        <v/>
      </c>
      <c r="L1030" s="418" t="str">
        <f>IF(基本情報入力シート!W1055="","",基本情報入力シート!W1055)</f>
        <v/>
      </c>
      <c r="M1030" s="418" t="str">
        <f>IF(基本情報入力シート!X1055="","",基本情報入力シート!X1055)</f>
        <v/>
      </c>
      <c r="N1030" s="145" t="str">
        <f>IF(基本情報入力シート!Y1055="","",基本情報入力シート!Y1055)</f>
        <v/>
      </c>
      <c r="O1030" s="152"/>
      <c r="P1030" s="51"/>
      <c r="Q1030" s="953"/>
      <c r="R1030" s="954"/>
      <c r="S1030" s="146" t="str">
        <f>IFERROR(ROUNDDOWN(Q1030*VLOOKUP(N1030,【参考】数式用!$AR$2:$AW$50,MATCH(P1030,【参考】数式用!$AT$4:$AW$4)+2,FALSE)*0.5, 0), "")</f>
        <v/>
      </c>
      <c r="T1030" s="52"/>
      <c r="U1030" s="553" t="str">
        <f>IFERROR(IF(AG1030&lt;&gt;"",Q1030*VLOOKUP(N1030,【参考】数式用!$AG$2:$AL$50,MATCH(P1030,【参考】数式用!$AI$4:$AL$4,0)+2,0), ""), "")</f>
        <v/>
      </c>
      <c r="V1030" s="43"/>
      <c r="W1030" s="955"/>
      <c r="X1030" s="956"/>
      <c r="Y1030" s="91"/>
      <c r="Z1030" s="552"/>
      <c r="AA1030" s="147" t="str">
        <f>IFERROR(IF(Y1030="ー", "", ROUNDDOWN(Z1030*VLOOKUP(N1030,【参考】数式用!$AR$2:$AW$50,MATCH(Y1030,【参考】数式用!$AT$4:$AW$4)+2,FALSE)*0.5, 0)), "")</f>
        <v/>
      </c>
      <c r="AB1030" s="101"/>
      <c r="AC1030" s="957" t="str">
        <f>IFERROR(IF(AG1030&lt;&gt;"",Z1030*VLOOKUP(N1030,【参考】数式用!$AG$2:$AL$50,MATCH(Y1030,【参考】数式用!$AI$4:$AL$4,0)+2,0), ""), "")</f>
        <v/>
      </c>
      <c r="AD1030" s="957"/>
      <c r="AE1030" s="421"/>
      <c r="AF1030" s="102"/>
      <c r="AG1030" s="435" t="str">
        <f>IFERROR(VLOOKUP(O1030, 【参考】数式用!$AY$5:$AY$13, 1, FALSE), "")</f>
        <v/>
      </c>
      <c r="AH1030" s="436" t="str">
        <f>IFERROR(VLOOKUP(N1030, 【参考】数式用!$BA$2:$BB$50, 2, FALSE), "")</f>
        <v/>
      </c>
      <c r="AI1030" s="437" t="str">
        <f t="shared" si="33"/>
        <v/>
      </c>
      <c r="AJ1030" s="438" t="str">
        <f t="shared" si="34"/>
        <v/>
      </c>
      <c r="AK1030" s="137"/>
      <c r="AL1030" s="137"/>
      <c r="AM1030" s="110"/>
      <c r="AN1030" s="110"/>
    </row>
    <row r="1031" spans="1:40" ht="30" customHeight="1" thickBot="1">
      <c r="A1031" s="144">
        <v>1018</v>
      </c>
      <c r="B1031" s="950" t="str">
        <f>IF(基本情報入力シート!C1056="","",基本情報入力シート!C1056)</f>
        <v/>
      </c>
      <c r="C1031" s="951"/>
      <c r="D1031" s="951"/>
      <c r="E1031" s="951"/>
      <c r="F1031" s="951"/>
      <c r="G1031" s="951"/>
      <c r="H1031" s="951"/>
      <c r="I1031" s="952"/>
      <c r="J1031" s="418" t="str">
        <f>IF(基本情報入力シート!M1056="","",基本情報入力シート!M1056)</f>
        <v/>
      </c>
      <c r="K1031" s="418" t="str">
        <f>IF(基本情報入力シート!R1056="","",基本情報入力シート!R1056)</f>
        <v/>
      </c>
      <c r="L1031" s="418" t="str">
        <f>IF(基本情報入力シート!W1056="","",基本情報入力シート!W1056)</f>
        <v/>
      </c>
      <c r="M1031" s="418" t="str">
        <f>IF(基本情報入力シート!X1056="","",基本情報入力シート!X1056)</f>
        <v/>
      </c>
      <c r="N1031" s="145" t="str">
        <f>IF(基本情報入力シート!Y1056="","",基本情報入力シート!Y1056)</f>
        <v/>
      </c>
      <c r="O1031" s="152"/>
      <c r="P1031" s="51"/>
      <c r="Q1031" s="953"/>
      <c r="R1031" s="954"/>
      <c r="S1031" s="146" t="str">
        <f>IFERROR(ROUNDDOWN(Q1031*VLOOKUP(N1031,【参考】数式用!$AR$2:$AW$50,MATCH(P1031,【参考】数式用!$AT$4:$AW$4)+2,FALSE)*0.5, 0), "")</f>
        <v/>
      </c>
      <c r="T1031" s="52"/>
      <c r="U1031" s="553" t="str">
        <f>IFERROR(IF(AG1031&lt;&gt;"",Q1031*VLOOKUP(N1031,【参考】数式用!$AG$2:$AL$50,MATCH(P1031,【参考】数式用!$AI$4:$AL$4,0)+2,0), ""), "")</f>
        <v/>
      </c>
      <c r="V1031" s="43"/>
      <c r="W1031" s="955"/>
      <c r="X1031" s="956"/>
      <c r="Y1031" s="91"/>
      <c r="Z1031" s="552"/>
      <c r="AA1031" s="147" t="str">
        <f>IFERROR(IF(Y1031="ー", "", ROUNDDOWN(Z1031*VLOOKUP(N1031,【参考】数式用!$AR$2:$AW$50,MATCH(Y1031,【参考】数式用!$AT$4:$AW$4)+2,FALSE)*0.5, 0)), "")</f>
        <v/>
      </c>
      <c r="AB1031" s="101"/>
      <c r="AC1031" s="957" t="str">
        <f>IFERROR(IF(AG1031&lt;&gt;"",Z1031*VLOOKUP(N1031,【参考】数式用!$AG$2:$AL$50,MATCH(Y1031,【参考】数式用!$AI$4:$AL$4,0)+2,0), ""), "")</f>
        <v/>
      </c>
      <c r="AD1031" s="957"/>
      <c r="AE1031" s="421"/>
      <c r="AF1031" s="102"/>
      <c r="AG1031" s="435" t="str">
        <f>IFERROR(VLOOKUP(O1031, 【参考】数式用!$AY$5:$AY$13, 1, FALSE), "")</f>
        <v/>
      </c>
      <c r="AH1031" s="436" t="str">
        <f>IFERROR(VLOOKUP(N1031, 【参考】数式用!$BA$2:$BB$50, 2, FALSE), "")</f>
        <v/>
      </c>
      <c r="AI1031" s="437" t="str">
        <f t="shared" si="33"/>
        <v/>
      </c>
      <c r="AJ1031" s="438" t="str">
        <f t="shared" si="34"/>
        <v/>
      </c>
      <c r="AK1031" s="137"/>
      <c r="AL1031" s="137"/>
      <c r="AM1031" s="110"/>
      <c r="AN1031" s="110"/>
    </row>
    <row r="1032" spans="1:40" ht="30" customHeight="1" thickBot="1">
      <c r="A1032" s="144">
        <v>1019</v>
      </c>
      <c r="B1032" s="950" t="str">
        <f>IF(基本情報入力シート!C1057="","",基本情報入力シート!C1057)</f>
        <v/>
      </c>
      <c r="C1032" s="951"/>
      <c r="D1032" s="951"/>
      <c r="E1032" s="951"/>
      <c r="F1032" s="951"/>
      <c r="G1032" s="951"/>
      <c r="H1032" s="951"/>
      <c r="I1032" s="952"/>
      <c r="J1032" s="418" t="str">
        <f>IF(基本情報入力シート!M1057="","",基本情報入力シート!M1057)</f>
        <v/>
      </c>
      <c r="K1032" s="418" t="str">
        <f>IF(基本情報入力シート!R1057="","",基本情報入力シート!R1057)</f>
        <v/>
      </c>
      <c r="L1032" s="418" t="str">
        <f>IF(基本情報入力シート!W1057="","",基本情報入力シート!W1057)</f>
        <v/>
      </c>
      <c r="M1032" s="418" t="str">
        <f>IF(基本情報入力シート!X1057="","",基本情報入力シート!X1057)</f>
        <v/>
      </c>
      <c r="N1032" s="145" t="str">
        <f>IF(基本情報入力シート!Y1057="","",基本情報入力シート!Y1057)</f>
        <v/>
      </c>
      <c r="O1032" s="152"/>
      <c r="P1032" s="51"/>
      <c r="Q1032" s="953"/>
      <c r="R1032" s="954"/>
      <c r="S1032" s="146" t="str">
        <f>IFERROR(ROUNDDOWN(Q1032*VLOOKUP(N1032,【参考】数式用!$AR$2:$AW$50,MATCH(P1032,【参考】数式用!$AT$4:$AW$4)+2,FALSE)*0.5, 0), "")</f>
        <v/>
      </c>
      <c r="T1032" s="52"/>
      <c r="U1032" s="553" t="str">
        <f>IFERROR(IF(AG1032&lt;&gt;"",Q1032*VLOOKUP(N1032,【参考】数式用!$AG$2:$AL$50,MATCH(P1032,【参考】数式用!$AI$4:$AL$4,0)+2,0), ""), "")</f>
        <v/>
      </c>
      <c r="V1032" s="43"/>
      <c r="W1032" s="955"/>
      <c r="X1032" s="956"/>
      <c r="Y1032" s="91"/>
      <c r="Z1032" s="552"/>
      <c r="AA1032" s="147" t="str">
        <f>IFERROR(IF(Y1032="ー", "", ROUNDDOWN(Z1032*VLOOKUP(N1032,【参考】数式用!$AR$2:$AW$50,MATCH(Y1032,【参考】数式用!$AT$4:$AW$4)+2,FALSE)*0.5, 0)), "")</f>
        <v/>
      </c>
      <c r="AB1032" s="101"/>
      <c r="AC1032" s="957" t="str">
        <f>IFERROR(IF(AG1032&lt;&gt;"",Z1032*VLOOKUP(N1032,【参考】数式用!$AG$2:$AL$50,MATCH(Y1032,【参考】数式用!$AI$4:$AL$4,0)+2,0), ""), "")</f>
        <v/>
      </c>
      <c r="AD1032" s="957"/>
      <c r="AE1032" s="421"/>
      <c r="AF1032" s="102"/>
      <c r="AG1032" s="435" t="str">
        <f>IFERROR(VLOOKUP(O1032, 【参考】数式用!$AY$5:$AY$13, 1, FALSE), "")</f>
        <v/>
      </c>
      <c r="AH1032" s="436" t="str">
        <f>IFERROR(VLOOKUP(N1032, 【参考】数式用!$BA$2:$BB$50, 2, FALSE), "")</f>
        <v/>
      </c>
      <c r="AI1032" s="437" t="str">
        <f t="shared" si="33"/>
        <v/>
      </c>
      <c r="AJ1032" s="438" t="str">
        <f t="shared" si="34"/>
        <v/>
      </c>
      <c r="AK1032" s="137"/>
      <c r="AL1032" s="137"/>
      <c r="AM1032" s="110"/>
      <c r="AN1032" s="110"/>
    </row>
    <row r="1033" spans="1:40" ht="30" customHeight="1" thickBot="1">
      <c r="A1033" s="144">
        <v>1020</v>
      </c>
      <c r="B1033" s="950" t="str">
        <f>IF(基本情報入力シート!C1058="","",基本情報入力シート!C1058)</f>
        <v/>
      </c>
      <c r="C1033" s="951"/>
      <c r="D1033" s="951"/>
      <c r="E1033" s="951"/>
      <c r="F1033" s="951"/>
      <c r="G1033" s="951"/>
      <c r="H1033" s="951"/>
      <c r="I1033" s="952"/>
      <c r="J1033" s="418" t="str">
        <f>IF(基本情報入力シート!M1058="","",基本情報入力シート!M1058)</f>
        <v/>
      </c>
      <c r="K1033" s="418" t="str">
        <f>IF(基本情報入力シート!R1058="","",基本情報入力シート!R1058)</f>
        <v/>
      </c>
      <c r="L1033" s="418" t="str">
        <f>IF(基本情報入力シート!W1058="","",基本情報入力シート!W1058)</f>
        <v/>
      </c>
      <c r="M1033" s="418" t="str">
        <f>IF(基本情報入力シート!X1058="","",基本情報入力シート!X1058)</f>
        <v/>
      </c>
      <c r="N1033" s="145" t="str">
        <f>IF(基本情報入力シート!Y1058="","",基本情報入力シート!Y1058)</f>
        <v/>
      </c>
      <c r="O1033" s="152"/>
      <c r="P1033" s="51"/>
      <c r="Q1033" s="953"/>
      <c r="R1033" s="954"/>
      <c r="S1033" s="146" t="str">
        <f>IFERROR(ROUNDDOWN(Q1033*VLOOKUP(N1033,【参考】数式用!$AR$2:$AW$50,MATCH(P1033,【参考】数式用!$AT$4:$AW$4)+2,FALSE)*0.5, 0), "")</f>
        <v/>
      </c>
      <c r="T1033" s="52"/>
      <c r="U1033" s="553" t="str">
        <f>IFERROR(IF(AG1033&lt;&gt;"",Q1033*VLOOKUP(N1033,【参考】数式用!$AG$2:$AL$50,MATCH(P1033,【参考】数式用!$AI$4:$AL$4,0)+2,0), ""), "")</f>
        <v/>
      </c>
      <c r="V1033" s="43"/>
      <c r="W1033" s="955"/>
      <c r="X1033" s="956"/>
      <c r="Y1033" s="91"/>
      <c r="Z1033" s="552"/>
      <c r="AA1033" s="147" t="str">
        <f>IFERROR(IF(Y1033="ー", "", ROUNDDOWN(Z1033*VLOOKUP(N1033,【参考】数式用!$AR$2:$AW$50,MATCH(Y1033,【参考】数式用!$AT$4:$AW$4)+2,FALSE)*0.5, 0)), "")</f>
        <v/>
      </c>
      <c r="AB1033" s="101"/>
      <c r="AC1033" s="957" t="str">
        <f>IFERROR(IF(AG1033&lt;&gt;"",Z1033*VLOOKUP(N1033,【参考】数式用!$AG$2:$AL$50,MATCH(Y1033,【参考】数式用!$AI$4:$AL$4,0)+2,0), ""), "")</f>
        <v/>
      </c>
      <c r="AD1033" s="957"/>
      <c r="AE1033" s="421"/>
      <c r="AF1033" s="102"/>
      <c r="AG1033" s="435" t="str">
        <f>IFERROR(VLOOKUP(O1033, 【参考】数式用!$AY$5:$AY$13, 1, FALSE), "")</f>
        <v/>
      </c>
      <c r="AH1033" s="436" t="str">
        <f>IFERROR(VLOOKUP(N1033, 【参考】数式用!$BA$2:$BB$50, 2, FALSE), "")</f>
        <v/>
      </c>
      <c r="AI1033" s="437" t="str">
        <f t="shared" si="33"/>
        <v/>
      </c>
      <c r="AJ1033" s="438" t="str">
        <f t="shared" si="34"/>
        <v/>
      </c>
      <c r="AK1033" s="137"/>
      <c r="AL1033" s="137"/>
      <c r="AM1033" s="110"/>
      <c r="AN1033" s="110"/>
    </row>
    <row r="1034" spans="1:40" ht="30" customHeight="1" thickBot="1">
      <c r="A1034" s="144">
        <v>1021</v>
      </c>
      <c r="B1034" s="950" t="str">
        <f>IF(基本情報入力シート!C1059="","",基本情報入力シート!C1059)</f>
        <v/>
      </c>
      <c r="C1034" s="951"/>
      <c r="D1034" s="951"/>
      <c r="E1034" s="951"/>
      <c r="F1034" s="951"/>
      <c r="G1034" s="951"/>
      <c r="H1034" s="951"/>
      <c r="I1034" s="952"/>
      <c r="J1034" s="418" t="str">
        <f>IF(基本情報入力シート!M1059="","",基本情報入力シート!M1059)</f>
        <v/>
      </c>
      <c r="K1034" s="418" t="str">
        <f>IF(基本情報入力シート!R1059="","",基本情報入力シート!R1059)</f>
        <v/>
      </c>
      <c r="L1034" s="418" t="str">
        <f>IF(基本情報入力シート!W1059="","",基本情報入力シート!W1059)</f>
        <v/>
      </c>
      <c r="M1034" s="418" t="str">
        <f>IF(基本情報入力シート!X1059="","",基本情報入力シート!X1059)</f>
        <v/>
      </c>
      <c r="N1034" s="145" t="str">
        <f>IF(基本情報入力シート!Y1059="","",基本情報入力シート!Y1059)</f>
        <v/>
      </c>
      <c r="O1034" s="152"/>
      <c r="P1034" s="51"/>
      <c r="Q1034" s="953"/>
      <c r="R1034" s="954"/>
      <c r="S1034" s="146" t="str">
        <f>IFERROR(ROUNDDOWN(Q1034*VLOOKUP(N1034,【参考】数式用!$AR$2:$AW$50,MATCH(P1034,【参考】数式用!$AT$4:$AW$4)+2,FALSE)*0.5, 0), "")</f>
        <v/>
      </c>
      <c r="T1034" s="52"/>
      <c r="U1034" s="553" t="str">
        <f>IFERROR(IF(AG1034&lt;&gt;"",Q1034*VLOOKUP(N1034,【参考】数式用!$AG$2:$AL$50,MATCH(P1034,【参考】数式用!$AI$4:$AL$4,0)+2,0), ""), "")</f>
        <v/>
      </c>
      <c r="V1034" s="43"/>
      <c r="W1034" s="955"/>
      <c r="X1034" s="956"/>
      <c r="Y1034" s="91"/>
      <c r="Z1034" s="552"/>
      <c r="AA1034" s="147" t="str">
        <f>IFERROR(IF(Y1034="ー", "", ROUNDDOWN(Z1034*VLOOKUP(N1034,【参考】数式用!$AR$2:$AW$50,MATCH(Y1034,【参考】数式用!$AT$4:$AW$4)+2,FALSE)*0.5, 0)), "")</f>
        <v/>
      </c>
      <c r="AB1034" s="101"/>
      <c r="AC1034" s="957" t="str">
        <f>IFERROR(IF(AG1034&lt;&gt;"",Z1034*VLOOKUP(N1034,【参考】数式用!$AG$2:$AL$50,MATCH(Y1034,【参考】数式用!$AI$4:$AL$4,0)+2,0), ""), "")</f>
        <v/>
      </c>
      <c r="AD1034" s="957"/>
      <c r="AE1034" s="421"/>
      <c r="AF1034" s="102"/>
      <c r="AG1034" s="435" t="str">
        <f>IFERROR(VLOOKUP(O1034, 【参考】数式用!$AY$5:$AY$13, 1, FALSE), "")</f>
        <v/>
      </c>
      <c r="AH1034" s="436" t="str">
        <f>IFERROR(VLOOKUP(N1034, 【参考】数式用!$BA$2:$BB$50, 2, FALSE), "")</f>
        <v/>
      </c>
      <c r="AI1034" s="437" t="str">
        <f t="shared" si="33"/>
        <v/>
      </c>
      <c r="AJ1034" s="438" t="str">
        <f t="shared" si="34"/>
        <v/>
      </c>
      <c r="AK1034" s="137"/>
      <c r="AL1034" s="137"/>
      <c r="AM1034" s="110"/>
      <c r="AN1034" s="110"/>
    </row>
    <row r="1035" spans="1:40" ht="30" customHeight="1" thickBot="1">
      <c r="A1035" s="144">
        <v>1022</v>
      </c>
      <c r="B1035" s="950" t="str">
        <f>IF(基本情報入力シート!C1060="","",基本情報入力シート!C1060)</f>
        <v/>
      </c>
      <c r="C1035" s="951"/>
      <c r="D1035" s="951"/>
      <c r="E1035" s="951"/>
      <c r="F1035" s="951"/>
      <c r="G1035" s="951"/>
      <c r="H1035" s="951"/>
      <c r="I1035" s="952"/>
      <c r="J1035" s="418" t="str">
        <f>IF(基本情報入力シート!M1060="","",基本情報入力シート!M1060)</f>
        <v/>
      </c>
      <c r="K1035" s="418" t="str">
        <f>IF(基本情報入力シート!R1060="","",基本情報入力シート!R1060)</f>
        <v/>
      </c>
      <c r="L1035" s="418" t="str">
        <f>IF(基本情報入力シート!W1060="","",基本情報入力シート!W1060)</f>
        <v/>
      </c>
      <c r="M1035" s="418" t="str">
        <f>IF(基本情報入力シート!X1060="","",基本情報入力シート!X1060)</f>
        <v/>
      </c>
      <c r="N1035" s="145" t="str">
        <f>IF(基本情報入力シート!Y1060="","",基本情報入力シート!Y1060)</f>
        <v/>
      </c>
      <c r="O1035" s="152"/>
      <c r="P1035" s="51"/>
      <c r="Q1035" s="953"/>
      <c r="R1035" s="954"/>
      <c r="S1035" s="146" t="str">
        <f>IFERROR(ROUNDDOWN(Q1035*VLOOKUP(N1035,【参考】数式用!$AR$2:$AW$50,MATCH(P1035,【参考】数式用!$AT$4:$AW$4)+2,FALSE)*0.5, 0), "")</f>
        <v/>
      </c>
      <c r="T1035" s="52"/>
      <c r="U1035" s="553" t="str">
        <f>IFERROR(IF(AG1035&lt;&gt;"",Q1035*VLOOKUP(N1035,【参考】数式用!$AG$2:$AL$50,MATCH(P1035,【参考】数式用!$AI$4:$AL$4,0)+2,0), ""), "")</f>
        <v/>
      </c>
      <c r="V1035" s="43"/>
      <c r="W1035" s="955"/>
      <c r="X1035" s="956"/>
      <c r="Y1035" s="91"/>
      <c r="Z1035" s="552"/>
      <c r="AA1035" s="147" t="str">
        <f>IFERROR(IF(Y1035="ー", "", ROUNDDOWN(Z1035*VLOOKUP(N1035,【参考】数式用!$AR$2:$AW$50,MATCH(Y1035,【参考】数式用!$AT$4:$AW$4)+2,FALSE)*0.5, 0)), "")</f>
        <v/>
      </c>
      <c r="AB1035" s="101"/>
      <c r="AC1035" s="957" t="str">
        <f>IFERROR(IF(AG1035&lt;&gt;"",Z1035*VLOOKUP(N1035,【参考】数式用!$AG$2:$AL$50,MATCH(Y1035,【参考】数式用!$AI$4:$AL$4,0)+2,0), ""), "")</f>
        <v/>
      </c>
      <c r="AD1035" s="957"/>
      <c r="AE1035" s="421"/>
      <c r="AF1035" s="102"/>
      <c r="AG1035" s="435" t="str">
        <f>IFERROR(VLOOKUP(O1035, 【参考】数式用!$AY$5:$AY$13, 1, FALSE), "")</f>
        <v/>
      </c>
      <c r="AH1035" s="436" t="str">
        <f>IFERROR(VLOOKUP(N1035, 【参考】数式用!$BA$2:$BB$50, 2, FALSE), "")</f>
        <v/>
      </c>
      <c r="AI1035" s="437" t="str">
        <f t="shared" si="33"/>
        <v/>
      </c>
      <c r="AJ1035" s="438" t="str">
        <f t="shared" si="34"/>
        <v/>
      </c>
      <c r="AK1035" s="137"/>
      <c r="AL1035" s="137"/>
      <c r="AM1035" s="110"/>
      <c r="AN1035" s="110"/>
    </row>
    <row r="1036" spans="1:40" ht="30" customHeight="1" thickBot="1">
      <c r="A1036" s="144">
        <v>1023</v>
      </c>
      <c r="B1036" s="950" t="str">
        <f>IF(基本情報入力シート!C1061="","",基本情報入力シート!C1061)</f>
        <v/>
      </c>
      <c r="C1036" s="951"/>
      <c r="D1036" s="951"/>
      <c r="E1036" s="951"/>
      <c r="F1036" s="951"/>
      <c r="G1036" s="951"/>
      <c r="H1036" s="951"/>
      <c r="I1036" s="952"/>
      <c r="J1036" s="418" t="str">
        <f>IF(基本情報入力シート!M1061="","",基本情報入力シート!M1061)</f>
        <v/>
      </c>
      <c r="K1036" s="418" t="str">
        <f>IF(基本情報入力シート!R1061="","",基本情報入力シート!R1061)</f>
        <v/>
      </c>
      <c r="L1036" s="418" t="str">
        <f>IF(基本情報入力シート!W1061="","",基本情報入力シート!W1061)</f>
        <v/>
      </c>
      <c r="M1036" s="418" t="str">
        <f>IF(基本情報入力シート!X1061="","",基本情報入力シート!X1061)</f>
        <v/>
      </c>
      <c r="N1036" s="145" t="str">
        <f>IF(基本情報入力シート!Y1061="","",基本情報入力シート!Y1061)</f>
        <v/>
      </c>
      <c r="O1036" s="152"/>
      <c r="P1036" s="51"/>
      <c r="Q1036" s="953"/>
      <c r="R1036" s="954"/>
      <c r="S1036" s="146" t="str">
        <f>IFERROR(ROUNDDOWN(Q1036*VLOOKUP(N1036,【参考】数式用!$AR$2:$AW$50,MATCH(P1036,【参考】数式用!$AT$4:$AW$4)+2,FALSE)*0.5, 0), "")</f>
        <v/>
      </c>
      <c r="T1036" s="52"/>
      <c r="U1036" s="553" t="str">
        <f>IFERROR(IF(AG1036&lt;&gt;"",Q1036*VLOOKUP(N1036,【参考】数式用!$AG$2:$AL$50,MATCH(P1036,【参考】数式用!$AI$4:$AL$4,0)+2,0), ""), "")</f>
        <v/>
      </c>
      <c r="V1036" s="43"/>
      <c r="W1036" s="955"/>
      <c r="X1036" s="956"/>
      <c r="Y1036" s="91"/>
      <c r="Z1036" s="552"/>
      <c r="AA1036" s="147" t="str">
        <f>IFERROR(IF(Y1036="ー", "", ROUNDDOWN(Z1036*VLOOKUP(N1036,【参考】数式用!$AR$2:$AW$50,MATCH(Y1036,【参考】数式用!$AT$4:$AW$4)+2,FALSE)*0.5, 0)), "")</f>
        <v/>
      </c>
      <c r="AB1036" s="101"/>
      <c r="AC1036" s="957" t="str">
        <f>IFERROR(IF(AG1036&lt;&gt;"",Z1036*VLOOKUP(N1036,【参考】数式用!$AG$2:$AL$50,MATCH(Y1036,【参考】数式用!$AI$4:$AL$4,0)+2,0), ""), "")</f>
        <v/>
      </c>
      <c r="AD1036" s="957"/>
      <c r="AE1036" s="421"/>
      <c r="AF1036" s="102"/>
      <c r="AG1036" s="435" t="str">
        <f>IFERROR(VLOOKUP(O1036, 【参考】数式用!$AY$5:$AY$13, 1, FALSE), "")</f>
        <v/>
      </c>
      <c r="AH1036" s="436" t="str">
        <f>IFERROR(VLOOKUP(N1036, 【参考】数式用!$BA$2:$BB$50, 2, FALSE), "")</f>
        <v/>
      </c>
      <c r="AI1036" s="437" t="str">
        <f t="shared" si="33"/>
        <v/>
      </c>
      <c r="AJ1036" s="438" t="str">
        <f t="shared" si="34"/>
        <v/>
      </c>
      <c r="AK1036" s="137"/>
      <c r="AL1036" s="137"/>
      <c r="AM1036" s="110"/>
      <c r="AN1036" s="110"/>
    </row>
    <row r="1037" spans="1:40" ht="30" customHeight="1" thickBot="1">
      <c r="A1037" s="144">
        <v>1024</v>
      </c>
      <c r="B1037" s="950" t="str">
        <f>IF(基本情報入力シート!C1062="","",基本情報入力シート!C1062)</f>
        <v/>
      </c>
      <c r="C1037" s="951"/>
      <c r="D1037" s="951"/>
      <c r="E1037" s="951"/>
      <c r="F1037" s="951"/>
      <c r="G1037" s="951"/>
      <c r="H1037" s="951"/>
      <c r="I1037" s="952"/>
      <c r="J1037" s="418" t="str">
        <f>IF(基本情報入力シート!M1062="","",基本情報入力シート!M1062)</f>
        <v/>
      </c>
      <c r="K1037" s="418" t="str">
        <f>IF(基本情報入力シート!R1062="","",基本情報入力シート!R1062)</f>
        <v/>
      </c>
      <c r="L1037" s="418" t="str">
        <f>IF(基本情報入力シート!W1062="","",基本情報入力シート!W1062)</f>
        <v/>
      </c>
      <c r="M1037" s="418" t="str">
        <f>IF(基本情報入力シート!X1062="","",基本情報入力シート!X1062)</f>
        <v/>
      </c>
      <c r="N1037" s="145" t="str">
        <f>IF(基本情報入力シート!Y1062="","",基本情報入力シート!Y1062)</f>
        <v/>
      </c>
      <c r="O1037" s="152"/>
      <c r="P1037" s="51"/>
      <c r="Q1037" s="953"/>
      <c r="R1037" s="954"/>
      <c r="S1037" s="146" t="str">
        <f>IFERROR(ROUNDDOWN(Q1037*VLOOKUP(N1037,【参考】数式用!$AR$2:$AW$50,MATCH(P1037,【参考】数式用!$AT$4:$AW$4)+2,FALSE)*0.5, 0), "")</f>
        <v/>
      </c>
      <c r="T1037" s="52"/>
      <c r="U1037" s="553" t="str">
        <f>IFERROR(IF(AG1037&lt;&gt;"",Q1037*VLOOKUP(N1037,【参考】数式用!$AG$2:$AL$50,MATCH(P1037,【参考】数式用!$AI$4:$AL$4,0)+2,0), ""), "")</f>
        <v/>
      </c>
      <c r="V1037" s="43"/>
      <c r="W1037" s="955"/>
      <c r="X1037" s="956"/>
      <c r="Y1037" s="91"/>
      <c r="Z1037" s="552"/>
      <c r="AA1037" s="147" t="str">
        <f>IFERROR(IF(Y1037="ー", "", ROUNDDOWN(Z1037*VLOOKUP(N1037,【参考】数式用!$AR$2:$AW$50,MATCH(Y1037,【参考】数式用!$AT$4:$AW$4)+2,FALSE)*0.5, 0)), "")</f>
        <v/>
      </c>
      <c r="AB1037" s="101"/>
      <c r="AC1037" s="957" t="str">
        <f>IFERROR(IF(AG1037&lt;&gt;"",Z1037*VLOOKUP(N1037,【参考】数式用!$AG$2:$AL$50,MATCH(Y1037,【参考】数式用!$AI$4:$AL$4,0)+2,0), ""), "")</f>
        <v/>
      </c>
      <c r="AD1037" s="957"/>
      <c r="AE1037" s="421"/>
      <c r="AF1037" s="102"/>
      <c r="AG1037" s="435" t="str">
        <f>IFERROR(VLOOKUP(O1037, 【参考】数式用!$AY$5:$AY$13, 1, FALSE), "")</f>
        <v/>
      </c>
      <c r="AH1037" s="436" t="str">
        <f>IFERROR(VLOOKUP(N1037, 【参考】数式用!$BA$2:$BB$50, 2, FALSE), "")</f>
        <v/>
      </c>
      <c r="AI1037" s="437" t="str">
        <f t="shared" si="33"/>
        <v/>
      </c>
      <c r="AJ1037" s="438" t="str">
        <f t="shared" si="34"/>
        <v/>
      </c>
      <c r="AK1037" s="137"/>
      <c r="AL1037" s="137"/>
      <c r="AM1037" s="110"/>
      <c r="AN1037" s="110"/>
    </row>
    <row r="1038" spans="1:40" ht="30" customHeight="1" thickBot="1">
      <c r="A1038" s="144">
        <v>1025</v>
      </c>
      <c r="B1038" s="950" t="str">
        <f>IF(基本情報入力シート!C1063="","",基本情報入力シート!C1063)</f>
        <v/>
      </c>
      <c r="C1038" s="951"/>
      <c r="D1038" s="951"/>
      <c r="E1038" s="951"/>
      <c r="F1038" s="951"/>
      <c r="G1038" s="951"/>
      <c r="H1038" s="951"/>
      <c r="I1038" s="952"/>
      <c r="J1038" s="418" t="str">
        <f>IF(基本情報入力シート!M1063="","",基本情報入力シート!M1063)</f>
        <v/>
      </c>
      <c r="K1038" s="418" t="str">
        <f>IF(基本情報入力シート!R1063="","",基本情報入力シート!R1063)</f>
        <v/>
      </c>
      <c r="L1038" s="418" t="str">
        <f>IF(基本情報入力シート!W1063="","",基本情報入力シート!W1063)</f>
        <v/>
      </c>
      <c r="M1038" s="418" t="str">
        <f>IF(基本情報入力シート!X1063="","",基本情報入力シート!X1063)</f>
        <v/>
      </c>
      <c r="N1038" s="145" t="str">
        <f>IF(基本情報入力シート!Y1063="","",基本情報入力シート!Y1063)</f>
        <v/>
      </c>
      <c r="O1038" s="152"/>
      <c r="P1038" s="51"/>
      <c r="Q1038" s="953"/>
      <c r="R1038" s="954"/>
      <c r="S1038" s="146" t="str">
        <f>IFERROR(ROUNDDOWN(Q1038*VLOOKUP(N1038,【参考】数式用!$AR$2:$AW$50,MATCH(P1038,【参考】数式用!$AT$4:$AW$4)+2,FALSE)*0.5, 0), "")</f>
        <v/>
      </c>
      <c r="T1038" s="52"/>
      <c r="U1038" s="553" t="str">
        <f>IFERROR(IF(AG1038&lt;&gt;"",Q1038*VLOOKUP(N1038,【参考】数式用!$AG$2:$AL$50,MATCH(P1038,【参考】数式用!$AI$4:$AL$4,0)+2,0), ""), "")</f>
        <v/>
      </c>
      <c r="V1038" s="43"/>
      <c r="W1038" s="955"/>
      <c r="X1038" s="956"/>
      <c r="Y1038" s="91"/>
      <c r="Z1038" s="552"/>
      <c r="AA1038" s="147" t="str">
        <f>IFERROR(IF(Y1038="ー", "", ROUNDDOWN(Z1038*VLOOKUP(N1038,【参考】数式用!$AR$2:$AW$50,MATCH(Y1038,【参考】数式用!$AT$4:$AW$4)+2,FALSE)*0.5, 0)), "")</f>
        <v/>
      </c>
      <c r="AB1038" s="101"/>
      <c r="AC1038" s="957" t="str">
        <f>IFERROR(IF(AG1038&lt;&gt;"",Z1038*VLOOKUP(N1038,【参考】数式用!$AG$2:$AL$50,MATCH(Y1038,【参考】数式用!$AI$4:$AL$4,0)+2,0), ""), "")</f>
        <v/>
      </c>
      <c r="AD1038" s="957"/>
      <c r="AE1038" s="421"/>
      <c r="AF1038" s="102"/>
      <c r="AG1038" s="435" t="str">
        <f>IFERROR(VLOOKUP(O1038, 【参考】数式用!$AY$5:$AY$13, 1, FALSE), "")</f>
        <v/>
      </c>
      <c r="AH1038" s="436" t="str">
        <f>IFERROR(VLOOKUP(N1038, 【参考】数式用!$BA$2:$BB$50, 2, FALSE), "")</f>
        <v/>
      </c>
      <c r="AI1038" s="437" t="str">
        <f t="shared" si="33"/>
        <v/>
      </c>
      <c r="AJ1038" s="438" t="str">
        <f t="shared" si="34"/>
        <v/>
      </c>
      <c r="AK1038" s="137"/>
      <c r="AL1038" s="137"/>
      <c r="AM1038" s="110"/>
      <c r="AN1038" s="110"/>
    </row>
    <row r="1039" spans="1:40" ht="30" customHeight="1" thickBot="1">
      <c r="A1039" s="144">
        <v>1026</v>
      </c>
      <c r="B1039" s="950" t="str">
        <f>IF(基本情報入力シート!C1064="","",基本情報入力シート!C1064)</f>
        <v/>
      </c>
      <c r="C1039" s="951"/>
      <c r="D1039" s="951"/>
      <c r="E1039" s="951"/>
      <c r="F1039" s="951"/>
      <c r="G1039" s="951"/>
      <c r="H1039" s="951"/>
      <c r="I1039" s="952"/>
      <c r="J1039" s="418" t="str">
        <f>IF(基本情報入力シート!M1064="","",基本情報入力シート!M1064)</f>
        <v/>
      </c>
      <c r="K1039" s="418" t="str">
        <f>IF(基本情報入力シート!R1064="","",基本情報入力シート!R1064)</f>
        <v/>
      </c>
      <c r="L1039" s="418" t="str">
        <f>IF(基本情報入力シート!W1064="","",基本情報入力シート!W1064)</f>
        <v/>
      </c>
      <c r="M1039" s="418" t="str">
        <f>IF(基本情報入力シート!X1064="","",基本情報入力シート!X1064)</f>
        <v/>
      </c>
      <c r="N1039" s="145" t="str">
        <f>IF(基本情報入力シート!Y1064="","",基本情報入力シート!Y1064)</f>
        <v/>
      </c>
      <c r="O1039" s="152"/>
      <c r="P1039" s="51"/>
      <c r="Q1039" s="953"/>
      <c r="R1039" s="954"/>
      <c r="S1039" s="146" t="str">
        <f>IFERROR(ROUNDDOWN(Q1039*VLOOKUP(N1039,【参考】数式用!$AR$2:$AW$50,MATCH(P1039,【参考】数式用!$AT$4:$AW$4)+2,FALSE)*0.5, 0), "")</f>
        <v/>
      </c>
      <c r="T1039" s="52"/>
      <c r="U1039" s="553" t="str">
        <f>IFERROR(IF(AG1039&lt;&gt;"",Q1039*VLOOKUP(N1039,【参考】数式用!$AG$2:$AL$50,MATCH(P1039,【参考】数式用!$AI$4:$AL$4,0)+2,0), ""), "")</f>
        <v/>
      </c>
      <c r="V1039" s="43"/>
      <c r="W1039" s="955"/>
      <c r="X1039" s="956"/>
      <c r="Y1039" s="91"/>
      <c r="Z1039" s="552"/>
      <c r="AA1039" s="147" t="str">
        <f>IFERROR(IF(Y1039="ー", "", ROUNDDOWN(Z1039*VLOOKUP(N1039,【参考】数式用!$AR$2:$AW$50,MATCH(Y1039,【参考】数式用!$AT$4:$AW$4)+2,FALSE)*0.5, 0)), "")</f>
        <v/>
      </c>
      <c r="AB1039" s="101"/>
      <c r="AC1039" s="957" t="str">
        <f>IFERROR(IF(AG1039&lt;&gt;"",Z1039*VLOOKUP(N1039,【参考】数式用!$AG$2:$AL$50,MATCH(Y1039,【参考】数式用!$AI$4:$AL$4,0)+2,0), ""), "")</f>
        <v/>
      </c>
      <c r="AD1039" s="957"/>
      <c r="AE1039" s="421"/>
      <c r="AF1039" s="102"/>
      <c r="AG1039" s="435" t="str">
        <f>IFERROR(VLOOKUP(O1039, 【参考】数式用!$AY$5:$AY$13, 1, FALSE), "")</f>
        <v/>
      </c>
      <c r="AH1039" s="436" t="str">
        <f>IFERROR(VLOOKUP(N1039, 【参考】数式用!$BA$2:$BB$50, 2, FALSE), "")</f>
        <v/>
      </c>
      <c r="AI1039" s="437" t="str">
        <f t="shared" si="33"/>
        <v/>
      </c>
      <c r="AJ1039" s="438" t="str">
        <f t="shared" si="34"/>
        <v/>
      </c>
      <c r="AK1039" s="137"/>
      <c r="AL1039" s="137"/>
      <c r="AM1039" s="110"/>
      <c r="AN1039" s="110"/>
    </row>
    <row r="1040" spans="1:40" ht="30" customHeight="1" thickBot="1">
      <c r="A1040" s="144">
        <v>1027</v>
      </c>
      <c r="B1040" s="950" t="str">
        <f>IF(基本情報入力シート!C1065="","",基本情報入力シート!C1065)</f>
        <v/>
      </c>
      <c r="C1040" s="951"/>
      <c r="D1040" s="951"/>
      <c r="E1040" s="951"/>
      <c r="F1040" s="951"/>
      <c r="G1040" s="951"/>
      <c r="H1040" s="951"/>
      <c r="I1040" s="952"/>
      <c r="J1040" s="418" t="str">
        <f>IF(基本情報入力シート!M1065="","",基本情報入力シート!M1065)</f>
        <v/>
      </c>
      <c r="K1040" s="418" t="str">
        <f>IF(基本情報入力シート!R1065="","",基本情報入力シート!R1065)</f>
        <v/>
      </c>
      <c r="L1040" s="418" t="str">
        <f>IF(基本情報入力シート!W1065="","",基本情報入力シート!W1065)</f>
        <v/>
      </c>
      <c r="M1040" s="418" t="str">
        <f>IF(基本情報入力シート!X1065="","",基本情報入力シート!X1065)</f>
        <v/>
      </c>
      <c r="N1040" s="145" t="str">
        <f>IF(基本情報入力シート!Y1065="","",基本情報入力シート!Y1065)</f>
        <v/>
      </c>
      <c r="O1040" s="152"/>
      <c r="P1040" s="51"/>
      <c r="Q1040" s="953"/>
      <c r="R1040" s="954"/>
      <c r="S1040" s="146" t="str">
        <f>IFERROR(ROUNDDOWN(Q1040*VLOOKUP(N1040,【参考】数式用!$AR$2:$AW$50,MATCH(P1040,【参考】数式用!$AT$4:$AW$4)+2,FALSE)*0.5, 0), "")</f>
        <v/>
      </c>
      <c r="T1040" s="52"/>
      <c r="U1040" s="553" t="str">
        <f>IFERROR(IF(AG1040&lt;&gt;"",Q1040*VLOOKUP(N1040,【参考】数式用!$AG$2:$AL$50,MATCH(P1040,【参考】数式用!$AI$4:$AL$4,0)+2,0), ""), "")</f>
        <v/>
      </c>
      <c r="V1040" s="43"/>
      <c r="W1040" s="955"/>
      <c r="X1040" s="956"/>
      <c r="Y1040" s="91"/>
      <c r="Z1040" s="552"/>
      <c r="AA1040" s="147" t="str">
        <f>IFERROR(IF(Y1040="ー", "", ROUNDDOWN(Z1040*VLOOKUP(N1040,【参考】数式用!$AR$2:$AW$50,MATCH(Y1040,【参考】数式用!$AT$4:$AW$4)+2,FALSE)*0.5, 0)), "")</f>
        <v/>
      </c>
      <c r="AB1040" s="101"/>
      <c r="AC1040" s="957" t="str">
        <f>IFERROR(IF(AG1040&lt;&gt;"",Z1040*VLOOKUP(N1040,【参考】数式用!$AG$2:$AL$50,MATCH(Y1040,【参考】数式用!$AI$4:$AL$4,0)+2,0), ""), "")</f>
        <v/>
      </c>
      <c r="AD1040" s="957"/>
      <c r="AE1040" s="421"/>
      <c r="AF1040" s="102"/>
      <c r="AG1040" s="435" t="str">
        <f>IFERROR(VLOOKUP(O1040, 【参考】数式用!$AY$5:$AY$13, 1, FALSE), "")</f>
        <v/>
      </c>
      <c r="AH1040" s="436" t="str">
        <f>IFERROR(VLOOKUP(N1040, 【参考】数式用!$BA$2:$BB$50, 2, FALSE), "")</f>
        <v/>
      </c>
      <c r="AI1040" s="437" t="str">
        <f t="shared" si="33"/>
        <v/>
      </c>
      <c r="AJ1040" s="438" t="str">
        <f t="shared" si="34"/>
        <v/>
      </c>
      <c r="AK1040" s="137"/>
      <c r="AL1040" s="137"/>
      <c r="AM1040" s="110"/>
      <c r="AN1040" s="110"/>
    </row>
    <row r="1041" spans="1:40" ht="30" customHeight="1" thickBot="1">
      <c r="A1041" s="144">
        <v>1028</v>
      </c>
      <c r="B1041" s="950" t="str">
        <f>IF(基本情報入力シート!C1066="","",基本情報入力シート!C1066)</f>
        <v/>
      </c>
      <c r="C1041" s="951"/>
      <c r="D1041" s="951"/>
      <c r="E1041" s="951"/>
      <c r="F1041" s="951"/>
      <c r="G1041" s="951"/>
      <c r="H1041" s="951"/>
      <c r="I1041" s="952"/>
      <c r="J1041" s="418" t="str">
        <f>IF(基本情報入力シート!M1066="","",基本情報入力シート!M1066)</f>
        <v/>
      </c>
      <c r="K1041" s="418" t="str">
        <f>IF(基本情報入力シート!R1066="","",基本情報入力シート!R1066)</f>
        <v/>
      </c>
      <c r="L1041" s="418" t="str">
        <f>IF(基本情報入力シート!W1066="","",基本情報入力シート!W1066)</f>
        <v/>
      </c>
      <c r="M1041" s="418" t="str">
        <f>IF(基本情報入力シート!X1066="","",基本情報入力シート!X1066)</f>
        <v/>
      </c>
      <c r="N1041" s="145" t="str">
        <f>IF(基本情報入力シート!Y1066="","",基本情報入力シート!Y1066)</f>
        <v/>
      </c>
      <c r="O1041" s="152"/>
      <c r="P1041" s="51"/>
      <c r="Q1041" s="953"/>
      <c r="R1041" s="954"/>
      <c r="S1041" s="146" t="str">
        <f>IFERROR(ROUNDDOWN(Q1041*VLOOKUP(N1041,【参考】数式用!$AR$2:$AW$50,MATCH(P1041,【参考】数式用!$AT$4:$AW$4)+2,FALSE)*0.5, 0), "")</f>
        <v/>
      </c>
      <c r="T1041" s="52"/>
      <c r="U1041" s="553" t="str">
        <f>IFERROR(IF(AG1041&lt;&gt;"",Q1041*VLOOKUP(N1041,【参考】数式用!$AG$2:$AL$50,MATCH(P1041,【参考】数式用!$AI$4:$AL$4,0)+2,0), ""), "")</f>
        <v/>
      </c>
      <c r="V1041" s="43"/>
      <c r="W1041" s="955"/>
      <c r="X1041" s="956"/>
      <c r="Y1041" s="91"/>
      <c r="Z1041" s="552"/>
      <c r="AA1041" s="147" t="str">
        <f>IFERROR(IF(Y1041="ー", "", ROUNDDOWN(Z1041*VLOOKUP(N1041,【参考】数式用!$AR$2:$AW$50,MATCH(Y1041,【参考】数式用!$AT$4:$AW$4)+2,FALSE)*0.5, 0)), "")</f>
        <v/>
      </c>
      <c r="AB1041" s="101"/>
      <c r="AC1041" s="957" t="str">
        <f>IFERROR(IF(AG1041&lt;&gt;"",Z1041*VLOOKUP(N1041,【参考】数式用!$AG$2:$AL$50,MATCH(Y1041,【参考】数式用!$AI$4:$AL$4,0)+2,0), ""), "")</f>
        <v/>
      </c>
      <c r="AD1041" s="957"/>
      <c r="AE1041" s="421"/>
      <c r="AF1041" s="102"/>
      <c r="AG1041" s="435" t="str">
        <f>IFERROR(VLOOKUP(O1041, 【参考】数式用!$AY$5:$AY$13, 1, FALSE), "")</f>
        <v/>
      </c>
      <c r="AH1041" s="436" t="str">
        <f>IFERROR(VLOOKUP(N1041, 【参考】数式用!$BA$2:$BB$50, 2, FALSE), "")</f>
        <v/>
      </c>
      <c r="AI1041" s="437" t="str">
        <f t="shared" si="33"/>
        <v/>
      </c>
      <c r="AJ1041" s="438" t="str">
        <f t="shared" si="34"/>
        <v/>
      </c>
      <c r="AK1041" s="137"/>
      <c r="AL1041" s="137"/>
      <c r="AM1041" s="110"/>
      <c r="AN1041" s="110"/>
    </row>
    <row r="1042" spans="1:40" ht="30" customHeight="1" thickBot="1">
      <c r="A1042" s="144">
        <v>1029</v>
      </c>
      <c r="B1042" s="950" t="str">
        <f>IF(基本情報入力シート!C1067="","",基本情報入力シート!C1067)</f>
        <v/>
      </c>
      <c r="C1042" s="951"/>
      <c r="D1042" s="951"/>
      <c r="E1042" s="951"/>
      <c r="F1042" s="951"/>
      <c r="G1042" s="951"/>
      <c r="H1042" s="951"/>
      <c r="I1042" s="952"/>
      <c r="J1042" s="418" t="str">
        <f>IF(基本情報入力シート!M1067="","",基本情報入力シート!M1067)</f>
        <v/>
      </c>
      <c r="K1042" s="418" t="str">
        <f>IF(基本情報入力シート!R1067="","",基本情報入力シート!R1067)</f>
        <v/>
      </c>
      <c r="L1042" s="418" t="str">
        <f>IF(基本情報入力シート!W1067="","",基本情報入力シート!W1067)</f>
        <v/>
      </c>
      <c r="M1042" s="418" t="str">
        <f>IF(基本情報入力シート!X1067="","",基本情報入力シート!X1067)</f>
        <v/>
      </c>
      <c r="N1042" s="145" t="str">
        <f>IF(基本情報入力シート!Y1067="","",基本情報入力シート!Y1067)</f>
        <v/>
      </c>
      <c r="O1042" s="152"/>
      <c r="P1042" s="51"/>
      <c r="Q1042" s="953"/>
      <c r="R1042" s="954"/>
      <c r="S1042" s="146" t="str">
        <f>IFERROR(ROUNDDOWN(Q1042*VLOOKUP(N1042,【参考】数式用!$AR$2:$AW$50,MATCH(P1042,【参考】数式用!$AT$4:$AW$4)+2,FALSE)*0.5, 0), "")</f>
        <v/>
      </c>
      <c r="T1042" s="52"/>
      <c r="U1042" s="553" t="str">
        <f>IFERROR(IF(AG1042&lt;&gt;"",Q1042*VLOOKUP(N1042,【参考】数式用!$AG$2:$AL$50,MATCH(P1042,【参考】数式用!$AI$4:$AL$4,0)+2,0), ""), "")</f>
        <v/>
      </c>
      <c r="V1042" s="43"/>
      <c r="W1042" s="955"/>
      <c r="X1042" s="956"/>
      <c r="Y1042" s="91"/>
      <c r="Z1042" s="552"/>
      <c r="AA1042" s="147" t="str">
        <f>IFERROR(IF(Y1042="ー", "", ROUNDDOWN(Z1042*VLOOKUP(N1042,【参考】数式用!$AR$2:$AW$50,MATCH(Y1042,【参考】数式用!$AT$4:$AW$4)+2,FALSE)*0.5, 0)), "")</f>
        <v/>
      </c>
      <c r="AB1042" s="101"/>
      <c r="AC1042" s="957" t="str">
        <f>IFERROR(IF(AG1042&lt;&gt;"",Z1042*VLOOKUP(N1042,【参考】数式用!$AG$2:$AL$50,MATCH(Y1042,【参考】数式用!$AI$4:$AL$4,0)+2,0), ""), "")</f>
        <v/>
      </c>
      <c r="AD1042" s="957"/>
      <c r="AE1042" s="421"/>
      <c r="AF1042" s="102"/>
      <c r="AG1042" s="435" t="str">
        <f>IFERROR(VLOOKUP(O1042, 【参考】数式用!$AY$5:$AY$13, 1, FALSE), "")</f>
        <v/>
      </c>
      <c r="AH1042" s="436" t="str">
        <f>IFERROR(VLOOKUP(N1042, 【参考】数式用!$BA$2:$BB$50, 2, FALSE), "")</f>
        <v/>
      </c>
      <c r="AI1042" s="437" t="str">
        <f t="shared" si="33"/>
        <v/>
      </c>
      <c r="AJ1042" s="438" t="str">
        <f t="shared" si="34"/>
        <v/>
      </c>
      <c r="AK1042" s="137"/>
      <c r="AL1042" s="137"/>
      <c r="AM1042" s="110"/>
      <c r="AN1042" s="110"/>
    </row>
    <row r="1043" spans="1:40" ht="30" customHeight="1" thickBot="1">
      <c r="A1043" s="144">
        <v>1030</v>
      </c>
      <c r="B1043" s="950" t="str">
        <f>IF(基本情報入力シート!C1068="","",基本情報入力シート!C1068)</f>
        <v/>
      </c>
      <c r="C1043" s="951"/>
      <c r="D1043" s="951"/>
      <c r="E1043" s="951"/>
      <c r="F1043" s="951"/>
      <c r="G1043" s="951"/>
      <c r="H1043" s="951"/>
      <c r="I1043" s="952"/>
      <c r="J1043" s="418" t="str">
        <f>IF(基本情報入力シート!M1068="","",基本情報入力シート!M1068)</f>
        <v/>
      </c>
      <c r="K1043" s="418" t="str">
        <f>IF(基本情報入力シート!R1068="","",基本情報入力シート!R1068)</f>
        <v/>
      </c>
      <c r="L1043" s="418" t="str">
        <f>IF(基本情報入力シート!W1068="","",基本情報入力シート!W1068)</f>
        <v/>
      </c>
      <c r="M1043" s="418" t="str">
        <f>IF(基本情報入力シート!X1068="","",基本情報入力シート!X1068)</f>
        <v/>
      </c>
      <c r="N1043" s="145" t="str">
        <f>IF(基本情報入力シート!Y1068="","",基本情報入力シート!Y1068)</f>
        <v/>
      </c>
      <c r="O1043" s="152"/>
      <c r="P1043" s="51"/>
      <c r="Q1043" s="953"/>
      <c r="R1043" s="954"/>
      <c r="S1043" s="146" t="str">
        <f>IFERROR(ROUNDDOWN(Q1043*VLOOKUP(N1043,【参考】数式用!$AR$2:$AW$50,MATCH(P1043,【参考】数式用!$AT$4:$AW$4)+2,FALSE)*0.5, 0), "")</f>
        <v/>
      </c>
      <c r="T1043" s="52"/>
      <c r="U1043" s="553" t="str">
        <f>IFERROR(IF(AG1043&lt;&gt;"",Q1043*VLOOKUP(N1043,【参考】数式用!$AG$2:$AL$50,MATCH(P1043,【参考】数式用!$AI$4:$AL$4,0)+2,0), ""), "")</f>
        <v/>
      </c>
      <c r="V1043" s="43"/>
      <c r="W1043" s="955"/>
      <c r="X1043" s="956"/>
      <c r="Y1043" s="91"/>
      <c r="Z1043" s="552"/>
      <c r="AA1043" s="147" t="str">
        <f>IFERROR(IF(Y1043="ー", "", ROUNDDOWN(Z1043*VLOOKUP(N1043,【参考】数式用!$AR$2:$AW$50,MATCH(Y1043,【参考】数式用!$AT$4:$AW$4)+2,FALSE)*0.5, 0)), "")</f>
        <v/>
      </c>
      <c r="AB1043" s="101"/>
      <c r="AC1043" s="957" t="str">
        <f>IFERROR(IF(AG1043&lt;&gt;"",Z1043*VLOOKUP(N1043,【参考】数式用!$AG$2:$AL$50,MATCH(Y1043,【参考】数式用!$AI$4:$AL$4,0)+2,0), ""), "")</f>
        <v/>
      </c>
      <c r="AD1043" s="957"/>
      <c r="AE1043" s="421"/>
      <c r="AF1043" s="102"/>
      <c r="AG1043" s="435" t="str">
        <f>IFERROR(VLOOKUP(O1043, 【参考】数式用!$AY$5:$AY$13, 1, FALSE), "")</f>
        <v/>
      </c>
      <c r="AH1043" s="436" t="str">
        <f>IFERROR(VLOOKUP(N1043, 【参考】数式用!$BA$2:$BB$50, 2, FALSE), "")</f>
        <v/>
      </c>
      <c r="AI1043" s="437" t="str">
        <f t="shared" si="33"/>
        <v/>
      </c>
      <c r="AJ1043" s="438" t="str">
        <f t="shared" si="34"/>
        <v/>
      </c>
      <c r="AK1043" s="137"/>
      <c r="AL1043" s="137"/>
      <c r="AM1043" s="110"/>
      <c r="AN1043" s="110"/>
    </row>
    <row r="1044" spans="1:40" ht="30" customHeight="1" thickBot="1">
      <c r="A1044" s="144">
        <v>1031</v>
      </c>
      <c r="B1044" s="950" t="str">
        <f>IF(基本情報入力シート!C1069="","",基本情報入力シート!C1069)</f>
        <v/>
      </c>
      <c r="C1044" s="951"/>
      <c r="D1044" s="951"/>
      <c r="E1044" s="951"/>
      <c r="F1044" s="951"/>
      <c r="G1044" s="951"/>
      <c r="H1044" s="951"/>
      <c r="I1044" s="952"/>
      <c r="J1044" s="418" t="str">
        <f>IF(基本情報入力シート!M1069="","",基本情報入力シート!M1069)</f>
        <v/>
      </c>
      <c r="K1044" s="418" t="str">
        <f>IF(基本情報入力シート!R1069="","",基本情報入力シート!R1069)</f>
        <v/>
      </c>
      <c r="L1044" s="418" t="str">
        <f>IF(基本情報入力シート!W1069="","",基本情報入力シート!W1069)</f>
        <v/>
      </c>
      <c r="M1044" s="418" t="str">
        <f>IF(基本情報入力シート!X1069="","",基本情報入力シート!X1069)</f>
        <v/>
      </c>
      <c r="N1044" s="145" t="str">
        <f>IF(基本情報入力シート!Y1069="","",基本情報入力シート!Y1069)</f>
        <v/>
      </c>
      <c r="O1044" s="152"/>
      <c r="P1044" s="51"/>
      <c r="Q1044" s="953"/>
      <c r="R1044" s="954"/>
      <c r="S1044" s="146" t="str">
        <f>IFERROR(ROUNDDOWN(Q1044*VLOOKUP(N1044,【参考】数式用!$AR$2:$AW$50,MATCH(P1044,【参考】数式用!$AT$4:$AW$4)+2,FALSE)*0.5, 0), "")</f>
        <v/>
      </c>
      <c r="T1044" s="52"/>
      <c r="U1044" s="553" t="str">
        <f>IFERROR(IF(AG1044&lt;&gt;"",Q1044*VLOOKUP(N1044,【参考】数式用!$AG$2:$AL$50,MATCH(P1044,【参考】数式用!$AI$4:$AL$4,0)+2,0), ""), "")</f>
        <v/>
      </c>
      <c r="V1044" s="43"/>
      <c r="W1044" s="955"/>
      <c r="X1044" s="956"/>
      <c r="Y1044" s="91"/>
      <c r="Z1044" s="552"/>
      <c r="AA1044" s="147" t="str">
        <f>IFERROR(IF(Y1044="ー", "", ROUNDDOWN(Z1044*VLOOKUP(N1044,【参考】数式用!$AR$2:$AW$50,MATCH(Y1044,【参考】数式用!$AT$4:$AW$4)+2,FALSE)*0.5, 0)), "")</f>
        <v/>
      </c>
      <c r="AB1044" s="101"/>
      <c r="AC1044" s="957" t="str">
        <f>IFERROR(IF(AG1044&lt;&gt;"",Z1044*VLOOKUP(N1044,【参考】数式用!$AG$2:$AL$50,MATCH(Y1044,【参考】数式用!$AI$4:$AL$4,0)+2,0), ""), "")</f>
        <v/>
      </c>
      <c r="AD1044" s="957"/>
      <c r="AE1044" s="421"/>
      <c r="AF1044" s="102"/>
      <c r="AG1044" s="435" t="str">
        <f>IFERROR(VLOOKUP(O1044, 【参考】数式用!$AY$5:$AY$13, 1, FALSE), "")</f>
        <v/>
      </c>
      <c r="AH1044" s="436" t="str">
        <f>IFERROR(VLOOKUP(N1044, 【参考】数式用!$BA$2:$BB$50, 2, FALSE), "")</f>
        <v/>
      </c>
      <c r="AI1044" s="437" t="str">
        <f t="shared" si="33"/>
        <v/>
      </c>
      <c r="AJ1044" s="438" t="str">
        <f t="shared" si="34"/>
        <v/>
      </c>
      <c r="AK1044" s="137"/>
      <c r="AL1044" s="137"/>
      <c r="AM1044" s="110"/>
      <c r="AN1044" s="110"/>
    </row>
    <row r="1045" spans="1:40" ht="30" customHeight="1" thickBot="1">
      <c r="A1045" s="144">
        <v>1032</v>
      </c>
      <c r="B1045" s="950" t="str">
        <f>IF(基本情報入力シート!C1070="","",基本情報入力シート!C1070)</f>
        <v/>
      </c>
      <c r="C1045" s="951"/>
      <c r="D1045" s="951"/>
      <c r="E1045" s="951"/>
      <c r="F1045" s="951"/>
      <c r="G1045" s="951"/>
      <c r="H1045" s="951"/>
      <c r="I1045" s="952"/>
      <c r="J1045" s="418" t="str">
        <f>IF(基本情報入力シート!M1070="","",基本情報入力シート!M1070)</f>
        <v/>
      </c>
      <c r="K1045" s="418" t="str">
        <f>IF(基本情報入力シート!R1070="","",基本情報入力シート!R1070)</f>
        <v/>
      </c>
      <c r="L1045" s="418" t="str">
        <f>IF(基本情報入力シート!W1070="","",基本情報入力シート!W1070)</f>
        <v/>
      </c>
      <c r="M1045" s="418" t="str">
        <f>IF(基本情報入力シート!X1070="","",基本情報入力シート!X1070)</f>
        <v/>
      </c>
      <c r="N1045" s="145" t="str">
        <f>IF(基本情報入力シート!Y1070="","",基本情報入力シート!Y1070)</f>
        <v/>
      </c>
      <c r="O1045" s="152"/>
      <c r="P1045" s="51"/>
      <c r="Q1045" s="953"/>
      <c r="R1045" s="954"/>
      <c r="S1045" s="146" t="str">
        <f>IFERROR(ROUNDDOWN(Q1045*VLOOKUP(N1045,【参考】数式用!$AR$2:$AW$50,MATCH(P1045,【参考】数式用!$AT$4:$AW$4)+2,FALSE)*0.5, 0), "")</f>
        <v/>
      </c>
      <c r="T1045" s="52"/>
      <c r="U1045" s="553" t="str">
        <f>IFERROR(IF(AG1045&lt;&gt;"",Q1045*VLOOKUP(N1045,【参考】数式用!$AG$2:$AL$50,MATCH(P1045,【参考】数式用!$AI$4:$AL$4,0)+2,0), ""), "")</f>
        <v/>
      </c>
      <c r="V1045" s="43"/>
      <c r="W1045" s="955"/>
      <c r="X1045" s="956"/>
      <c r="Y1045" s="91"/>
      <c r="Z1045" s="552"/>
      <c r="AA1045" s="147" t="str">
        <f>IFERROR(IF(Y1045="ー", "", ROUNDDOWN(Z1045*VLOOKUP(N1045,【参考】数式用!$AR$2:$AW$50,MATCH(Y1045,【参考】数式用!$AT$4:$AW$4)+2,FALSE)*0.5, 0)), "")</f>
        <v/>
      </c>
      <c r="AB1045" s="101"/>
      <c r="AC1045" s="957" t="str">
        <f>IFERROR(IF(AG1045&lt;&gt;"",Z1045*VLOOKUP(N1045,【参考】数式用!$AG$2:$AL$50,MATCH(Y1045,【参考】数式用!$AI$4:$AL$4,0)+2,0), ""), "")</f>
        <v/>
      </c>
      <c r="AD1045" s="957"/>
      <c r="AE1045" s="421"/>
      <c r="AF1045" s="102"/>
      <c r="AG1045" s="435" t="str">
        <f>IFERROR(VLOOKUP(O1045, 【参考】数式用!$AY$5:$AY$13, 1, FALSE), "")</f>
        <v/>
      </c>
      <c r="AH1045" s="436" t="str">
        <f>IFERROR(VLOOKUP(N1045, 【参考】数式用!$BA$2:$BB$50, 2, FALSE), "")</f>
        <v/>
      </c>
      <c r="AI1045" s="437" t="str">
        <f t="shared" si="33"/>
        <v/>
      </c>
      <c r="AJ1045" s="438" t="str">
        <f t="shared" si="34"/>
        <v/>
      </c>
      <c r="AK1045" s="137"/>
      <c r="AL1045" s="137"/>
      <c r="AM1045" s="110"/>
      <c r="AN1045" s="110"/>
    </row>
    <row r="1046" spans="1:40" ht="30" customHeight="1" thickBot="1">
      <c r="A1046" s="144">
        <v>1033</v>
      </c>
      <c r="B1046" s="950" t="str">
        <f>IF(基本情報入力シート!C1071="","",基本情報入力シート!C1071)</f>
        <v/>
      </c>
      <c r="C1046" s="951"/>
      <c r="D1046" s="951"/>
      <c r="E1046" s="951"/>
      <c r="F1046" s="951"/>
      <c r="G1046" s="951"/>
      <c r="H1046" s="951"/>
      <c r="I1046" s="952"/>
      <c r="J1046" s="418" t="str">
        <f>IF(基本情報入力シート!M1071="","",基本情報入力シート!M1071)</f>
        <v/>
      </c>
      <c r="K1046" s="418" t="str">
        <f>IF(基本情報入力シート!R1071="","",基本情報入力シート!R1071)</f>
        <v/>
      </c>
      <c r="L1046" s="418" t="str">
        <f>IF(基本情報入力シート!W1071="","",基本情報入力シート!W1071)</f>
        <v/>
      </c>
      <c r="M1046" s="418" t="str">
        <f>IF(基本情報入力シート!X1071="","",基本情報入力シート!X1071)</f>
        <v/>
      </c>
      <c r="N1046" s="145" t="str">
        <f>IF(基本情報入力シート!Y1071="","",基本情報入力シート!Y1071)</f>
        <v/>
      </c>
      <c r="O1046" s="152"/>
      <c r="P1046" s="51"/>
      <c r="Q1046" s="953"/>
      <c r="R1046" s="954"/>
      <c r="S1046" s="146" t="str">
        <f>IFERROR(ROUNDDOWN(Q1046*VLOOKUP(N1046,【参考】数式用!$AR$2:$AW$50,MATCH(P1046,【参考】数式用!$AT$4:$AW$4)+2,FALSE)*0.5, 0), "")</f>
        <v/>
      </c>
      <c r="T1046" s="52"/>
      <c r="U1046" s="553" t="str">
        <f>IFERROR(IF(AG1046&lt;&gt;"",Q1046*VLOOKUP(N1046,【参考】数式用!$AG$2:$AL$50,MATCH(P1046,【参考】数式用!$AI$4:$AL$4,0)+2,0), ""), "")</f>
        <v/>
      </c>
      <c r="V1046" s="43"/>
      <c r="W1046" s="955"/>
      <c r="X1046" s="956"/>
      <c r="Y1046" s="91"/>
      <c r="Z1046" s="552"/>
      <c r="AA1046" s="147" t="str">
        <f>IFERROR(IF(Y1046="ー", "", ROUNDDOWN(Z1046*VLOOKUP(N1046,【参考】数式用!$AR$2:$AW$50,MATCH(Y1046,【参考】数式用!$AT$4:$AW$4)+2,FALSE)*0.5, 0)), "")</f>
        <v/>
      </c>
      <c r="AB1046" s="101"/>
      <c r="AC1046" s="957" t="str">
        <f>IFERROR(IF(AG1046&lt;&gt;"",Z1046*VLOOKUP(N1046,【参考】数式用!$AG$2:$AL$50,MATCH(Y1046,【参考】数式用!$AI$4:$AL$4,0)+2,0), ""), "")</f>
        <v/>
      </c>
      <c r="AD1046" s="957"/>
      <c r="AE1046" s="421"/>
      <c r="AF1046" s="102"/>
      <c r="AG1046" s="435" t="str">
        <f>IFERROR(VLOOKUP(O1046, 【参考】数式用!$AY$5:$AY$13, 1, FALSE), "")</f>
        <v/>
      </c>
      <c r="AH1046" s="436" t="str">
        <f>IFERROR(VLOOKUP(N1046, 【参考】数式用!$BA$2:$BB$50, 2, FALSE), "")</f>
        <v/>
      </c>
      <c r="AI1046" s="437" t="str">
        <f t="shared" si="33"/>
        <v/>
      </c>
      <c r="AJ1046" s="438" t="str">
        <f t="shared" si="34"/>
        <v/>
      </c>
      <c r="AK1046" s="137"/>
      <c r="AL1046" s="137"/>
      <c r="AM1046" s="110"/>
      <c r="AN1046" s="110"/>
    </row>
    <row r="1047" spans="1:40" ht="30" customHeight="1" thickBot="1">
      <c r="A1047" s="144">
        <v>1034</v>
      </c>
      <c r="B1047" s="950" t="str">
        <f>IF(基本情報入力シート!C1072="","",基本情報入力シート!C1072)</f>
        <v/>
      </c>
      <c r="C1047" s="951"/>
      <c r="D1047" s="951"/>
      <c r="E1047" s="951"/>
      <c r="F1047" s="951"/>
      <c r="G1047" s="951"/>
      <c r="H1047" s="951"/>
      <c r="I1047" s="952"/>
      <c r="J1047" s="418" t="str">
        <f>IF(基本情報入力シート!M1072="","",基本情報入力シート!M1072)</f>
        <v/>
      </c>
      <c r="K1047" s="418" t="str">
        <f>IF(基本情報入力シート!R1072="","",基本情報入力シート!R1072)</f>
        <v/>
      </c>
      <c r="L1047" s="418" t="str">
        <f>IF(基本情報入力シート!W1072="","",基本情報入力シート!W1072)</f>
        <v/>
      </c>
      <c r="M1047" s="418" t="str">
        <f>IF(基本情報入力シート!X1072="","",基本情報入力シート!X1072)</f>
        <v/>
      </c>
      <c r="N1047" s="145" t="str">
        <f>IF(基本情報入力シート!Y1072="","",基本情報入力シート!Y1072)</f>
        <v/>
      </c>
      <c r="O1047" s="152"/>
      <c r="P1047" s="51"/>
      <c r="Q1047" s="953"/>
      <c r="R1047" s="954"/>
      <c r="S1047" s="146" t="str">
        <f>IFERROR(ROUNDDOWN(Q1047*VLOOKUP(N1047,【参考】数式用!$AR$2:$AW$50,MATCH(P1047,【参考】数式用!$AT$4:$AW$4)+2,FALSE)*0.5, 0), "")</f>
        <v/>
      </c>
      <c r="T1047" s="52"/>
      <c r="U1047" s="553" t="str">
        <f>IFERROR(IF(AG1047&lt;&gt;"",Q1047*VLOOKUP(N1047,【参考】数式用!$AG$2:$AL$50,MATCH(P1047,【参考】数式用!$AI$4:$AL$4,0)+2,0), ""), "")</f>
        <v/>
      </c>
      <c r="V1047" s="43"/>
      <c r="W1047" s="955"/>
      <c r="X1047" s="956"/>
      <c r="Y1047" s="91"/>
      <c r="Z1047" s="552"/>
      <c r="AA1047" s="147" t="str">
        <f>IFERROR(IF(Y1047="ー", "", ROUNDDOWN(Z1047*VLOOKUP(N1047,【参考】数式用!$AR$2:$AW$50,MATCH(Y1047,【参考】数式用!$AT$4:$AW$4)+2,FALSE)*0.5, 0)), "")</f>
        <v/>
      </c>
      <c r="AB1047" s="101"/>
      <c r="AC1047" s="957" t="str">
        <f>IFERROR(IF(AG1047&lt;&gt;"",Z1047*VLOOKUP(N1047,【参考】数式用!$AG$2:$AL$50,MATCH(Y1047,【参考】数式用!$AI$4:$AL$4,0)+2,0), ""), "")</f>
        <v/>
      </c>
      <c r="AD1047" s="957"/>
      <c r="AE1047" s="421"/>
      <c r="AF1047" s="102"/>
      <c r="AG1047" s="435" t="str">
        <f>IFERROR(VLOOKUP(O1047, 【参考】数式用!$AY$5:$AY$13, 1, FALSE), "")</f>
        <v/>
      </c>
      <c r="AH1047" s="436" t="str">
        <f>IFERROR(VLOOKUP(N1047, 【参考】数式用!$BA$2:$BB$50, 2, FALSE), "")</f>
        <v/>
      </c>
      <c r="AI1047" s="437" t="str">
        <f t="shared" si="33"/>
        <v/>
      </c>
      <c r="AJ1047" s="438" t="str">
        <f t="shared" si="34"/>
        <v/>
      </c>
      <c r="AK1047" s="137"/>
      <c r="AL1047" s="137"/>
      <c r="AM1047" s="110"/>
      <c r="AN1047" s="110"/>
    </row>
    <row r="1048" spans="1:40" ht="30" customHeight="1" thickBot="1">
      <c r="A1048" s="144">
        <v>1035</v>
      </c>
      <c r="B1048" s="950" t="str">
        <f>IF(基本情報入力シート!C1073="","",基本情報入力シート!C1073)</f>
        <v/>
      </c>
      <c r="C1048" s="951"/>
      <c r="D1048" s="951"/>
      <c r="E1048" s="951"/>
      <c r="F1048" s="951"/>
      <c r="G1048" s="951"/>
      <c r="H1048" s="951"/>
      <c r="I1048" s="952"/>
      <c r="J1048" s="418" t="str">
        <f>IF(基本情報入力シート!M1073="","",基本情報入力シート!M1073)</f>
        <v/>
      </c>
      <c r="K1048" s="418" t="str">
        <f>IF(基本情報入力シート!R1073="","",基本情報入力シート!R1073)</f>
        <v/>
      </c>
      <c r="L1048" s="418" t="str">
        <f>IF(基本情報入力シート!W1073="","",基本情報入力シート!W1073)</f>
        <v/>
      </c>
      <c r="M1048" s="418" t="str">
        <f>IF(基本情報入力シート!X1073="","",基本情報入力シート!X1073)</f>
        <v/>
      </c>
      <c r="N1048" s="145" t="str">
        <f>IF(基本情報入力シート!Y1073="","",基本情報入力シート!Y1073)</f>
        <v/>
      </c>
      <c r="O1048" s="152"/>
      <c r="P1048" s="51"/>
      <c r="Q1048" s="953"/>
      <c r="R1048" s="954"/>
      <c r="S1048" s="146" t="str">
        <f>IFERROR(ROUNDDOWN(Q1048*VLOOKUP(N1048,【参考】数式用!$AR$2:$AW$50,MATCH(P1048,【参考】数式用!$AT$4:$AW$4)+2,FALSE)*0.5, 0), "")</f>
        <v/>
      </c>
      <c r="T1048" s="52"/>
      <c r="U1048" s="553" t="str">
        <f>IFERROR(IF(AG1048&lt;&gt;"",Q1048*VLOOKUP(N1048,【参考】数式用!$AG$2:$AL$50,MATCH(P1048,【参考】数式用!$AI$4:$AL$4,0)+2,0), ""), "")</f>
        <v/>
      </c>
      <c r="V1048" s="43"/>
      <c r="W1048" s="955"/>
      <c r="X1048" s="956"/>
      <c r="Y1048" s="91"/>
      <c r="Z1048" s="552"/>
      <c r="AA1048" s="147" t="str">
        <f>IFERROR(IF(Y1048="ー", "", ROUNDDOWN(Z1048*VLOOKUP(N1048,【参考】数式用!$AR$2:$AW$50,MATCH(Y1048,【参考】数式用!$AT$4:$AW$4)+2,FALSE)*0.5, 0)), "")</f>
        <v/>
      </c>
      <c r="AB1048" s="101"/>
      <c r="AC1048" s="957" t="str">
        <f>IFERROR(IF(AG1048&lt;&gt;"",Z1048*VLOOKUP(N1048,【参考】数式用!$AG$2:$AL$50,MATCH(Y1048,【参考】数式用!$AI$4:$AL$4,0)+2,0), ""), "")</f>
        <v/>
      </c>
      <c r="AD1048" s="957"/>
      <c r="AE1048" s="421"/>
      <c r="AF1048" s="102"/>
      <c r="AG1048" s="435" t="str">
        <f>IFERROR(VLOOKUP(O1048, 【参考】数式用!$AY$5:$AY$13, 1, FALSE), "")</f>
        <v/>
      </c>
      <c r="AH1048" s="436" t="str">
        <f>IFERROR(VLOOKUP(N1048, 【参考】数式用!$BA$2:$BB$50, 2, FALSE), "")</f>
        <v/>
      </c>
      <c r="AI1048" s="437" t="str">
        <f t="shared" si="33"/>
        <v/>
      </c>
      <c r="AJ1048" s="438" t="str">
        <f t="shared" si="34"/>
        <v/>
      </c>
      <c r="AK1048" s="137"/>
      <c r="AL1048" s="137"/>
      <c r="AM1048" s="110"/>
      <c r="AN1048" s="110"/>
    </row>
    <row r="1049" spans="1:40" ht="30" customHeight="1" thickBot="1">
      <c r="A1049" s="144">
        <v>1036</v>
      </c>
      <c r="B1049" s="950" t="str">
        <f>IF(基本情報入力シート!C1074="","",基本情報入力シート!C1074)</f>
        <v/>
      </c>
      <c r="C1049" s="951"/>
      <c r="D1049" s="951"/>
      <c r="E1049" s="951"/>
      <c r="F1049" s="951"/>
      <c r="G1049" s="951"/>
      <c r="H1049" s="951"/>
      <c r="I1049" s="952"/>
      <c r="J1049" s="418" t="str">
        <f>IF(基本情報入力シート!M1074="","",基本情報入力シート!M1074)</f>
        <v/>
      </c>
      <c r="K1049" s="418" t="str">
        <f>IF(基本情報入力シート!R1074="","",基本情報入力シート!R1074)</f>
        <v/>
      </c>
      <c r="L1049" s="418" t="str">
        <f>IF(基本情報入力シート!W1074="","",基本情報入力シート!W1074)</f>
        <v/>
      </c>
      <c r="M1049" s="418" t="str">
        <f>IF(基本情報入力シート!X1074="","",基本情報入力シート!X1074)</f>
        <v/>
      </c>
      <c r="N1049" s="145" t="str">
        <f>IF(基本情報入力シート!Y1074="","",基本情報入力シート!Y1074)</f>
        <v/>
      </c>
      <c r="O1049" s="152"/>
      <c r="P1049" s="51"/>
      <c r="Q1049" s="953"/>
      <c r="R1049" s="954"/>
      <c r="S1049" s="146" t="str">
        <f>IFERROR(ROUNDDOWN(Q1049*VLOOKUP(N1049,【参考】数式用!$AR$2:$AW$50,MATCH(P1049,【参考】数式用!$AT$4:$AW$4)+2,FALSE)*0.5, 0), "")</f>
        <v/>
      </c>
      <c r="T1049" s="52"/>
      <c r="U1049" s="553" t="str">
        <f>IFERROR(IF(AG1049&lt;&gt;"",Q1049*VLOOKUP(N1049,【参考】数式用!$AG$2:$AL$50,MATCH(P1049,【参考】数式用!$AI$4:$AL$4,0)+2,0), ""), "")</f>
        <v/>
      </c>
      <c r="V1049" s="43"/>
      <c r="W1049" s="955"/>
      <c r="X1049" s="956"/>
      <c r="Y1049" s="91"/>
      <c r="Z1049" s="552"/>
      <c r="AA1049" s="147" t="str">
        <f>IFERROR(IF(Y1049="ー", "", ROUNDDOWN(Z1049*VLOOKUP(N1049,【参考】数式用!$AR$2:$AW$50,MATCH(Y1049,【参考】数式用!$AT$4:$AW$4)+2,FALSE)*0.5, 0)), "")</f>
        <v/>
      </c>
      <c r="AB1049" s="101"/>
      <c r="AC1049" s="957" t="str">
        <f>IFERROR(IF(AG1049&lt;&gt;"",Z1049*VLOOKUP(N1049,【参考】数式用!$AG$2:$AL$50,MATCH(Y1049,【参考】数式用!$AI$4:$AL$4,0)+2,0), ""), "")</f>
        <v/>
      </c>
      <c r="AD1049" s="957"/>
      <c r="AE1049" s="421"/>
      <c r="AF1049" s="102"/>
      <c r="AG1049" s="435" t="str">
        <f>IFERROR(VLOOKUP(O1049, 【参考】数式用!$AY$5:$AY$13, 1, FALSE), "")</f>
        <v/>
      </c>
      <c r="AH1049" s="436" t="str">
        <f>IFERROR(VLOOKUP(N1049, 【参考】数式用!$BA$2:$BB$50, 2, FALSE), "")</f>
        <v/>
      </c>
      <c r="AI1049" s="437" t="str">
        <f t="shared" si="33"/>
        <v/>
      </c>
      <c r="AJ1049" s="438" t="str">
        <f t="shared" si="34"/>
        <v/>
      </c>
      <c r="AK1049" s="137"/>
      <c r="AL1049" s="137"/>
      <c r="AM1049" s="110"/>
      <c r="AN1049" s="110"/>
    </row>
    <row r="1050" spans="1:40" ht="30" customHeight="1" thickBot="1">
      <c r="A1050" s="144">
        <v>1037</v>
      </c>
      <c r="B1050" s="950" t="str">
        <f>IF(基本情報入力シート!C1075="","",基本情報入力シート!C1075)</f>
        <v/>
      </c>
      <c r="C1050" s="951"/>
      <c r="D1050" s="951"/>
      <c r="E1050" s="951"/>
      <c r="F1050" s="951"/>
      <c r="G1050" s="951"/>
      <c r="H1050" s="951"/>
      <c r="I1050" s="952"/>
      <c r="J1050" s="418" t="str">
        <f>IF(基本情報入力シート!M1075="","",基本情報入力シート!M1075)</f>
        <v/>
      </c>
      <c r="K1050" s="418" t="str">
        <f>IF(基本情報入力シート!R1075="","",基本情報入力シート!R1075)</f>
        <v/>
      </c>
      <c r="L1050" s="418" t="str">
        <f>IF(基本情報入力シート!W1075="","",基本情報入力シート!W1075)</f>
        <v/>
      </c>
      <c r="M1050" s="418" t="str">
        <f>IF(基本情報入力シート!X1075="","",基本情報入力シート!X1075)</f>
        <v/>
      </c>
      <c r="N1050" s="145" t="str">
        <f>IF(基本情報入力シート!Y1075="","",基本情報入力シート!Y1075)</f>
        <v/>
      </c>
      <c r="O1050" s="152"/>
      <c r="P1050" s="51"/>
      <c r="Q1050" s="953"/>
      <c r="R1050" s="954"/>
      <c r="S1050" s="146" t="str">
        <f>IFERROR(ROUNDDOWN(Q1050*VLOOKUP(N1050,【参考】数式用!$AR$2:$AW$50,MATCH(P1050,【参考】数式用!$AT$4:$AW$4)+2,FALSE)*0.5, 0), "")</f>
        <v/>
      </c>
      <c r="T1050" s="52"/>
      <c r="U1050" s="553" t="str">
        <f>IFERROR(IF(AG1050&lt;&gt;"",Q1050*VLOOKUP(N1050,【参考】数式用!$AG$2:$AL$50,MATCH(P1050,【参考】数式用!$AI$4:$AL$4,0)+2,0), ""), "")</f>
        <v/>
      </c>
      <c r="V1050" s="43"/>
      <c r="W1050" s="955"/>
      <c r="X1050" s="956"/>
      <c r="Y1050" s="91"/>
      <c r="Z1050" s="552"/>
      <c r="AA1050" s="147" t="str">
        <f>IFERROR(IF(Y1050="ー", "", ROUNDDOWN(Z1050*VLOOKUP(N1050,【参考】数式用!$AR$2:$AW$50,MATCH(Y1050,【参考】数式用!$AT$4:$AW$4)+2,FALSE)*0.5, 0)), "")</f>
        <v/>
      </c>
      <c r="AB1050" s="101"/>
      <c r="AC1050" s="957" t="str">
        <f>IFERROR(IF(AG1050&lt;&gt;"",Z1050*VLOOKUP(N1050,【参考】数式用!$AG$2:$AL$50,MATCH(Y1050,【参考】数式用!$AI$4:$AL$4,0)+2,0), ""), "")</f>
        <v/>
      </c>
      <c r="AD1050" s="957"/>
      <c r="AE1050" s="421"/>
      <c r="AF1050" s="102"/>
      <c r="AG1050" s="435" t="str">
        <f>IFERROR(VLOOKUP(O1050, 【参考】数式用!$AY$5:$AY$13, 1, FALSE), "")</f>
        <v/>
      </c>
      <c r="AH1050" s="436" t="str">
        <f>IFERROR(VLOOKUP(N1050, 【参考】数式用!$BA$2:$BB$50, 2, FALSE), "")</f>
        <v/>
      </c>
      <c r="AI1050" s="437" t="str">
        <f t="shared" si="33"/>
        <v/>
      </c>
      <c r="AJ1050" s="438" t="str">
        <f t="shared" si="34"/>
        <v/>
      </c>
      <c r="AK1050" s="137"/>
      <c r="AL1050" s="137"/>
      <c r="AM1050" s="110"/>
      <c r="AN1050" s="110"/>
    </row>
    <row r="1051" spans="1:40" ht="30" customHeight="1" thickBot="1">
      <c r="A1051" s="144">
        <v>1038</v>
      </c>
      <c r="B1051" s="950" t="str">
        <f>IF(基本情報入力シート!C1076="","",基本情報入力シート!C1076)</f>
        <v/>
      </c>
      <c r="C1051" s="951"/>
      <c r="D1051" s="951"/>
      <c r="E1051" s="951"/>
      <c r="F1051" s="951"/>
      <c r="G1051" s="951"/>
      <c r="H1051" s="951"/>
      <c r="I1051" s="952"/>
      <c r="J1051" s="418" t="str">
        <f>IF(基本情報入力シート!M1076="","",基本情報入力シート!M1076)</f>
        <v/>
      </c>
      <c r="K1051" s="418" t="str">
        <f>IF(基本情報入力シート!R1076="","",基本情報入力シート!R1076)</f>
        <v/>
      </c>
      <c r="L1051" s="418" t="str">
        <f>IF(基本情報入力シート!W1076="","",基本情報入力シート!W1076)</f>
        <v/>
      </c>
      <c r="M1051" s="418" t="str">
        <f>IF(基本情報入力シート!X1076="","",基本情報入力シート!X1076)</f>
        <v/>
      </c>
      <c r="N1051" s="145" t="str">
        <f>IF(基本情報入力シート!Y1076="","",基本情報入力シート!Y1076)</f>
        <v/>
      </c>
      <c r="O1051" s="152"/>
      <c r="P1051" s="51"/>
      <c r="Q1051" s="953"/>
      <c r="R1051" s="954"/>
      <c r="S1051" s="146" t="str">
        <f>IFERROR(ROUNDDOWN(Q1051*VLOOKUP(N1051,【参考】数式用!$AR$2:$AW$50,MATCH(P1051,【参考】数式用!$AT$4:$AW$4)+2,FALSE)*0.5, 0), "")</f>
        <v/>
      </c>
      <c r="T1051" s="52"/>
      <c r="U1051" s="553" t="str">
        <f>IFERROR(IF(AG1051&lt;&gt;"",Q1051*VLOOKUP(N1051,【参考】数式用!$AG$2:$AL$50,MATCH(P1051,【参考】数式用!$AI$4:$AL$4,0)+2,0), ""), "")</f>
        <v/>
      </c>
      <c r="V1051" s="43"/>
      <c r="W1051" s="955"/>
      <c r="X1051" s="956"/>
      <c r="Y1051" s="91"/>
      <c r="Z1051" s="552"/>
      <c r="AA1051" s="147" t="str">
        <f>IFERROR(IF(Y1051="ー", "", ROUNDDOWN(Z1051*VLOOKUP(N1051,【参考】数式用!$AR$2:$AW$50,MATCH(Y1051,【参考】数式用!$AT$4:$AW$4)+2,FALSE)*0.5, 0)), "")</f>
        <v/>
      </c>
      <c r="AB1051" s="101"/>
      <c r="AC1051" s="957" t="str">
        <f>IFERROR(IF(AG1051&lt;&gt;"",Z1051*VLOOKUP(N1051,【参考】数式用!$AG$2:$AL$50,MATCH(Y1051,【参考】数式用!$AI$4:$AL$4,0)+2,0), ""), "")</f>
        <v/>
      </c>
      <c r="AD1051" s="957"/>
      <c r="AE1051" s="421"/>
      <c r="AF1051" s="102"/>
      <c r="AG1051" s="435" t="str">
        <f>IFERROR(VLOOKUP(O1051, 【参考】数式用!$AY$5:$AY$13, 1, FALSE), "")</f>
        <v/>
      </c>
      <c r="AH1051" s="436" t="str">
        <f>IFERROR(VLOOKUP(N1051, 【参考】数式用!$BA$2:$BB$50, 2, FALSE), "")</f>
        <v/>
      </c>
      <c r="AI1051" s="437" t="str">
        <f t="shared" si="33"/>
        <v/>
      </c>
      <c r="AJ1051" s="438" t="str">
        <f t="shared" si="34"/>
        <v/>
      </c>
      <c r="AK1051" s="137"/>
      <c r="AL1051" s="137"/>
      <c r="AM1051" s="110"/>
      <c r="AN1051" s="110"/>
    </row>
    <row r="1052" spans="1:40" ht="30" customHeight="1" thickBot="1">
      <c r="A1052" s="144">
        <v>1039</v>
      </c>
      <c r="B1052" s="950" t="str">
        <f>IF(基本情報入力シート!C1077="","",基本情報入力シート!C1077)</f>
        <v/>
      </c>
      <c r="C1052" s="951"/>
      <c r="D1052" s="951"/>
      <c r="E1052" s="951"/>
      <c r="F1052" s="951"/>
      <c r="G1052" s="951"/>
      <c r="H1052" s="951"/>
      <c r="I1052" s="952"/>
      <c r="J1052" s="418" t="str">
        <f>IF(基本情報入力シート!M1077="","",基本情報入力シート!M1077)</f>
        <v/>
      </c>
      <c r="K1052" s="418" t="str">
        <f>IF(基本情報入力シート!R1077="","",基本情報入力シート!R1077)</f>
        <v/>
      </c>
      <c r="L1052" s="418" t="str">
        <f>IF(基本情報入力シート!W1077="","",基本情報入力シート!W1077)</f>
        <v/>
      </c>
      <c r="M1052" s="418" t="str">
        <f>IF(基本情報入力シート!X1077="","",基本情報入力シート!X1077)</f>
        <v/>
      </c>
      <c r="N1052" s="145" t="str">
        <f>IF(基本情報入力シート!Y1077="","",基本情報入力シート!Y1077)</f>
        <v/>
      </c>
      <c r="O1052" s="152"/>
      <c r="P1052" s="51"/>
      <c r="Q1052" s="953"/>
      <c r="R1052" s="954"/>
      <c r="S1052" s="146" t="str">
        <f>IFERROR(ROUNDDOWN(Q1052*VLOOKUP(N1052,【参考】数式用!$AR$2:$AW$50,MATCH(P1052,【参考】数式用!$AT$4:$AW$4)+2,FALSE)*0.5, 0), "")</f>
        <v/>
      </c>
      <c r="T1052" s="52"/>
      <c r="U1052" s="553" t="str">
        <f>IFERROR(IF(AG1052&lt;&gt;"",Q1052*VLOOKUP(N1052,【参考】数式用!$AG$2:$AL$50,MATCH(P1052,【参考】数式用!$AI$4:$AL$4,0)+2,0), ""), "")</f>
        <v/>
      </c>
      <c r="V1052" s="43"/>
      <c r="W1052" s="955"/>
      <c r="X1052" s="956"/>
      <c r="Y1052" s="91"/>
      <c r="Z1052" s="552"/>
      <c r="AA1052" s="147" t="str">
        <f>IFERROR(IF(Y1052="ー", "", ROUNDDOWN(Z1052*VLOOKUP(N1052,【参考】数式用!$AR$2:$AW$50,MATCH(Y1052,【参考】数式用!$AT$4:$AW$4)+2,FALSE)*0.5, 0)), "")</f>
        <v/>
      </c>
      <c r="AB1052" s="101"/>
      <c r="AC1052" s="957" t="str">
        <f>IFERROR(IF(AG1052&lt;&gt;"",Z1052*VLOOKUP(N1052,【参考】数式用!$AG$2:$AL$50,MATCH(Y1052,【参考】数式用!$AI$4:$AL$4,0)+2,0), ""), "")</f>
        <v/>
      </c>
      <c r="AD1052" s="957"/>
      <c r="AE1052" s="421"/>
      <c r="AF1052" s="102"/>
      <c r="AG1052" s="435" t="str">
        <f>IFERROR(VLOOKUP(O1052, 【参考】数式用!$AY$5:$AY$13, 1, FALSE), "")</f>
        <v/>
      </c>
      <c r="AH1052" s="436" t="str">
        <f>IFERROR(VLOOKUP(N1052, 【参考】数式用!$BA$2:$BB$50, 2, FALSE), "")</f>
        <v/>
      </c>
      <c r="AI1052" s="437" t="str">
        <f t="shared" si="33"/>
        <v/>
      </c>
      <c r="AJ1052" s="438" t="str">
        <f t="shared" si="34"/>
        <v/>
      </c>
      <c r="AK1052" s="137"/>
      <c r="AL1052" s="137"/>
      <c r="AM1052" s="110"/>
      <c r="AN1052" s="110"/>
    </row>
    <row r="1053" spans="1:40" ht="30" customHeight="1" thickBot="1">
      <c r="A1053" s="144">
        <v>1040</v>
      </c>
      <c r="B1053" s="950" t="str">
        <f>IF(基本情報入力シート!C1078="","",基本情報入力シート!C1078)</f>
        <v/>
      </c>
      <c r="C1053" s="951"/>
      <c r="D1053" s="951"/>
      <c r="E1053" s="951"/>
      <c r="F1053" s="951"/>
      <c r="G1053" s="951"/>
      <c r="H1053" s="951"/>
      <c r="I1053" s="952"/>
      <c r="J1053" s="418" t="str">
        <f>IF(基本情報入力シート!M1078="","",基本情報入力シート!M1078)</f>
        <v/>
      </c>
      <c r="K1053" s="418" t="str">
        <f>IF(基本情報入力シート!R1078="","",基本情報入力シート!R1078)</f>
        <v/>
      </c>
      <c r="L1053" s="418" t="str">
        <f>IF(基本情報入力シート!W1078="","",基本情報入力シート!W1078)</f>
        <v/>
      </c>
      <c r="M1053" s="418" t="str">
        <f>IF(基本情報入力シート!X1078="","",基本情報入力シート!X1078)</f>
        <v/>
      </c>
      <c r="N1053" s="145" t="str">
        <f>IF(基本情報入力シート!Y1078="","",基本情報入力シート!Y1078)</f>
        <v/>
      </c>
      <c r="O1053" s="152"/>
      <c r="P1053" s="51"/>
      <c r="Q1053" s="953"/>
      <c r="R1053" s="954"/>
      <c r="S1053" s="146" t="str">
        <f>IFERROR(ROUNDDOWN(Q1053*VLOOKUP(N1053,【参考】数式用!$AR$2:$AW$50,MATCH(P1053,【参考】数式用!$AT$4:$AW$4)+2,FALSE)*0.5, 0), "")</f>
        <v/>
      </c>
      <c r="T1053" s="52"/>
      <c r="U1053" s="553" t="str">
        <f>IFERROR(IF(AG1053&lt;&gt;"",Q1053*VLOOKUP(N1053,【参考】数式用!$AG$2:$AL$50,MATCH(P1053,【参考】数式用!$AI$4:$AL$4,0)+2,0), ""), "")</f>
        <v/>
      </c>
      <c r="V1053" s="43"/>
      <c r="W1053" s="955"/>
      <c r="X1053" s="956"/>
      <c r="Y1053" s="91"/>
      <c r="Z1053" s="552"/>
      <c r="AA1053" s="147" t="str">
        <f>IFERROR(IF(Y1053="ー", "", ROUNDDOWN(Z1053*VLOOKUP(N1053,【参考】数式用!$AR$2:$AW$50,MATCH(Y1053,【参考】数式用!$AT$4:$AW$4)+2,FALSE)*0.5, 0)), "")</f>
        <v/>
      </c>
      <c r="AB1053" s="101"/>
      <c r="AC1053" s="957" t="str">
        <f>IFERROR(IF(AG1053&lt;&gt;"",Z1053*VLOOKUP(N1053,【参考】数式用!$AG$2:$AL$50,MATCH(Y1053,【参考】数式用!$AI$4:$AL$4,0)+2,0), ""), "")</f>
        <v/>
      </c>
      <c r="AD1053" s="957"/>
      <c r="AE1053" s="421"/>
      <c r="AF1053" s="102"/>
      <c r="AG1053" s="435" t="str">
        <f>IFERROR(VLOOKUP(O1053, 【参考】数式用!$AY$5:$AY$13, 1, FALSE), "")</f>
        <v/>
      </c>
      <c r="AH1053" s="436" t="str">
        <f>IFERROR(VLOOKUP(N1053, 【参考】数式用!$BA$2:$BB$50, 2, FALSE), "")</f>
        <v/>
      </c>
      <c r="AI1053" s="437" t="str">
        <f t="shared" si="33"/>
        <v/>
      </c>
      <c r="AJ1053" s="438" t="str">
        <f t="shared" si="34"/>
        <v/>
      </c>
      <c r="AK1053" s="137"/>
      <c r="AL1053" s="137"/>
      <c r="AM1053" s="110"/>
      <c r="AN1053" s="110"/>
    </row>
    <row r="1054" spans="1:40" ht="30" customHeight="1" thickBot="1">
      <c r="A1054" s="144">
        <v>1041</v>
      </c>
      <c r="B1054" s="950" t="str">
        <f>IF(基本情報入力シート!C1079="","",基本情報入力シート!C1079)</f>
        <v/>
      </c>
      <c r="C1054" s="951"/>
      <c r="D1054" s="951"/>
      <c r="E1054" s="951"/>
      <c r="F1054" s="951"/>
      <c r="G1054" s="951"/>
      <c r="H1054" s="951"/>
      <c r="I1054" s="952"/>
      <c r="J1054" s="418" t="str">
        <f>IF(基本情報入力シート!M1079="","",基本情報入力シート!M1079)</f>
        <v/>
      </c>
      <c r="K1054" s="418" t="str">
        <f>IF(基本情報入力シート!R1079="","",基本情報入力シート!R1079)</f>
        <v/>
      </c>
      <c r="L1054" s="418" t="str">
        <f>IF(基本情報入力シート!W1079="","",基本情報入力シート!W1079)</f>
        <v/>
      </c>
      <c r="M1054" s="418" t="str">
        <f>IF(基本情報入力シート!X1079="","",基本情報入力シート!X1079)</f>
        <v/>
      </c>
      <c r="N1054" s="145" t="str">
        <f>IF(基本情報入力シート!Y1079="","",基本情報入力シート!Y1079)</f>
        <v/>
      </c>
      <c r="O1054" s="152"/>
      <c r="P1054" s="51"/>
      <c r="Q1054" s="953"/>
      <c r="R1054" s="954"/>
      <c r="S1054" s="146" t="str">
        <f>IFERROR(ROUNDDOWN(Q1054*VLOOKUP(N1054,【参考】数式用!$AR$2:$AW$50,MATCH(P1054,【参考】数式用!$AT$4:$AW$4)+2,FALSE)*0.5, 0), "")</f>
        <v/>
      </c>
      <c r="T1054" s="52"/>
      <c r="U1054" s="553" t="str">
        <f>IFERROR(IF(AG1054&lt;&gt;"",Q1054*VLOOKUP(N1054,【参考】数式用!$AG$2:$AL$50,MATCH(P1054,【参考】数式用!$AI$4:$AL$4,0)+2,0), ""), "")</f>
        <v/>
      </c>
      <c r="V1054" s="43"/>
      <c r="W1054" s="955"/>
      <c r="X1054" s="956"/>
      <c r="Y1054" s="91"/>
      <c r="Z1054" s="552"/>
      <c r="AA1054" s="147" t="str">
        <f>IFERROR(IF(Y1054="ー", "", ROUNDDOWN(Z1054*VLOOKUP(N1054,【参考】数式用!$AR$2:$AW$50,MATCH(Y1054,【参考】数式用!$AT$4:$AW$4)+2,FALSE)*0.5, 0)), "")</f>
        <v/>
      </c>
      <c r="AB1054" s="101"/>
      <c r="AC1054" s="957" t="str">
        <f>IFERROR(IF(AG1054&lt;&gt;"",Z1054*VLOOKUP(N1054,【参考】数式用!$AG$2:$AL$50,MATCH(Y1054,【参考】数式用!$AI$4:$AL$4,0)+2,0), ""), "")</f>
        <v/>
      </c>
      <c r="AD1054" s="957"/>
      <c r="AE1054" s="421"/>
      <c r="AF1054" s="102"/>
      <c r="AG1054" s="435" t="str">
        <f>IFERROR(VLOOKUP(O1054, 【参考】数式用!$AY$5:$AY$13, 1, FALSE), "")</f>
        <v/>
      </c>
      <c r="AH1054" s="436" t="str">
        <f>IFERROR(VLOOKUP(N1054, 【参考】数式用!$BA$2:$BB$50, 2, FALSE), "")</f>
        <v/>
      </c>
      <c r="AI1054" s="437" t="str">
        <f t="shared" si="33"/>
        <v/>
      </c>
      <c r="AJ1054" s="438" t="str">
        <f t="shared" si="34"/>
        <v/>
      </c>
      <c r="AK1054" s="137"/>
      <c r="AL1054" s="137"/>
      <c r="AM1054" s="110"/>
      <c r="AN1054" s="110"/>
    </row>
    <row r="1055" spans="1:40" ht="30" customHeight="1" thickBot="1">
      <c r="A1055" s="144">
        <v>1042</v>
      </c>
      <c r="B1055" s="950" t="str">
        <f>IF(基本情報入力シート!C1080="","",基本情報入力シート!C1080)</f>
        <v/>
      </c>
      <c r="C1055" s="951"/>
      <c r="D1055" s="951"/>
      <c r="E1055" s="951"/>
      <c r="F1055" s="951"/>
      <c r="G1055" s="951"/>
      <c r="H1055" s="951"/>
      <c r="I1055" s="952"/>
      <c r="J1055" s="418" t="str">
        <f>IF(基本情報入力シート!M1080="","",基本情報入力シート!M1080)</f>
        <v/>
      </c>
      <c r="K1055" s="418" t="str">
        <f>IF(基本情報入力シート!R1080="","",基本情報入力シート!R1080)</f>
        <v/>
      </c>
      <c r="L1055" s="418" t="str">
        <f>IF(基本情報入力シート!W1080="","",基本情報入力シート!W1080)</f>
        <v/>
      </c>
      <c r="M1055" s="418" t="str">
        <f>IF(基本情報入力シート!X1080="","",基本情報入力シート!X1080)</f>
        <v/>
      </c>
      <c r="N1055" s="145" t="str">
        <f>IF(基本情報入力シート!Y1080="","",基本情報入力シート!Y1080)</f>
        <v/>
      </c>
      <c r="O1055" s="152"/>
      <c r="P1055" s="51"/>
      <c r="Q1055" s="953"/>
      <c r="R1055" s="954"/>
      <c r="S1055" s="146" t="str">
        <f>IFERROR(ROUNDDOWN(Q1055*VLOOKUP(N1055,【参考】数式用!$AR$2:$AW$50,MATCH(P1055,【参考】数式用!$AT$4:$AW$4)+2,FALSE)*0.5, 0), "")</f>
        <v/>
      </c>
      <c r="T1055" s="52"/>
      <c r="U1055" s="553" t="str">
        <f>IFERROR(IF(AG1055&lt;&gt;"",Q1055*VLOOKUP(N1055,【参考】数式用!$AG$2:$AL$50,MATCH(P1055,【参考】数式用!$AI$4:$AL$4,0)+2,0), ""), "")</f>
        <v/>
      </c>
      <c r="V1055" s="43"/>
      <c r="W1055" s="955"/>
      <c r="X1055" s="956"/>
      <c r="Y1055" s="91"/>
      <c r="Z1055" s="552"/>
      <c r="AA1055" s="147" t="str">
        <f>IFERROR(IF(Y1055="ー", "", ROUNDDOWN(Z1055*VLOOKUP(N1055,【参考】数式用!$AR$2:$AW$50,MATCH(Y1055,【参考】数式用!$AT$4:$AW$4)+2,FALSE)*0.5, 0)), "")</f>
        <v/>
      </c>
      <c r="AB1055" s="101"/>
      <c r="AC1055" s="957" t="str">
        <f>IFERROR(IF(AG1055&lt;&gt;"",Z1055*VLOOKUP(N1055,【参考】数式用!$AG$2:$AL$50,MATCH(Y1055,【参考】数式用!$AI$4:$AL$4,0)+2,0), ""), "")</f>
        <v/>
      </c>
      <c r="AD1055" s="957"/>
      <c r="AE1055" s="421"/>
      <c r="AF1055" s="102"/>
      <c r="AG1055" s="435" t="str">
        <f>IFERROR(VLOOKUP(O1055, 【参考】数式用!$AY$5:$AY$13, 1, FALSE), "")</f>
        <v/>
      </c>
      <c r="AH1055" s="436" t="str">
        <f>IFERROR(VLOOKUP(N1055, 【参考】数式用!$BA$2:$BB$50, 2, FALSE), "")</f>
        <v/>
      </c>
      <c r="AI1055" s="437" t="str">
        <f t="shared" si="33"/>
        <v/>
      </c>
      <c r="AJ1055" s="438" t="str">
        <f t="shared" si="34"/>
        <v/>
      </c>
      <c r="AK1055" s="137"/>
      <c r="AL1055" s="137"/>
      <c r="AM1055" s="110"/>
      <c r="AN1055" s="110"/>
    </row>
    <row r="1056" spans="1:40" ht="30" customHeight="1" thickBot="1">
      <c r="A1056" s="144">
        <v>1043</v>
      </c>
      <c r="B1056" s="950" t="str">
        <f>IF(基本情報入力シート!C1081="","",基本情報入力シート!C1081)</f>
        <v/>
      </c>
      <c r="C1056" s="951"/>
      <c r="D1056" s="951"/>
      <c r="E1056" s="951"/>
      <c r="F1056" s="951"/>
      <c r="G1056" s="951"/>
      <c r="H1056" s="951"/>
      <c r="I1056" s="952"/>
      <c r="J1056" s="418" t="str">
        <f>IF(基本情報入力シート!M1081="","",基本情報入力シート!M1081)</f>
        <v/>
      </c>
      <c r="K1056" s="418" t="str">
        <f>IF(基本情報入力シート!R1081="","",基本情報入力シート!R1081)</f>
        <v/>
      </c>
      <c r="L1056" s="418" t="str">
        <f>IF(基本情報入力シート!W1081="","",基本情報入力シート!W1081)</f>
        <v/>
      </c>
      <c r="M1056" s="418" t="str">
        <f>IF(基本情報入力シート!X1081="","",基本情報入力シート!X1081)</f>
        <v/>
      </c>
      <c r="N1056" s="145" t="str">
        <f>IF(基本情報入力シート!Y1081="","",基本情報入力シート!Y1081)</f>
        <v/>
      </c>
      <c r="O1056" s="152"/>
      <c r="P1056" s="51"/>
      <c r="Q1056" s="953"/>
      <c r="R1056" s="954"/>
      <c r="S1056" s="146" t="str">
        <f>IFERROR(ROUNDDOWN(Q1056*VLOOKUP(N1056,【参考】数式用!$AR$2:$AW$50,MATCH(P1056,【参考】数式用!$AT$4:$AW$4)+2,FALSE)*0.5, 0), "")</f>
        <v/>
      </c>
      <c r="T1056" s="52"/>
      <c r="U1056" s="553" t="str">
        <f>IFERROR(IF(AG1056&lt;&gt;"",Q1056*VLOOKUP(N1056,【参考】数式用!$AG$2:$AL$50,MATCH(P1056,【参考】数式用!$AI$4:$AL$4,0)+2,0), ""), "")</f>
        <v/>
      </c>
      <c r="V1056" s="43"/>
      <c r="W1056" s="955"/>
      <c r="X1056" s="956"/>
      <c r="Y1056" s="91"/>
      <c r="Z1056" s="552"/>
      <c r="AA1056" s="147" t="str">
        <f>IFERROR(IF(Y1056="ー", "", ROUNDDOWN(Z1056*VLOOKUP(N1056,【参考】数式用!$AR$2:$AW$50,MATCH(Y1056,【参考】数式用!$AT$4:$AW$4)+2,FALSE)*0.5, 0)), "")</f>
        <v/>
      </c>
      <c r="AB1056" s="101"/>
      <c r="AC1056" s="957" t="str">
        <f>IFERROR(IF(AG1056&lt;&gt;"",Z1056*VLOOKUP(N1056,【参考】数式用!$AG$2:$AL$50,MATCH(Y1056,【参考】数式用!$AI$4:$AL$4,0)+2,0), ""), "")</f>
        <v/>
      </c>
      <c r="AD1056" s="957"/>
      <c r="AE1056" s="421"/>
      <c r="AF1056" s="102"/>
      <c r="AG1056" s="435" t="str">
        <f>IFERROR(VLOOKUP(O1056, 【参考】数式用!$AY$5:$AY$13, 1, FALSE), "")</f>
        <v/>
      </c>
      <c r="AH1056" s="436" t="str">
        <f>IFERROR(VLOOKUP(N1056, 【参考】数式用!$BA$2:$BB$50, 2, FALSE), "")</f>
        <v/>
      </c>
      <c r="AI1056" s="437" t="str">
        <f t="shared" si="33"/>
        <v/>
      </c>
      <c r="AJ1056" s="438" t="str">
        <f t="shared" si="34"/>
        <v/>
      </c>
      <c r="AK1056" s="137"/>
      <c r="AL1056" s="137"/>
      <c r="AM1056" s="110"/>
      <c r="AN1056" s="110"/>
    </row>
    <row r="1057" spans="1:40" ht="30" customHeight="1" thickBot="1">
      <c r="A1057" s="144">
        <v>1044</v>
      </c>
      <c r="B1057" s="950" t="str">
        <f>IF(基本情報入力シート!C1082="","",基本情報入力シート!C1082)</f>
        <v/>
      </c>
      <c r="C1057" s="951"/>
      <c r="D1057" s="951"/>
      <c r="E1057" s="951"/>
      <c r="F1057" s="951"/>
      <c r="G1057" s="951"/>
      <c r="H1057" s="951"/>
      <c r="I1057" s="952"/>
      <c r="J1057" s="418" t="str">
        <f>IF(基本情報入力シート!M1082="","",基本情報入力シート!M1082)</f>
        <v/>
      </c>
      <c r="K1057" s="418" t="str">
        <f>IF(基本情報入力シート!R1082="","",基本情報入力シート!R1082)</f>
        <v/>
      </c>
      <c r="L1057" s="418" t="str">
        <f>IF(基本情報入力シート!W1082="","",基本情報入力シート!W1082)</f>
        <v/>
      </c>
      <c r="M1057" s="418" t="str">
        <f>IF(基本情報入力シート!X1082="","",基本情報入力シート!X1082)</f>
        <v/>
      </c>
      <c r="N1057" s="145" t="str">
        <f>IF(基本情報入力シート!Y1082="","",基本情報入力シート!Y1082)</f>
        <v/>
      </c>
      <c r="O1057" s="152"/>
      <c r="P1057" s="51"/>
      <c r="Q1057" s="953"/>
      <c r="R1057" s="954"/>
      <c r="S1057" s="146" t="str">
        <f>IFERROR(ROUNDDOWN(Q1057*VLOOKUP(N1057,【参考】数式用!$AR$2:$AW$50,MATCH(P1057,【参考】数式用!$AT$4:$AW$4)+2,FALSE)*0.5, 0), "")</f>
        <v/>
      </c>
      <c r="T1057" s="52"/>
      <c r="U1057" s="553" t="str">
        <f>IFERROR(IF(AG1057&lt;&gt;"",Q1057*VLOOKUP(N1057,【参考】数式用!$AG$2:$AL$50,MATCH(P1057,【参考】数式用!$AI$4:$AL$4,0)+2,0), ""), "")</f>
        <v/>
      </c>
      <c r="V1057" s="43"/>
      <c r="W1057" s="955"/>
      <c r="X1057" s="956"/>
      <c r="Y1057" s="91"/>
      <c r="Z1057" s="552"/>
      <c r="AA1057" s="147" t="str">
        <f>IFERROR(IF(Y1057="ー", "", ROUNDDOWN(Z1057*VLOOKUP(N1057,【参考】数式用!$AR$2:$AW$50,MATCH(Y1057,【参考】数式用!$AT$4:$AW$4)+2,FALSE)*0.5, 0)), "")</f>
        <v/>
      </c>
      <c r="AB1057" s="101"/>
      <c r="AC1057" s="957" t="str">
        <f>IFERROR(IF(AG1057&lt;&gt;"",Z1057*VLOOKUP(N1057,【参考】数式用!$AG$2:$AL$50,MATCH(Y1057,【参考】数式用!$AI$4:$AL$4,0)+2,0), ""), "")</f>
        <v/>
      </c>
      <c r="AD1057" s="957"/>
      <c r="AE1057" s="421"/>
      <c r="AF1057" s="102"/>
      <c r="AG1057" s="435" t="str">
        <f>IFERROR(VLOOKUP(O1057, 【参考】数式用!$AY$5:$AY$13, 1, FALSE), "")</f>
        <v/>
      </c>
      <c r="AH1057" s="436" t="str">
        <f>IFERROR(VLOOKUP(N1057, 【参考】数式用!$BA$2:$BB$50, 2, FALSE), "")</f>
        <v/>
      </c>
      <c r="AI1057" s="437" t="str">
        <f t="shared" si="33"/>
        <v/>
      </c>
      <c r="AJ1057" s="438" t="str">
        <f t="shared" si="34"/>
        <v/>
      </c>
      <c r="AK1057" s="137"/>
      <c r="AL1057" s="137"/>
      <c r="AM1057" s="110"/>
      <c r="AN1057" s="110"/>
    </row>
    <row r="1058" spans="1:40" ht="30" customHeight="1" thickBot="1">
      <c r="A1058" s="144">
        <v>1045</v>
      </c>
      <c r="B1058" s="950" t="str">
        <f>IF(基本情報入力シート!C1083="","",基本情報入力シート!C1083)</f>
        <v/>
      </c>
      <c r="C1058" s="951"/>
      <c r="D1058" s="951"/>
      <c r="E1058" s="951"/>
      <c r="F1058" s="951"/>
      <c r="G1058" s="951"/>
      <c r="H1058" s="951"/>
      <c r="I1058" s="952"/>
      <c r="J1058" s="418" t="str">
        <f>IF(基本情報入力シート!M1083="","",基本情報入力シート!M1083)</f>
        <v/>
      </c>
      <c r="K1058" s="418" t="str">
        <f>IF(基本情報入力シート!R1083="","",基本情報入力シート!R1083)</f>
        <v/>
      </c>
      <c r="L1058" s="418" t="str">
        <f>IF(基本情報入力シート!W1083="","",基本情報入力シート!W1083)</f>
        <v/>
      </c>
      <c r="M1058" s="418" t="str">
        <f>IF(基本情報入力シート!X1083="","",基本情報入力シート!X1083)</f>
        <v/>
      </c>
      <c r="N1058" s="145" t="str">
        <f>IF(基本情報入力シート!Y1083="","",基本情報入力シート!Y1083)</f>
        <v/>
      </c>
      <c r="O1058" s="152"/>
      <c r="P1058" s="51"/>
      <c r="Q1058" s="953"/>
      <c r="R1058" s="954"/>
      <c r="S1058" s="146" t="str">
        <f>IFERROR(ROUNDDOWN(Q1058*VLOOKUP(N1058,【参考】数式用!$AR$2:$AW$50,MATCH(P1058,【参考】数式用!$AT$4:$AW$4)+2,FALSE)*0.5, 0), "")</f>
        <v/>
      </c>
      <c r="T1058" s="52"/>
      <c r="U1058" s="553" t="str">
        <f>IFERROR(IF(AG1058&lt;&gt;"",Q1058*VLOOKUP(N1058,【参考】数式用!$AG$2:$AL$50,MATCH(P1058,【参考】数式用!$AI$4:$AL$4,0)+2,0), ""), "")</f>
        <v/>
      </c>
      <c r="V1058" s="43"/>
      <c r="W1058" s="955"/>
      <c r="X1058" s="956"/>
      <c r="Y1058" s="91"/>
      <c r="Z1058" s="552"/>
      <c r="AA1058" s="147" t="str">
        <f>IFERROR(IF(Y1058="ー", "", ROUNDDOWN(Z1058*VLOOKUP(N1058,【参考】数式用!$AR$2:$AW$50,MATCH(Y1058,【参考】数式用!$AT$4:$AW$4)+2,FALSE)*0.5, 0)), "")</f>
        <v/>
      </c>
      <c r="AB1058" s="101"/>
      <c r="AC1058" s="957" t="str">
        <f>IFERROR(IF(AG1058&lt;&gt;"",Z1058*VLOOKUP(N1058,【参考】数式用!$AG$2:$AL$50,MATCH(Y1058,【参考】数式用!$AI$4:$AL$4,0)+2,0), ""), "")</f>
        <v/>
      </c>
      <c r="AD1058" s="957"/>
      <c r="AE1058" s="421"/>
      <c r="AF1058" s="102"/>
      <c r="AG1058" s="435" t="str">
        <f>IFERROR(VLOOKUP(O1058, 【参考】数式用!$AY$5:$AY$13, 1, FALSE), "")</f>
        <v/>
      </c>
      <c r="AH1058" s="436" t="str">
        <f>IFERROR(VLOOKUP(N1058, 【参考】数式用!$BA$2:$BB$50, 2, FALSE), "")</f>
        <v/>
      </c>
      <c r="AI1058" s="437" t="str">
        <f t="shared" si="33"/>
        <v/>
      </c>
      <c r="AJ1058" s="438" t="str">
        <f t="shared" si="34"/>
        <v/>
      </c>
      <c r="AK1058" s="137"/>
      <c r="AL1058" s="137"/>
      <c r="AM1058" s="110"/>
      <c r="AN1058" s="110"/>
    </row>
    <row r="1059" spans="1:40" ht="30" customHeight="1" thickBot="1">
      <c r="A1059" s="144">
        <v>1046</v>
      </c>
      <c r="B1059" s="950" t="str">
        <f>IF(基本情報入力シート!C1084="","",基本情報入力シート!C1084)</f>
        <v/>
      </c>
      <c r="C1059" s="951"/>
      <c r="D1059" s="951"/>
      <c r="E1059" s="951"/>
      <c r="F1059" s="951"/>
      <c r="G1059" s="951"/>
      <c r="H1059" s="951"/>
      <c r="I1059" s="952"/>
      <c r="J1059" s="418" t="str">
        <f>IF(基本情報入力シート!M1084="","",基本情報入力シート!M1084)</f>
        <v/>
      </c>
      <c r="K1059" s="418" t="str">
        <f>IF(基本情報入力シート!R1084="","",基本情報入力シート!R1084)</f>
        <v/>
      </c>
      <c r="L1059" s="418" t="str">
        <f>IF(基本情報入力シート!W1084="","",基本情報入力シート!W1084)</f>
        <v/>
      </c>
      <c r="M1059" s="418" t="str">
        <f>IF(基本情報入力シート!X1084="","",基本情報入力シート!X1084)</f>
        <v/>
      </c>
      <c r="N1059" s="145" t="str">
        <f>IF(基本情報入力シート!Y1084="","",基本情報入力シート!Y1084)</f>
        <v/>
      </c>
      <c r="O1059" s="152"/>
      <c r="P1059" s="51"/>
      <c r="Q1059" s="953"/>
      <c r="R1059" s="954"/>
      <c r="S1059" s="146" t="str">
        <f>IFERROR(ROUNDDOWN(Q1059*VLOOKUP(N1059,【参考】数式用!$AR$2:$AW$50,MATCH(P1059,【参考】数式用!$AT$4:$AW$4)+2,FALSE)*0.5, 0), "")</f>
        <v/>
      </c>
      <c r="T1059" s="52"/>
      <c r="U1059" s="553" t="str">
        <f>IFERROR(IF(AG1059&lt;&gt;"",Q1059*VLOOKUP(N1059,【参考】数式用!$AG$2:$AL$50,MATCH(P1059,【参考】数式用!$AI$4:$AL$4,0)+2,0), ""), "")</f>
        <v/>
      </c>
      <c r="V1059" s="43"/>
      <c r="W1059" s="955"/>
      <c r="X1059" s="956"/>
      <c r="Y1059" s="91"/>
      <c r="Z1059" s="552"/>
      <c r="AA1059" s="147" t="str">
        <f>IFERROR(IF(Y1059="ー", "", ROUNDDOWN(Z1059*VLOOKUP(N1059,【参考】数式用!$AR$2:$AW$50,MATCH(Y1059,【参考】数式用!$AT$4:$AW$4)+2,FALSE)*0.5, 0)), "")</f>
        <v/>
      </c>
      <c r="AB1059" s="101"/>
      <c r="AC1059" s="957" t="str">
        <f>IFERROR(IF(AG1059&lt;&gt;"",Z1059*VLOOKUP(N1059,【参考】数式用!$AG$2:$AL$50,MATCH(Y1059,【参考】数式用!$AI$4:$AL$4,0)+2,0), ""), "")</f>
        <v/>
      </c>
      <c r="AD1059" s="957"/>
      <c r="AE1059" s="421"/>
      <c r="AF1059" s="102"/>
      <c r="AG1059" s="435" t="str">
        <f>IFERROR(VLOOKUP(O1059, 【参考】数式用!$AY$5:$AY$13, 1, FALSE), "")</f>
        <v/>
      </c>
      <c r="AH1059" s="436" t="str">
        <f>IFERROR(VLOOKUP(N1059, 【参考】数式用!$BA$2:$BB$50, 2, FALSE), "")</f>
        <v/>
      </c>
      <c r="AI1059" s="437" t="str">
        <f t="shared" si="33"/>
        <v/>
      </c>
      <c r="AJ1059" s="438" t="str">
        <f t="shared" si="34"/>
        <v/>
      </c>
      <c r="AK1059" s="137"/>
      <c r="AL1059" s="137"/>
      <c r="AM1059" s="110"/>
      <c r="AN1059" s="110"/>
    </row>
    <row r="1060" spans="1:40" ht="30" customHeight="1" thickBot="1">
      <c r="A1060" s="144">
        <v>1047</v>
      </c>
      <c r="B1060" s="950" t="str">
        <f>IF(基本情報入力シート!C1085="","",基本情報入力シート!C1085)</f>
        <v/>
      </c>
      <c r="C1060" s="951"/>
      <c r="D1060" s="951"/>
      <c r="E1060" s="951"/>
      <c r="F1060" s="951"/>
      <c r="G1060" s="951"/>
      <c r="H1060" s="951"/>
      <c r="I1060" s="952"/>
      <c r="J1060" s="418" t="str">
        <f>IF(基本情報入力シート!M1085="","",基本情報入力シート!M1085)</f>
        <v/>
      </c>
      <c r="K1060" s="418" t="str">
        <f>IF(基本情報入力シート!R1085="","",基本情報入力シート!R1085)</f>
        <v/>
      </c>
      <c r="L1060" s="418" t="str">
        <f>IF(基本情報入力シート!W1085="","",基本情報入力シート!W1085)</f>
        <v/>
      </c>
      <c r="M1060" s="418" t="str">
        <f>IF(基本情報入力シート!X1085="","",基本情報入力シート!X1085)</f>
        <v/>
      </c>
      <c r="N1060" s="145" t="str">
        <f>IF(基本情報入力シート!Y1085="","",基本情報入力シート!Y1085)</f>
        <v/>
      </c>
      <c r="O1060" s="152"/>
      <c r="P1060" s="51"/>
      <c r="Q1060" s="953"/>
      <c r="R1060" s="954"/>
      <c r="S1060" s="146" t="str">
        <f>IFERROR(ROUNDDOWN(Q1060*VLOOKUP(N1060,【参考】数式用!$AR$2:$AW$50,MATCH(P1060,【参考】数式用!$AT$4:$AW$4)+2,FALSE)*0.5, 0), "")</f>
        <v/>
      </c>
      <c r="T1060" s="52"/>
      <c r="U1060" s="553" t="str">
        <f>IFERROR(IF(AG1060&lt;&gt;"",Q1060*VLOOKUP(N1060,【参考】数式用!$AG$2:$AL$50,MATCH(P1060,【参考】数式用!$AI$4:$AL$4,0)+2,0), ""), "")</f>
        <v/>
      </c>
      <c r="V1060" s="43"/>
      <c r="W1060" s="955"/>
      <c r="X1060" s="956"/>
      <c r="Y1060" s="91"/>
      <c r="Z1060" s="552"/>
      <c r="AA1060" s="147" t="str">
        <f>IFERROR(IF(Y1060="ー", "", ROUNDDOWN(Z1060*VLOOKUP(N1060,【参考】数式用!$AR$2:$AW$50,MATCH(Y1060,【参考】数式用!$AT$4:$AW$4)+2,FALSE)*0.5, 0)), "")</f>
        <v/>
      </c>
      <c r="AB1060" s="101"/>
      <c r="AC1060" s="957" t="str">
        <f>IFERROR(IF(AG1060&lt;&gt;"",Z1060*VLOOKUP(N1060,【参考】数式用!$AG$2:$AL$50,MATCH(Y1060,【参考】数式用!$AI$4:$AL$4,0)+2,0), ""), "")</f>
        <v/>
      </c>
      <c r="AD1060" s="957"/>
      <c r="AE1060" s="421"/>
      <c r="AF1060" s="102"/>
      <c r="AG1060" s="435" t="str">
        <f>IFERROR(VLOOKUP(O1060, 【参考】数式用!$AY$5:$AY$13, 1, FALSE), "")</f>
        <v/>
      </c>
      <c r="AH1060" s="436" t="str">
        <f>IFERROR(VLOOKUP(N1060, 【参考】数式用!$BA$2:$BB$50, 2, FALSE), "")</f>
        <v/>
      </c>
      <c r="AI1060" s="437" t="str">
        <f t="shared" si="33"/>
        <v/>
      </c>
      <c r="AJ1060" s="438" t="str">
        <f t="shared" si="34"/>
        <v/>
      </c>
      <c r="AK1060" s="137"/>
      <c r="AL1060" s="137"/>
      <c r="AM1060" s="110"/>
      <c r="AN1060" s="110"/>
    </row>
    <row r="1061" spans="1:40" ht="30" customHeight="1" thickBot="1">
      <c r="A1061" s="144">
        <v>1048</v>
      </c>
      <c r="B1061" s="950" t="str">
        <f>IF(基本情報入力シート!C1086="","",基本情報入力シート!C1086)</f>
        <v/>
      </c>
      <c r="C1061" s="951"/>
      <c r="D1061" s="951"/>
      <c r="E1061" s="951"/>
      <c r="F1061" s="951"/>
      <c r="G1061" s="951"/>
      <c r="H1061" s="951"/>
      <c r="I1061" s="952"/>
      <c r="J1061" s="418" t="str">
        <f>IF(基本情報入力シート!M1086="","",基本情報入力シート!M1086)</f>
        <v/>
      </c>
      <c r="K1061" s="418" t="str">
        <f>IF(基本情報入力シート!R1086="","",基本情報入力シート!R1086)</f>
        <v/>
      </c>
      <c r="L1061" s="418" t="str">
        <f>IF(基本情報入力シート!W1086="","",基本情報入力シート!W1086)</f>
        <v/>
      </c>
      <c r="M1061" s="418" t="str">
        <f>IF(基本情報入力シート!X1086="","",基本情報入力シート!X1086)</f>
        <v/>
      </c>
      <c r="N1061" s="145" t="str">
        <f>IF(基本情報入力シート!Y1086="","",基本情報入力シート!Y1086)</f>
        <v/>
      </c>
      <c r="O1061" s="152"/>
      <c r="P1061" s="51"/>
      <c r="Q1061" s="953"/>
      <c r="R1061" s="954"/>
      <c r="S1061" s="146" t="str">
        <f>IFERROR(ROUNDDOWN(Q1061*VLOOKUP(N1061,【参考】数式用!$AR$2:$AW$50,MATCH(P1061,【参考】数式用!$AT$4:$AW$4)+2,FALSE)*0.5, 0), "")</f>
        <v/>
      </c>
      <c r="T1061" s="52"/>
      <c r="U1061" s="553" t="str">
        <f>IFERROR(IF(AG1061&lt;&gt;"",Q1061*VLOOKUP(N1061,【参考】数式用!$AG$2:$AL$50,MATCH(P1061,【参考】数式用!$AI$4:$AL$4,0)+2,0), ""), "")</f>
        <v/>
      </c>
      <c r="V1061" s="43"/>
      <c r="W1061" s="955"/>
      <c r="X1061" s="956"/>
      <c r="Y1061" s="91"/>
      <c r="Z1061" s="552"/>
      <c r="AA1061" s="147" t="str">
        <f>IFERROR(IF(Y1061="ー", "", ROUNDDOWN(Z1061*VLOOKUP(N1061,【参考】数式用!$AR$2:$AW$50,MATCH(Y1061,【参考】数式用!$AT$4:$AW$4)+2,FALSE)*0.5, 0)), "")</f>
        <v/>
      </c>
      <c r="AB1061" s="101"/>
      <c r="AC1061" s="957" t="str">
        <f>IFERROR(IF(AG1061&lt;&gt;"",Z1061*VLOOKUP(N1061,【参考】数式用!$AG$2:$AL$50,MATCH(Y1061,【参考】数式用!$AI$4:$AL$4,0)+2,0), ""), "")</f>
        <v/>
      </c>
      <c r="AD1061" s="957"/>
      <c r="AE1061" s="421"/>
      <c r="AF1061" s="102"/>
      <c r="AG1061" s="435" t="str">
        <f>IFERROR(VLOOKUP(O1061, 【参考】数式用!$AY$5:$AY$13, 1, FALSE), "")</f>
        <v/>
      </c>
      <c r="AH1061" s="436" t="str">
        <f>IFERROR(VLOOKUP(N1061, 【参考】数式用!$BA$2:$BB$50, 2, FALSE), "")</f>
        <v/>
      </c>
      <c r="AI1061" s="437" t="str">
        <f t="shared" si="33"/>
        <v/>
      </c>
      <c r="AJ1061" s="438" t="str">
        <f t="shared" si="34"/>
        <v/>
      </c>
      <c r="AK1061" s="137"/>
      <c r="AL1061" s="137"/>
      <c r="AM1061" s="110"/>
      <c r="AN1061" s="110"/>
    </row>
    <row r="1062" spans="1:40" ht="30" customHeight="1" thickBot="1">
      <c r="A1062" s="144">
        <v>1049</v>
      </c>
      <c r="B1062" s="950" t="str">
        <f>IF(基本情報入力シート!C1087="","",基本情報入力シート!C1087)</f>
        <v/>
      </c>
      <c r="C1062" s="951"/>
      <c r="D1062" s="951"/>
      <c r="E1062" s="951"/>
      <c r="F1062" s="951"/>
      <c r="G1062" s="951"/>
      <c r="H1062" s="951"/>
      <c r="I1062" s="952"/>
      <c r="J1062" s="418" t="str">
        <f>IF(基本情報入力シート!M1087="","",基本情報入力シート!M1087)</f>
        <v/>
      </c>
      <c r="K1062" s="418" t="str">
        <f>IF(基本情報入力シート!R1087="","",基本情報入力シート!R1087)</f>
        <v/>
      </c>
      <c r="L1062" s="418" t="str">
        <f>IF(基本情報入力シート!W1087="","",基本情報入力シート!W1087)</f>
        <v/>
      </c>
      <c r="M1062" s="418" t="str">
        <f>IF(基本情報入力シート!X1087="","",基本情報入力シート!X1087)</f>
        <v/>
      </c>
      <c r="N1062" s="145" t="str">
        <f>IF(基本情報入力シート!Y1087="","",基本情報入力シート!Y1087)</f>
        <v/>
      </c>
      <c r="O1062" s="152"/>
      <c r="P1062" s="51"/>
      <c r="Q1062" s="953"/>
      <c r="R1062" s="954"/>
      <c r="S1062" s="146" t="str">
        <f>IFERROR(ROUNDDOWN(Q1062*VLOOKUP(N1062,【参考】数式用!$AR$2:$AW$50,MATCH(P1062,【参考】数式用!$AT$4:$AW$4)+2,FALSE)*0.5, 0), "")</f>
        <v/>
      </c>
      <c r="T1062" s="52"/>
      <c r="U1062" s="553" t="str">
        <f>IFERROR(IF(AG1062&lt;&gt;"",Q1062*VLOOKUP(N1062,【参考】数式用!$AG$2:$AL$50,MATCH(P1062,【参考】数式用!$AI$4:$AL$4,0)+2,0), ""), "")</f>
        <v/>
      </c>
      <c r="V1062" s="43"/>
      <c r="W1062" s="955"/>
      <c r="X1062" s="956"/>
      <c r="Y1062" s="91"/>
      <c r="Z1062" s="552"/>
      <c r="AA1062" s="147" t="str">
        <f>IFERROR(IF(Y1062="ー", "", ROUNDDOWN(Z1062*VLOOKUP(N1062,【参考】数式用!$AR$2:$AW$50,MATCH(Y1062,【参考】数式用!$AT$4:$AW$4)+2,FALSE)*0.5, 0)), "")</f>
        <v/>
      </c>
      <c r="AB1062" s="101"/>
      <c r="AC1062" s="957" t="str">
        <f>IFERROR(IF(AG1062&lt;&gt;"",Z1062*VLOOKUP(N1062,【参考】数式用!$AG$2:$AL$50,MATCH(Y1062,【参考】数式用!$AI$4:$AL$4,0)+2,0), ""), "")</f>
        <v/>
      </c>
      <c r="AD1062" s="957"/>
      <c r="AE1062" s="421"/>
      <c r="AF1062" s="102"/>
      <c r="AG1062" s="435" t="str">
        <f>IFERROR(VLOOKUP(O1062, 【参考】数式用!$AY$5:$AY$13, 1, FALSE), "")</f>
        <v/>
      </c>
      <c r="AH1062" s="436" t="str">
        <f>IFERROR(VLOOKUP(N1062, 【参考】数式用!$BA$2:$BB$50, 2, FALSE), "")</f>
        <v/>
      </c>
      <c r="AI1062" s="437" t="str">
        <f t="shared" si="33"/>
        <v/>
      </c>
      <c r="AJ1062" s="438" t="str">
        <f t="shared" si="34"/>
        <v/>
      </c>
      <c r="AK1062" s="137"/>
      <c r="AL1062" s="137"/>
      <c r="AM1062" s="110"/>
      <c r="AN1062" s="110"/>
    </row>
    <row r="1063" spans="1:40" ht="30" customHeight="1" thickBot="1">
      <c r="A1063" s="144">
        <v>1050</v>
      </c>
      <c r="B1063" s="950" t="str">
        <f>IF(基本情報入力シート!C1088="","",基本情報入力シート!C1088)</f>
        <v/>
      </c>
      <c r="C1063" s="951"/>
      <c r="D1063" s="951"/>
      <c r="E1063" s="951"/>
      <c r="F1063" s="951"/>
      <c r="G1063" s="951"/>
      <c r="H1063" s="951"/>
      <c r="I1063" s="952"/>
      <c r="J1063" s="418" t="str">
        <f>IF(基本情報入力シート!M1088="","",基本情報入力シート!M1088)</f>
        <v/>
      </c>
      <c r="K1063" s="418" t="str">
        <f>IF(基本情報入力シート!R1088="","",基本情報入力シート!R1088)</f>
        <v/>
      </c>
      <c r="L1063" s="418" t="str">
        <f>IF(基本情報入力シート!W1088="","",基本情報入力シート!W1088)</f>
        <v/>
      </c>
      <c r="M1063" s="418" t="str">
        <f>IF(基本情報入力シート!X1088="","",基本情報入力シート!X1088)</f>
        <v/>
      </c>
      <c r="N1063" s="145" t="str">
        <f>IF(基本情報入力シート!Y1088="","",基本情報入力シート!Y1088)</f>
        <v/>
      </c>
      <c r="O1063" s="152"/>
      <c r="P1063" s="51"/>
      <c r="Q1063" s="953"/>
      <c r="R1063" s="954"/>
      <c r="S1063" s="146" t="str">
        <f>IFERROR(ROUNDDOWN(Q1063*VLOOKUP(N1063,【参考】数式用!$AR$2:$AW$50,MATCH(P1063,【参考】数式用!$AT$4:$AW$4)+2,FALSE)*0.5, 0), "")</f>
        <v/>
      </c>
      <c r="T1063" s="52"/>
      <c r="U1063" s="553" t="str">
        <f>IFERROR(IF(AG1063&lt;&gt;"",Q1063*VLOOKUP(N1063,【参考】数式用!$AG$2:$AL$50,MATCH(P1063,【参考】数式用!$AI$4:$AL$4,0)+2,0), ""), "")</f>
        <v/>
      </c>
      <c r="V1063" s="43"/>
      <c r="W1063" s="955"/>
      <c r="X1063" s="956"/>
      <c r="Y1063" s="91"/>
      <c r="Z1063" s="552"/>
      <c r="AA1063" s="147" t="str">
        <f>IFERROR(IF(Y1063="ー", "", ROUNDDOWN(Z1063*VLOOKUP(N1063,【参考】数式用!$AR$2:$AW$50,MATCH(Y1063,【参考】数式用!$AT$4:$AW$4)+2,FALSE)*0.5, 0)), "")</f>
        <v/>
      </c>
      <c r="AB1063" s="101"/>
      <c r="AC1063" s="957" t="str">
        <f>IFERROR(IF(AG1063&lt;&gt;"",Z1063*VLOOKUP(N1063,【参考】数式用!$AG$2:$AL$50,MATCH(Y1063,【参考】数式用!$AI$4:$AL$4,0)+2,0), ""), "")</f>
        <v/>
      </c>
      <c r="AD1063" s="957"/>
      <c r="AE1063" s="421"/>
      <c r="AF1063" s="102"/>
      <c r="AG1063" s="435" t="str">
        <f>IFERROR(VLOOKUP(O1063, 【参考】数式用!$AY$5:$AY$13, 1, FALSE), "")</f>
        <v/>
      </c>
      <c r="AH1063" s="436" t="str">
        <f>IFERROR(VLOOKUP(N1063, 【参考】数式用!$BA$2:$BB$50, 2, FALSE), "")</f>
        <v/>
      </c>
      <c r="AI1063" s="437" t="str">
        <f t="shared" si="33"/>
        <v/>
      </c>
      <c r="AJ1063" s="438" t="str">
        <f t="shared" si="34"/>
        <v/>
      </c>
      <c r="AK1063" s="137"/>
      <c r="AL1063" s="137"/>
      <c r="AM1063" s="110"/>
      <c r="AN1063" s="110"/>
    </row>
    <row r="1064" spans="1:40" ht="30" customHeight="1" thickBot="1">
      <c r="A1064" s="144">
        <v>1051</v>
      </c>
      <c r="B1064" s="950" t="str">
        <f>IF(基本情報入力シート!C1089="","",基本情報入力シート!C1089)</f>
        <v/>
      </c>
      <c r="C1064" s="951"/>
      <c r="D1064" s="951"/>
      <c r="E1064" s="951"/>
      <c r="F1064" s="951"/>
      <c r="G1064" s="951"/>
      <c r="H1064" s="951"/>
      <c r="I1064" s="952"/>
      <c r="J1064" s="418" t="str">
        <f>IF(基本情報入力シート!M1089="","",基本情報入力シート!M1089)</f>
        <v/>
      </c>
      <c r="K1064" s="418" t="str">
        <f>IF(基本情報入力シート!R1089="","",基本情報入力シート!R1089)</f>
        <v/>
      </c>
      <c r="L1064" s="418" t="str">
        <f>IF(基本情報入力シート!W1089="","",基本情報入力シート!W1089)</f>
        <v/>
      </c>
      <c r="M1064" s="418" t="str">
        <f>IF(基本情報入力シート!X1089="","",基本情報入力シート!X1089)</f>
        <v/>
      </c>
      <c r="N1064" s="145" t="str">
        <f>IF(基本情報入力シート!Y1089="","",基本情報入力シート!Y1089)</f>
        <v/>
      </c>
      <c r="O1064" s="152"/>
      <c r="P1064" s="51"/>
      <c r="Q1064" s="953"/>
      <c r="R1064" s="954"/>
      <c r="S1064" s="146" t="str">
        <f>IFERROR(ROUNDDOWN(Q1064*VLOOKUP(N1064,【参考】数式用!$AR$2:$AW$50,MATCH(P1064,【参考】数式用!$AT$4:$AW$4)+2,FALSE)*0.5, 0), "")</f>
        <v/>
      </c>
      <c r="T1064" s="52"/>
      <c r="U1064" s="553" t="str">
        <f>IFERROR(IF(AG1064&lt;&gt;"",Q1064*VLOOKUP(N1064,【参考】数式用!$AG$2:$AL$50,MATCH(P1064,【参考】数式用!$AI$4:$AL$4,0)+2,0), ""), "")</f>
        <v/>
      </c>
      <c r="V1064" s="43"/>
      <c r="W1064" s="955"/>
      <c r="X1064" s="956"/>
      <c r="Y1064" s="91"/>
      <c r="Z1064" s="552"/>
      <c r="AA1064" s="147" t="str">
        <f>IFERROR(IF(Y1064="ー", "", ROUNDDOWN(Z1064*VLOOKUP(N1064,【参考】数式用!$AR$2:$AW$50,MATCH(Y1064,【参考】数式用!$AT$4:$AW$4)+2,FALSE)*0.5, 0)), "")</f>
        <v/>
      </c>
      <c r="AB1064" s="101"/>
      <c r="AC1064" s="957" t="str">
        <f>IFERROR(IF(AG1064&lt;&gt;"",Z1064*VLOOKUP(N1064,【参考】数式用!$AG$2:$AL$50,MATCH(Y1064,【参考】数式用!$AI$4:$AL$4,0)+2,0), ""), "")</f>
        <v/>
      </c>
      <c r="AD1064" s="957"/>
      <c r="AE1064" s="421"/>
      <c r="AF1064" s="102"/>
      <c r="AG1064" s="435" t="str">
        <f>IFERROR(VLOOKUP(O1064, 【参考】数式用!$AY$5:$AY$13, 1, FALSE), "")</f>
        <v/>
      </c>
      <c r="AH1064" s="436" t="str">
        <f>IFERROR(VLOOKUP(N1064, 【参考】数式用!$BA$2:$BB$50, 2, FALSE), "")</f>
        <v/>
      </c>
      <c r="AI1064" s="437" t="str">
        <f t="shared" si="33"/>
        <v/>
      </c>
      <c r="AJ1064" s="438" t="str">
        <f t="shared" si="34"/>
        <v/>
      </c>
      <c r="AK1064" s="137"/>
      <c r="AL1064" s="137"/>
      <c r="AM1064" s="110"/>
      <c r="AN1064" s="110"/>
    </row>
    <row r="1065" spans="1:40" ht="30" customHeight="1" thickBot="1">
      <c r="A1065" s="144">
        <v>1052</v>
      </c>
      <c r="B1065" s="950" t="str">
        <f>IF(基本情報入力シート!C1090="","",基本情報入力シート!C1090)</f>
        <v/>
      </c>
      <c r="C1065" s="951"/>
      <c r="D1065" s="951"/>
      <c r="E1065" s="951"/>
      <c r="F1065" s="951"/>
      <c r="G1065" s="951"/>
      <c r="H1065" s="951"/>
      <c r="I1065" s="952"/>
      <c r="J1065" s="418" t="str">
        <f>IF(基本情報入力シート!M1090="","",基本情報入力シート!M1090)</f>
        <v/>
      </c>
      <c r="K1065" s="418" t="str">
        <f>IF(基本情報入力シート!R1090="","",基本情報入力シート!R1090)</f>
        <v/>
      </c>
      <c r="L1065" s="418" t="str">
        <f>IF(基本情報入力シート!W1090="","",基本情報入力シート!W1090)</f>
        <v/>
      </c>
      <c r="M1065" s="418" t="str">
        <f>IF(基本情報入力シート!X1090="","",基本情報入力シート!X1090)</f>
        <v/>
      </c>
      <c r="N1065" s="145" t="str">
        <f>IF(基本情報入力シート!Y1090="","",基本情報入力シート!Y1090)</f>
        <v/>
      </c>
      <c r="O1065" s="152"/>
      <c r="P1065" s="51"/>
      <c r="Q1065" s="953"/>
      <c r="R1065" s="954"/>
      <c r="S1065" s="146" t="str">
        <f>IFERROR(ROUNDDOWN(Q1065*VLOOKUP(N1065,【参考】数式用!$AR$2:$AW$50,MATCH(P1065,【参考】数式用!$AT$4:$AW$4)+2,FALSE)*0.5, 0), "")</f>
        <v/>
      </c>
      <c r="T1065" s="52"/>
      <c r="U1065" s="553" t="str">
        <f>IFERROR(IF(AG1065&lt;&gt;"",Q1065*VLOOKUP(N1065,【参考】数式用!$AG$2:$AL$50,MATCH(P1065,【参考】数式用!$AI$4:$AL$4,0)+2,0), ""), "")</f>
        <v/>
      </c>
      <c r="V1065" s="43"/>
      <c r="W1065" s="955"/>
      <c r="X1065" s="956"/>
      <c r="Y1065" s="91"/>
      <c r="Z1065" s="552"/>
      <c r="AA1065" s="147" t="str">
        <f>IFERROR(IF(Y1065="ー", "", ROUNDDOWN(Z1065*VLOOKUP(N1065,【参考】数式用!$AR$2:$AW$50,MATCH(Y1065,【参考】数式用!$AT$4:$AW$4)+2,FALSE)*0.5, 0)), "")</f>
        <v/>
      </c>
      <c r="AB1065" s="101"/>
      <c r="AC1065" s="957" t="str">
        <f>IFERROR(IF(AG1065&lt;&gt;"",Z1065*VLOOKUP(N1065,【参考】数式用!$AG$2:$AL$50,MATCH(Y1065,【参考】数式用!$AI$4:$AL$4,0)+2,0), ""), "")</f>
        <v/>
      </c>
      <c r="AD1065" s="957"/>
      <c r="AE1065" s="421"/>
      <c r="AF1065" s="102"/>
      <c r="AG1065" s="435" t="str">
        <f>IFERROR(VLOOKUP(O1065, 【参考】数式用!$AY$5:$AY$13, 1, FALSE), "")</f>
        <v/>
      </c>
      <c r="AH1065" s="436" t="str">
        <f>IFERROR(VLOOKUP(N1065, 【参考】数式用!$BA$2:$BB$50, 2, FALSE), "")</f>
        <v/>
      </c>
      <c r="AI1065" s="437" t="str">
        <f t="shared" si="33"/>
        <v/>
      </c>
      <c r="AJ1065" s="438" t="str">
        <f t="shared" si="34"/>
        <v/>
      </c>
      <c r="AK1065" s="137"/>
      <c r="AL1065" s="137"/>
      <c r="AM1065" s="110"/>
      <c r="AN1065" s="110"/>
    </row>
    <row r="1066" spans="1:40" ht="30" customHeight="1" thickBot="1">
      <c r="A1066" s="144">
        <v>1053</v>
      </c>
      <c r="B1066" s="950" t="str">
        <f>IF(基本情報入力シート!C1091="","",基本情報入力シート!C1091)</f>
        <v/>
      </c>
      <c r="C1066" s="951"/>
      <c r="D1066" s="951"/>
      <c r="E1066" s="951"/>
      <c r="F1066" s="951"/>
      <c r="G1066" s="951"/>
      <c r="H1066" s="951"/>
      <c r="I1066" s="952"/>
      <c r="J1066" s="418" t="str">
        <f>IF(基本情報入力シート!M1091="","",基本情報入力シート!M1091)</f>
        <v/>
      </c>
      <c r="K1066" s="418" t="str">
        <f>IF(基本情報入力シート!R1091="","",基本情報入力シート!R1091)</f>
        <v/>
      </c>
      <c r="L1066" s="418" t="str">
        <f>IF(基本情報入力シート!W1091="","",基本情報入力シート!W1091)</f>
        <v/>
      </c>
      <c r="M1066" s="418" t="str">
        <f>IF(基本情報入力シート!X1091="","",基本情報入力シート!X1091)</f>
        <v/>
      </c>
      <c r="N1066" s="145" t="str">
        <f>IF(基本情報入力シート!Y1091="","",基本情報入力シート!Y1091)</f>
        <v/>
      </c>
      <c r="O1066" s="152"/>
      <c r="P1066" s="51"/>
      <c r="Q1066" s="953"/>
      <c r="R1066" s="954"/>
      <c r="S1066" s="146" t="str">
        <f>IFERROR(ROUNDDOWN(Q1066*VLOOKUP(N1066,【参考】数式用!$AR$2:$AW$50,MATCH(P1066,【参考】数式用!$AT$4:$AW$4)+2,FALSE)*0.5, 0), "")</f>
        <v/>
      </c>
      <c r="T1066" s="52"/>
      <c r="U1066" s="553" t="str">
        <f>IFERROR(IF(AG1066&lt;&gt;"",Q1066*VLOOKUP(N1066,【参考】数式用!$AG$2:$AL$50,MATCH(P1066,【参考】数式用!$AI$4:$AL$4,0)+2,0), ""), "")</f>
        <v/>
      </c>
      <c r="V1066" s="43"/>
      <c r="W1066" s="955"/>
      <c r="X1066" s="956"/>
      <c r="Y1066" s="91"/>
      <c r="Z1066" s="552"/>
      <c r="AA1066" s="147" t="str">
        <f>IFERROR(IF(Y1066="ー", "", ROUNDDOWN(Z1066*VLOOKUP(N1066,【参考】数式用!$AR$2:$AW$50,MATCH(Y1066,【参考】数式用!$AT$4:$AW$4)+2,FALSE)*0.5, 0)), "")</f>
        <v/>
      </c>
      <c r="AB1066" s="101"/>
      <c r="AC1066" s="957" t="str">
        <f>IFERROR(IF(AG1066&lt;&gt;"",Z1066*VLOOKUP(N1066,【参考】数式用!$AG$2:$AL$50,MATCH(Y1066,【参考】数式用!$AI$4:$AL$4,0)+2,0), ""), "")</f>
        <v/>
      </c>
      <c r="AD1066" s="957"/>
      <c r="AE1066" s="421"/>
      <c r="AF1066" s="102"/>
      <c r="AG1066" s="435" t="str">
        <f>IFERROR(VLOOKUP(O1066, 【参考】数式用!$AY$5:$AY$13, 1, FALSE), "")</f>
        <v/>
      </c>
      <c r="AH1066" s="436" t="str">
        <f>IFERROR(VLOOKUP(N1066, 【参考】数式用!$BA$2:$BB$50, 2, FALSE), "")</f>
        <v/>
      </c>
      <c r="AI1066" s="437" t="str">
        <f t="shared" si="33"/>
        <v/>
      </c>
      <c r="AJ1066" s="438" t="str">
        <f t="shared" si="34"/>
        <v/>
      </c>
      <c r="AK1066" s="137"/>
      <c r="AL1066" s="137"/>
      <c r="AM1066" s="110"/>
      <c r="AN1066" s="110"/>
    </row>
    <row r="1067" spans="1:40" ht="30" customHeight="1" thickBot="1">
      <c r="A1067" s="144">
        <v>1054</v>
      </c>
      <c r="B1067" s="950" t="str">
        <f>IF(基本情報入力シート!C1092="","",基本情報入力シート!C1092)</f>
        <v/>
      </c>
      <c r="C1067" s="951"/>
      <c r="D1067" s="951"/>
      <c r="E1067" s="951"/>
      <c r="F1067" s="951"/>
      <c r="G1067" s="951"/>
      <c r="H1067" s="951"/>
      <c r="I1067" s="952"/>
      <c r="J1067" s="418" t="str">
        <f>IF(基本情報入力シート!M1092="","",基本情報入力シート!M1092)</f>
        <v/>
      </c>
      <c r="K1067" s="418" t="str">
        <f>IF(基本情報入力シート!R1092="","",基本情報入力シート!R1092)</f>
        <v/>
      </c>
      <c r="L1067" s="418" t="str">
        <f>IF(基本情報入力シート!W1092="","",基本情報入力シート!W1092)</f>
        <v/>
      </c>
      <c r="M1067" s="418" t="str">
        <f>IF(基本情報入力シート!X1092="","",基本情報入力シート!X1092)</f>
        <v/>
      </c>
      <c r="N1067" s="145" t="str">
        <f>IF(基本情報入力シート!Y1092="","",基本情報入力シート!Y1092)</f>
        <v/>
      </c>
      <c r="O1067" s="152"/>
      <c r="P1067" s="51"/>
      <c r="Q1067" s="953"/>
      <c r="R1067" s="954"/>
      <c r="S1067" s="146" t="str">
        <f>IFERROR(ROUNDDOWN(Q1067*VLOOKUP(N1067,【参考】数式用!$AR$2:$AW$50,MATCH(P1067,【参考】数式用!$AT$4:$AW$4)+2,FALSE)*0.5, 0), "")</f>
        <v/>
      </c>
      <c r="T1067" s="52"/>
      <c r="U1067" s="553" t="str">
        <f>IFERROR(IF(AG1067&lt;&gt;"",Q1067*VLOOKUP(N1067,【参考】数式用!$AG$2:$AL$50,MATCH(P1067,【参考】数式用!$AI$4:$AL$4,0)+2,0), ""), "")</f>
        <v/>
      </c>
      <c r="V1067" s="43"/>
      <c r="W1067" s="955"/>
      <c r="X1067" s="956"/>
      <c r="Y1067" s="91"/>
      <c r="Z1067" s="552"/>
      <c r="AA1067" s="147" t="str">
        <f>IFERROR(IF(Y1067="ー", "", ROUNDDOWN(Z1067*VLOOKUP(N1067,【参考】数式用!$AR$2:$AW$50,MATCH(Y1067,【参考】数式用!$AT$4:$AW$4)+2,FALSE)*0.5, 0)), "")</f>
        <v/>
      </c>
      <c r="AB1067" s="101"/>
      <c r="AC1067" s="957" t="str">
        <f>IFERROR(IF(AG1067&lt;&gt;"",Z1067*VLOOKUP(N1067,【参考】数式用!$AG$2:$AL$50,MATCH(Y1067,【参考】数式用!$AI$4:$AL$4,0)+2,0), ""), "")</f>
        <v/>
      </c>
      <c r="AD1067" s="957"/>
      <c r="AE1067" s="421"/>
      <c r="AF1067" s="102"/>
      <c r="AG1067" s="435" t="str">
        <f>IFERROR(VLOOKUP(O1067, 【参考】数式用!$AY$5:$AY$13, 1, FALSE), "")</f>
        <v/>
      </c>
      <c r="AH1067" s="436" t="str">
        <f>IFERROR(VLOOKUP(N1067, 【参考】数式用!$BA$2:$BB$50, 2, FALSE), "")</f>
        <v/>
      </c>
      <c r="AI1067" s="437" t="str">
        <f t="shared" si="33"/>
        <v/>
      </c>
      <c r="AJ1067" s="438" t="str">
        <f t="shared" si="34"/>
        <v/>
      </c>
      <c r="AK1067" s="137"/>
      <c r="AL1067" s="137"/>
      <c r="AM1067" s="110"/>
      <c r="AN1067" s="110"/>
    </row>
    <row r="1068" spans="1:40" ht="30" customHeight="1" thickBot="1">
      <c r="A1068" s="144">
        <v>1055</v>
      </c>
      <c r="B1068" s="950" t="str">
        <f>IF(基本情報入力シート!C1093="","",基本情報入力シート!C1093)</f>
        <v/>
      </c>
      <c r="C1068" s="951"/>
      <c r="D1068" s="951"/>
      <c r="E1068" s="951"/>
      <c r="F1068" s="951"/>
      <c r="G1068" s="951"/>
      <c r="H1068" s="951"/>
      <c r="I1068" s="952"/>
      <c r="J1068" s="418" t="str">
        <f>IF(基本情報入力シート!M1093="","",基本情報入力シート!M1093)</f>
        <v/>
      </c>
      <c r="K1068" s="418" t="str">
        <f>IF(基本情報入力シート!R1093="","",基本情報入力シート!R1093)</f>
        <v/>
      </c>
      <c r="L1068" s="418" t="str">
        <f>IF(基本情報入力シート!W1093="","",基本情報入力シート!W1093)</f>
        <v/>
      </c>
      <c r="M1068" s="418" t="str">
        <f>IF(基本情報入力シート!X1093="","",基本情報入力シート!X1093)</f>
        <v/>
      </c>
      <c r="N1068" s="145" t="str">
        <f>IF(基本情報入力シート!Y1093="","",基本情報入力シート!Y1093)</f>
        <v/>
      </c>
      <c r="O1068" s="152"/>
      <c r="P1068" s="51"/>
      <c r="Q1068" s="953"/>
      <c r="R1068" s="954"/>
      <c r="S1068" s="146" t="str">
        <f>IFERROR(ROUNDDOWN(Q1068*VLOOKUP(N1068,【参考】数式用!$AR$2:$AW$50,MATCH(P1068,【参考】数式用!$AT$4:$AW$4)+2,FALSE)*0.5, 0), "")</f>
        <v/>
      </c>
      <c r="T1068" s="52"/>
      <c r="U1068" s="553" t="str">
        <f>IFERROR(IF(AG1068&lt;&gt;"",Q1068*VLOOKUP(N1068,【参考】数式用!$AG$2:$AL$50,MATCH(P1068,【参考】数式用!$AI$4:$AL$4,0)+2,0), ""), "")</f>
        <v/>
      </c>
      <c r="V1068" s="43"/>
      <c r="W1068" s="955"/>
      <c r="X1068" s="956"/>
      <c r="Y1068" s="91"/>
      <c r="Z1068" s="552"/>
      <c r="AA1068" s="147" t="str">
        <f>IFERROR(IF(Y1068="ー", "", ROUNDDOWN(Z1068*VLOOKUP(N1068,【参考】数式用!$AR$2:$AW$50,MATCH(Y1068,【参考】数式用!$AT$4:$AW$4)+2,FALSE)*0.5, 0)), "")</f>
        <v/>
      </c>
      <c r="AB1068" s="101"/>
      <c r="AC1068" s="957" t="str">
        <f>IFERROR(IF(AG1068&lt;&gt;"",Z1068*VLOOKUP(N1068,【参考】数式用!$AG$2:$AL$50,MATCH(Y1068,【参考】数式用!$AI$4:$AL$4,0)+2,0), ""), "")</f>
        <v/>
      </c>
      <c r="AD1068" s="957"/>
      <c r="AE1068" s="421"/>
      <c r="AF1068" s="102"/>
      <c r="AG1068" s="435" t="str">
        <f>IFERROR(VLOOKUP(O1068, 【参考】数式用!$AY$5:$AY$13, 1, FALSE), "")</f>
        <v/>
      </c>
      <c r="AH1068" s="436" t="str">
        <f>IFERROR(VLOOKUP(N1068, 【参考】数式用!$BA$2:$BB$50, 2, FALSE), "")</f>
        <v/>
      </c>
      <c r="AI1068" s="437" t="str">
        <f t="shared" si="33"/>
        <v/>
      </c>
      <c r="AJ1068" s="438" t="str">
        <f t="shared" si="34"/>
        <v/>
      </c>
      <c r="AK1068" s="137"/>
      <c r="AL1068" s="137"/>
      <c r="AM1068" s="110"/>
      <c r="AN1068" s="110"/>
    </row>
    <row r="1069" spans="1:40" ht="30" customHeight="1" thickBot="1">
      <c r="A1069" s="144">
        <v>1056</v>
      </c>
      <c r="B1069" s="950" t="str">
        <f>IF(基本情報入力シート!C1094="","",基本情報入力シート!C1094)</f>
        <v/>
      </c>
      <c r="C1069" s="951"/>
      <c r="D1069" s="951"/>
      <c r="E1069" s="951"/>
      <c r="F1069" s="951"/>
      <c r="G1069" s="951"/>
      <c r="H1069" s="951"/>
      <c r="I1069" s="952"/>
      <c r="J1069" s="418" t="str">
        <f>IF(基本情報入力シート!M1094="","",基本情報入力シート!M1094)</f>
        <v/>
      </c>
      <c r="K1069" s="418" t="str">
        <f>IF(基本情報入力シート!R1094="","",基本情報入力シート!R1094)</f>
        <v/>
      </c>
      <c r="L1069" s="418" t="str">
        <f>IF(基本情報入力シート!W1094="","",基本情報入力シート!W1094)</f>
        <v/>
      </c>
      <c r="M1069" s="418" t="str">
        <f>IF(基本情報入力シート!X1094="","",基本情報入力シート!X1094)</f>
        <v/>
      </c>
      <c r="N1069" s="145" t="str">
        <f>IF(基本情報入力シート!Y1094="","",基本情報入力シート!Y1094)</f>
        <v/>
      </c>
      <c r="O1069" s="152"/>
      <c r="P1069" s="51"/>
      <c r="Q1069" s="953"/>
      <c r="R1069" s="954"/>
      <c r="S1069" s="146" t="str">
        <f>IFERROR(ROUNDDOWN(Q1069*VLOOKUP(N1069,【参考】数式用!$AR$2:$AW$50,MATCH(P1069,【参考】数式用!$AT$4:$AW$4)+2,FALSE)*0.5, 0), "")</f>
        <v/>
      </c>
      <c r="T1069" s="52"/>
      <c r="U1069" s="553" t="str">
        <f>IFERROR(IF(AG1069&lt;&gt;"",Q1069*VLOOKUP(N1069,【参考】数式用!$AG$2:$AL$50,MATCH(P1069,【参考】数式用!$AI$4:$AL$4,0)+2,0), ""), "")</f>
        <v/>
      </c>
      <c r="V1069" s="43"/>
      <c r="W1069" s="955"/>
      <c r="X1069" s="956"/>
      <c r="Y1069" s="91"/>
      <c r="Z1069" s="552"/>
      <c r="AA1069" s="147" t="str">
        <f>IFERROR(IF(Y1069="ー", "", ROUNDDOWN(Z1069*VLOOKUP(N1069,【参考】数式用!$AR$2:$AW$50,MATCH(Y1069,【参考】数式用!$AT$4:$AW$4)+2,FALSE)*0.5, 0)), "")</f>
        <v/>
      </c>
      <c r="AB1069" s="101"/>
      <c r="AC1069" s="957" t="str">
        <f>IFERROR(IF(AG1069&lt;&gt;"",Z1069*VLOOKUP(N1069,【参考】数式用!$AG$2:$AL$50,MATCH(Y1069,【参考】数式用!$AI$4:$AL$4,0)+2,0), ""), "")</f>
        <v/>
      </c>
      <c r="AD1069" s="957"/>
      <c r="AE1069" s="421"/>
      <c r="AF1069" s="102"/>
      <c r="AG1069" s="435" t="str">
        <f>IFERROR(VLOOKUP(O1069, 【参考】数式用!$AY$5:$AY$13, 1, FALSE), "")</f>
        <v/>
      </c>
      <c r="AH1069" s="436" t="str">
        <f>IFERROR(VLOOKUP(N1069, 【参考】数式用!$BA$2:$BB$50, 2, FALSE), "")</f>
        <v/>
      </c>
      <c r="AI1069" s="437" t="str">
        <f t="shared" si="33"/>
        <v/>
      </c>
      <c r="AJ1069" s="438" t="str">
        <f t="shared" si="34"/>
        <v/>
      </c>
      <c r="AK1069" s="137"/>
      <c r="AL1069" s="137"/>
      <c r="AM1069" s="110"/>
      <c r="AN1069" s="110"/>
    </row>
    <row r="1070" spans="1:40" ht="30" customHeight="1" thickBot="1">
      <c r="A1070" s="144">
        <v>1057</v>
      </c>
      <c r="B1070" s="950" t="str">
        <f>IF(基本情報入力シート!C1095="","",基本情報入力シート!C1095)</f>
        <v/>
      </c>
      <c r="C1070" s="951"/>
      <c r="D1070" s="951"/>
      <c r="E1070" s="951"/>
      <c r="F1070" s="951"/>
      <c r="G1070" s="951"/>
      <c r="H1070" s="951"/>
      <c r="I1070" s="952"/>
      <c r="J1070" s="418" t="str">
        <f>IF(基本情報入力シート!M1095="","",基本情報入力シート!M1095)</f>
        <v/>
      </c>
      <c r="K1070" s="418" t="str">
        <f>IF(基本情報入力シート!R1095="","",基本情報入力シート!R1095)</f>
        <v/>
      </c>
      <c r="L1070" s="418" t="str">
        <f>IF(基本情報入力シート!W1095="","",基本情報入力シート!W1095)</f>
        <v/>
      </c>
      <c r="M1070" s="418" t="str">
        <f>IF(基本情報入力シート!X1095="","",基本情報入力シート!X1095)</f>
        <v/>
      </c>
      <c r="N1070" s="145" t="str">
        <f>IF(基本情報入力シート!Y1095="","",基本情報入力シート!Y1095)</f>
        <v/>
      </c>
      <c r="O1070" s="152"/>
      <c r="P1070" s="51"/>
      <c r="Q1070" s="953"/>
      <c r="R1070" s="954"/>
      <c r="S1070" s="146" t="str">
        <f>IFERROR(ROUNDDOWN(Q1070*VLOOKUP(N1070,【参考】数式用!$AR$2:$AW$50,MATCH(P1070,【参考】数式用!$AT$4:$AW$4)+2,FALSE)*0.5, 0), "")</f>
        <v/>
      </c>
      <c r="T1070" s="52"/>
      <c r="U1070" s="553" t="str">
        <f>IFERROR(IF(AG1070&lt;&gt;"",Q1070*VLOOKUP(N1070,【参考】数式用!$AG$2:$AL$50,MATCH(P1070,【参考】数式用!$AI$4:$AL$4,0)+2,0), ""), "")</f>
        <v/>
      </c>
      <c r="V1070" s="43"/>
      <c r="W1070" s="955"/>
      <c r="X1070" s="956"/>
      <c r="Y1070" s="91"/>
      <c r="Z1070" s="552"/>
      <c r="AA1070" s="147" t="str">
        <f>IFERROR(IF(Y1070="ー", "", ROUNDDOWN(Z1070*VLOOKUP(N1070,【参考】数式用!$AR$2:$AW$50,MATCH(Y1070,【参考】数式用!$AT$4:$AW$4)+2,FALSE)*0.5, 0)), "")</f>
        <v/>
      </c>
      <c r="AB1070" s="101"/>
      <c r="AC1070" s="957" t="str">
        <f>IFERROR(IF(AG1070&lt;&gt;"",Z1070*VLOOKUP(N1070,【参考】数式用!$AG$2:$AL$50,MATCH(Y1070,【参考】数式用!$AI$4:$AL$4,0)+2,0), ""), "")</f>
        <v/>
      </c>
      <c r="AD1070" s="957"/>
      <c r="AE1070" s="421"/>
      <c r="AF1070" s="102"/>
      <c r="AG1070" s="435" t="str">
        <f>IFERROR(VLOOKUP(O1070, 【参考】数式用!$AY$5:$AY$13, 1, FALSE), "")</f>
        <v/>
      </c>
      <c r="AH1070" s="436" t="str">
        <f>IFERROR(VLOOKUP(N1070, 【参考】数式用!$BA$2:$BB$50, 2, FALSE), "")</f>
        <v/>
      </c>
      <c r="AI1070" s="437" t="str">
        <f t="shared" si="33"/>
        <v/>
      </c>
      <c r="AJ1070" s="438" t="str">
        <f t="shared" si="34"/>
        <v/>
      </c>
      <c r="AK1070" s="137"/>
      <c r="AL1070" s="137"/>
      <c r="AM1070" s="110"/>
      <c r="AN1070" s="110"/>
    </row>
    <row r="1071" spans="1:40" ht="30" customHeight="1" thickBot="1">
      <c r="A1071" s="144">
        <v>1058</v>
      </c>
      <c r="B1071" s="950" t="str">
        <f>IF(基本情報入力シート!C1096="","",基本情報入力シート!C1096)</f>
        <v/>
      </c>
      <c r="C1071" s="951"/>
      <c r="D1071" s="951"/>
      <c r="E1071" s="951"/>
      <c r="F1071" s="951"/>
      <c r="G1071" s="951"/>
      <c r="H1071" s="951"/>
      <c r="I1071" s="952"/>
      <c r="J1071" s="418" t="str">
        <f>IF(基本情報入力シート!M1096="","",基本情報入力シート!M1096)</f>
        <v/>
      </c>
      <c r="K1071" s="418" t="str">
        <f>IF(基本情報入力シート!R1096="","",基本情報入力シート!R1096)</f>
        <v/>
      </c>
      <c r="L1071" s="418" t="str">
        <f>IF(基本情報入力シート!W1096="","",基本情報入力シート!W1096)</f>
        <v/>
      </c>
      <c r="M1071" s="418" t="str">
        <f>IF(基本情報入力シート!X1096="","",基本情報入力シート!X1096)</f>
        <v/>
      </c>
      <c r="N1071" s="145" t="str">
        <f>IF(基本情報入力シート!Y1096="","",基本情報入力シート!Y1096)</f>
        <v/>
      </c>
      <c r="O1071" s="152"/>
      <c r="P1071" s="51"/>
      <c r="Q1071" s="953"/>
      <c r="R1071" s="954"/>
      <c r="S1071" s="146" t="str">
        <f>IFERROR(ROUNDDOWN(Q1071*VLOOKUP(N1071,【参考】数式用!$AR$2:$AW$50,MATCH(P1071,【参考】数式用!$AT$4:$AW$4)+2,FALSE)*0.5, 0), "")</f>
        <v/>
      </c>
      <c r="T1071" s="52"/>
      <c r="U1071" s="553" t="str">
        <f>IFERROR(IF(AG1071&lt;&gt;"",Q1071*VLOOKUP(N1071,【参考】数式用!$AG$2:$AL$50,MATCH(P1071,【参考】数式用!$AI$4:$AL$4,0)+2,0), ""), "")</f>
        <v/>
      </c>
      <c r="V1071" s="43"/>
      <c r="W1071" s="955"/>
      <c r="X1071" s="956"/>
      <c r="Y1071" s="91"/>
      <c r="Z1071" s="552"/>
      <c r="AA1071" s="147" t="str">
        <f>IFERROR(IF(Y1071="ー", "", ROUNDDOWN(Z1071*VLOOKUP(N1071,【参考】数式用!$AR$2:$AW$50,MATCH(Y1071,【参考】数式用!$AT$4:$AW$4)+2,FALSE)*0.5, 0)), "")</f>
        <v/>
      </c>
      <c r="AB1071" s="101"/>
      <c r="AC1071" s="957" t="str">
        <f>IFERROR(IF(AG1071&lt;&gt;"",Z1071*VLOOKUP(N1071,【参考】数式用!$AG$2:$AL$50,MATCH(Y1071,【参考】数式用!$AI$4:$AL$4,0)+2,0), ""), "")</f>
        <v/>
      </c>
      <c r="AD1071" s="957"/>
      <c r="AE1071" s="421"/>
      <c r="AF1071" s="102"/>
      <c r="AG1071" s="435" t="str">
        <f>IFERROR(VLOOKUP(O1071, 【参考】数式用!$AY$5:$AY$13, 1, FALSE), "")</f>
        <v/>
      </c>
      <c r="AH1071" s="436" t="str">
        <f>IFERROR(VLOOKUP(N1071, 【参考】数式用!$BA$2:$BB$50, 2, FALSE), "")</f>
        <v/>
      </c>
      <c r="AI1071" s="437" t="str">
        <f t="shared" si="33"/>
        <v/>
      </c>
      <c r="AJ1071" s="438" t="str">
        <f t="shared" si="34"/>
        <v/>
      </c>
      <c r="AK1071" s="137"/>
      <c r="AL1071" s="137"/>
      <c r="AM1071" s="110"/>
      <c r="AN1071" s="110"/>
    </row>
    <row r="1072" spans="1:40" ht="30" customHeight="1" thickBot="1">
      <c r="A1072" s="144">
        <v>1059</v>
      </c>
      <c r="B1072" s="950" t="str">
        <f>IF(基本情報入力シート!C1097="","",基本情報入力シート!C1097)</f>
        <v/>
      </c>
      <c r="C1072" s="951"/>
      <c r="D1072" s="951"/>
      <c r="E1072" s="951"/>
      <c r="F1072" s="951"/>
      <c r="G1072" s="951"/>
      <c r="H1072" s="951"/>
      <c r="I1072" s="952"/>
      <c r="J1072" s="418" t="str">
        <f>IF(基本情報入力シート!M1097="","",基本情報入力シート!M1097)</f>
        <v/>
      </c>
      <c r="K1072" s="418" t="str">
        <f>IF(基本情報入力シート!R1097="","",基本情報入力シート!R1097)</f>
        <v/>
      </c>
      <c r="L1072" s="418" t="str">
        <f>IF(基本情報入力シート!W1097="","",基本情報入力シート!W1097)</f>
        <v/>
      </c>
      <c r="M1072" s="418" t="str">
        <f>IF(基本情報入力シート!X1097="","",基本情報入力シート!X1097)</f>
        <v/>
      </c>
      <c r="N1072" s="145" t="str">
        <f>IF(基本情報入力シート!Y1097="","",基本情報入力シート!Y1097)</f>
        <v/>
      </c>
      <c r="O1072" s="152"/>
      <c r="P1072" s="51"/>
      <c r="Q1072" s="953"/>
      <c r="R1072" s="954"/>
      <c r="S1072" s="146" t="str">
        <f>IFERROR(ROUNDDOWN(Q1072*VLOOKUP(N1072,【参考】数式用!$AR$2:$AW$50,MATCH(P1072,【参考】数式用!$AT$4:$AW$4)+2,FALSE)*0.5, 0), "")</f>
        <v/>
      </c>
      <c r="T1072" s="52"/>
      <c r="U1072" s="553" t="str">
        <f>IFERROR(IF(AG1072&lt;&gt;"",Q1072*VLOOKUP(N1072,【参考】数式用!$AG$2:$AL$50,MATCH(P1072,【参考】数式用!$AI$4:$AL$4,0)+2,0), ""), "")</f>
        <v/>
      </c>
      <c r="V1072" s="43"/>
      <c r="W1072" s="955"/>
      <c r="X1072" s="956"/>
      <c r="Y1072" s="91"/>
      <c r="Z1072" s="552"/>
      <c r="AA1072" s="147" t="str">
        <f>IFERROR(IF(Y1072="ー", "", ROUNDDOWN(Z1072*VLOOKUP(N1072,【参考】数式用!$AR$2:$AW$50,MATCH(Y1072,【参考】数式用!$AT$4:$AW$4)+2,FALSE)*0.5, 0)), "")</f>
        <v/>
      </c>
      <c r="AB1072" s="101"/>
      <c r="AC1072" s="957" t="str">
        <f>IFERROR(IF(AG1072&lt;&gt;"",Z1072*VLOOKUP(N1072,【参考】数式用!$AG$2:$AL$50,MATCH(Y1072,【参考】数式用!$AI$4:$AL$4,0)+2,0), ""), "")</f>
        <v/>
      </c>
      <c r="AD1072" s="957"/>
      <c r="AE1072" s="421"/>
      <c r="AF1072" s="102"/>
      <c r="AG1072" s="435" t="str">
        <f>IFERROR(VLOOKUP(O1072, 【参考】数式用!$AY$5:$AY$13, 1, FALSE), "")</f>
        <v/>
      </c>
      <c r="AH1072" s="436" t="str">
        <f>IFERROR(VLOOKUP(N1072, 【参考】数式用!$BA$2:$BB$50, 2, FALSE), "")</f>
        <v/>
      </c>
      <c r="AI1072" s="437" t="str">
        <f t="shared" si="33"/>
        <v/>
      </c>
      <c r="AJ1072" s="438" t="str">
        <f t="shared" si="34"/>
        <v/>
      </c>
      <c r="AK1072" s="137"/>
      <c r="AL1072" s="137"/>
      <c r="AM1072" s="110"/>
      <c r="AN1072" s="110"/>
    </row>
    <row r="1073" spans="1:40" ht="30" customHeight="1" thickBot="1">
      <c r="A1073" s="144">
        <v>1060</v>
      </c>
      <c r="B1073" s="950" t="str">
        <f>IF(基本情報入力シート!C1098="","",基本情報入力シート!C1098)</f>
        <v/>
      </c>
      <c r="C1073" s="951"/>
      <c r="D1073" s="951"/>
      <c r="E1073" s="951"/>
      <c r="F1073" s="951"/>
      <c r="G1073" s="951"/>
      <c r="H1073" s="951"/>
      <c r="I1073" s="952"/>
      <c r="J1073" s="418" t="str">
        <f>IF(基本情報入力シート!M1098="","",基本情報入力シート!M1098)</f>
        <v/>
      </c>
      <c r="K1073" s="418" t="str">
        <f>IF(基本情報入力シート!R1098="","",基本情報入力シート!R1098)</f>
        <v/>
      </c>
      <c r="L1073" s="418" t="str">
        <f>IF(基本情報入力シート!W1098="","",基本情報入力シート!W1098)</f>
        <v/>
      </c>
      <c r="M1073" s="418" t="str">
        <f>IF(基本情報入力シート!X1098="","",基本情報入力シート!X1098)</f>
        <v/>
      </c>
      <c r="N1073" s="145" t="str">
        <f>IF(基本情報入力シート!Y1098="","",基本情報入力シート!Y1098)</f>
        <v/>
      </c>
      <c r="O1073" s="152"/>
      <c r="P1073" s="51"/>
      <c r="Q1073" s="953"/>
      <c r="R1073" s="954"/>
      <c r="S1073" s="146" t="str">
        <f>IFERROR(ROUNDDOWN(Q1073*VLOOKUP(N1073,【参考】数式用!$AR$2:$AW$50,MATCH(P1073,【参考】数式用!$AT$4:$AW$4)+2,FALSE)*0.5, 0), "")</f>
        <v/>
      </c>
      <c r="T1073" s="52"/>
      <c r="U1073" s="553" t="str">
        <f>IFERROR(IF(AG1073&lt;&gt;"",Q1073*VLOOKUP(N1073,【参考】数式用!$AG$2:$AL$50,MATCH(P1073,【参考】数式用!$AI$4:$AL$4,0)+2,0), ""), "")</f>
        <v/>
      </c>
      <c r="V1073" s="43"/>
      <c r="W1073" s="955"/>
      <c r="X1073" s="956"/>
      <c r="Y1073" s="91"/>
      <c r="Z1073" s="552"/>
      <c r="AA1073" s="147" t="str">
        <f>IFERROR(IF(Y1073="ー", "", ROUNDDOWN(Z1073*VLOOKUP(N1073,【参考】数式用!$AR$2:$AW$50,MATCH(Y1073,【参考】数式用!$AT$4:$AW$4)+2,FALSE)*0.5, 0)), "")</f>
        <v/>
      </c>
      <c r="AB1073" s="101"/>
      <c r="AC1073" s="957" t="str">
        <f>IFERROR(IF(AG1073&lt;&gt;"",Z1073*VLOOKUP(N1073,【参考】数式用!$AG$2:$AL$50,MATCH(Y1073,【参考】数式用!$AI$4:$AL$4,0)+2,0), ""), "")</f>
        <v/>
      </c>
      <c r="AD1073" s="957"/>
      <c r="AE1073" s="421"/>
      <c r="AF1073" s="102"/>
      <c r="AG1073" s="435" t="str">
        <f>IFERROR(VLOOKUP(O1073, 【参考】数式用!$AY$5:$AY$13, 1, FALSE), "")</f>
        <v/>
      </c>
      <c r="AH1073" s="436" t="str">
        <f>IFERROR(VLOOKUP(N1073, 【参考】数式用!$BA$2:$BB$50, 2, FALSE), "")</f>
        <v/>
      </c>
      <c r="AI1073" s="437" t="str">
        <f t="shared" si="33"/>
        <v/>
      </c>
      <c r="AJ1073" s="438" t="str">
        <f t="shared" si="34"/>
        <v/>
      </c>
      <c r="AK1073" s="137"/>
      <c r="AL1073" s="137"/>
      <c r="AM1073" s="110"/>
      <c r="AN1073" s="110"/>
    </row>
    <row r="1074" spans="1:40" ht="30" customHeight="1" thickBot="1">
      <c r="A1074" s="144">
        <v>1061</v>
      </c>
      <c r="B1074" s="950" t="str">
        <f>IF(基本情報入力シート!C1099="","",基本情報入力シート!C1099)</f>
        <v/>
      </c>
      <c r="C1074" s="951"/>
      <c r="D1074" s="951"/>
      <c r="E1074" s="951"/>
      <c r="F1074" s="951"/>
      <c r="G1074" s="951"/>
      <c r="H1074" s="951"/>
      <c r="I1074" s="952"/>
      <c r="J1074" s="418" t="str">
        <f>IF(基本情報入力シート!M1099="","",基本情報入力シート!M1099)</f>
        <v/>
      </c>
      <c r="K1074" s="418" t="str">
        <f>IF(基本情報入力シート!R1099="","",基本情報入力シート!R1099)</f>
        <v/>
      </c>
      <c r="L1074" s="418" t="str">
        <f>IF(基本情報入力シート!W1099="","",基本情報入力シート!W1099)</f>
        <v/>
      </c>
      <c r="M1074" s="418" t="str">
        <f>IF(基本情報入力シート!X1099="","",基本情報入力シート!X1099)</f>
        <v/>
      </c>
      <c r="N1074" s="145" t="str">
        <f>IF(基本情報入力シート!Y1099="","",基本情報入力シート!Y1099)</f>
        <v/>
      </c>
      <c r="O1074" s="152"/>
      <c r="P1074" s="51"/>
      <c r="Q1074" s="953"/>
      <c r="R1074" s="954"/>
      <c r="S1074" s="146" t="str">
        <f>IFERROR(ROUNDDOWN(Q1074*VLOOKUP(N1074,【参考】数式用!$AR$2:$AW$50,MATCH(P1074,【参考】数式用!$AT$4:$AW$4)+2,FALSE)*0.5, 0), "")</f>
        <v/>
      </c>
      <c r="T1074" s="52"/>
      <c r="U1074" s="553" t="str">
        <f>IFERROR(IF(AG1074&lt;&gt;"",Q1074*VLOOKUP(N1074,【参考】数式用!$AG$2:$AL$50,MATCH(P1074,【参考】数式用!$AI$4:$AL$4,0)+2,0), ""), "")</f>
        <v/>
      </c>
      <c r="V1074" s="43"/>
      <c r="W1074" s="955"/>
      <c r="X1074" s="956"/>
      <c r="Y1074" s="91"/>
      <c r="Z1074" s="552"/>
      <c r="AA1074" s="147" t="str">
        <f>IFERROR(IF(Y1074="ー", "", ROUNDDOWN(Z1074*VLOOKUP(N1074,【参考】数式用!$AR$2:$AW$50,MATCH(Y1074,【参考】数式用!$AT$4:$AW$4)+2,FALSE)*0.5, 0)), "")</f>
        <v/>
      </c>
      <c r="AB1074" s="101"/>
      <c r="AC1074" s="957" t="str">
        <f>IFERROR(IF(AG1074&lt;&gt;"",Z1074*VLOOKUP(N1074,【参考】数式用!$AG$2:$AL$50,MATCH(Y1074,【参考】数式用!$AI$4:$AL$4,0)+2,0), ""), "")</f>
        <v/>
      </c>
      <c r="AD1074" s="957"/>
      <c r="AE1074" s="421"/>
      <c r="AF1074" s="102"/>
      <c r="AG1074" s="435" t="str">
        <f>IFERROR(VLOOKUP(O1074, 【参考】数式用!$AY$5:$AY$13, 1, FALSE), "")</f>
        <v/>
      </c>
      <c r="AH1074" s="436" t="str">
        <f>IFERROR(VLOOKUP(N1074, 【参考】数式用!$BA$2:$BB$50, 2, FALSE), "")</f>
        <v/>
      </c>
      <c r="AI1074" s="437" t="str">
        <f t="shared" ref="AI1074:AI1137" si="35">IF(AND(OR(P1074="処遇加算Ⅰ",P1074="処遇加算Ⅱ"),AH1074="対象"), 1,"")</f>
        <v/>
      </c>
      <c r="AJ1074" s="438" t="str">
        <f t="shared" ref="AJ1074:AJ1137" si="36">IF(OR(Y1074="処遇加算Ⅰ",Y1074="処遇加算Ⅱ"),1,"")</f>
        <v/>
      </c>
      <c r="AK1074" s="137"/>
      <c r="AL1074" s="137"/>
      <c r="AM1074" s="110"/>
      <c r="AN1074" s="110"/>
    </row>
    <row r="1075" spans="1:40" ht="30" customHeight="1" thickBot="1">
      <c r="A1075" s="144">
        <v>1062</v>
      </c>
      <c r="B1075" s="950" t="str">
        <f>IF(基本情報入力シート!C1100="","",基本情報入力シート!C1100)</f>
        <v/>
      </c>
      <c r="C1075" s="951"/>
      <c r="D1075" s="951"/>
      <c r="E1075" s="951"/>
      <c r="F1075" s="951"/>
      <c r="G1075" s="951"/>
      <c r="H1075" s="951"/>
      <c r="I1075" s="952"/>
      <c r="J1075" s="418" t="str">
        <f>IF(基本情報入力シート!M1100="","",基本情報入力シート!M1100)</f>
        <v/>
      </c>
      <c r="K1075" s="418" t="str">
        <f>IF(基本情報入力シート!R1100="","",基本情報入力シート!R1100)</f>
        <v/>
      </c>
      <c r="L1075" s="418" t="str">
        <f>IF(基本情報入力シート!W1100="","",基本情報入力シート!W1100)</f>
        <v/>
      </c>
      <c r="M1075" s="418" t="str">
        <f>IF(基本情報入力シート!X1100="","",基本情報入力シート!X1100)</f>
        <v/>
      </c>
      <c r="N1075" s="145" t="str">
        <f>IF(基本情報入力シート!Y1100="","",基本情報入力シート!Y1100)</f>
        <v/>
      </c>
      <c r="O1075" s="152"/>
      <c r="P1075" s="51"/>
      <c r="Q1075" s="953"/>
      <c r="R1075" s="954"/>
      <c r="S1075" s="146" t="str">
        <f>IFERROR(ROUNDDOWN(Q1075*VLOOKUP(N1075,【参考】数式用!$AR$2:$AW$50,MATCH(P1075,【参考】数式用!$AT$4:$AW$4)+2,FALSE)*0.5, 0), "")</f>
        <v/>
      </c>
      <c r="T1075" s="52"/>
      <c r="U1075" s="553" t="str">
        <f>IFERROR(IF(AG1075&lt;&gt;"",Q1075*VLOOKUP(N1075,【参考】数式用!$AG$2:$AL$50,MATCH(P1075,【参考】数式用!$AI$4:$AL$4,0)+2,0), ""), "")</f>
        <v/>
      </c>
      <c r="V1075" s="43"/>
      <c r="W1075" s="955"/>
      <c r="X1075" s="956"/>
      <c r="Y1075" s="91"/>
      <c r="Z1075" s="552"/>
      <c r="AA1075" s="147" t="str">
        <f>IFERROR(IF(Y1075="ー", "", ROUNDDOWN(Z1075*VLOOKUP(N1075,【参考】数式用!$AR$2:$AW$50,MATCH(Y1075,【参考】数式用!$AT$4:$AW$4)+2,FALSE)*0.5, 0)), "")</f>
        <v/>
      </c>
      <c r="AB1075" s="101"/>
      <c r="AC1075" s="957" t="str">
        <f>IFERROR(IF(AG1075&lt;&gt;"",Z1075*VLOOKUP(N1075,【参考】数式用!$AG$2:$AL$50,MATCH(Y1075,【参考】数式用!$AI$4:$AL$4,0)+2,0), ""), "")</f>
        <v/>
      </c>
      <c r="AD1075" s="957"/>
      <c r="AE1075" s="421"/>
      <c r="AF1075" s="102"/>
      <c r="AG1075" s="435" t="str">
        <f>IFERROR(VLOOKUP(O1075, 【参考】数式用!$AY$5:$AY$13, 1, FALSE), "")</f>
        <v/>
      </c>
      <c r="AH1075" s="436" t="str">
        <f>IFERROR(VLOOKUP(N1075, 【参考】数式用!$BA$2:$BB$50, 2, FALSE), "")</f>
        <v/>
      </c>
      <c r="AI1075" s="437" t="str">
        <f t="shared" si="35"/>
        <v/>
      </c>
      <c r="AJ1075" s="438" t="str">
        <f t="shared" si="36"/>
        <v/>
      </c>
      <c r="AK1075" s="137"/>
      <c r="AL1075" s="137"/>
      <c r="AM1075" s="110"/>
      <c r="AN1075" s="110"/>
    </row>
    <row r="1076" spans="1:40" ht="30" customHeight="1" thickBot="1">
      <c r="A1076" s="144">
        <v>1063</v>
      </c>
      <c r="B1076" s="950" t="str">
        <f>IF(基本情報入力シート!C1101="","",基本情報入力シート!C1101)</f>
        <v/>
      </c>
      <c r="C1076" s="951"/>
      <c r="D1076" s="951"/>
      <c r="E1076" s="951"/>
      <c r="F1076" s="951"/>
      <c r="G1076" s="951"/>
      <c r="H1076" s="951"/>
      <c r="I1076" s="952"/>
      <c r="J1076" s="418" t="str">
        <f>IF(基本情報入力シート!M1101="","",基本情報入力シート!M1101)</f>
        <v/>
      </c>
      <c r="K1076" s="418" t="str">
        <f>IF(基本情報入力シート!R1101="","",基本情報入力シート!R1101)</f>
        <v/>
      </c>
      <c r="L1076" s="418" t="str">
        <f>IF(基本情報入力シート!W1101="","",基本情報入力シート!W1101)</f>
        <v/>
      </c>
      <c r="M1076" s="418" t="str">
        <f>IF(基本情報入力シート!X1101="","",基本情報入力シート!X1101)</f>
        <v/>
      </c>
      <c r="N1076" s="145" t="str">
        <f>IF(基本情報入力シート!Y1101="","",基本情報入力シート!Y1101)</f>
        <v/>
      </c>
      <c r="O1076" s="152"/>
      <c r="P1076" s="51"/>
      <c r="Q1076" s="953"/>
      <c r="R1076" s="954"/>
      <c r="S1076" s="146" t="str">
        <f>IFERROR(ROUNDDOWN(Q1076*VLOOKUP(N1076,【参考】数式用!$AR$2:$AW$50,MATCH(P1076,【参考】数式用!$AT$4:$AW$4)+2,FALSE)*0.5, 0), "")</f>
        <v/>
      </c>
      <c r="T1076" s="52"/>
      <c r="U1076" s="553" t="str">
        <f>IFERROR(IF(AG1076&lt;&gt;"",Q1076*VLOOKUP(N1076,【参考】数式用!$AG$2:$AL$50,MATCH(P1076,【参考】数式用!$AI$4:$AL$4,0)+2,0), ""), "")</f>
        <v/>
      </c>
      <c r="V1076" s="43"/>
      <c r="W1076" s="955"/>
      <c r="X1076" s="956"/>
      <c r="Y1076" s="91"/>
      <c r="Z1076" s="552"/>
      <c r="AA1076" s="147" t="str">
        <f>IFERROR(IF(Y1076="ー", "", ROUNDDOWN(Z1076*VLOOKUP(N1076,【参考】数式用!$AR$2:$AW$50,MATCH(Y1076,【参考】数式用!$AT$4:$AW$4)+2,FALSE)*0.5, 0)), "")</f>
        <v/>
      </c>
      <c r="AB1076" s="101"/>
      <c r="AC1076" s="957" t="str">
        <f>IFERROR(IF(AG1076&lt;&gt;"",Z1076*VLOOKUP(N1076,【参考】数式用!$AG$2:$AL$50,MATCH(Y1076,【参考】数式用!$AI$4:$AL$4,0)+2,0), ""), "")</f>
        <v/>
      </c>
      <c r="AD1076" s="957"/>
      <c r="AE1076" s="421"/>
      <c r="AF1076" s="102"/>
      <c r="AG1076" s="435" t="str">
        <f>IFERROR(VLOOKUP(O1076, 【参考】数式用!$AY$5:$AY$13, 1, FALSE), "")</f>
        <v/>
      </c>
      <c r="AH1076" s="436" t="str">
        <f>IFERROR(VLOOKUP(N1076, 【参考】数式用!$BA$2:$BB$50, 2, FALSE), "")</f>
        <v/>
      </c>
      <c r="AI1076" s="437" t="str">
        <f t="shared" si="35"/>
        <v/>
      </c>
      <c r="AJ1076" s="438" t="str">
        <f t="shared" si="36"/>
        <v/>
      </c>
      <c r="AK1076" s="137"/>
      <c r="AL1076" s="137"/>
      <c r="AM1076" s="110"/>
      <c r="AN1076" s="110"/>
    </row>
    <row r="1077" spans="1:40" ht="30" customHeight="1" thickBot="1">
      <c r="A1077" s="144">
        <v>1064</v>
      </c>
      <c r="B1077" s="950" t="str">
        <f>IF(基本情報入力シート!C1102="","",基本情報入力シート!C1102)</f>
        <v/>
      </c>
      <c r="C1077" s="951"/>
      <c r="D1077" s="951"/>
      <c r="E1077" s="951"/>
      <c r="F1077" s="951"/>
      <c r="G1077" s="951"/>
      <c r="H1077" s="951"/>
      <c r="I1077" s="952"/>
      <c r="J1077" s="418" t="str">
        <f>IF(基本情報入力シート!M1102="","",基本情報入力シート!M1102)</f>
        <v/>
      </c>
      <c r="K1077" s="418" t="str">
        <f>IF(基本情報入力シート!R1102="","",基本情報入力シート!R1102)</f>
        <v/>
      </c>
      <c r="L1077" s="418" t="str">
        <f>IF(基本情報入力シート!W1102="","",基本情報入力シート!W1102)</f>
        <v/>
      </c>
      <c r="M1077" s="418" t="str">
        <f>IF(基本情報入力シート!X1102="","",基本情報入力シート!X1102)</f>
        <v/>
      </c>
      <c r="N1077" s="145" t="str">
        <f>IF(基本情報入力シート!Y1102="","",基本情報入力シート!Y1102)</f>
        <v/>
      </c>
      <c r="O1077" s="152"/>
      <c r="P1077" s="51"/>
      <c r="Q1077" s="953"/>
      <c r="R1077" s="954"/>
      <c r="S1077" s="146" t="str">
        <f>IFERROR(ROUNDDOWN(Q1077*VLOOKUP(N1077,【参考】数式用!$AR$2:$AW$50,MATCH(P1077,【参考】数式用!$AT$4:$AW$4)+2,FALSE)*0.5, 0), "")</f>
        <v/>
      </c>
      <c r="T1077" s="52"/>
      <c r="U1077" s="553" t="str">
        <f>IFERROR(IF(AG1077&lt;&gt;"",Q1077*VLOOKUP(N1077,【参考】数式用!$AG$2:$AL$50,MATCH(P1077,【参考】数式用!$AI$4:$AL$4,0)+2,0), ""), "")</f>
        <v/>
      </c>
      <c r="V1077" s="43"/>
      <c r="W1077" s="955"/>
      <c r="X1077" s="956"/>
      <c r="Y1077" s="91"/>
      <c r="Z1077" s="552"/>
      <c r="AA1077" s="147" t="str">
        <f>IFERROR(IF(Y1077="ー", "", ROUNDDOWN(Z1077*VLOOKUP(N1077,【参考】数式用!$AR$2:$AW$50,MATCH(Y1077,【参考】数式用!$AT$4:$AW$4)+2,FALSE)*0.5, 0)), "")</f>
        <v/>
      </c>
      <c r="AB1077" s="101"/>
      <c r="AC1077" s="957" t="str">
        <f>IFERROR(IF(AG1077&lt;&gt;"",Z1077*VLOOKUP(N1077,【参考】数式用!$AG$2:$AL$50,MATCH(Y1077,【参考】数式用!$AI$4:$AL$4,0)+2,0), ""), "")</f>
        <v/>
      </c>
      <c r="AD1077" s="957"/>
      <c r="AE1077" s="421"/>
      <c r="AF1077" s="102"/>
      <c r="AG1077" s="435" t="str">
        <f>IFERROR(VLOOKUP(O1077, 【参考】数式用!$AY$5:$AY$13, 1, FALSE), "")</f>
        <v/>
      </c>
      <c r="AH1077" s="436" t="str">
        <f>IFERROR(VLOOKUP(N1077, 【参考】数式用!$BA$2:$BB$50, 2, FALSE), "")</f>
        <v/>
      </c>
      <c r="AI1077" s="437" t="str">
        <f t="shared" si="35"/>
        <v/>
      </c>
      <c r="AJ1077" s="438" t="str">
        <f t="shared" si="36"/>
        <v/>
      </c>
      <c r="AK1077" s="137"/>
      <c r="AL1077" s="137"/>
      <c r="AM1077" s="110"/>
      <c r="AN1077" s="110"/>
    </row>
    <row r="1078" spans="1:40" ht="30" customHeight="1" thickBot="1">
      <c r="A1078" s="144">
        <v>1065</v>
      </c>
      <c r="B1078" s="950" t="str">
        <f>IF(基本情報入力シート!C1103="","",基本情報入力シート!C1103)</f>
        <v/>
      </c>
      <c r="C1078" s="951"/>
      <c r="D1078" s="951"/>
      <c r="E1078" s="951"/>
      <c r="F1078" s="951"/>
      <c r="G1078" s="951"/>
      <c r="H1078" s="951"/>
      <c r="I1078" s="952"/>
      <c r="J1078" s="418" t="str">
        <f>IF(基本情報入力シート!M1103="","",基本情報入力シート!M1103)</f>
        <v/>
      </c>
      <c r="K1078" s="418" t="str">
        <f>IF(基本情報入力シート!R1103="","",基本情報入力シート!R1103)</f>
        <v/>
      </c>
      <c r="L1078" s="418" t="str">
        <f>IF(基本情報入力シート!W1103="","",基本情報入力シート!W1103)</f>
        <v/>
      </c>
      <c r="M1078" s="418" t="str">
        <f>IF(基本情報入力シート!X1103="","",基本情報入力シート!X1103)</f>
        <v/>
      </c>
      <c r="N1078" s="145" t="str">
        <f>IF(基本情報入力シート!Y1103="","",基本情報入力シート!Y1103)</f>
        <v/>
      </c>
      <c r="O1078" s="152"/>
      <c r="P1078" s="51"/>
      <c r="Q1078" s="953"/>
      <c r="R1078" s="954"/>
      <c r="S1078" s="146" t="str">
        <f>IFERROR(ROUNDDOWN(Q1078*VLOOKUP(N1078,【参考】数式用!$AR$2:$AW$50,MATCH(P1078,【参考】数式用!$AT$4:$AW$4)+2,FALSE)*0.5, 0), "")</f>
        <v/>
      </c>
      <c r="T1078" s="52"/>
      <c r="U1078" s="553" t="str">
        <f>IFERROR(IF(AG1078&lt;&gt;"",Q1078*VLOOKUP(N1078,【参考】数式用!$AG$2:$AL$50,MATCH(P1078,【参考】数式用!$AI$4:$AL$4,0)+2,0), ""), "")</f>
        <v/>
      </c>
      <c r="V1078" s="43"/>
      <c r="W1078" s="955"/>
      <c r="X1078" s="956"/>
      <c r="Y1078" s="91"/>
      <c r="Z1078" s="552"/>
      <c r="AA1078" s="147" t="str">
        <f>IFERROR(IF(Y1078="ー", "", ROUNDDOWN(Z1078*VLOOKUP(N1078,【参考】数式用!$AR$2:$AW$50,MATCH(Y1078,【参考】数式用!$AT$4:$AW$4)+2,FALSE)*0.5, 0)), "")</f>
        <v/>
      </c>
      <c r="AB1078" s="101"/>
      <c r="AC1078" s="957" t="str">
        <f>IFERROR(IF(AG1078&lt;&gt;"",Z1078*VLOOKUP(N1078,【参考】数式用!$AG$2:$AL$50,MATCH(Y1078,【参考】数式用!$AI$4:$AL$4,0)+2,0), ""), "")</f>
        <v/>
      </c>
      <c r="AD1078" s="957"/>
      <c r="AE1078" s="421"/>
      <c r="AF1078" s="102"/>
      <c r="AG1078" s="435" t="str">
        <f>IFERROR(VLOOKUP(O1078, 【参考】数式用!$AY$5:$AY$13, 1, FALSE), "")</f>
        <v/>
      </c>
      <c r="AH1078" s="436" t="str">
        <f>IFERROR(VLOOKUP(N1078, 【参考】数式用!$BA$2:$BB$50, 2, FALSE), "")</f>
        <v/>
      </c>
      <c r="AI1078" s="437" t="str">
        <f t="shared" si="35"/>
        <v/>
      </c>
      <c r="AJ1078" s="438" t="str">
        <f t="shared" si="36"/>
        <v/>
      </c>
      <c r="AK1078" s="137"/>
      <c r="AL1078" s="137"/>
      <c r="AM1078" s="110"/>
      <c r="AN1078" s="110"/>
    </row>
    <row r="1079" spans="1:40" ht="30" customHeight="1" thickBot="1">
      <c r="A1079" s="144">
        <v>1066</v>
      </c>
      <c r="B1079" s="950" t="str">
        <f>IF(基本情報入力シート!C1104="","",基本情報入力シート!C1104)</f>
        <v/>
      </c>
      <c r="C1079" s="951"/>
      <c r="D1079" s="951"/>
      <c r="E1079" s="951"/>
      <c r="F1079" s="951"/>
      <c r="G1079" s="951"/>
      <c r="H1079" s="951"/>
      <c r="I1079" s="952"/>
      <c r="J1079" s="418" t="str">
        <f>IF(基本情報入力シート!M1104="","",基本情報入力シート!M1104)</f>
        <v/>
      </c>
      <c r="K1079" s="418" t="str">
        <f>IF(基本情報入力シート!R1104="","",基本情報入力シート!R1104)</f>
        <v/>
      </c>
      <c r="L1079" s="418" t="str">
        <f>IF(基本情報入力シート!W1104="","",基本情報入力シート!W1104)</f>
        <v/>
      </c>
      <c r="M1079" s="418" t="str">
        <f>IF(基本情報入力シート!X1104="","",基本情報入力シート!X1104)</f>
        <v/>
      </c>
      <c r="N1079" s="145" t="str">
        <f>IF(基本情報入力シート!Y1104="","",基本情報入力シート!Y1104)</f>
        <v/>
      </c>
      <c r="O1079" s="152"/>
      <c r="P1079" s="51"/>
      <c r="Q1079" s="953"/>
      <c r="R1079" s="954"/>
      <c r="S1079" s="146" t="str">
        <f>IFERROR(ROUNDDOWN(Q1079*VLOOKUP(N1079,【参考】数式用!$AR$2:$AW$50,MATCH(P1079,【参考】数式用!$AT$4:$AW$4)+2,FALSE)*0.5, 0), "")</f>
        <v/>
      </c>
      <c r="T1079" s="52"/>
      <c r="U1079" s="553" t="str">
        <f>IFERROR(IF(AG1079&lt;&gt;"",Q1079*VLOOKUP(N1079,【参考】数式用!$AG$2:$AL$50,MATCH(P1079,【参考】数式用!$AI$4:$AL$4,0)+2,0), ""), "")</f>
        <v/>
      </c>
      <c r="V1079" s="43"/>
      <c r="W1079" s="955"/>
      <c r="X1079" s="956"/>
      <c r="Y1079" s="91"/>
      <c r="Z1079" s="552"/>
      <c r="AA1079" s="147" t="str">
        <f>IFERROR(IF(Y1079="ー", "", ROUNDDOWN(Z1079*VLOOKUP(N1079,【参考】数式用!$AR$2:$AW$50,MATCH(Y1079,【参考】数式用!$AT$4:$AW$4)+2,FALSE)*0.5, 0)), "")</f>
        <v/>
      </c>
      <c r="AB1079" s="101"/>
      <c r="AC1079" s="957" t="str">
        <f>IFERROR(IF(AG1079&lt;&gt;"",Z1079*VLOOKUP(N1079,【参考】数式用!$AG$2:$AL$50,MATCH(Y1079,【参考】数式用!$AI$4:$AL$4,0)+2,0), ""), "")</f>
        <v/>
      </c>
      <c r="AD1079" s="957"/>
      <c r="AE1079" s="421"/>
      <c r="AF1079" s="102"/>
      <c r="AG1079" s="435" t="str">
        <f>IFERROR(VLOOKUP(O1079, 【参考】数式用!$AY$5:$AY$13, 1, FALSE), "")</f>
        <v/>
      </c>
      <c r="AH1079" s="436" t="str">
        <f>IFERROR(VLOOKUP(N1079, 【参考】数式用!$BA$2:$BB$50, 2, FALSE), "")</f>
        <v/>
      </c>
      <c r="AI1079" s="437" t="str">
        <f t="shared" si="35"/>
        <v/>
      </c>
      <c r="AJ1079" s="438" t="str">
        <f t="shared" si="36"/>
        <v/>
      </c>
      <c r="AK1079" s="137"/>
      <c r="AL1079" s="137"/>
      <c r="AM1079" s="110"/>
      <c r="AN1079" s="110"/>
    </row>
    <row r="1080" spans="1:40" ht="30" customHeight="1" thickBot="1">
      <c r="A1080" s="144">
        <v>1067</v>
      </c>
      <c r="B1080" s="950" t="str">
        <f>IF(基本情報入力シート!C1105="","",基本情報入力シート!C1105)</f>
        <v/>
      </c>
      <c r="C1080" s="951"/>
      <c r="D1080" s="951"/>
      <c r="E1080" s="951"/>
      <c r="F1080" s="951"/>
      <c r="G1080" s="951"/>
      <c r="H1080" s="951"/>
      <c r="I1080" s="952"/>
      <c r="J1080" s="418" t="str">
        <f>IF(基本情報入力シート!M1105="","",基本情報入力シート!M1105)</f>
        <v/>
      </c>
      <c r="K1080" s="418" t="str">
        <f>IF(基本情報入力シート!R1105="","",基本情報入力シート!R1105)</f>
        <v/>
      </c>
      <c r="L1080" s="418" t="str">
        <f>IF(基本情報入力シート!W1105="","",基本情報入力シート!W1105)</f>
        <v/>
      </c>
      <c r="M1080" s="418" t="str">
        <f>IF(基本情報入力シート!X1105="","",基本情報入力シート!X1105)</f>
        <v/>
      </c>
      <c r="N1080" s="145" t="str">
        <f>IF(基本情報入力シート!Y1105="","",基本情報入力シート!Y1105)</f>
        <v/>
      </c>
      <c r="O1080" s="152"/>
      <c r="P1080" s="51"/>
      <c r="Q1080" s="953"/>
      <c r="R1080" s="954"/>
      <c r="S1080" s="146" t="str">
        <f>IFERROR(ROUNDDOWN(Q1080*VLOOKUP(N1080,【参考】数式用!$AR$2:$AW$50,MATCH(P1080,【参考】数式用!$AT$4:$AW$4)+2,FALSE)*0.5, 0), "")</f>
        <v/>
      </c>
      <c r="T1080" s="52"/>
      <c r="U1080" s="553" t="str">
        <f>IFERROR(IF(AG1080&lt;&gt;"",Q1080*VLOOKUP(N1080,【参考】数式用!$AG$2:$AL$50,MATCH(P1080,【参考】数式用!$AI$4:$AL$4,0)+2,0), ""), "")</f>
        <v/>
      </c>
      <c r="V1080" s="43"/>
      <c r="W1080" s="955"/>
      <c r="X1080" s="956"/>
      <c r="Y1080" s="91"/>
      <c r="Z1080" s="552"/>
      <c r="AA1080" s="147" t="str">
        <f>IFERROR(IF(Y1080="ー", "", ROUNDDOWN(Z1080*VLOOKUP(N1080,【参考】数式用!$AR$2:$AW$50,MATCH(Y1080,【参考】数式用!$AT$4:$AW$4)+2,FALSE)*0.5, 0)), "")</f>
        <v/>
      </c>
      <c r="AB1080" s="101"/>
      <c r="AC1080" s="957" t="str">
        <f>IFERROR(IF(AG1080&lt;&gt;"",Z1080*VLOOKUP(N1080,【参考】数式用!$AG$2:$AL$50,MATCH(Y1080,【参考】数式用!$AI$4:$AL$4,0)+2,0), ""), "")</f>
        <v/>
      </c>
      <c r="AD1080" s="957"/>
      <c r="AE1080" s="421"/>
      <c r="AF1080" s="102"/>
      <c r="AG1080" s="435" t="str">
        <f>IFERROR(VLOOKUP(O1080, 【参考】数式用!$AY$5:$AY$13, 1, FALSE), "")</f>
        <v/>
      </c>
      <c r="AH1080" s="436" t="str">
        <f>IFERROR(VLOOKUP(N1080, 【参考】数式用!$BA$2:$BB$50, 2, FALSE), "")</f>
        <v/>
      </c>
      <c r="AI1080" s="437" t="str">
        <f t="shared" si="35"/>
        <v/>
      </c>
      <c r="AJ1080" s="438" t="str">
        <f t="shared" si="36"/>
        <v/>
      </c>
      <c r="AK1080" s="137"/>
      <c r="AL1080" s="137"/>
      <c r="AM1080" s="110"/>
      <c r="AN1080" s="110"/>
    </row>
    <row r="1081" spans="1:40" ht="30" customHeight="1" thickBot="1">
      <c r="A1081" s="144">
        <v>1068</v>
      </c>
      <c r="B1081" s="950" t="str">
        <f>IF(基本情報入力シート!C1106="","",基本情報入力シート!C1106)</f>
        <v/>
      </c>
      <c r="C1081" s="951"/>
      <c r="D1081" s="951"/>
      <c r="E1081" s="951"/>
      <c r="F1081" s="951"/>
      <c r="G1081" s="951"/>
      <c r="H1081" s="951"/>
      <c r="I1081" s="952"/>
      <c r="J1081" s="418" t="str">
        <f>IF(基本情報入力シート!M1106="","",基本情報入力シート!M1106)</f>
        <v/>
      </c>
      <c r="K1081" s="418" t="str">
        <f>IF(基本情報入力シート!R1106="","",基本情報入力シート!R1106)</f>
        <v/>
      </c>
      <c r="L1081" s="418" t="str">
        <f>IF(基本情報入力シート!W1106="","",基本情報入力シート!W1106)</f>
        <v/>
      </c>
      <c r="M1081" s="418" t="str">
        <f>IF(基本情報入力シート!X1106="","",基本情報入力シート!X1106)</f>
        <v/>
      </c>
      <c r="N1081" s="145" t="str">
        <f>IF(基本情報入力シート!Y1106="","",基本情報入力シート!Y1106)</f>
        <v/>
      </c>
      <c r="O1081" s="152"/>
      <c r="P1081" s="51"/>
      <c r="Q1081" s="953"/>
      <c r="R1081" s="954"/>
      <c r="S1081" s="146" t="str">
        <f>IFERROR(ROUNDDOWN(Q1081*VLOOKUP(N1081,【参考】数式用!$AR$2:$AW$50,MATCH(P1081,【参考】数式用!$AT$4:$AW$4)+2,FALSE)*0.5, 0), "")</f>
        <v/>
      </c>
      <c r="T1081" s="52"/>
      <c r="U1081" s="553" t="str">
        <f>IFERROR(IF(AG1081&lt;&gt;"",Q1081*VLOOKUP(N1081,【参考】数式用!$AG$2:$AL$50,MATCH(P1081,【参考】数式用!$AI$4:$AL$4,0)+2,0), ""), "")</f>
        <v/>
      </c>
      <c r="V1081" s="43"/>
      <c r="W1081" s="955"/>
      <c r="X1081" s="956"/>
      <c r="Y1081" s="91"/>
      <c r="Z1081" s="552"/>
      <c r="AA1081" s="147" t="str">
        <f>IFERROR(IF(Y1081="ー", "", ROUNDDOWN(Z1081*VLOOKUP(N1081,【参考】数式用!$AR$2:$AW$50,MATCH(Y1081,【参考】数式用!$AT$4:$AW$4)+2,FALSE)*0.5, 0)), "")</f>
        <v/>
      </c>
      <c r="AB1081" s="101"/>
      <c r="AC1081" s="957" t="str">
        <f>IFERROR(IF(AG1081&lt;&gt;"",Z1081*VLOOKUP(N1081,【参考】数式用!$AG$2:$AL$50,MATCH(Y1081,【参考】数式用!$AI$4:$AL$4,0)+2,0), ""), "")</f>
        <v/>
      </c>
      <c r="AD1081" s="957"/>
      <c r="AE1081" s="421"/>
      <c r="AF1081" s="102"/>
      <c r="AG1081" s="435" t="str">
        <f>IFERROR(VLOOKUP(O1081, 【参考】数式用!$AY$5:$AY$13, 1, FALSE), "")</f>
        <v/>
      </c>
      <c r="AH1081" s="436" t="str">
        <f>IFERROR(VLOOKUP(N1081, 【参考】数式用!$BA$2:$BB$50, 2, FALSE), "")</f>
        <v/>
      </c>
      <c r="AI1081" s="437" t="str">
        <f t="shared" si="35"/>
        <v/>
      </c>
      <c r="AJ1081" s="438" t="str">
        <f t="shared" si="36"/>
        <v/>
      </c>
      <c r="AK1081" s="137"/>
      <c r="AL1081" s="137"/>
      <c r="AM1081" s="110"/>
      <c r="AN1081" s="110"/>
    </row>
    <row r="1082" spans="1:40" ht="30" customHeight="1" thickBot="1">
      <c r="A1082" s="144">
        <v>1069</v>
      </c>
      <c r="B1082" s="950" t="str">
        <f>IF(基本情報入力シート!C1107="","",基本情報入力シート!C1107)</f>
        <v/>
      </c>
      <c r="C1082" s="951"/>
      <c r="D1082" s="951"/>
      <c r="E1082" s="951"/>
      <c r="F1082" s="951"/>
      <c r="G1082" s="951"/>
      <c r="H1082" s="951"/>
      <c r="I1082" s="952"/>
      <c r="J1082" s="418" t="str">
        <f>IF(基本情報入力シート!M1107="","",基本情報入力シート!M1107)</f>
        <v/>
      </c>
      <c r="K1082" s="418" t="str">
        <f>IF(基本情報入力シート!R1107="","",基本情報入力シート!R1107)</f>
        <v/>
      </c>
      <c r="L1082" s="418" t="str">
        <f>IF(基本情報入力シート!W1107="","",基本情報入力シート!W1107)</f>
        <v/>
      </c>
      <c r="M1082" s="418" t="str">
        <f>IF(基本情報入力シート!X1107="","",基本情報入力シート!X1107)</f>
        <v/>
      </c>
      <c r="N1082" s="145" t="str">
        <f>IF(基本情報入力シート!Y1107="","",基本情報入力シート!Y1107)</f>
        <v/>
      </c>
      <c r="O1082" s="152"/>
      <c r="P1082" s="51"/>
      <c r="Q1082" s="953"/>
      <c r="R1082" s="954"/>
      <c r="S1082" s="146" t="str">
        <f>IFERROR(ROUNDDOWN(Q1082*VLOOKUP(N1082,【参考】数式用!$AR$2:$AW$50,MATCH(P1082,【参考】数式用!$AT$4:$AW$4)+2,FALSE)*0.5, 0), "")</f>
        <v/>
      </c>
      <c r="T1082" s="52"/>
      <c r="U1082" s="553" t="str">
        <f>IFERROR(IF(AG1082&lt;&gt;"",Q1082*VLOOKUP(N1082,【参考】数式用!$AG$2:$AL$50,MATCH(P1082,【参考】数式用!$AI$4:$AL$4,0)+2,0), ""), "")</f>
        <v/>
      </c>
      <c r="V1082" s="43"/>
      <c r="W1082" s="955"/>
      <c r="X1082" s="956"/>
      <c r="Y1082" s="91"/>
      <c r="Z1082" s="552"/>
      <c r="AA1082" s="147" t="str">
        <f>IFERROR(IF(Y1082="ー", "", ROUNDDOWN(Z1082*VLOOKUP(N1082,【参考】数式用!$AR$2:$AW$50,MATCH(Y1082,【参考】数式用!$AT$4:$AW$4)+2,FALSE)*0.5, 0)), "")</f>
        <v/>
      </c>
      <c r="AB1082" s="101"/>
      <c r="AC1082" s="957" t="str">
        <f>IFERROR(IF(AG1082&lt;&gt;"",Z1082*VLOOKUP(N1082,【参考】数式用!$AG$2:$AL$50,MATCH(Y1082,【参考】数式用!$AI$4:$AL$4,0)+2,0), ""), "")</f>
        <v/>
      </c>
      <c r="AD1082" s="957"/>
      <c r="AE1082" s="421"/>
      <c r="AF1082" s="102"/>
      <c r="AG1082" s="435" t="str">
        <f>IFERROR(VLOOKUP(O1082, 【参考】数式用!$AY$5:$AY$13, 1, FALSE), "")</f>
        <v/>
      </c>
      <c r="AH1082" s="436" t="str">
        <f>IFERROR(VLOOKUP(N1082, 【参考】数式用!$BA$2:$BB$50, 2, FALSE), "")</f>
        <v/>
      </c>
      <c r="AI1082" s="437" t="str">
        <f t="shared" si="35"/>
        <v/>
      </c>
      <c r="AJ1082" s="438" t="str">
        <f t="shared" si="36"/>
        <v/>
      </c>
      <c r="AK1082" s="137"/>
      <c r="AL1082" s="137"/>
      <c r="AM1082" s="110"/>
      <c r="AN1082" s="110"/>
    </row>
    <row r="1083" spans="1:40" ht="30" customHeight="1" thickBot="1">
      <c r="A1083" s="144">
        <v>1070</v>
      </c>
      <c r="B1083" s="950" t="str">
        <f>IF(基本情報入力シート!C1108="","",基本情報入力シート!C1108)</f>
        <v/>
      </c>
      <c r="C1083" s="951"/>
      <c r="D1083" s="951"/>
      <c r="E1083" s="951"/>
      <c r="F1083" s="951"/>
      <c r="G1083" s="951"/>
      <c r="H1083" s="951"/>
      <c r="I1083" s="952"/>
      <c r="J1083" s="418" t="str">
        <f>IF(基本情報入力シート!M1108="","",基本情報入力シート!M1108)</f>
        <v/>
      </c>
      <c r="K1083" s="418" t="str">
        <f>IF(基本情報入力シート!R1108="","",基本情報入力シート!R1108)</f>
        <v/>
      </c>
      <c r="L1083" s="418" t="str">
        <f>IF(基本情報入力シート!W1108="","",基本情報入力シート!W1108)</f>
        <v/>
      </c>
      <c r="M1083" s="418" t="str">
        <f>IF(基本情報入力シート!X1108="","",基本情報入力シート!X1108)</f>
        <v/>
      </c>
      <c r="N1083" s="145" t="str">
        <f>IF(基本情報入力シート!Y1108="","",基本情報入力シート!Y1108)</f>
        <v/>
      </c>
      <c r="O1083" s="152"/>
      <c r="P1083" s="51"/>
      <c r="Q1083" s="953"/>
      <c r="R1083" s="954"/>
      <c r="S1083" s="146" t="str">
        <f>IFERROR(ROUNDDOWN(Q1083*VLOOKUP(N1083,【参考】数式用!$AR$2:$AW$50,MATCH(P1083,【参考】数式用!$AT$4:$AW$4)+2,FALSE)*0.5, 0), "")</f>
        <v/>
      </c>
      <c r="T1083" s="52"/>
      <c r="U1083" s="553" t="str">
        <f>IFERROR(IF(AG1083&lt;&gt;"",Q1083*VLOOKUP(N1083,【参考】数式用!$AG$2:$AL$50,MATCH(P1083,【参考】数式用!$AI$4:$AL$4,0)+2,0), ""), "")</f>
        <v/>
      </c>
      <c r="V1083" s="43"/>
      <c r="W1083" s="955"/>
      <c r="X1083" s="956"/>
      <c r="Y1083" s="91"/>
      <c r="Z1083" s="552"/>
      <c r="AA1083" s="147" t="str">
        <f>IFERROR(IF(Y1083="ー", "", ROUNDDOWN(Z1083*VLOOKUP(N1083,【参考】数式用!$AR$2:$AW$50,MATCH(Y1083,【参考】数式用!$AT$4:$AW$4)+2,FALSE)*0.5, 0)), "")</f>
        <v/>
      </c>
      <c r="AB1083" s="101"/>
      <c r="AC1083" s="957" t="str">
        <f>IFERROR(IF(AG1083&lt;&gt;"",Z1083*VLOOKUP(N1083,【参考】数式用!$AG$2:$AL$50,MATCH(Y1083,【参考】数式用!$AI$4:$AL$4,0)+2,0), ""), "")</f>
        <v/>
      </c>
      <c r="AD1083" s="957"/>
      <c r="AE1083" s="421"/>
      <c r="AF1083" s="102"/>
      <c r="AG1083" s="435" t="str">
        <f>IFERROR(VLOOKUP(O1083, 【参考】数式用!$AY$5:$AY$13, 1, FALSE), "")</f>
        <v/>
      </c>
      <c r="AH1083" s="436" t="str">
        <f>IFERROR(VLOOKUP(N1083, 【参考】数式用!$BA$2:$BB$50, 2, FALSE), "")</f>
        <v/>
      </c>
      <c r="AI1083" s="437" t="str">
        <f t="shared" si="35"/>
        <v/>
      </c>
      <c r="AJ1083" s="438" t="str">
        <f t="shared" si="36"/>
        <v/>
      </c>
      <c r="AK1083" s="137"/>
      <c r="AL1083" s="137"/>
      <c r="AM1083" s="110"/>
      <c r="AN1083" s="110"/>
    </row>
    <row r="1084" spans="1:40" ht="30" customHeight="1" thickBot="1">
      <c r="A1084" s="144">
        <v>1071</v>
      </c>
      <c r="B1084" s="950" t="str">
        <f>IF(基本情報入力シート!C1109="","",基本情報入力シート!C1109)</f>
        <v/>
      </c>
      <c r="C1084" s="951"/>
      <c r="D1084" s="951"/>
      <c r="E1084" s="951"/>
      <c r="F1084" s="951"/>
      <c r="G1084" s="951"/>
      <c r="H1084" s="951"/>
      <c r="I1084" s="952"/>
      <c r="J1084" s="418" t="str">
        <f>IF(基本情報入力シート!M1109="","",基本情報入力シート!M1109)</f>
        <v/>
      </c>
      <c r="K1084" s="418" t="str">
        <f>IF(基本情報入力シート!R1109="","",基本情報入力シート!R1109)</f>
        <v/>
      </c>
      <c r="L1084" s="418" t="str">
        <f>IF(基本情報入力シート!W1109="","",基本情報入力シート!W1109)</f>
        <v/>
      </c>
      <c r="M1084" s="418" t="str">
        <f>IF(基本情報入力シート!X1109="","",基本情報入力シート!X1109)</f>
        <v/>
      </c>
      <c r="N1084" s="145" t="str">
        <f>IF(基本情報入力シート!Y1109="","",基本情報入力シート!Y1109)</f>
        <v/>
      </c>
      <c r="O1084" s="152"/>
      <c r="P1084" s="51"/>
      <c r="Q1084" s="953"/>
      <c r="R1084" s="954"/>
      <c r="S1084" s="146" t="str">
        <f>IFERROR(ROUNDDOWN(Q1084*VLOOKUP(N1084,【参考】数式用!$AR$2:$AW$50,MATCH(P1084,【参考】数式用!$AT$4:$AW$4)+2,FALSE)*0.5, 0), "")</f>
        <v/>
      </c>
      <c r="T1084" s="52"/>
      <c r="U1084" s="553" t="str">
        <f>IFERROR(IF(AG1084&lt;&gt;"",Q1084*VLOOKUP(N1084,【参考】数式用!$AG$2:$AL$50,MATCH(P1084,【参考】数式用!$AI$4:$AL$4,0)+2,0), ""), "")</f>
        <v/>
      </c>
      <c r="V1084" s="43"/>
      <c r="W1084" s="955"/>
      <c r="X1084" s="956"/>
      <c r="Y1084" s="91"/>
      <c r="Z1084" s="552"/>
      <c r="AA1084" s="147" t="str">
        <f>IFERROR(IF(Y1084="ー", "", ROUNDDOWN(Z1084*VLOOKUP(N1084,【参考】数式用!$AR$2:$AW$50,MATCH(Y1084,【参考】数式用!$AT$4:$AW$4)+2,FALSE)*0.5, 0)), "")</f>
        <v/>
      </c>
      <c r="AB1084" s="101"/>
      <c r="AC1084" s="957" t="str">
        <f>IFERROR(IF(AG1084&lt;&gt;"",Z1084*VLOOKUP(N1084,【参考】数式用!$AG$2:$AL$50,MATCH(Y1084,【参考】数式用!$AI$4:$AL$4,0)+2,0), ""), "")</f>
        <v/>
      </c>
      <c r="AD1084" s="957"/>
      <c r="AE1084" s="421"/>
      <c r="AF1084" s="102"/>
      <c r="AG1084" s="435" t="str">
        <f>IFERROR(VLOOKUP(O1084, 【参考】数式用!$AY$5:$AY$13, 1, FALSE), "")</f>
        <v/>
      </c>
      <c r="AH1084" s="436" t="str">
        <f>IFERROR(VLOOKUP(N1084, 【参考】数式用!$BA$2:$BB$50, 2, FALSE), "")</f>
        <v/>
      </c>
      <c r="AI1084" s="437" t="str">
        <f t="shared" si="35"/>
        <v/>
      </c>
      <c r="AJ1084" s="438" t="str">
        <f t="shared" si="36"/>
        <v/>
      </c>
      <c r="AK1084" s="137"/>
      <c r="AL1084" s="137"/>
      <c r="AM1084" s="110"/>
      <c r="AN1084" s="110"/>
    </row>
    <row r="1085" spans="1:40" ht="30" customHeight="1" thickBot="1">
      <c r="A1085" s="144">
        <v>1072</v>
      </c>
      <c r="B1085" s="950" t="str">
        <f>IF(基本情報入力シート!C1110="","",基本情報入力シート!C1110)</f>
        <v/>
      </c>
      <c r="C1085" s="951"/>
      <c r="D1085" s="951"/>
      <c r="E1085" s="951"/>
      <c r="F1085" s="951"/>
      <c r="G1085" s="951"/>
      <c r="H1085" s="951"/>
      <c r="I1085" s="952"/>
      <c r="J1085" s="418" t="str">
        <f>IF(基本情報入力シート!M1110="","",基本情報入力シート!M1110)</f>
        <v/>
      </c>
      <c r="K1085" s="418" t="str">
        <f>IF(基本情報入力シート!R1110="","",基本情報入力シート!R1110)</f>
        <v/>
      </c>
      <c r="L1085" s="418" t="str">
        <f>IF(基本情報入力シート!W1110="","",基本情報入力シート!W1110)</f>
        <v/>
      </c>
      <c r="M1085" s="418" t="str">
        <f>IF(基本情報入力シート!X1110="","",基本情報入力シート!X1110)</f>
        <v/>
      </c>
      <c r="N1085" s="145" t="str">
        <f>IF(基本情報入力シート!Y1110="","",基本情報入力シート!Y1110)</f>
        <v/>
      </c>
      <c r="O1085" s="152"/>
      <c r="P1085" s="51"/>
      <c r="Q1085" s="953"/>
      <c r="R1085" s="954"/>
      <c r="S1085" s="146" t="str">
        <f>IFERROR(ROUNDDOWN(Q1085*VLOOKUP(N1085,【参考】数式用!$AR$2:$AW$50,MATCH(P1085,【参考】数式用!$AT$4:$AW$4)+2,FALSE)*0.5, 0), "")</f>
        <v/>
      </c>
      <c r="T1085" s="52"/>
      <c r="U1085" s="553" t="str">
        <f>IFERROR(IF(AG1085&lt;&gt;"",Q1085*VLOOKUP(N1085,【参考】数式用!$AG$2:$AL$50,MATCH(P1085,【参考】数式用!$AI$4:$AL$4,0)+2,0), ""), "")</f>
        <v/>
      </c>
      <c r="V1085" s="43"/>
      <c r="W1085" s="955"/>
      <c r="X1085" s="956"/>
      <c r="Y1085" s="91"/>
      <c r="Z1085" s="552"/>
      <c r="AA1085" s="147" t="str">
        <f>IFERROR(IF(Y1085="ー", "", ROUNDDOWN(Z1085*VLOOKUP(N1085,【参考】数式用!$AR$2:$AW$50,MATCH(Y1085,【参考】数式用!$AT$4:$AW$4)+2,FALSE)*0.5, 0)), "")</f>
        <v/>
      </c>
      <c r="AB1085" s="101"/>
      <c r="AC1085" s="957" t="str">
        <f>IFERROR(IF(AG1085&lt;&gt;"",Z1085*VLOOKUP(N1085,【参考】数式用!$AG$2:$AL$50,MATCH(Y1085,【参考】数式用!$AI$4:$AL$4,0)+2,0), ""), "")</f>
        <v/>
      </c>
      <c r="AD1085" s="957"/>
      <c r="AE1085" s="421"/>
      <c r="AF1085" s="102"/>
      <c r="AG1085" s="435" t="str">
        <f>IFERROR(VLOOKUP(O1085, 【参考】数式用!$AY$5:$AY$13, 1, FALSE), "")</f>
        <v/>
      </c>
      <c r="AH1085" s="436" t="str">
        <f>IFERROR(VLOOKUP(N1085, 【参考】数式用!$BA$2:$BB$50, 2, FALSE), "")</f>
        <v/>
      </c>
      <c r="AI1085" s="437" t="str">
        <f t="shared" si="35"/>
        <v/>
      </c>
      <c r="AJ1085" s="438" t="str">
        <f t="shared" si="36"/>
        <v/>
      </c>
      <c r="AK1085" s="137"/>
      <c r="AL1085" s="137"/>
      <c r="AM1085" s="110"/>
      <c r="AN1085" s="110"/>
    </row>
    <row r="1086" spans="1:40" ht="30" customHeight="1" thickBot="1">
      <c r="A1086" s="144">
        <v>1073</v>
      </c>
      <c r="B1086" s="950" t="str">
        <f>IF(基本情報入力シート!C1111="","",基本情報入力シート!C1111)</f>
        <v/>
      </c>
      <c r="C1086" s="951"/>
      <c r="D1086" s="951"/>
      <c r="E1086" s="951"/>
      <c r="F1086" s="951"/>
      <c r="G1086" s="951"/>
      <c r="H1086" s="951"/>
      <c r="I1086" s="952"/>
      <c r="J1086" s="418" t="str">
        <f>IF(基本情報入力シート!M1111="","",基本情報入力シート!M1111)</f>
        <v/>
      </c>
      <c r="K1086" s="418" t="str">
        <f>IF(基本情報入力シート!R1111="","",基本情報入力シート!R1111)</f>
        <v/>
      </c>
      <c r="L1086" s="418" t="str">
        <f>IF(基本情報入力シート!W1111="","",基本情報入力シート!W1111)</f>
        <v/>
      </c>
      <c r="M1086" s="418" t="str">
        <f>IF(基本情報入力シート!X1111="","",基本情報入力シート!X1111)</f>
        <v/>
      </c>
      <c r="N1086" s="145" t="str">
        <f>IF(基本情報入力シート!Y1111="","",基本情報入力シート!Y1111)</f>
        <v/>
      </c>
      <c r="O1086" s="152"/>
      <c r="P1086" s="51"/>
      <c r="Q1086" s="953"/>
      <c r="R1086" s="954"/>
      <c r="S1086" s="146" t="str">
        <f>IFERROR(ROUNDDOWN(Q1086*VLOOKUP(N1086,【参考】数式用!$AR$2:$AW$50,MATCH(P1086,【参考】数式用!$AT$4:$AW$4)+2,FALSE)*0.5, 0), "")</f>
        <v/>
      </c>
      <c r="T1086" s="52"/>
      <c r="U1086" s="553" t="str">
        <f>IFERROR(IF(AG1086&lt;&gt;"",Q1086*VLOOKUP(N1086,【参考】数式用!$AG$2:$AL$50,MATCH(P1086,【参考】数式用!$AI$4:$AL$4,0)+2,0), ""), "")</f>
        <v/>
      </c>
      <c r="V1086" s="43"/>
      <c r="W1086" s="955"/>
      <c r="X1086" s="956"/>
      <c r="Y1086" s="91"/>
      <c r="Z1086" s="552"/>
      <c r="AA1086" s="147" t="str">
        <f>IFERROR(IF(Y1086="ー", "", ROUNDDOWN(Z1086*VLOOKUP(N1086,【参考】数式用!$AR$2:$AW$50,MATCH(Y1086,【参考】数式用!$AT$4:$AW$4)+2,FALSE)*0.5, 0)), "")</f>
        <v/>
      </c>
      <c r="AB1086" s="101"/>
      <c r="AC1086" s="957" t="str">
        <f>IFERROR(IF(AG1086&lt;&gt;"",Z1086*VLOOKUP(N1086,【参考】数式用!$AG$2:$AL$50,MATCH(Y1086,【参考】数式用!$AI$4:$AL$4,0)+2,0), ""), "")</f>
        <v/>
      </c>
      <c r="AD1086" s="957"/>
      <c r="AE1086" s="421"/>
      <c r="AF1086" s="102"/>
      <c r="AG1086" s="435" t="str">
        <f>IFERROR(VLOOKUP(O1086, 【参考】数式用!$AY$5:$AY$13, 1, FALSE), "")</f>
        <v/>
      </c>
      <c r="AH1086" s="436" t="str">
        <f>IFERROR(VLOOKUP(N1086, 【参考】数式用!$BA$2:$BB$50, 2, FALSE), "")</f>
        <v/>
      </c>
      <c r="AI1086" s="437" t="str">
        <f t="shared" si="35"/>
        <v/>
      </c>
      <c r="AJ1086" s="438" t="str">
        <f t="shared" si="36"/>
        <v/>
      </c>
      <c r="AK1086" s="137"/>
      <c r="AL1086" s="137"/>
      <c r="AM1086" s="110"/>
      <c r="AN1086" s="110"/>
    </row>
    <row r="1087" spans="1:40" ht="30" customHeight="1" thickBot="1">
      <c r="A1087" s="144">
        <v>1074</v>
      </c>
      <c r="B1087" s="950" t="str">
        <f>IF(基本情報入力シート!C1112="","",基本情報入力シート!C1112)</f>
        <v/>
      </c>
      <c r="C1087" s="951"/>
      <c r="D1087" s="951"/>
      <c r="E1087" s="951"/>
      <c r="F1087" s="951"/>
      <c r="G1087" s="951"/>
      <c r="H1087" s="951"/>
      <c r="I1087" s="952"/>
      <c r="J1087" s="418" t="str">
        <f>IF(基本情報入力シート!M1112="","",基本情報入力シート!M1112)</f>
        <v/>
      </c>
      <c r="K1087" s="418" t="str">
        <f>IF(基本情報入力シート!R1112="","",基本情報入力シート!R1112)</f>
        <v/>
      </c>
      <c r="L1087" s="418" t="str">
        <f>IF(基本情報入力シート!W1112="","",基本情報入力シート!W1112)</f>
        <v/>
      </c>
      <c r="M1087" s="418" t="str">
        <f>IF(基本情報入力シート!X1112="","",基本情報入力シート!X1112)</f>
        <v/>
      </c>
      <c r="N1087" s="145" t="str">
        <f>IF(基本情報入力シート!Y1112="","",基本情報入力シート!Y1112)</f>
        <v/>
      </c>
      <c r="O1087" s="152"/>
      <c r="P1087" s="51"/>
      <c r="Q1087" s="953"/>
      <c r="R1087" s="954"/>
      <c r="S1087" s="146" t="str">
        <f>IFERROR(ROUNDDOWN(Q1087*VLOOKUP(N1087,【参考】数式用!$AR$2:$AW$50,MATCH(P1087,【参考】数式用!$AT$4:$AW$4)+2,FALSE)*0.5, 0), "")</f>
        <v/>
      </c>
      <c r="T1087" s="52"/>
      <c r="U1087" s="553" t="str">
        <f>IFERROR(IF(AG1087&lt;&gt;"",Q1087*VLOOKUP(N1087,【参考】数式用!$AG$2:$AL$50,MATCH(P1087,【参考】数式用!$AI$4:$AL$4,0)+2,0), ""), "")</f>
        <v/>
      </c>
      <c r="V1087" s="43"/>
      <c r="W1087" s="955"/>
      <c r="X1087" s="956"/>
      <c r="Y1087" s="91"/>
      <c r="Z1087" s="552"/>
      <c r="AA1087" s="147" t="str">
        <f>IFERROR(IF(Y1087="ー", "", ROUNDDOWN(Z1087*VLOOKUP(N1087,【参考】数式用!$AR$2:$AW$50,MATCH(Y1087,【参考】数式用!$AT$4:$AW$4)+2,FALSE)*0.5, 0)), "")</f>
        <v/>
      </c>
      <c r="AB1087" s="101"/>
      <c r="AC1087" s="957" t="str">
        <f>IFERROR(IF(AG1087&lt;&gt;"",Z1087*VLOOKUP(N1087,【参考】数式用!$AG$2:$AL$50,MATCH(Y1087,【参考】数式用!$AI$4:$AL$4,0)+2,0), ""), "")</f>
        <v/>
      </c>
      <c r="AD1087" s="957"/>
      <c r="AE1087" s="421"/>
      <c r="AF1087" s="102"/>
      <c r="AG1087" s="435" t="str">
        <f>IFERROR(VLOOKUP(O1087, 【参考】数式用!$AY$5:$AY$13, 1, FALSE), "")</f>
        <v/>
      </c>
      <c r="AH1087" s="436" t="str">
        <f>IFERROR(VLOOKUP(N1087, 【参考】数式用!$BA$2:$BB$50, 2, FALSE), "")</f>
        <v/>
      </c>
      <c r="AI1087" s="437" t="str">
        <f t="shared" si="35"/>
        <v/>
      </c>
      <c r="AJ1087" s="438" t="str">
        <f t="shared" si="36"/>
        <v/>
      </c>
      <c r="AK1087" s="137"/>
      <c r="AL1087" s="137"/>
      <c r="AM1087" s="110"/>
      <c r="AN1087" s="110"/>
    </row>
    <row r="1088" spans="1:40" ht="30" customHeight="1" thickBot="1">
      <c r="A1088" s="144">
        <v>1075</v>
      </c>
      <c r="B1088" s="950" t="str">
        <f>IF(基本情報入力シート!C1113="","",基本情報入力シート!C1113)</f>
        <v/>
      </c>
      <c r="C1088" s="951"/>
      <c r="D1088" s="951"/>
      <c r="E1088" s="951"/>
      <c r="F1088" s="951"/>
      <c r="G1088" s="951"/>
      <c r="H1088" s="951"/>
      <c r="I1088" s="952"/>
      <c r="J1088" s="418" t="str">
        <f>IF(基本情報入力シート!M1113="","",基本情報入力シート!M1113)</f>
        <v/>
      </c>
      <c r="K1088" s="418" t="str">
        <f>IF(基本情報入力シート!R1113="","",基本情報入力シート!R1113)</f>
        <v/>
      </c>
      <c r="L1088" s="418" t="str">
        <f>IF(基本情報入力シート!W1113="","",基本情報入力シート!W1113)</f>
        <v/>
      </c>
      <c r="M1088" s="418" t="str">
        <f>IF(基本情報入力シート!X1113="","",基本情報入力シート!X1113)</f>
        <v/>
      </c>
      <c r="N1088" s="145" t="str">
        <f>IF(基本情報入力シート!Y1113="","",基本情報入力シート!Y1113)</f>
        <v/>
      </c>
      <c r="O1088" s="152"/>
      <c r="P1088" s="51"/>
      <c r="Q1088" s="953"/>
      <c r="R1088" s="954"/>
      <c r="S1088" s="146" t="str">
        <f>IFERROR(ROUNDDOWN(Q1088*VLOOKUP(N1088,【参考】数式用!$AR$2:$AW$50,MATCH(P1088,【参考】数式用!$AT$4:$AW$4)+2,FALSE)*0.5, 0), "")</f>
        <v/>
      </c>
      <c r="T1088" s="52"/>
      <c r="U1088" s="553" t="str">
        <f>IFERROR(IF(AG1088&lt;&gt;"",Q1088*VLOOKUP(N1088,【参考】数式用!$AG$2:$AL$50,MATCH(P1088,【参考】数式用!$AI$4:$AL$4,0)+2,0), ""), "")</f>
        <v/>
      </c>
      <c r="V1088" s="43"/>
      <c r="W1088" s="955"/>
      <c r="X1088" s="956"/>
      <c r="Y1088" s="91"/>
      <c r="Z1088" s="552"/>
      <c r="AA1088" s="147" t="str">
        <f>IFERROR(IF(Y1088="ー", "", ROUNDDOWN(Z1088*VLOOKUP(N1088,【参考】数式用!$AR$2:$AW$50,MATCH(Y1088,【参考】数式用!$AT$4:$AW$4)+2,FALSE)*0.5, 0)), "")</f>
        <v/>
      </c>
      <c r="AB1088" s="101"/>
      <c r="AC1088" s="957" t="str">
        <f>IFERROR(IF(AG1088&lt;&gt;"",Z1088*VLOOKUP(N1088,【参考】数式用!$AG$2:$AL$50,MATCH(Y1088,【参考】数式用!$AI$4:$AL$4,0)+2,0), ""), "")</f>
        <v/>
      </c>
      <c r="AD1088" s="957"/>
      <c r="AE1088" s="421"/>
      <c r="AF1088" s="102"/>
      <c r="AG1088" s="435" t="str">
        <f>IFERROR(VLOOKUP(O1088, 【参考】数式用!$AY$5:$AY$13, 1, FALSE), "")</f>
        <v/>
      </c>
      <c r="AH1088" s="436" t="str">
        <f>IFERROR(VLOOKUP(N1088, 【参考】数式用!$BA$2:$BB$50, 2, FALSE), "")</f>
        <v/>
      </c>
      <c r="AI1088" s="437" t="str">
        <f t="shared" si="35"/>
        <v/>
      </c>
      <c r="AJ1088" s="438" t="str">
        <f t="shared" si="36"/>
        <v/>
      </c>
      <c r="AK1088" s="137"/>
      <c r="AL1088" s="137"/>
      <c r="AM1088" s="110"/>
      <c r="AN1088" s="110"/>
    </row>
    <row r="1089" spans="1:40" ht="30" customHeight="1" thickBot="1">
      <c r="A1089" s="144">
        <v>1076</v>
      </c>
      <c r="B1089" s="950" t="str">
        <f>IF(基本情報入力シート!C1114="","",基本情報入力シート!C1114)</f>
        <v/>
      </c>
      <c r="C1089" s="951"/>
      <c r="D1089" s="951"/>
      <c r="E1089" s="951"/>
      <c r="F1089" s="951"/>
      <c r="G1089" s="951"/>
      <c r="H1089" s="951"/>
      <c r="I1089" s="952"/>
      <c r="J1089" s="418" t="str">
        <f>IF(基本情報入力シート!M1114="","",基本情報入力シート!M1114)</f>
        <v/>
      </c>
      <c r="K1089" s="418" t="str">
        <f>IF(基本情報入力シート!R1114="","",基本情報入力シート!R1114)</f>
        <v/>
      </c>
      <c r="L1089" s="418" t="str">
        <f>IF(基本情報入力シート!W1114="","",基本情報入力シート!W1114)</f>
        <v/>
      </c>
      <c r="M1089" s="418" t="str">
        <f>IF(基本情報入力シート!X1114="","",基本情報入力シート!X1114)</f>
        <v/>
      </c>
      <c r="N1089" s="145" t="str">
        <f>IF(基本情報入力シート!Y1114="","",基本情報入力シート!Y1114)</f>
        <v/>
      </c>
      <c r="O1089" s="152"/>
      <c r="P1089" s="51"/>
      <c r="Q1089" s="953"/>
      <c r="R1089" s="954"/>
      <c r="S1089" s="146" t="str">
        <f>IFERROR(ROUNDDOWN(Q1089*VLOOKUP(N1089,【参考】数式用!$AR$2:$AW$50,MATCH(P1089,【参考】数式用!$AT$4:$AW$4)+2,FALSE)*0.5, 0), "")</f>
        <v/>
      </c>
      <c r="T1089" s="52"/>
      <c r="U1089" s="553" t="str">
        <f>IFERROR(IF(AG1089&lt;&gt;"",Q1089*VLOOKUP(N1089,【参考】数式用!$AG$2:$AL$50,MATCH(P1089,【参考】数式用!$AI$4:$AL$4,0)+2,0), ""), "")</f>
        <v/>
      </c>
      <c r="V1089" s="43"/>
      <c r="W1089" s="955"/>
      <c r="X1089" s="956"/>
      <c r="Y1089" s="91"/>
      <c r="Z1089" s="552"/>
      <c r="AA1089" s="147" t="str">
        <f>IFERROR(IF(Y1089="ー", "", ROUNDDOWN(Z1089*VLOOKUP(N1089,【参考】数式用!$AR$2:$AW$50,MATCH(Y1089,【参考】数式用!$AT$4:$AW$4)+2,FALSE)*0.5, 0)), "")</f>
        <v/>
      </c>
      <c r="AB1089" s="101"/>
      <c r="AC1089" s="957" t="str">
        <f>IFERROR(IF(AG1089&lt;&gt;"",Z1089*VLOOKUP(N1089,【参考】数式用!$AG$2:$AL$50,MATCH(Y1089,【参考】数式用!$AI$4:$AL$4,0)+2,0), ""), "")</f>
        <v/>
      </c>
      <c r="AD1089" s="957"/>
      <c r="AE1089" s="421"/>
      <c r="AF1089" s="102"/>
      <c r="AG1089" s="435" t="str">
        <f>IFERROR(VLOOKUP(O1089, 【参考】数式用!$AY$5:$AY$13, 1, FALSE), "")</f>
        <v/>
      </c>
      <c r="AH1089" s="436" t="str">
        <f>IFERROR(VLOOKUP(N1089, 【参考】数式用!$BA$2:$BB$50, 2, FALSE), "")</f>
        <v/>
      </c>
      <c r="AI1089" s="437" t="str">
        <f t="shared" si="35"/>
        <v/>
      </c>
      <c r="AJ1089" s="438" t="str">
        <f t="shared" si="36"/>
        <v/>
      </c>
      <c r="AK1089" s="137"/>
      <c r="AL1089" s="137"/>
      <c r="AM1089" s="110"/>
      <c r="AN1089" s="110"/>
    </row>
    <row r="1090" spans="1:40" ht="30" customHeight="1" thickBot="1">
      <c r="A1090" s="144">
        <v>1077</v>
      </c>
      <c r="B1090" s="950" t="str">
        <f>IF(基本情報入力シート!C1115="","",基本情報入力シート!C1115)</f>
        <v/>
      </c>
      <c r="C1090" s="951"/>
      <c r="D1090" s="951"/>
      <c r="E1090" s="951"/>
      <c r="F1090" s="951"/>
      <c r="G1090" s="951"/>
      <c r="H1090" s="951"/>
      <c r="I1090" s="952"/>
      <c r="J1090" s="418" t="str">
        <f>IF(基本情報入力シート!M1115="","",基本情報入力シート!M1115)</f>
        <v/>
      </c>
      <c r="K1090" s="418" t="str">
        <f>IF(基本情報入力シート!R1115="","",基本情報入力シート!R1115)</f>
        <v/>
      </c>
      <c r="L1090" s="418" t="str">
        <f>IF(基本情報入力シート!W1115="","",基本情報入力シート!W1115)</f>
        <v/>
      </c>
      <c r="M1090" s="418" t="str">
        <f>IF(基本情報入力シート!X1115="","",基本情報入力シート!X1115)</f>
        <v/>
      </c>
      <c r="N1090" s="145" t="str">
        <f>IF(基本情報入力シート!Y1115="","",基本情報入力シート!Y1115)</f>
        <v/>
      </c>
      <c r="O1090" s="152"/>
      <c r="P1090" s="51"/>
      <c r="Q1090" s="953"/>
      <c r="R1090" s="954"/>
      <c r="S1090" s="146" t="str">
        <f>IFERROR(ROUNDDOWN(Q1090*VLOOKUP(N1090,【参考】数式用!$AR$2:$AW$50,MATCH(P1090,【参考】数式用!$AT$4:$AW$4)+2,FALSE)*0.5, 0), "")</f>
        <v/>
      </c>
      <c r="T1090" s="52"/>
      <c r="U1090" s="553" t="str">
        <f>IFERROR(IF(AG1090&lt;&gt;"",Q1090*VLOOKUP(N1090,【参考】数式用!$AG$2:$AL$50,MATCH(P1090,【参考】数式用!$AI$4:$AL$4,0)+2,0), ""), "")</f>
        <v/>
      </c>
      <c r="V1090" s="43"/>
      <c r="W1090" s="955"/>
      <c r="X1090" s="956"/>
      <c r="Y1090" s="91"/>
      <c r="Z1090" s="552"/>
      <c r="AA1090" s="147" t="str">
        <f>IFERROR(IF(Y1090="ー", "", ROUNDDOWN(Z1090*VLOOKUP(N1090,【参考】数式用!$AR$2:$AW$50,MATCH(Y1090,【参考】数式用!$AT$4:$AW$4)+2,FALSE)*0.5, 0)), "")</f>
        <v/>
      </c>
      <c r="AB1090" s="101"/>
      <c r="AC1090" s="957" t="str">
        <f>IFERROR(IF(AG1090&lt;&gt;"",Z1090*VLOOKUP(N1090,【参考】数式用!$AG$2:$AL$50,MATCH(Y1090,【参考】数式用!$AI$4:$AL$4,0)+2,0), ""), "")</f>
        <v/>
      </c>
      <c r="AD1090" s="957"/>
      <c r="AE1090" s="421"/>
      <c r="AF1090" s="102"/>
      <c r="AG1090" s="435" t="str">
        <f>IFERROR(VLOOKUP(O1090, 【参考】数式用!$AY$5:$AY$13, 1, FALSE), "")</f>
        <v/>
      </c>
      <c r="AH1090" s="436" t="str">
        <f>IFERROR(VLOOKUP(N1090, 【参考】数式用!$BA$2:$BB$50, 2, FALSE), "")</f>
        <v/>
      </c>
      <c r="AI1090" s="437" t="str">
        <f t="shared" si="35"/>
        <v/>
      </c>
      <c r="AJ1090" s="438" t="str">
        <f t="shared" si="36"/>
        <v/>
      </c>
      <c r="AK1090" s="137"/>
      <c r="AL1090" s="137"/>
      <c r="AM1090" s="110"/>
      <c r="AN1090" s="110"/>
    </row>
    <row r="1091" spans="1:40" ht="30" customHeight="1" thickBot="1">
      <c r="A1091" s="144">
        <v>1078</v>
      </c>
      <c r="B1091" s="950" t="str">
        <f>IF(基本情報入力シート!C1116="","",基本情報入力シート!C1116)</f>
        <v/>
      </c>
      <c r="C1091" s="951"/>
      <c r="D1091" s="951"/>
      <c r="E1091" s="951"/>
      <c r="F1091" s="951"/>
      <c r="G1091" s="951"/>
      <c r="H1091" s="951"/>
      <c r="I1091" s="952"/>
      <c r="J1091" s="418" t="str">
        <f>IF(基本情報入力シート!M1116="","",基本情報入力シート!M1116)</f>
        <v/>
      </c>
      <c r="K1091" s="418" t="str">
        <f>IF(基本情報入力シート!R1116="","",基本情報入力シート!R1116)</f>
        <v/>
      </c>
      <c r="L1091" s="418" t="str">
        <f>IF(基本情報入力シート!W1116="","",基本情報入力シート!W1116)</f>
        <v/>
      </c>
      <c r="M1091" s="418" t="str">
        <f>IF(基本情報入力シート!X1116="","",基本情報入力シート!X1116)</f>
        <v/>
      </c>
      <c r="N1091" s="145" t="str">
        <f>IF(基本情報入力シート!Y1116="","",基本情報入力シート!Y1116)</f>
        <v/>
      </c>
      <c r="O1091" s="152"/>
      <c r="P1091" s="51"/>
      <c r="Q1091" s="953"/>
      <c r="R1091" s="954"/>
      <c r="S1091" s="146" t="str">
        <f>IFERROR(ROUNDDOWN(Q1091*VLOOKUP(N1091,【参考】数式用!$AR$2:$AW$50,MATCH(P1091,【参考】数式用!$AT$4:$AW$4)+2,FALSE)*0.5, 0), "")</f>
        <v/>
      </c>
      <c r="T1091" s="52"/>
      <c r="U1091" s="553" t="str">
        <f>IFERROR(IF(AG1091&lt;&gt;"",Q1091*VLOOKUP(N1091,【参考】数式用!$AG$2:$AL$50,MATCH(P1091,【参考】数式用!$AI$4:$AL$4,0)+2,0), ""), "")</f>
        <v/>
      </c>
      <c r="V1091" s="43"/>
      <c r="W1091" s="955"/>
      <c r="X1091" s="956"/>
      <c r="Y1091" s="91"/>
      <c r="Z1091" s="552"/>
      <c r="AA1091" s="147" t="str">
        <f>IFERROR(IF(Y1091="ー", "", ROUNDDOWN(Z1091*VLOOKUP(N1091,【参考】数式用!$AR$2:$AW$50,MATCH(Y1091,【参考】数式用!$AT$4:$AW$4)+2,FALSE)*0.5, 0)), "")</f>
        <v/>
      </c>
      <c r="AB1091" s="101"/>
      <c r="AC1091" s="957" t="str">
        <f>IFERROR(IF(AG1091&lt;&gt;"",Z1091*VLOOKUP(N1091,【参考】数式用!$AG$2:$AL$50,MATCH(Y1091,【参考】数式用!$AI$4:$AL$4,0)+2,0), ""), "")</f>
        <v/>
      </c>
      <c r="AD1091" s="957"/>
      <c r="AE1091" s="421"/>
      <c r="AF1091" s="102"/>
      <c r="AG1091" s="435" t="str">
        <f>IFERROR(VLOOKUP(O1091, 【参考】数式用!$AY$5:$AY$13, 1, FALSE), "")</f>
        <v/>
      </c>
      <c r="AH1091" s="436" t="str">
        <f>IFERROR(VLOOKUP(N1091, 【参考】数式用!$BA$2:$BB$50, 2, FALSE), "")</f>
        <v/>
      </c>
      <c r="AI1091" s="437" t="str">
        <f t="shared" si="35"/>
        <v/>
      </c>
      <c r="AJ1091" s="438" t="str">
        <f t="shared" si="36"/>
        <v/>
      </c>
      <c r="AK1091" s="137"/>
      <c r="AL1091" s="137"/>
      <c r="AM1091" s="110"/>
      <c r="AN1091" s="110"/>
    </row>
    <row r="1092" spans="1:40" ht="30" customHeight="1" thickBot="1">
      <c r="A1092" s="144">
        <v>1079</v>
      </c>
      <c r="B1092" s="950" t="str">
        <f>IF(基本情報入力シート!C1117="","",基本情報入力シート!C1117)</f>
        <v/>
      </c>
      <c r="C1092" s="951"/>
      <c r="D1092" s="951"/>
      <c r="E1092" s="951"/>
      <c r="F1092" s="951"/>
      <c r="G1092" s="951"/>
      <c r="H1092" s="951"/>
      <c r="I1092" s="952"/>
      <c r="J1092" s="418" t="str">
        <f>IF(基本情報入力シート!M1117="","",基本情報入力シート!M1117)</f>
        <v/>
      </c>
      <c r="K1092" s="418" t="str">
        <f>IF(基本情報入力シート!R1117="","",基本情報入力シート!R1117)</f>
        <v/>
      </c>
      <c r="L1092" s="418" t="str">
        <f>IF(基本情報入力シート!W1117="","",基本情報入力シート!W1117)</f>
        <v/>
      </c>
      <c r="M1092" s="418" t="str">
        <f>IF(基本情報入力シート!X1117="","",基本情報入力シート!X1117)</f>
        <v/>
      </c>
      <c r="N1092" s="145" t="str">
        <f>IF(基本情報入力シート!Y1117="","",基本情報入力シート!Y1117)</f>
        <v/>
      </c>
      <c r="O1092" s="152"/>
      <c r="P1092" s="51"/>
      <c r="Q1092" s="953"/>
      <c r="R1092" s="954"/>
      <c r="S1092" s="146" t="str">
        <f>IFERROR(ROUNDDOWN(Q1092*VLOOKUP(N1092,【参考】数式用!$AR$2:$AW$50,MATCH(P1092,【参考】数式用!$AT$4:$AW$4)+2,FALSE)*0.5, 0), "")</f>
        <v/>
      </c>
      <c r="T1092" s="52"/>
      <c r="U1092" s="553" t="str">
        <f>IFERROR(IF(AG1092&lt;&gt;"",Q1092*VLOOKUP(N1092,【参考】数式用!$AG$2:$AL$50,MATCH(P1092,【参考】数式用!$AI$4:$AL$4,0)+2,0), ""), "")</f>
        <v/>
      </c>
      <c r="V1092" s="43"/>
      <c r="W1092" s="955"/>
      <c r="X1092" s="956"/>
      <c r="Y1092" s="91"/>
      <c r="Z1092" s="552"/>
      <c r="AA1092" s="147" t="str">
        <f>IFERROR(IF(Y1092="ー", "", ROUNDDOWN(Z1092*VLOOKUP(N1092,【参考】数式用!$AR$2:$AW$50,MATCH(Y1092,【参考】数式用!$AT$4:$AW$4)+2,FALSE)*0.5, 0)), "")</f>
        <v/>
      </c>
      <c r="AB1092" s="101"/>
      <c r="AC1092" s="957" t="str">
        <f>IFERROR(IF(AG1092&lt;&gt;"",Z1092*VLOOKUP(N1092,【参考】数式用!$AG$2:$AL$50,MATCH(Y1092,【参考】数式用!$AI$4:$AL$4,0)+2,0), ""), "")</f>
        <v/>
      </c>
      <c r="AD1092" s="957"/>
      <c r="AE1092" s="421"/>
      <c r="AF1092" s="102"/>
      <c r="AG1092" s="435" t="str">
        <f>IFERROR(VLOOKUP(O1092, 【参考】数式用!$AY$5:$AY$13, 1, FALSE), "")</f>
        <v/>
      </c>
      <c r="AH1092" s="436" t="str">
        <f>IFERROR(VLOOKUP(N1092, 【参考】数式用!$BA$2:$BB$50, 2, FALSE), "")</f>
        <v/>
      </c>
      <c r="AI1092" s="437" t="str">
        <f t="shared" si="35"/>
        <v/>
      </c>
      <c r="AJ1092" s="438" t="str">
        <f t="shared" si="36"/>
        <v/>
      </c>
      <c r="AK1092" s="137"/>
      <c r="AL1092" s="137"/>
      <c r="AM1092" s="110"/>
      <c r="AN1092" s="110"/>
    </row>
    <row r="1093" spans="1:40" ht="30" customHeight="1" thickBot="1">
      <c r="A1093" s="144">
        <v>1080</v>
      </c>
      <c r="B1093" s="950" t="str">
        <f>IF(基本情報入力シート!C1118="","",基本情報入力シート!C1118)</f>
        <v/>
      </c>
      <c r="C1093" s="951"/>
      <c r="D1093" s="951"/>
      <c r="E1093" s="951"/>
      <c r="F1093" s="951"/>
      <c r="G1093" s="951"/>
      <c r="H1093" s="951"/>
      <c r="I1093" s="952"/>
      <c r="J1093" s="418" t="str">
        <f>IF(基本情報入力シート!M1118="","",基本情報入力シート!M1118)</f>
        <v/>
      </c>
      <c r="K1093" s="418" t="str">
        <f>IF(基本情報入力シート!R1118="","",基本情報入力シート!R1118)</f>
        <v/>
      </c>
      <c r="L1093" s="418" t="str">
        <f>IF(基本情報入力シート!W1118="","",基本情報入力シート!W1118)</f>
        <v/>
      </c>
      <c r="M1093" s="418" t="str">
        <f>IF(基本情報入力シート!X1118="","",基本情報入力シート!X1118)</f>
        <v/>
      </c>
      <c r="N1093" s="145" t="str">
        <f>IF(基本情報入力シート!Y1118="","",基本情報入力シート!Y1118)</f>
        <v/>
      </c>
      <c r="O1093" s="152"/>
      <c r="P1093" s="51"/>
      <c r="Q1093" s="953"/>
      <c r="R1093" s="954"/>
      <c r="S1093" s="146" t="str">
        <f>IFERROR(ROUNDDOWN(Q1093*VLOOKUP(N1093,【参考】数式用!$AR$2:$AW$50,MATCH(P1093,【参考】数式用!$AT$4:$AW$4)+2,FALSE)*0.5, 0), "")</f>
        <v/>
      </c>
      <c r="T1093" s="52"/>
      <c r="U1093" s="553" t="str">
        <f>IFERROR(IF(AG1093&lt;&gt;"",Q1093*VLOOKUP(N1093,【参考】数式用!$AG$2:$AL$50,MATCH(P1093,【参考】数式用!$AI$4:$AL$4,0)+2,0), ""), "")</f>
        <v/>
      </c>
      <c r="V1093" s="43"/>
      <c r="W1093" s="955"/>
      <c r="X1093" s="956"/>
      <c r="Y1093" s="91"/>
      <c r="Z1093" s="552"/>
      <c r="AA1093" s="147" t="str">
        <f>IFERROR(IF(Y1093="ー", "", ROUNDDOWN(Z1093*VLOOKUP(N1093,【参考】数式用!$AR$2:$AW$50,MATCH(Y1093,【参考】数式用!$AT$4:$AW$4)+2,FALSE)*0.5, 0)), "")</f>
        <v/>
      </c>
      <c r="AB1093" s="101"/>
      <c r="AC1093" s="957" t="str">
        <f>IFERROR(IF(AG1093&lt;&gt;"",Z1093*VLOOKUP(N1093,【参考】数式用!$AG$2:$AL$50,MATCH(Y1093,【参考】数式用!$AI$4:$AL$4,0)+2,0), ""), "")</f>
        <v/>
      </c>
      <c r="AD1093" s="957"/>
      <c r="AE1093" s="421"/>
      <c r="AF1093" s="102"/>
      <c r="AG1093" s="435" t="str">
        <f>IFERROR(VLOOKUP(O1093, 【参考】数式用!$AY$5:$AY$13, 1, FALSE), "")</f>
        <v/>
      </c>
      <c r="AH1093" s="436" t="str">
        <f>IFERROR(VLOOKUP(N1093, 【参考】数式用!$BA$2:$BB$50, 2, FALSE), "")</f>
        <v/>
      </c>
      <c r="AI1093" s="437" t="str">
        <f t="shared" si="35"/>
        <v/>
      </c>
      <c r="AJ1093" s="438" t="str">
        <f t="shared" si="36"/>
        <v/>
      </c>
      <c r="AK1093" s="137"/>
      <c r="AL1093" s="137"/>
      <c r="AM1093" s="110"/>
      <c r="AN1093" s="110"/>
    </row>
    <row r="1094" spans="1:40" ht="30" customHeight="1" thickBot="1">
      <c r="A1094" s="144">
        <v>1081</v>
      </c>
      <c r="B1094" s="950" t="str">
        <f>IF(基本情報入力シート!C1119="","",基本情報入力シート!C1119)</f>
        <v/>
      </c>
      <c r="C1094" s="951"/>
      <c r="D1094" s="951"/>
      <c r="E1094" s="951"/>
      <c r="F1094" s="951"/>
      <c r="G1094" s="951"/>
      <c r="H1094" s="951"/>
      <c r="I1094" s="952"/>
      <c r="J1094" s="418" t="str">
        <f>IF(基本情報入力シート!M1119="","",基本情報入力シート!M1119)</f>
        <v/>
      </c>
      <c r="K1094" s="418" t="str">
        <f>IF(基本情報入力シート!R1119="","",基本情報入力シート!R1119)</f>
        <v/>
      </c>
      <c r="L1094" s="418" t="str">
        <f>IF(基本情報入力シート!W1119="","",基本情報入力シート!W1119)</f>
        <v/>
      </c>
      <c r="M1094" s="418" t="str">
        <f>IF(基本情報入力シート!X1119="","",基本情報入力シート!X1119)</f>
        <v/>
      </c>
      <c r="N1094" s="145" t="str">
        <f>IF(基本情報入力シート!Y1119="","",基本情報入力シート!Y1119)</f>
        <v/>
      </c>
      <c r="O1094" s="152"/>
      <c r="P1094" s="51"/>
      <c r="Q1094" s="953"/>
      <c r="R1094" s="954"/>
      <c r="S1094" s="146" t="str">
        <f>IFERROR(ROUNDDOWN(Q1094*VLOOKUP(N1094,【参考】数式用!$AR$2:$AW$50,MATCH(P1094,【参考】数式用!$AT$4:$AW$4)+2,FALSE)*0.5, 0), "")</f>
        <v/>
      </c>
      <c r="T1094" s="52"/>
      <c r="U1094" s="553" t="str">
        <f>IFERROR(IF(AG1094&lt;&gt;"",Q1094*VLOOKUP(N1094,【参考】数式用!$AG$2:$AL$50,MATCH(P1094,【参考】数式用!$AI$4:$AL$4,0)+2,0), ""), "")</f>
        <v/>
      </c>
      <c r="V1094" s="43"/>
      <c r="W1094" s="955"/>
      <c r="X1094" s="956"/>
      <c r="Y1094" s="91"/>
      <c r="Z1094" s="552"/>
      <c r="AA1094" s="147" t="str">
        <f>IFERROR(IF(Y1094="ー", "", ROUNDDOWN(Z1094*VLOOKUP(N1094,【参考】数式用!$AR$2:$AW$50,MATCH(Y1094,【参考】数式用!$AT$4:$AW$4)+2,FALSE)*0.5, 0)), "")</f>
        <v/>
      </c>
      <c r="AB1094" s="101"/>
      <c r="AC1094" s="957" t="str">
        <f>IFERROR(IF(AG1094&lt;&gt;"",Z1094*VLOOKUP(N1094,【参考】数式用!$AG$2:$AL$50,MATCH(Y1094,【参考】数式用!$AI$4:$AL$4,0)+2,0), ""), "")</f>
        <v/>
      </c>
      <c r="AD1094" s="957"/>
      <c r="AE1094" s="421"/>
      <c r="AF1094" s="102"/>
      <c r="AG1094" s="435" t="str">
        <f>IFERROR(VLOOKUP(O1094, 【参考】数式用!$AY$5:$AY$13, 1, FALSE), "")</f>
        <v/>
      </c>
      <c r="AH1094" s="436" t="str">
        <f>IFERROR(VLOOKUP(N1094, 【参考】数式用!$BA$2:$BB$50, 2, FALSE), "")</f>
        <v/>
      </c>
      <c r="AI1094" s="437" t="str">
        <f t="shared" si="35"/>
        <v/>
      </c>
      <c r="AJ1094" s="438" t="str">
        <f t="shared" si="36"/>
        <v/>
      </c>
      <c r="AK1094" s="137"/>
      <c r="AL1094" s="137"/>
      <c r="AM1094" s="110"/>
      <c r="AN1094" s="110"/>
    </row>
    <row r="1095" spans="1:40" ht="30" customHeight="1" thickBot="1">
      <c r="A1095" s="144">
        <v>1082</v>
      </c>
      <c r="B1095" s="950" t="str">
        <f>IF(基本情報入力シート!C1120="","",基本情報入力シート!C1120)</f>
        <v/>
      </c>
      <c r="C1095" s="951"/>
      <c r="D1095" s="951"/>
      <c r="E1095" s="951"/>
      <c r="F1095" s="951"/>
      <c r="G1095" s="951"/>
      <c r="H1095" s="951"/>
      <c r="I1095" s="952"/>
      <c r="J1095" s="418" t="str">
        <f>IF(基本情報入力シート!M1120="","",基本情報入力シート!M1120)</f>
        <v/>
      </c>
      <c r="K1095" s="418" t="str">
        <f>IF(基本情報入力シート!R1120="","",基本情報入力シート!R1120)</f>
        <v/>
      </c>
      <c r="L1095" s="418" t="str">
        <f>IF(基本情報入力シート!W1120="","",基本情報入力シート!W1120)</f>
        <v/>
      </c>
      <c r="M1095" s="418" t="str">
        <f>IF(基本情報入力シート!X1120="","",基本情報入力シート!X1120)</f>
        <v/>
      </c>
      <c r="N1095" s="145" t="str">
        <f>IF(基本情報入力シート!Y1120="","",基本情報入力シート!Y1120)</f>
        <v/>
      </c>
      <c r="O1095" s="152"/>
      <c r="P1095" s="51"/>
      <c r="Q1095" s="953"/>
      <c r="R1095" s="954"/>
      <c r="S1095" s="146" t="str">
        <f>IFERROR(ROUNDDOWN(Q1095*VLOOKUP(N1095,【参考】数式用!$AR$2:$AW$50,MATCH(P1095,【参考】数式用!$AT$4:$AW$4)+2,FALSE)*0.5, 0), "")</f>
        <v/>
      </c>
      <c r="T1095" s="52"/>
      <c r="U1095" s="553" t="str">
        <f>IFERROR(IF(AG1095&lt;&gt;"",Q1095*VLOOKUP(N1095,【参考】数式用!$AG$2:$AL$50,MATCH(P1095,【参考】数式用!$AI$4:$AL$4,0)+2,0), ""), "")</f>
        <v/>
      </c>
      <c r="V1095" s="43"/>
      <c r="W1095" s="955"/>
      <c r="X1095" s="956"/>
      <c r="Y1095" s="91"/>
      <c r="Z1095" s="552"/>
      <c r="AA1095" s="147" t="str">
        <f>IFERROR(IF(Y1095="ー", "", ROUNDDOWN(Z1095*VLOOKUP(N1095,【参考】数式用!$AR$2:$AW$50,MATCH(Y1095,【参考】数式用!$AT$4:$AW$4)+2,FALSE)*0.5, 0)), "")</f>
        <v/>
      </c>
      <c r="AB1095" s="101"/>
      <c r="AC1095" s="957" t="str">
        <f>IFERROR(IF(AG1095&lt;&gt;"",Z1095*VLOOKUP(N1095,【参考】数式用!$AG$2:$AL$50,MATCH(Y1095,【参考】数式用!$AI$4:$AL$4,0)+2,0), ""), "")</f>
        <v/>
      </c>
      <c r="AD1095" s="957"/>
      <c r="AE1095" s="421"/>
      <c r="AF1095" s="102"/>
      <c r="AG1095" s="435" t="str">
        <f>IFERROR(VLOOKUP(O1095, 【参考】数式用!$AY$5:$AY$13, 1, FALSE), "")</f>
        <v/>
      </c>
      <c r="AH1095" s="436" t="str">
        <f>IFERROR(VLOOKUP(N1095, 【参考】数式用!$BA$2:$BB$50, 2, FALSE), "")</f>
        <v/>
      </c>
      <c r="AI1095" s="437" t="str">
        <f t="shared" si="35"/>
        <v/>
      </c>
      <c r="AJ1095" s="438" t="str">
        <f t="shared" si="36"/>
        <v/>
      </c>
      <c r="AK1095" s="137"/>
      <c r="AL1095" s="137"/>
      <c r="AM1095" s="110"/>
      <c r="AN1095" s="110"/>
    </row>
    <row r="1096" spans="1:40" ht="30" customHeight="1" thickBot="1">
      <c r="A1096" s="144">
        <v>1083</v>
      </c>
      <c r="B1096" s="950" t="str">
        <f>IF(基本情報入力シート!C1121="","",基本情報入力シート!C1121)</f>
        <v/>
      </c>
      <c r="C1096" s="951"/>
      <c r="D1096" s="951"/>
      <c r="E1096" s="951"/>
      <c r="F1096" s="951"/>
      <c r="G1096" s="951"/>
      <c r="H1096" s="951"/>
      <c r="I1096" s="952"/>
      <c r="J1096" s="418" t="str">
        <f>IF(基本情報入力シート!M1121="","",基本情報入力シート!M1121)</f>
        <v/>
      </c>
      <c r="K1096" s="418" t="str">
        <f>IF(基本情報入力シート!R1121="","",基本情報入力シート!R1121)</f>
        <v/>
      </c>
      <c r="L1096" s="418" t="str">
        <f>IF(基本情報入力シート!W1121="","",基本情報入力シート!W1121)</f>
        <v/>
      </c>
      <c r="M1096" s="418" t="str">
        <f>IF(基本情報入力シート!X1121="","",基本情報入力シート!X1121)</f>
        <v/>
      </c>
      <c r="N1096" s="145" t="str">
        <f>IF(基本情報入力シート!Y1121="","",基本情報入力シート!Y1121)</f>
        <v/>
      </c>
      <c r="O1096" s="152"/>
      <c r="P1096" s="51"/>
      <c r="Q1096" s="953"/>
      <c r="R1096" s="954"/>
      <c r="S1096" s="146" t="str">
        <f>IFERROR(ROUNDDOWN(Q1096*VLOOKUP(N1096,【参考】数式用!$AR$2:$AW$50,MATCH(P1096,【参考】数式用!$AT$4:$AW$4)+2,FALSE)*0.5, 0), "")</f>
        <v/>
      </c>
      <c r="T1096" s="52"/>
      <c r="U1096" s="553" t="str">
        <f>IFERROR(IF(AG1096&lt;&gt;"",Q1096*VLOOKUP(N1096,【参考】数式用!$AG$2:$AL$50,MATCH(P1096,【参考】数式用!$AI$4:$AL$4,0)+2,0), ""), "")</f>
        <v/>
      </c>
      <c r="V1096" s="43"/>
      <c r="W1096" s="955"/>
      <c r="X1096" s="956"/>
      <c r="Y1096" s="91"/>
      <c r="Z1096" s="552"/>
      <c r="AA1096" s="147" t="str">
        <f>IFERROR(IF(Y1096="ー", "", ROUNDDOWN(Z1096*VLOOKUP(N1096,【参考】数式用!$AR$2:$AW$50,MATCH(Y1096,【参考】数式用!$AT$4:$AW$4)+2,FALSE)*0.5, 0)), "")</f>
        <v/>
      </c>
      <c r="AB1096" s="101"/>
      <c r="AC1096" s="957" t="str">
        <f>IFERROR(IF(AG1096&lt;&gt;"",Z1096*VLOOKUP(N1096,【参考】数式用!$AG$2:$AL$50,MATCH(Y1096,【参考】数式用!$AI$4:$AL$4,0)+2,0), ""), "")</f>
        <v/>
      </c>
      <c r="AD1096" s="957"/>
      <c r="AE1096" s="421"/>
      <c r="AF1096" s="102"/>
      <c r="AG1096" s="435" t="str">
        <f>IFERROR(VLOOKUP(O1096, 【参考】数式用!$AY$5:$AY$13, 1, FALSE), "")</f>
        <v/>
      </c>
      <c r="AH1096" s="436" t="str">
        <f>IFERROR(VLOOKUP(N1096, 【参考】数式用!$BA$2:$BB$50, 2, FALSE), "")</f>
        <v/>
      </c>
      <c r="AI1096" s="437" t="str">
        <f t="shared" si="35"/>
        <v/>
      </c>
      <c r="AJ1096" s="438" t="str">
        <f t="shared" si="36"/>
        <v/>
      </c>
      <c r="AK1096" s="137"/>
      <c r="AL1096" s="137"/>
      <c r="AM1096" s="110"/>
      <c r="AN1096" s="110"/>
    </row>
    <row r="1097" spans="1:40" ht="30" customHeight="1" thickBot="1">
      <c r="A1097" s="144">
        <v>1084</v>
      </c>
      <c r="B1097" s="950" t="str">
        <f>IF(基本情報入力シート!C1122="","",基本情報入力シート!C1122)</f>
        <v/>
      </c>
      <c r="C1097" s="951"/>
      <c r="D1097" s="951"/>
      <c r="E1097" s="951"/>
      <c r="F1097" s="951"/>
      <c r="G1097" s="951"/>
      <c r="H1097" s="951"/>
      <c r="I1097" s="952"/>
      <c r="J1097" s="418" t="str">
        <f>IF(基本情報入力シート!M1122="","",基本情報入力シート!M1122)</f>
        <v/>
      </c>
      <c r="K1097" s="418" t="str">
        <f>IF(基本情報入力シート!R1122="","",基本情報入力シート!R1122)</f>
        <v/>
      </c>
      <c r="L1097" s="418" t="str">
        <f>IF(基本情報入力シート!W1122="","",基本情報入力シート!W1122)</f>
        <v/>
      </c>
      <c r="M1097" s="418" t="str">
        <f>IF(基本情報入力シート!X1122="","",基本情報入力シート!X1122)</f>
        <v/>
      </c>
      <c r="N1097" s="145" t="str">
        <f>IF(基本情報入力シート!Y1122="","",基本情報入力シート!Y1122)</f>
        <v/>
      </c>
      <c r="O1097" s="152"/>
      <c r="P1097" s="51"/>
      <c r="Q1097" s="953"/>
      <c r="R1097" s="954"/>
      <c r="S1097" s="146" t="str">
        <f>IFERROR(ROUNDDOWN(Q1097*VLOOKUP(N1097,【参考】数式用!$AR$2:$AW$50,MATCH(P1097,【参考】数式用!$AT$4:$AW$4)+2,FALSE)*0.5, 0), "")</f>
        <v/>
      </c>
      <c r="T1097" s="52"/>
      <c r="U1097" s="553" t="str">
        <f>IFERROR(IF(AG1097&lt;&gt;"",Q1097*VLOOKUP(N1097,【参考】数式用!$AG$2:$AL$50,MATCH(P1097,【参考】数式用!$AI$4:$AL$4,0)+2,0), ""), "")</f>
        <v/>
      </c>
      <c r="V1097" s="43"/>
      <c r="W1097" s="955"/>
      <c r="X1097" s="956"/>
      <c r="Y1097" s="91"/>
      <c r="Z1097" s="552"/>
      <c r="AA1097" s="147" t="str">
        <f>IFERROR(IF(Y1097="ー", "", ROUNDDOWN(Z1097*VLOOKUP(N1097,【参考】数式用!$AR$2:$AW$50,MATCH(Y1097,【参考】数式用!$AT$4:$AW$4)+2,FALSE)*0.5, 0)), "")</f>
        <v/>
      </c>
      <c r="AB1097" s="101"/>
      <c r="AC1097" s="957" t="str">
        <f>IFERROR(IF(AG1097&lt;&gt;"",Z1097*VLOOKUP(N1097,【参考】数式用!$AG$2:$AL$50,MATCH(Y1097,【参考】数式用!$AI$4:$AL$4,0)+2,0), ""), "")</f>
        <v/>
      </c>
      <c r="AD1097" s="957"/>
      <c r="AE1097" s="421"/>
      <c r="AF1097" s="102"/>
      <c r="AG1097" s="435" t="str">
        <f>IFERROR(VLOOKUP(O1097, 【参考】数式用!$AY$5:$AY$13, 1, FALSE), "")</f>
        <v/>
      </c>
      <c r="AH1097" s="436" t="str">
        <f>IFERROR(VLOOKUP(N1097, 【参考】数式用!$BA$2:$BB$50, 2, FALSE), "")</f>
        <v/>
      </c>
      <c r="AI1097" s="437" t="str">
        <f t="shared" si="35"/>
        <v/>
      </c>
      <c r="AJ1097" s="438" t="str">
        <f t="shared" si="36"/>
        <v/>
      </c>
      <c r="AK1097" s="137"/>
      <c r="AL1097" s="137"/>
      <c r="AM1097" s="110"/>
      <c r="AN1097" s="110"/>
    </row>
    <row r="1098" spans="1:40" ht="30" customHeight="1" thickBot="1">
      <c r="A1098" s="144">
        <v>1085</v>
      </c>
      <c r="B1098" s="950" t="str">
        <f>IF(基本情報入力シート!C1123="","",基本情報入力シート!C1123)</f>
        <v/>
      </c>
      <c r="C1098" s="951"/>
      <c r="D1098" s="951"/>
      <c r="E1098" s="951"/>
      <c r="F1098" s="951"/>
      <c r="G1098" s="951"/>
      <c r="H1098" s="951"/>
      <c r="I1098" s="952"/>
      <c r="J1098" s="418" t="str">
        <f>IF(基本情報入力シート!M1123="","",基本情報入力シート!M1123)</f>
        <v/>
      </c>
      <c r="K1098" s="418" t="str">
        <f>IF(基本情報入力シート!R1123="","",基本情報入力シート!R1123)</f>
        <v/>
      </c>
      <c r="L1098" s="418" t="str">
        <f>IF(基本情報入力シート!W1123="","",基本情報入力シート!W1123)</f>
        <v/>
      </c>
      <c r="M1098" s="418" t="str">
        <f>IF(基本情報入力シート!X1123="","",基本情報入力シート!X1123)</f>
        <v/>
      </c>
      <c r="N1098" s="145" t="str">
        <f>IF(基本情報入力シート!Y1123="","",基本情報入力シート!Y1123)</f>
        <v/>
      </c>
      <c r="O1098" s="152"/>
      <c r="P1098" s="51"/>
      <c r="Q1098" s="953"/>
      <c r="R1098" s="954"/>
      <c r="S1098" s="146" t="str">
        <f>IFERROR(ROUNDDOWN(Q1098*VLOOKUP(N1098,【参考】数式用!$AR$2:$AW$50,MATCH(P1098,【参考】数式用!$AT$4:$AW$4)+2,FALSE)*0.5, 0), "")</f>
        <v/>
      </c>
      <c r="T1098" s="52"/>
      <c r="U1098" s="553" t="str">
        <f>IFERROR(IF(AG1098&lt;&gt;"",Q1098*VLOOKUP(N1098,【参考】数式用!$AG$2:$AL$50,MATCH(P1098,【参考】数式用!$AI$4:$AL$4,0)+2,0), ""), "")</f>
        <v/>
      </c>
      <c r="V1098" s="43"/>
      <c r="W1098" s="955"/>
      <c r="X1098" s="956"/>
      <c r="Y1098" s="91"/>
      <c r="Z1098" s="552"/>
      <c r="AA1098" s="147" t="str">
        <f>IFERROR(IF(Y1098="ー", "", ROUNDDOWN(Z1098*VLOOKUP(N1098,【参考】数式用!$AR$2:$AW$50,MATCH(Y1098,【参考】数式用!$AT$4:$AW$4)+2,FALSE)*0.5, 0)), "")</f>
        <v/>
      </c>
      <c r="AB1098" s="101"/>
      <c r="AC1098" s="957" t="str">
        <f>IFERROR(IF(AG1098&lt;&gt;"",Z1098*VLOOKUP(N1098,【参考】数式用!$AG$2:$AL$50,MATCH(Y1098,【参考】数式用!$AI$4:$AL$4,0)+2,0), ""), "")</f>
        <v/>
      </c>
      <c r="AD1098" s="957"/>
      <c r="AE1098" s="421"/>
      <c r="AF1098" s="102"/>
      <c r="AG1098" s="435" t="str">
        <f>IFERROR(VLOOKUP(O1098, 【参考】数式用!$AY$5:$AY$13, 1, FALSE), "")</f>
        <v/>
      </c>
      <c r="AH1098" s="436" t="str">
        <f>IFERROR(VLOOKUP(N1098, 【参考】数式用!$BA$2:$BB$50, 2, FALSE), "")</f>
        <v/>
      </c>
      <c r="AI1098" s="437" t="str">
        <f t="shared" si="35"/>
        <v/>
      </c>
      <c r="AJ1098" s="438" t="str">
        <f t="shared" si="36"/>
        <v/>
      </c>
      <c r="AK1098" s="137"/>
      <c r="AL1098" s="137"/>
      <c r="AM1098" s="110"/>
      <c r="AN1098" s="110"/>
    </row>
    <row r="1099" spans="1:40" ht="30" customHeight="1" thickBot="1">
      <c r="A1099" s="144">
        <v>1086</v>
      </c>
      <c r="B1099" s="950" t="str">
        <f>IF(基本情報入力シート!C1124="","",基本情報入力シート!C1124)</f>
        <v/>
      </c>
      <c r="C1099" s="951"/>
      <c r="D1099" s="951"/>
      <c r="E1099" s="951"/>
      <c r="F1099" s="951"/>
      <c r="G1099" s="951"/>
      <c r="H1099" s="951"/>
      <c r="I1099" s="952"/>
      <c r="J1099" s="418" t="str">
        <f>IF(基本情報入力シート!M1124="","",基本情報入力シート!M1124)</f>
        <v/>
      </c>
      <c r="K1099" s="418" t="str">
        <f>IF(基本情報入力シート!R1124="","",基本情報入力シート!R1124)</f>
        <v/>
      </c>
      <c r="L1099" s="418" t="str">
        <f>IF(基本情報入力シート!W1124="","",基本情報入力シート!W1124)</f>
        <v/>
      </c>
      <c r="M1099" s="418" t="str">
        <f>IF(基本情報入力シート!X1124="","",基本情報入力シート!X1124)</f>
        <v/>
      </c>
      <c r="N1099" s="145" t="str">
        <f>IF(基本情報入力シート!Y1124="","",基本情報入力シート!Y1124)</f>
        <v/>
      </c>
      <c r="O1099" s="152"/>
      <c r="P1099" s="51"/>
      <c r="Q1099" s="953"/>
      <c r="R1099" s="954"/>
      <c r="S1099" s="146" t="str">
        <f>IFERROR(ROUNDDOWN(Q1099*VLOOKUP(N1099,【参考】数式用!$AR$2:$AW$50,MATCH(P1099,【参考】数式用!$AT$4:$AW$4)+2,FALSE)*0.5, 0), "")</f>
        <v/>
      </c>
      <c r="T1099" s="52"/>
      <c r="U1099" s="553" t="str">
        <f>IFERROR(IF(AG1099&lt;&gt;"",Q1099*VLOOKUP(N1099,【参考】数式用!$AG$2:$AL$50,MATCH(P1099,【参考】数式用!$AI$4:$AL$4,0)+2,0), ""), "")</f>
        <v/>
      </c>
      <c r="V1099" s="43"/>
      <c r="W1099" s="955"/>
      <c r="X1099" s="956"/>
      <c r="Y1099" s="91"/>
      <c r="Z1099" s="552"/>
      <c r="AA1099" s="147" t="str">
        <f>IFERROR(IF(Y1099="ー", "", ROUNDDOWN(Z1099*VLOOKUP(N1099,【参考】数式用!$AR$2:$AW$50,MATCH(Y1099,【参考】数式用!$AT$4:$AW$4)+2,FALSE)*0.5, 0)), "")</f>
        <v/>
      </c>
      <c r="AB1099" s="101"/>
      <c r="AC1099" s="957" t="str">
        <f>IFERROR(IF(AG1099&lt;&gt;"",Z1099*VLOOKUP(N1099,【参考】数式用!$AG$2:$AL$50,MATCH(Y1099,【参考】数式用!$AI$4:$AL$4,0)+2,0), ""), "")</f>
        <v/>
      </c>
      <c r="AD1099" s="957"/>
      <c r="AE1099" s="421"/>
      <c r="AF1099" s="102"/>
      <c r="AG1099" s="435" t="str">
        <f>IFERROR(VLOOKUP(O1099, 【参考】数式用!$AY$5:$AY$13, 1, FALSE), "")</f>
        <v/>
      </c>
      <c r="AH1099" s="436" t="str">
        <f>IFERROR(VLOOKUP(N1099, 【参考】数式用!$BA$2:$BB$50, 2, FALSE), "")</f>
        <v/>
      </c>
      <c r="AI1099" s="437" t="str">
        <f t="shared" si="35"/>
        <v/>
      </c>
      <c r="AJ1099" s="438" t="str">
        <f t="shared" si="36"/>
        <v/>
      </c>
      <c r="AK1099" s="137"/>
      <c r="AL1099" s="137"/>
      <c r="AM1099" s="110"/>
      <c r="AN1099" s="110"/>
    </row>
    <row r="1100" spans="1:40" ht="30" customHeight="1" thickBot="1">
      <c r="A1100" s="144">
        <v>1087</v>
      </c>
      <c r="B1100" s="950" t="str">
        <f>IF(基本情報入力シート!C1125="","",基本情報入力シート!C1125)</f>
        <v/>
      </c>
      <c r="C1100" s="951"/>
      <c r="D1100" s="951"/>
      <c r="E1100" s="951"/>
      <c r="F1100" s="951"/>
      <c r="G1100" s="951"/>
      <c r="H1100" s="951"/>
      <c r="I1100" s="952"/>
      <c r="J1100" s="418" t="str">
        <f>IF(基本情報入力シート!M1125="","",基本情報入力シート!M1125)</f>
        <v/>
      </c>
      <c r="K1100" s="418" t="str">
        <f>IF(基本情報入力シート!R1125="","",基本情報入力シート!R1125)</f>
        <v/>
      </c>
      <c r="L1100" s="418" t="str">
        <f>IF(基本情報入力シート!W1125="","",基本情報入力シート!W1125)</f>
        <v/>
      </c>
      <c r="M1100" s="418" t="str">
        <f>IF(基本情報入力シート!X1125="","",基本情報入力シート!X1125)</f>
        <v/>
      </c>
      <c r="N1100" s="145" t="str">
        <f>IF(基本情報入力シート!Y1125="","",基本情報入力シート!Y1125)</f>
        <v/>
      </c>
      <c r="O1100" s="152"/>
      <c r="P1100" s="51"/>
      <c r="Q1100" s="953"/>
      <c r="R1100" s="954"/>
      <c r="S1100" s="146" t="str">
        <f>IFERROR(ROUNDDOWN(Q1100*VLOOKUP(N1100,【参考】数式用!$AR$2:$AW$50,MATCH(P1100,【参考】数式用!$AT$4:$AW$4)+2,FALSE)*0.5, 0), "")</f>
        <v/>
      </c>
      <c r="T1100" s="52"/>
      <c r="U1100" s="553" t="str">
        <f>IFERROR(IF(AG1100&lt;&gt;"",Q1100*VLOOKUP(N1100,【参考】数式用!$AG$2:$AL$50,MATCH(P1100,【参考】数式用!$AI$4:$AL$4,0)+2,0), ""), "")</f>
        <v/>
      </c>
      <c r="V1100" s="43"/>
      <c r="W1100" s="955"/>
      <c r="X1100" s="956"/>
      <c r="Y1100" s="91"/>
      <c r="Z1100" s="552"/>
      <c r="AA1100" s="147" t="str">
        <f>IFERROR(IF(Y1100="ー", "", ROUNDDOWN(Z1100*VLOOKUP(N1100,【参考】数式用!$AR$2:$AW$50,MATCH(Y1100,【参考】数式用!$AT$4:$AW$4)+2,FALSE)*0.5, 0)), "")</f>
        <v/>
      </c>
      <c r="AB1100" s="101"/>
      <c r="AC1100" s="957" t="str">
        <f>IFERROR(IF(AG1100&lt;&gt;"",Z1100*VLOOKUP(N1100,【参考】数式用!$AG$2:$AL$50,MATCH(Y1100,【参考】数式用!$AI$4:$AL$4,0)+2,0), ""), "")</f>
        <v/>
      </c>
      <c r="AD1100" s="957"/>
      <c r="AE1100" s="421"/>
      <c r="AF1100" s="102"/>
      <c r="AG1100" s="435" t="str">
        <f>IFERROR(VLOOKUP(O1100, 【参考】数式用!$AY$5:$AY$13, 1, FALSE), "")</f>
        <v/>
      </c>
      <c r="AH1100" s="436" t="str">
        <f>IFERROR(VLOOKUP(N1100, 【参考】数式用!$BA$2:$BB$50, 2, FALSE), "")</f>
        <v/>
      </c>
      <c r="AI1100" s="437" t="str">
        <f t="shared" si="35"/>
        <v/>
      </c>
      <c r="AJ1100" s="438" t="str">
        <f t="shared" si="36"/>
        <v/>
      </c>
      <c r="AK1100" s="137"/>
      <c r="AL1100" s="137"/>
      <c r="AM1100" s="110"/>
      <c r="AN1100" s="110"/>
    </row>
    <row r="1101" spans="1:40" ht="30" customHeight="1" thickBot="1">
      <c r="A1101" s="144">
        <v>1088</v>
      </c>
      <c r="B1101" s="950" t="str">
        <f>IF(基本情報入力シート!C1126="","",基本情報入力シート!C1126)</f>
        <v/>
      </c>
      <c r="C1101" s="951"/>
      <c r="D1101" s="951"/>
      <c r="E1101" s="951"/>
      <c r="F1101" s="951"/>
      <c r="G1101" s="951"/>
      <c r="H1101" s="951"/>
      <c r="I1101" s="952"/>
      <c r="J1101" s="418" t="str">
        <f>IF(基本情報入力シート!M1126="","",基本情報入力シート!M1126)</f>
        <v/>
      </c>
      <c r="K1101" s="418" t="str">
        <f>IF(基本情報入力シート!R1126="","",基本情報入力シート!R1126)</f>
        <v/>
      </c>
      <c r="L1101" s="418" t="str">
        <f>IF(基本情報入力シート!W1126="","",基本情報入力シート!W1126)</f>
        <v/>
      </c>
      <c r="M1101" s="418" t="str">
        <f>IF(基本情報入力シート!X1126="","",基本情報入力シート!X1126)</f>
        <v/>
      </c>
      <c r="N1101" s="145" t="str">
        <f>IF(基本情報入力シート!Y1126="","",基本情報入力シート!Y1126)</f>
        <v/>
      </c>
      <c r="O1101" s="152"/>
      <c r="P1101" s="51"/>
      <c r="Q1101" s="953"/>
      <c r="R1101" s="954"/>
      <c r="S1101" s="146" t="str">
        <f>IFERROR(ROUNDDOWN(Q1101*VLOOKUP(N1101,【参考】数式用!$AR$2:$AW$50,MATCH(P1101,【参考】数式用!$AT$4:$AW$4)+2,FALSE)*0.5, 0), "")</f>
        <v/>
      </c>
      <c r="T1101" s="52"/>
      <c r="U1101" s="553" t="str">
        <f>IFERROR(IF(AG1101&lt;&gt;"",Q1101*VLOOKUP(N1101,【参考】数式用!$AG$2:$AL$50,MATCH(P1101,【参考】数式用!$AI$4:$AL$4,0)+2,0), ""), "")</f>
        <v/>
      </c>
      <c r="V1101" s="43"/>
      <c r="W1101" s="955"/>
      <c r="X1101" s="956"/>
      <c r="Y1101" s="91"/>
      <c r="Z1101" s="552"/>
      <c r="AA1101" s="147" t="str">
        <f>IFERROR(IF(Y1101="ー", "", ROUNDDOWN(Z1101*VLOOKUP(N1101,【参考】数式用!$AR$2:$AW$50,MATCH(Y1101,【参考】数式用!$AT$4:$AW$4)+2,FALSE)*0.5, 0)), "")</f>
        <v/>
      </c>
      <c r="AB1101" s="101"/>
      <c r="AC1101" s="957" t="str">
        <f>IFERROR(IF(AG1101&lt;&gt;"",Z1101*VLOOKUP(N1101,【参考】数式用!$AG$2:$AL$50,MATCH(Y1101,【参考】数式用!$AI$4:$AL$4,0)+2,0), ""), "")</f>
        <v/>
      </c>
      <c r="AD1101" s="957"/>
      <c r="AE1101" s="421"/>
      <c r="AF1101" s="102"/>
      <c r="AG1101" s="435" t="str">
        <f>IFERROR(VLOOKUP(O1101, 【参考】数式用!$AY$5:$AY$13, 1, FALSE), "")</f>
        <v/>
      </c>
      <c r="AH1101" s="436" t="str">
        <f>IFERROR(VLOOKUP(N1101, 【参考】数式用!$BA$2:$BB$50, 2, FALSE), "")</f>
        <v/>
      </c>
      <c r="AI1101" s="437" t="str">
        <f t="shared" si="35"/>
        <v/>
      </c>
      <c r="AJ1101" s="438" t="str">
        <f t="shared" si="36"/>
        <v/>
      </c>
      <c r="AK1101" s="137"/>
      <c r="AL1101" s="137"/>
      <c r="AM1101" s="110"/>
      <c r="AN1101" s="110"/>
    </row>
    <row r="1102" spans="1:40" ht="30" customHeight="1" thickBot="1">
      <c r="A1102" s="144">
        <v>1089</v>
      </c>
      <c r="B1102" s="950" t="str">
        <f>IF(基本情報入力シート!C1127="","",基本情報入力シート!C1127)</f>
        <v/>
      </c>
      <c r="C1102" s="951"/>
      <c r="D1102" s="951"/>
      <c r="E1102" s="951"/>
      <c r="F1102" s="951"/>
      <c r="G1102" s="951"/>
      <c r="H1102" s="951"/>
      <c r="I1102" s="952"/>
      <c r="J1102" s="418" t="str">
        <f>IF(基本情報入力シート!M1127="","",基本情報入力シート!M1127)</f>
        <v/>
      </c>
      <c r="K1102" s="418" t="str">
        <f>IF(基本情報入力シート!R1127="","",基本情報入力シート!R1127)</f>
        <v/>
      </c>
      <c r="L1102" s="418" t="str">
        <f>IF(基本情報入力シート!W1127="","",基本情報入力シート!W1127)</f>
        <v/>
      </c>
      <c r="M1102" s="418" t="str">
        <f>IF(基本情報入力シート!X1127="","",基本情報入力シート!X1127)</f>
        <v/>
      </c>
      <c r="N1102" s="145" t="str">
        <f>IF(基本情報入力シート!Y1127="","",基本情報入力シート!Y1127)</f>
        <v/>
      </c>
      <c r="O1102" s="152"/>
      <c r="P1102" s="51"/>
      <c r="Q1102" s="953"/>
      <c r="R1102" s="954"/>
      <c r="S1102" s="146" t="str">
        <f>IFERROR(ROUNDDOWN(Q1102*VLOOKUP(N1102,【参考】数式用!$AR$2:$AW$50,MATCH(P1102,【参考】数式用!$AT$4:$AW$4)+2,FALSE)*0.5, 0), "")</f>
        <v/>
      </c>
      <c r="T1102" s="52"/>
      <c r="U1102" s="553" t="str">
        <f>IFERROR(IF(AG1102&lt;&gt;"",Q1102*VLOOKUP(N1102,【参考】数式用!$AG$2:$AL$50,MATCH(P1102,【参考】数式用!$AI$4:$AL$4,0)+2,0), ""), "")</f>
        <v/>
      </c>
      <c r="V1102" s="43"/>
      <c r="W1102" s="955"/>
      <c r="X1102" s="956"/>
      <c r="Y1102" s="91"/>
      <c r="Z1102" s="552"/>
      <c r="AA1102" s="147" t="str">
        <f>IFERROR(IF(Y1102="ー", "", ROUNDDOWN(Z1102*VLOOKUP(N1102,【参考】数式用!$AR$2:$AW$50,MATCH(Y1102,【参考】数式用!$AT$4:$AW$4)+2,FALSE)*0.5, 0)), "")</f>
        <v/>
      </c>
      <c r="AB1102" s="101"/>
      <c r="AC1102" s="957" t="str">
        <f>IFERROR(IF(AG1102&lt;&gt;"",Z1102*VLOOKUP(N1102,【参考】数式用!$AG$2:$AL$50,MATCH(Y1102,【参考】数式用!$AI$4:$AL$4,0)+2,0), ""), "")</f>
        <v/>
      </c>
      <c r="AD1102" s="957"/>
      <c r="AE1102" s="421"/>
      <c r="AF1102" s="102"/>
      <c r="AG1102" s="435" t="str">
        <f>IFERROR(VLOOKUP(O1102, 【参考】数式用!$AY$5:$AY$13, 1, FALSE), "")</f>
        <v/>
      </c>
      <c r="AH1102" s="436" t="str">
        <f>IFERROR(VLOOKUP(N1102, 【参考】数式用!$BA$2:$BB$50, 2, FALSE), "")</f>
        <v/>
      </c>
      <c r="AI1102" s="437" t="str">
        <f t="shared" si="35"/>
        <v/>
      </c>
      <c r="AJ1102" s="438" t="str">
        <f t="shared" si="36"/>
        <v/>
      </c>
      <c r="AK1102" s="137"/>
      <c r="AL1102" s="137"/>
      <c r="AM1102" s="110"/>
      <c r="AN1102" s="110"/>
    </row>
    <row r="1103" spans="1:40" ht="30" customHeight="1" thickBot="1">
      <c r="A1103" s="144">
        <v>1090</v>
      </c>
      <c r="B1103" s="950" t="str">
        <f>IF(基本情報入力シート!C1128="","",基本情報入力シート!C1128)</f>
        <v/>
      </c>
      <c r="C1103" s="951"/>
      <c r="D1103" s="951"/>
      <c r="E1103" s="951"/>
      <c r="F1103" s="951"/>
      <c r="G1103" s="951"/>
      <c r="H1103" s="951"/>
      <c r="I1103" s="952"/>
      <c r="J1103" s="418" t="str">
        <f>IF(基本情報入力シート!M1128="","",基本情報入力シート!M1128)</f>
        <v/>
      </c>
      <c r="K1103" s="418" t="str">
        <f>IF(基本情報入力シート!R1128="","",基本情報入力シート!R1128)</f>
        <v/>
      </c>
      <c r="L1103" s="418" t="str">
        <f>IF(基本情報入力シート!W1128="","",基本情報入力シート!W1128)</f>
        <v/>
      </c>
      <c r="M1103" s="418" t="str">
        <f>IF(基本情報入力シート!X1128="","",基本情報入力シート!X1128)</f>
        <v/>
      </c>
      <c r="N1103" s="145" t="str">
        <f>IF(基本情報入力シート!Y1128="","",基本情報入力シート!Y1128)</f>
        <v/>
      </c>
      <c r="O1103" s="152"/>
      <c r="P1103" s="51"/>
      <c r="Q1103" s="953"/>
      <c r="R1103" s="954"/>
      <c r="S1103" s="146" t="str">
        <f>IFERROR(ROUNDDOWN(Q1103*VLOOKUP(N1103,【参考】数式用!$AR$2:$AW$50,MATCH(P1103,【参考】数式用!$AT$4:$AW$4)+2,FALSE)*0.5, 0), "")</f>
        <v/>
      </c>
      <c r="T1103" s="52"/>
      <c r="U1103" s="553" t="str">
        <f>IFERROR(IF(AG1103&lt;&gt;"",Q1103*VLOOKUP(N1103,【参考】数式用!$AG$2:$AL$50,MATCH(P1103,【参考】数式用!$AI$4:$AL$4,0)+2,0), ""), "")</f>
        <v/>
      </c>
      <c r="V1103" s="43"/>
      <c r="W1103" s="955"/>
      <c r="X1103" s="956"/>
      <c r="Y1103" s="91"/>
      <c r="Z1103" s="552"/>
      <c r="AA1103" s="147" t="str">
        <f>IFERROR(IF(Y1103="ー", "", ROUNDDOWN(Z1103*VLOOKUP(N1103,【参考】数式用!$AR$2:$AW$50,MATCH(Y1103,【参考】数式用!$AT$4:$AW$4)+2,FALSE)*0.5, 0)), "")</f>
        <v/>
      </c>
      <c r="AB1103" s="101"/>
      <c r="AC1103" s="957" t="str">
        <f>IFERROR(IF(AG1103&lt;&gt;"",Z1103*VLOOKUP(N1103,【参考】数式用!$AG$2:$AL$50,MATCH(Y1103,【参考】数式用!$AI$4:$AL$4,0)+2,0), ""), "")</f>
        <v/>
      </c>
      <c r="AD1103" s="957"/>
      <c r="AE1103" s="421"/>
      <c r="AF1103" s="102"/>
      <c r="AG1103" s="435" t="str">
        <f>IFERROR(VLOOKUP(O1103, 【参考】数式用!$AY$5:$AY$13, 1, FALSE), "")</f>
        <v/>
      </c>
      <c r="AH1103" s="436" t="str">
        <f>IFERROR(VLOOKUP(N1103, 【参考】数式用!$BA$2:$BB$50, 2, FALSE), "")</f>
        <v/>
      </c>
      <c r="AI1103" s="437" t="str">
        <f t="shared" si="35"/>
        <v/>
      </c>
      <c r="AJ1103" s="438" t="str">
        <f t="shared" si="36"/>
        <v/>
      </c>
      <c r="AK1103" s="137"/>
      <c r="AL1103" s="137"/>
      <c r="AM1103" s="110"/>
      <c r="AN1103" s="110"/>
    </row>
    <row r="1104" spans="1:40" ht="30" customHeight="1" thickBot="1">
      <c r="A1104" s="144">
        <v>1091</v>
      </c>
      <c r="B1104" s="950" t="str">
        <f>IF(基本情報入力シート!C1129="","",基本情報入力シート!C1129)</f>
        <v/>
      </c>
      <c r="C1104" s="951"/>
      <c r="D1104" s="951"/>
      <c r="E1104" s="951"/>
      <c r="F1104" s="951"/>
      <c r="G1104" s="951"/>
      <c r="H1104" s="951"/>
      <c r="I1104" s="952"/>
      <c r="J1104" s="418" t="str">
        <f>IF(基本情報入力シート!M1129="","",基本情報入力シート!M1129)</f>
        <v/>
      </c>
      <c r="K1104" s="418" t="str">
        <f>IF(基本情報入力シート!R1129="","",基本情報入力シート!R1129)</f>
        <v/>
      </c>
      <c r="L1104" s="418" t="str">
        <f>IF(基本情報入力シート!W1129="","",基本情報入力シート!W1129)</f>
        <v/>
      </c>
      <c r="M1104" s="418" t="str">
        <f>IF(基本情報入力シート!X1129="","",基本情報入力シート!X1129)</f>
        <v/>
      </c>
      <c r="N1104" s="145" t="str">
        <f>IF(基本情報入力シート!Y1129="","",基本情報入力シート!Y1129)</f>
        <v/>
      </c>
      <c r="O1104" s="152"/>
      <c r="P1104" s="51"/>
      <c r="Q1104" s="953"/>
      <c r="R1104" s="954"/>
      <c r="S1104" s="146" t="str">
        <f>IFERROR(ROUNDDOWN(Q1104*VLOOKUP(N1104,【参考】数式用!$AR$2:$AW$50,MATCH(P1104,【参考】数式用!$AT$4:$AW$4)+2,FALSE)*0.5, 0), "")</f>
        <v/>
      </c>
      <c r="T1104" s="52"/>
      <c r="U1104" s="553" t="str">
        <f>IFERROR(IF(AG1104&lt;&gt;"",Q1104*VLOOKUP(N1104,【参考】数式用!$AG$2:$AL$50,MATCH(P1104,【参考】数式用!$AI$4:$AL$4,0)+2,0), ""), "")</f>
        <v/>
      </c>
      <c r="V1104" s="43"/>
      <c r="W1104" s="955"/>
      <c r="X1104" s="956"/>
      <c r="Y1104" s="91"/>
      <c r="Z1104" s="552"/>
      <c r="AA1104" s="147" t="str">
        <f>IFERROR(IF(Y1104="ー", "", ROUNDDOWN(Z1104*VLOOKUP(N1104,【参考】数式用!$AR$2:$AW$50,MATCH(Y1104,【参考】数式用!$AT$4:$AW$4)+2,FALSE)*0.5, 0)), "")</f>
        <v/>
      </c>
      <c r="AB1104" s="101"/>
      <c r="AC1104" s="957" t="str">
        <f>IFERROR(IF(AG1104&lt;&gt;"",Z1104*VLOOKUP(N1104,【参考】数式用!$AG$2:$AL$50,MATCH(Y1104,【参考】数式用!$AI$4:$AL$4,0)+2,0), ""), "")</f>
        <v/>
      </c>
      <c r="AD1104" s="957"/>
      <c r="AE1104" s="421"/>
      <c r="AF1104" s="102"/>
      <c r="AG1104" s="435" t="str">
        <f>IFERROR(VLOOKUP(O1104, 【参考】数式用!$AY$5:$AY$13, 1, FALSE), "")</f>
        <v/>
      </c>
      <c r="AH1104" s="436" t="str">
        <f>IFERROR(VLOOKUP(N1104, 【参考】数式用!$BA$2:$BB$50, 2, FALSE), "")</f>
        <v/>
      </c>
      <c r="AI1104" s="437" t="str">
        <f t="shared" si="35"/>
        <v/>
      </c>
      <c r="AJ1104" s="438" t="str">
        <f t="shared" si="36"/>
        <v/>
      </c>
      <c r="AK1104" s="137"/>
      <c r="AL1104" s="137"/>
      <c r="AM1104" s="110"/>
      <c r="AN1104" s="110"/>
    </row>
    <row r="1105" spans="1:40" ht="30" customHeight="1" thickBot="1">
      <c r="A1105" s="144">
        <v>1092</v>
      </c>
      <c r="B1105" s="950" t="str">
        <f>IF(基本情報入力シート!C1130="","",基本情報入力シート!C1130)</f>
        <v/>
      </c>
      <c r="C1105" s="951"/>
      <c r="D1105" s="951"/>
      <c r="E1105" s="951"/>
      <c r="F1105" s="951"/>
      <c r="G1105" s="951"/>
      <c r="H1105" s="951"/>
      <c r="I1105" s="952"/>
      <c r="J1105" s="418" t="str">
        <f>IF(基本情報入力シート!M1130="","",基本情報入力シート!M1130)</f>
        <v/>
      </c>
      <c r="K1105" s="418" t="str">
        <f>IF(基本情報入力シート!R1130="","",基本情報入力シート!R1130)</f>
        <v/>
      </c>
      <c r="L1105" s="418" t="str">
        <f>IF(基本情報入力シート!W1130="","",基本情報入力シート!W1130)</f>
        <v/>
      </c>
      <c r="M1105" s="418" t="str">
        <f>IF(基本情報入力シート!X1130="","",基本情報入力シート!X1130)</f>
        <v/>
      </c>
      <c r="N1105" s="145" t="str">
        <f>IF(基本情報入力シート!Y1130="","",基本情報入力シート!Y1130)</f>
        <v/>
      </c>
      <c r="O1105" s="152"/>
      <c r="P1105" s="51"/>
      <c r="Q1105" s="953"/>
      <c r="R1105" s="954"/>
      <c r="S1105" s="146" t="str">
        <f>IFERROR(ROUNDDOWN(Q1105*VLOOKUP(N1105,【参考】数式用!$AR$2:$AW$50,MATCH(P1105,【参考】数式用!$AT$4:$AW$4)+2,FALSE)*0.5, 0), "")</f>
        <v/>
      </c>
      <c r="T1105" s="52"/>
      <c r="U1105" s="553" t="str">
        <f>IFERROR(IF(AG1105&lt;&gt;"",Q1105*VLOOKUP(N1105,【参考】数式用!$AG$2:$AL$50,MATCH(P1105,【参考】数式用!$AI$4:$AL$4,0)+2,0), ""), "")</f>
        <v/>
      </c>
      <c r="V1105" s="43"/>
      <c r="W1105" s="955"/>
      <c r="X1105" s="956"/>
      <c r="Y1105" s="91"/>
      <c r="Z1105" s="552"/>
      <c r="AA1105" s="147" t="str">
        <f>IFERROR(IF(Y1105="ー", "", ROUNDDOWN(Z1105*VLOOKUP(N1105,【参考】数式用!$AR$2:$AW$50,MATCH(Y1105,【参考】数式用!$AT$4:$AW$4)+2,FALSE)*0.5, 0)), "")</f>
        <v/>
      </c>
      <c r="AB1105" s="101"/>
      <c r="AC1105" s="957" t="str">
        <f>IFERROR(IF(AG1105&lt;&gt;"",Z1105*VLOOKUP(N1105,【参考】数式用!$AG$2:$AL$50,MATCH(Y1105,【参考】数式用!$AI$4:$AL$4,0)+2,0), ""), "")</f>
        <v/>
      </c>
      <c r="AD1105" s="957"/>
      <c r="AE1105" s="421"/>
      <c r="AF1105" s="102"/>
      <c r="AG1105" s="435" t="str">
        <f>IFERROR(VLOOKUP(O1105, 【参考】数式用!$AY$5:$AY$13, 1, FALSE), "")</f>
        <v/>
      </c>
      <c r="AH1105" s="436" t="str">
        <f>IFERROR(VLOOKUP(N1105, 【参考】数式用!$BA$2:$BB$50, 2, FALSE), "")</f>
        <v/>
      </c>
      <c r="AI1105" s="437" t="str">
        <f t="shared" si="35"/>
        <v/>
      </c>
      <c r="AJ1105" s="438" t="str">
        <f t="shared" si="36"/>
        <v/>
      </c>
      <c r="AK1105" s="137"/>
      <c r="AL1105" s="137"/>
      <c r="AM1105" s="110"/>
      <c r="AN1105" s="110"/>
    </row>
    <row r="1106" spans="1:40" ht="30" customHeight="1" thickBot="1">
      <c r="A1106" s="144">
        <v>1093</v>
      </c>
      <c r="B1106" s="950" t="str">
        <f>IF(基本情報入力シート!C1131="","",基本情報入力シート!C1131)</f>
        <v/>
      </c>
      <c r="C1106" s="951"/>
      <c r="D1106" s="951"/>
      <c r="E1106" s="951"/>
      <c r="F1106" s="951"/>
      <c r="G1106" s="951"/>
      <c r="H1106" s="951"/>
      <c r="I1106" s="952"/>
      <c r="J1106" s="418" t="str">
        <f>IF(基本情報入力シート!M1131="","",基本情報入力シート!M1131)</f>
        <v/>
      </c>
      <c r="K1106" s="418" t="str">
        <f>IF(基本情報入力シート!R1131="","",基本情報入力シート!R1131)</f>
        <v/>
      </c>
      <c r="L1106" s="418" t="str">
        <f>IF(基本情報入力シート!W1131="","",基本情報入力シート!W1131)</f>
        <v/>
      </c>
      <c r="M1106" s="418" t="str">
        <f>IF(基本情報入力シート!X1131="","",基本情報入力シート!X1131)</f>
        <v/>
      </c>
      <c r="N1106" s="145" t="str">
        <f>IF(基本情報入力シート!Y1131="","",基本情報入力シート!Y1131)</f>
        <v/>
      </c>
      <c r="O1106" s="152"/>
      <c r="P1106" s="51"/>
      <c r="Q1106" s="953"/>
      <c r="R1106" s="954"/>
      <c r="S1106" s="146" t="str">
        <f>IFERROR(ROUNDDOWN(Q1106*VLOOKUP(N1106,【参考】数式用!$AR$2:$AW$50,MATCH(P1106,【参考】数式用!$AT$4:$AW$4)+2,FALSE)*0.5, 0), "")</f>
        <v/>
      </c>
      <c r="T1106" s="52"/>
      <c r="U1106" s="553" t="str">
        <f>IFERROR(IF(AG1106&lt;&gt;"",Q1106*VLOOKUP(N1106,【参考】数式用!$AG$2:$AL$50,MATCH(P1106,【参考】数式用!$AI$4:$AL$4,0)+2,0), ""), "")</f>
        <v/>
      </c>
      <c r="V1106" s="43"/>
      <c r="W1106" s="955"/>
      <c r="X1106" s="956"/>
      <c r="Y1106" s="91"/>
      <c r="Z1106" s="552"/>
      <c r="AA1106" s="147" t="str">
        <f>IFERROR(IF(Y1106="ー", "", ROUNDDOWN(Z1106*VLOOKUP(N1106,【参考】数式用!$AR$2:$AW$50,MATCH(Y1106,【参考】数式用!$AT$4:$AW$4)+2,FALSE)*0.5, 0)), "")</f>
        <v/>
      </c>
      <c r="AB1106" s="101"/>
      <c r="AC1106" s="957" t="str">
        <f>IFERROR(IF(AG1106&lt;&gt;"",Z1106*VLOOKUP(N1106,【参考】数式用!$AG$2:$AL$50,MATCH(Y1106,【参考】数式用!$AI$4:$AL$4,0)+2,0), ""), "")</f>
        <v/>
      </c>
      <c r="AD1106" s="957"/>
      <c r="AE1106" s="421"/>
      <c r="AF1106" s="102"/>
      <c r="AG1106" s="435" t="str">
        <f>IFERROR(VLOOKUP(O1106, 【参考】数式用!$AY$5:$AY$13, 1, FALSE), "")</f>
        <v/>
      </c>
      <c r="AH1106" s="436" t="str">
        <f>IFERROR(VLOOKUP(N1106, 【参考】数式用!$BA$2:$BB$50, 2, FALSE), "")</f>
        <v/>
      </c>
      <c r="AI1106" s="437" t="str">
        <f t="shared" si="35"/>
        <v/>
      </c>
      <c r="AJ1106" s="438" t="str">
        <f t="shared" si="36"/>
        <v/>
      </c>
      <c r="AK1106" s="137"/>
      <c r="AL1106" s="137"/>
      <c r="AM1106" s="110"/>
      <c r="AN1106" s="110"/>
    </row>
    <row r="1107" spans="1:40" ht="30" customHeight="1" thickBot="1">
      <c r="A1107" s="144">
        <v>1094</v>
      </c>
      <c r="B1107" s="950" t="str">
        <f>IF(基本情報入力シート!C1132="","",基本情報入力シート!C1132)</f>
        <v/>
      </c>
      <c r="C1107" s="951"/>
      <c r="D1107" s="951"/>
      <c r="E1107" s="951"/>
      <c r="F1107" s="951"/>
      <c r="G1107" s="951"/>
      <c r="H1107" s="951"/>
      <c r="I1107" s="952"/>
      <c r="J1107" s="418" t="str">
        <f>IF(基本情報入力シート!M1132="","",基本情報入力シート!M1132)</f>
        <v/>
      </c>
      <c r="K1107" s="418" t="str">
        <f>IF(基本情報入力シート!R1132="","",基本情報入力シート!R1132)</f>
        <v/>
      </c>
      <c r="L1107" s="418" t="str">
        <f>IF(基本情報入力シート!W1132="","",基本情報入力シート!W1132)</f>
        <v/>
      </c>
      <c r="M1107" s="418" t="str">
        <f>IF(基本情報入力シート!X1132="","",基本情報入力シート!X1132)</f>
        <v/>
      </c>
      <c r="N1107" s="145" t="str">
        <f>IF(基本情報入力シート!Y1132="","",基本情報入力シート!Y1132)</f>
        <v/>
      </c>
      <c r="O1107" s="152"/>
      <c r="P1107" s="51"/>
      <c r="Q1107" s="953"/>
      <c r="R1107" s="954"/>
      <c r="S1107" s="146" t="str">
        <f>IFERROR(ROUNDDOWN(Q1107*VLOOKUP(N1107,【参考】数式用!$AR$2:$AW$50,MATCH(P1107,【参考】数式用!$AT$4:$AW$4)+2,FALSE)*0.5, 0), "")</f>
        <v/>
      </c>
      <c r="T1107" s="52"/>
      <c r="U1107" s="553" t="str">
        <f>IFERROR(IF(AG1107&lt;&gt;"",Q1107*VLOOKUP(N1107,【参考】数式用!$AG$2:$AL$50,MATCH(P1107,【参考】数式用!$AI$4:$AL$4,0)+2,0), ""), "")</f>
        <v/>
      </c>
      <c r="V1107" s="43"/>
      <c r="W1107" s="955"/>
      <c r="X1107" s="956"/>
      <c r="Y1107" s="91"/>
      <c r="Z1107" s="552"/>
      <c r="AA1107" s="147" t="str">
        <f>IFERROR(IF(Y1107="ー", "", ROUNDDOWN(Z1107*VLOOKUP(N1107,【参考】数式用!$AR$2:$AW$50,MATCH(Y1107,【参考】数式用!$AT$4:$AW$4)+2,FALSE)*0.5, 0)), "")</f>
        <v/>
      </c>
      <c r="AB1107" s="101"/>
      <c r="AC1107" s="957" t="str">
        <f>IFERROR(IF(AG1107&lt;&gt;"",Z1107*VLOOKUP(N1107,【参考】数式用!$AG$2:$AL$50,MATCH(Y1107,【参考】数式用!$AI$4:$AL$4,0)+2,0), ""), "")</f>
        <v/>
      </c>
      <c r="AD1107" s="957"/>
      <c r="AE1107" s="421"/>
      <c r="AF1107" s="102"/>
      <c r="AG1107" s="435" t="str">
        <f>IFERROR(VLOOKUP(O1107, 【参考】数式用!$AY$5:$AY$13, 1, FALSE), "")</f>
        <v/>
      </c>
      <c r="AH1107" s="436" t="str">
        <f>IFERROR(VLOOKUP(N1107, 【参考】数式用!$BA$2:$BB$50, 2, FALSE), "")</f>
        <v/>
      </c>
      <c r="AI1107" s="437" t="str">
        <f t="shared" si="35"/>
        <v/>
      </c>
      <c r="AJ1107" s="438" t="str">
        <f t="shared" si="36"/>
        <v/>
      </c>
      <c r="AK1107" s="137"/>
      <c r="AL1107" s="137"/>
      <c r="AM1107" s="110"/>
      <c r="AN1107" s="110"/>
    </row>
    <row r="1108" spans="1:40" ht="30" customHeight="1" thickBot="1">
      <c r="A1108" s="144">
        <v>1095</v>
      </c>
      <c r="B1108" s="950" t="str">
        <f>IF(基本情報入力シート!C1133="","",基本情報入力シート!C1133)</f>
        <v/>
      </c>
      <c r="C1108" s="951"/>
      <c r="D1108" s="951"/>
      <c r="E1108" s="951"/>
      <c r="F1108" s="951"/>
      <c r="G1108" s="951"/>
      <c r="H1108" s="951"/>
      <c r="I1108" s="952"/>
      <c r="J1108" s="418" t="str">
        <f>IF(基本情報入力シート!M1133="","",基本情報入力シート!M1133)</f>
        <v/>
      </c>
      <c r="K1108" s="418" t="str">
        <f>IF(基本情報入力シート!R1133="","",基本情報入力シート!R1133)</f>
        <v/>
      </c>
      <c r="L1108" s="418" t="str">
        <f>IF(基本情報入力シート!W1133="","",基本情報入力シート!W1133)</f>
        <v/>
      </c>
      <c r="M1108" s="418" t="str">
        <f>IF(基本情報入力シート!X1133="","",基本情報入力シート!X1133)</f>
        <v/>
      </c>
      <c r="N1108" s="145" t="str">
        <f>IF(基本情報入力シート!Y1133="","",基本情報入力シート!Y1133)</f>
        <v/>
      </c>
      <c r="O1108" s="152"/>
      <c r="P1108" s="51"/>
      <c r="Q1108" s="953"/>
      <c r="R1108" s="954"/>
      <c r="S1108" s="146" t="str">
        <f>IFERROR(ROUNDDOWN(Q1108*VLOOKUP(N1108,【参考】数式用!$AR$2:$AW$50,MATCH(P1108,【参考】数式用!$AT$4:$AW$4)+2,FALSE)*0.5, 0), "")</f>
        <v/>
      </c>
      <c r="T1108" s="52"/>
      <c r="U1108" s="553" t="str">
        <f>IFERROR(IF(AG1108&lt;&gt;"",Q1108*VLOOKUP(N1108,【参考】数式用!$AG$2:$AL$50,MATCH(P1108,【参考】数式用!$AI$4:$AL$4,0)+2,0), ""), "")</f>
        <v/>
      </c>
      <c r="V1108" s="43"/>
      <c r="W1108" s="955"/>
      <c r="X1108" s="956"/>
      <c r="Y1108" s="91"/>
      <c r="Z1108" s="552"/>
      <c r="AA1108" s="147" t="str">
        <f>IFERROR(IF(Y1108="ー", "", ROUNDDOWN(Z1108*VLOOKUP(N1108,【参考】数式用!$AR$2:$AW$50,MATCH(Y1108,【参考】数式用!$AT$4:$AW$4)+2,FALSE)*0.5, 0)), "")</f>
        <v/>
      </c>
      <c r="AB1108" s="101"/>
      <c r="AC1108" s="957" t="str">
        <f>IFERROR(IF(AG1108&lt;&gt;"",Z1108*VLOOKUP(N1108,【参考】数式用!$AG$2:$AL$50,MATCH(Y1108,【参考】数式用!$AI$4:$AL$4,0)+2,0), ""), "")</f>
        <v/>
      </c>
      <c r="AD1108" s="957"/>
      <c r="AE1108" s="421"/>
      <c r="AF1108" s="102"/>
      <c r="AG1108" s="435" t="str">
        <f>IFERROR(VLOOKUP(O1108, 【参考】数式用!$AY$5:$AY$13, 1, FALSE), "")</f>
        <v/>
      </c>
      <c r="AH1108" s="436" t="str">
        <f>IFERROR(VLOOKUP(N1108, 【参考】数式用!$BA$2:$BB$50, 2, FALSE), "")</f>
        <v/>
      </c>
      <c r="AI1108" s="437" t="str">
        <f t="shared" si="35"/>
        <v/>
      </c>
      <c r="AJ1108" s="438" t="str">
        <f t="shared" si="36"/>
        <v/>
      </c>
      <c r="AK1108" s="137"/>
      <c r="AL1108" s="137"/>
      <c r="AM1108" s="110"/>
      <c r="AN1108" s="110"/>
    </row>
    <row r="1109" spans="1:40" ht="30" customHeight="1" thickBot="1">
      <c r="A1109" s="144">
        <v>1096</v>
      </c>
      <c r="B1109" s="950" t="str">
        <f>IF(基本情報入力シート!C1134="","",基本情報入力シート!C1134)</f>
        <v/>
      </c>
      <c r="C1109" s="951"/>
      <c r="D1109" s="951"/>
      <c r="E1109" s="951"/>
      <c r="F1109" s="951"/>
      <c r="G1109" s="951"/>
      <c r="H1109" s="951"/>
      <c r="I1109" s="952"/>
      <c r="J1109" s="418" t="str">
        <f>IF(基本情報入力シート!M1134="","",基本情報入力シート!M1134)</f>
        <v/>
      </c>
      <c r="K1109" s="418" t="str">
        <f>IF(基本情報入力シート!R1134="","",基本情報入力シート!R1134)</f>
        <v/>
      </c>
      <c r="L1109" s="418" t="str">
        <f>IF(基本情報入力シート!W1134="","",基本情報入力シート!W1134)</f>
        <v/>
      </c>
      <c r="M1109" s="418" t="str">
        <f>IF(基本情報入力シート!X1134="","",基本情報入力シート!X1134)</f>
        <v/>
      </c>
      <c r="N1109" s="145" t="str">
        <f>IF(基本情報入力シート!Y1134="","",基本情報入力シート!Y1134)</f>
        <v/>
      </c>
      <c r="O1109" s="152"/>
      <c r="P1109" s="51"/>
      <c r="Q1109" s="953"/>
      <c r="R1109" s="954"/>
      <c r="S1109" s="146" t="str">
        <f>IFERROR(ROUNDDOWN(Q1109*VLOOKUP(N1109,【参考】数式用!$AR$2:$AW$50,MATCH(P1109,【参考】数式用!$AT$4:$AW$4)+2,FALSE)*0.5, 0), "")</f>
        <v/>
      </c>
      <c r="T1109" s="52"/>
      <c r="U1109" s="553" t="str">
        <f>IFERROR(IF(AG1109&lt;&gt;"",Q1109*VLOOKUP(N1109,【参考】数式用!$AG$2:$AL$50,MATCH(P1109,【参考】数式用!$AI$4:$AL$4,0)+2,0), ""), "")</f>
        <v/>
      </c>
      <c r="V1109" s="43"/>
      <c r="W1109" s="955"/>
      <c r="X1109" s="956"/>
      <c r="Y1109" s="91"/>
      <c r="Z1109" s="552"/>
      <c r="AA1109" s="147" t="str">
        <f>IFERROR(IF(Y1109="ー", "", ROUNDDOWN(Z1109*VLOOKUP(N1109,【参考】数式用!$AR$2:$AW$50,MATCH(Y1109,【参考】数式用!$AT$4:$AW$4)+2,FALSE)*0.5, 0)), "")</f>
        <v/>
      </c>
      <c r="AB1109" s="101"/>
      <c r="AC1109" s="957" t="str">
        <f>IFERROR(IF(AG1109&lt;&gt;"",Z1109*VLOOKUP(N1109,【参考】数式用!$AG$2:$AL$50,MATCH(Y1109,【参考】数式用!$AI$4:$AL$4,0)+2,0), ""), "")</f>
        <v/>
      </c>
      <c r="AD1109" s="957"/>
      <c r="AE1109" s="421"/>
      <c r="AF1109" s="102"/>
      <c r="AG1109" s="435" t="str">
        <f>IFERROR(VLOOKUP(O1109, 【参考】数式用!$AY$5:$AY$13, 1, FALSE), "")</f>
        <v/>
      </c>
      <c r="AH1109" s="436" t="str">
        <f>IFERROR(VLOOKUP(N1109, 【参考】数式用!$BA$2:$BB$50, 2, FALSE), "")</f>
        <v/>
      </c>
      <c r="AI1109" s="437" t="str">
        <f t="shared" si="35"/>
        <v/>
      </c>
      <c r="AJ1109" s="438" t="str">
        <f t="shared" si="36"/>
        <v/>
      </c>
      <c r="AK1109" s="137"/>
      <c r="AL1109" s="137"/>
      <c r="AM1109" s="110"/>
      <c r="AN1109" s="110"/>
    </row>
    <row r="1110" spans="1:40" ht="30" customHeight="1" thickBot="1">
      <c r="A1110" s="144">
        <v>1097</v>
      </c>
      <c r="B1110" s="950" t="str">
        <f>IF(基本情報入力シート!C1135="","",基本情報入力シート!C1135)</f>
        <v/>
      </c>
      <c r="C1110" s="951"/>
      <c r="D1110" s="951"/>
      <c r="E1110" s="951"/>
      <c r="F1110" s="951"/>
      <c r="G1110" s="951"/>
      <c r="H1110" s="951"/>
      <c r="I1110" s="952"/>
      <c r="J1110" s="418" t="str">
        <f>IF(基本情報入力シート!M1135="","",基本情報入力シート!M1135)</f>
        <v/>
      </c>
      <c r="K1110" s="418" t="str">
        <f>IF(基本情報入力シート!R1135="","",基本情報入力シート!R1135)</f>
        <v/>
      </c>
      <c r="L1110" s="418" t="str">
        <f>IF(基本情報入力シート!W1135="","",基本情報入力シート!W1135)</f>
        <v/>
      </c>
      <c r="M1110" s="418" t="str">
        <f>IF(基本情報入力シート!X1135="","",基本情報入力シート!X1135)</f>
        <v/>
      </c>
      <c r="N1110" s="145" t="str">
        <f>IF(基本情報入力シート!Y1135="","",基本情報入力シート!Y1135)</f>
        <v/>
      </c>
      <c r="O1110" s="152"/>
      <c r="P1110" s="51"/>
      <c r="Q1110" s="953"/>
      <c r="R1110" s="954"/>
      <c r="S1110" s="146" t="str">
        <f>IFERROR(ROUNDDOWN(Q1110*VLOOKUP(N1110,【参考】数式用!$AR$2:$AW$50,MATCH(P1110,【参考】数式用!$AT$4:$AW$4)+2,FALSE)*0.5, 0), "")</f>
        <v/>
      </c>
      <c r="T1110" s="52"/>
      <c r="U1110" s="553" t="str">
        <f>IFERROR(IF(AG1110&lt;&gt;"",Q1110*VLOOKUP(N1110,【参考】数式用!$AG$2:$AL$50,MATCH(P1110,【参考】数式用!$AI$4:$AL$4,0)+2,0), ""), "")</f>
        <v/>
      </c>
      <c r="V1110" s="43"/>
      <c r="W1110" s="955"/>
      <c r="X1110" s="956"/>
      <c r="Y1110" s="91"/>
      <c r="Z1110" s="552"/>
      <c r="AA1110" s="147" t="str">
        <f>IFERROR(IF(Y1110="ー", "", ROUNDDOWN(Z1110*VLOOKUP(N1110,【参考】数式用!$AR$2:$AW$50,MATCH(Y1110,【参考】数式用!$AT$4:$AW$4)+2,FALSE)*0.5, 0)), "")</f>
        <v/>
      </c>
      <c r="AB1110" s="101"/>
      <c r="AC1110" s="957" t="str">
        <f>IFERROR(IF(AG1110&lt;&gt;"",Z1110*VLOOKUP(N1110,【参考】数式用!$AG$2:$AL$50,MATCH(Y1110,【参考】数式用!$AI$4:$AL$4,0)+2,0), ""), "")</f>
        <v/>
      </c>
      <c r="AD1110" s="957"/>
      <c r="AE1110" s="421"/>
      <c r="AF1110" s="102"/>
      <c r="AG1110" s="435" t="str">
        <f>IFERROR(VLOOKUP(O1110, 【参考】数式用!$AY$5:$AY$13, 1, FALSE), "")</f>
        <v/>
      </c>
      <c r="AH1110" s="436" t="str">
        <f>IFERROR(VLOOKUP(N1110, 【参考】数式用!$BA$2:$BB$50, 2, FALSE), "")</f>
        <v/>
      </c>
      <c r="AI1110" s="437" t="str">
        <f t="shared" si="35"/>
        <v/>
      </c>
      <c r="AJ1110" s="438" t="str">
        <f t="shared" si="36"/>
        <v/>
      </c>
      <c r="AK1110" s="137"/>
      <c r="AL1110" s="137"/>
      <c r="AM1110" s="110"/>
      <c r="AN1110" s="110"/>
    </row>
    <row r="1111" spans="1:40" ht="30" customHeight="1" thickBot="1">
      <c r="A1111" s="144">
        <v>1098</v>
      </c>
      <c r="B1111" s="950" t="str">
        <f>IF(基本情報入力シート!C1136="","",基本情報入力シート!C1136)</f>
        <v/>
      </c>
      <c r="C1111" s="951"/>
      <c r="D1111" s="951"/>
      <c r="E1111" s="951"/>
      <c r="F1111" s="951"/>
      <c r="G1111" s="951"/>
      <c r="H1111" s="951"/>
      <c r="I1111" s="952"/>
      <c r="J1111" s="418" t="str">
        <f>IF(基本情報入力シート!M1136="","",基本情報入力シート!M1136)</f>
        <v/>
      </c>
      <c r="K1111" s="418" t="str">
        <f>IF(基本情報入力シート!R1136="","",基本情報入力シート!R1136)</f>
        <v/>
      </c>
      <c r="L1111" s="418" t="str">
        <f>IF(基本情報入力シート!W1136="","",基本情報入力シート!W1136)</f>
        <v/>
      </c>
      <c r="M1111" s="418" t="str">
        <f>IF(基本情報入力シート!X1136="","",基本情報入力シート!X1136)</f>
        <v/>
      </c>
      <c r="N1111" s="145" t="str">
        <f>IF(基本情報入力シート!Y1136="","",基本情報入力シート!Y1136)</f>
        <v/>
      </c>
      <c r="O1111" s="152"/>
      <c r="P1111" s="51"/>
      <c r="Q1111" s="953"/>
      <c r="R1111" s="954"/>
      <c r="S1111" s="146" t="str">
        <f>IFERROR(ROUNDDOWN(Q1111*VLOOKUP(N1111,【参考】数式用!$AR$2:$AW$50,MATCH(P1111,【参考】数式用!$AT$4:$AW$4)+2,FALSE)*0.5, 0), "")</f>
        <v/>
      </c>
      <c r="T1111" s="52"/>
      <c r="U1111" s="553" t="str">
        <f>IFERROR(IF(AG1111&lt;&gt;"",Q1111*VLOOKUP(N1111,【参考】数式用!$AG$2:$AL$50,MATCH(P1111,【参考】数式用!$AI$4:$AL$4,0)+2,0), ""), "")</f>
        <v/>
      </c>
      <c r="V1111" s="43"/>
      <c r="W1111" s="955"/>
      <c r="X1111" s="956"/>
      <c r="Y1111" s="91"/>
      <c r="Z1111" s="552"/>
      <c r="AA1111" s="147" t="str">
        <f>IFERROR(IF(Y1111="ー", "", ROUNDDOWN(Z1111*VLOOKUP(N1111,【参考】数式用!$AR$2:$AW$50,MATCH(Y1111,【参考】数式用!$AT$4:$AW$4)+2,FALSE)*0.5, 0)), "")</f>
        <v/>
      </c>
      <c r="AB1111" s="101"/>
      <c r="AC1111" s="957" t="str">
        <f>IFERROR(IF(AG1111&lt;&gt;"",Z1111*VLOOKUP(N1111,【参考】数式用!$AG$2:$AL$50,MATCH(Y1111,【参考】数式用!$AI$4:$AL$4,0)+2,0), ""), "")</f>
        <v/>
      </c>
      <c r="AD1111" s="957"/>
      <c r="AE1111" s="421"/>
      <c r="AF1111" s="102"/>
      <c r="AG1111" s="435" t="str">
        <f>IFERROR(VLOOKUP(O1111, 【参考】数式用!$AY$5:$AY$13, 1, FALSE), "")</f>
        <v/>
      </c>
      <c r="AH1111" s="436" t="str">
        <f>IFERROR(VLOOKUP(N1111, 【参考】数式用!$BA$2:$BB$50, 2, FALSE), "")</f>
        <v/>
      </c>
      <c r="AI1111" s="437" t="str">
        <f t="shared" si="35"/>
        <v/>
      </c>
      <c r="AJ1111" s="438" t="str">
        <f t="shared" si="36"/>
        <v/>
      </c>
      <c r="AK1111" s="137"/>
      <c r="AL1111" s="137"/>
      <c r="AM1111" s="110"/>
      <c r="AN1111" s="110"/>
    </row>
    <row r="1112" spans="1:40" ht="30" customHeight="1" thickBot="1">
      <c r="A1112" s="144">
        <v>1099</v>
      </c>
      <c r="B1112" s="950" t="str">
        <f>IF(基本情報入力シート!C1137="","",基本情報入力シート!C1137)</f>
        <v/>
      </c>
      <c r="C1112" s="951"/>
      <c r="D1112" s="951"/>
      <c r="E1112" s="951"/>
      <c r="F1112" s="951"/>
      <c r="G1112" s="951"/>
      <c r="H1112" s="951"/>
      <c r="I1112" s="952"/>
      <c r="J1112" s="418" t="str">
        <f>IF(基本情報入力シート!M1137="","",基本情報入力シート!M1137)</f>
        <v/>
      </c>
      <c r="K1112" s="418" t="str">
        <f>IF(基本情報入力シート!R1137="","",基本情報入力シート!R1137)</f>
        <v/>
      </c>
      <c r="L1112" s="418" t="str">
        <f>IF(基本情報入力シート!W1137="","",基本情報入力シート!W1137)</f>
        <v/>
      </c>
      <c r="M1112" s="418" t="str">
        <f>IF(基本情報入力シート!X1137="","",基本情報入力シート!X1137)</f>
        <v/>
      </c>
      <c r="N1112" s="145" t="str">
        <f>IF(基本情報入力シート!Y1137="","",基本情報入力シート!Y1137)</f>
        <v/>
      </c>
      <c r="O1112" s="152"/>
      <c r="P1112" s="51"/>
      <c r="Q1112" s="953"/>
      <c r="R1112" s="954"/>
      <c r="S1112" s="146" t="str">
        <f>IFERROR(ROUNDDOWN(Q1112*VLOOKUP(N1112,【参考】数式用!$AR$2:$AW$50,MATCH(P1112,【参考】数式用!$AT$4:$AW$4)+2,FALSE)*0.5, 0), "")</f>
        <v/>
      </c>
      <c r="T1112" s="52"/>
      <c r="U1112" s="553" t="str">
        <f>IFERROR(IF(AG1112&lt;&gt;"",Q1112*VLOOKUP(N1112,【参考】数式用!$AG$2:$AL$50,MATCH(P1112,【参考】数式用!$AI$4:$AL$4,0)+2,0), ""), "")</f>
        <v/>
      </c>
      <c r="V1112" s="43"/>
      <c r="W1112" s="955"/>
      <c r="X1112" s="956"/>
      <c r="Y1112" s="91"/>
      <c r="Z1112" s="552"/>
      <c r="AA1112" s="147" t="str">
        <f>IFERROR(IF(Y1112="ー", "", ROUNDDOWN(Z1112*VLOOKUP(N1112,【参考】数式用!$AR$2:$AW$50,MATCH(Y1112,【参考】数式用!$AT$4:$AW$4)+2,FALSE)*0.5, 0)), "")</f>
        <v/>
      </c>
      <c r="AB1112" s="101"/>
      <c r="AC1112" s="957" t="str">
        <f>IFERROR(IF(AG1112&lt;&gt;"",Z1112*VLOOKUP(N1112,【参考】数式用!$AG$2:$AL$50,MATCH(Y1112,【参考】数式用!$AI$4:$AL$4,0)+2,0), ""), "")</f>
        <v/>
      </c>
      <c r="AD1112" s="957"/>
      <c r="AE1112" s="421"/>
      <c r="AF1112" s="102"/>
      <c r="AG1112" s="435" t="str">
        <f>IFERROR(VLOOKUP(O1112, 【参考】数式用!$AY$5:$AY$13, 1, FALSE), "")</f>
        <v/>
      </c>
      <c r="AH1112" s="436" t="str">
        <f>IFERROR(VLOOKUP(N1112, 【参考】数式用!$BA$2:$BB$50, 2, FALSE), "")</f>
        <v/>
      </c>
      <c r="AI1112" s="437" t="str">
        <f t="shared" si="35"/>
        <v/>
      </c>
      <c r="AJ1112" s="438" t="str">
        <f t="shared" si="36"/>
        <v/>
      </c>
      <c r="AK1112" s="137"/>
      <c r="AL1112" s="137"/>
      <c r="AM1112" s="110"/>
      <c r="AN1112" s="110"/>
    </row>
    <row r="1113" spans="1:40" ht="30" customHeight="1" thickBot="1">
      <c r="A1113" s="144">
        <v>1100</v>
      </c>
      <c r="B1113" s="950" t="str">
        <f>IF(基本情報入力シート!C1138="","",基本情報入力シート!C1138)</f>
        <v/>
      </c>
      <c r="C1113" s="951"/>
      <c r="D1113" s="951"/>
      <c r="E1113" s="951"/>
      <c r="F1113" s="951"/>
      <c r="G1113" s="951"/>
      <c r="H1113" s="951"/>
      <c r="I1113" s="952"/>
      <c r="J1113" s="418" t="str">
        <f>IF(基本情報入力シート!M1138="","",基本情報入力シート!M1138)</f>
        <v/>
      </c>
      <c r="K1113" s="418" t="str">
        <f>IF(基本情報入力シート!R1138="","",基本情報入力シート!R1138)</f>
        <v/>
      </c>
      <c r="L1113" s="418" t="str">
        <f>IF(基本情報入力シート!W1138="","",基本情報入力シート!W1138)</f>
        <v/>
      </c>
      <c r="M1113" s="418" t="str">
        <f>IF(基本情報入力シート!X1138="","",基本情報入力シート!X1138)</f>
        <v/>
      </c>
      <c r="N1113" s="145" t="str">
        <f>IF(基本情報入力シート!Y1138="","",基本情報入力シート!Y1138)</f>
        <v/>
      </c>
      <c r="O1113" s="152"/>
      <c r="P1113" s="51"/>
      <c r="Q1113" s="953"/>
      <c r="R1113" s="954"/>
      <c r="S1113" s="146" t="str">
        <f>IFERROR(ROUNDDOWN(Q1113*VLOOKUP(N1113,【参考】数式用!$AR$2:$AW$50,MATCH(P1113,【参考】数式用!$AT$4:$AW$4)+2,FALSE)*0.5, 0), "")</f>
        <v/>
      </c>
      <c r="T1113" s="52"/>
      <c r="U1113" s="553" t="str">
        <f>IFERROR(IF(AG1113&lt;&gt;"",Q1113*VLOOKUP(N1113,【参考】数式用!$AG$2:$AL$50,MATCH(P1113,【参考】数式用!$AI$4:$AL$4,0)+2,0), ""), "")</f>
        <v/>
      </c>
      <c r="V1113" s="43"/>
      <c r="W1113" s="955"/>
      <c r="X1113" s="956"/>
      <c r="Y1113" s="91"/>
      <c r="Z1113" s="552"/>
      <c r="AA1113" s="147" t="str">
        <f>IFERROR(IF(Y1113="ー", "", ROUNDDOWN(Z1113*VLOOKUP(N1113,【参考】数式用!$AR$2:$AW$50,MATCH(Y1113,【参考】数式用!$AT$4:$AW$4)+2,FALSE)*0.5, 0)), "")</f>
        <v/>
      </c>
      <c r="AB1113" s="101"/>
      <c r="AC1113" s="957" t="str">
        <f>IFERROR(IF(AG1113&lt;&gt;"",Z1113*VLOOKUP(N1113,【参考】数式用!$AG$2:$AL$50,MATCH(Y1113,【参考】数式用!$AI$4:$AL$4,0)+2,0), ""), "")</f>
        <v/>
      </c>
      <c r="AD1113" s="957"/>
      <c r="AE1113" s="421"/>
      <c r="AF1113" s="102"/>
      <c r="AG1113" s="435" t="str">
        <f>IFERROR(VLOOKUP(O1113, 【参考】数式用!$AY$5:$AY$13, 1, FALSE), "")</f>
        <v/>
      </c>
      <c r="AH1113" s="436" t="str">
        <f>IFERROR(VLOOKUP(N1113, 【参考】数式用!$BA$2:$BB$50, 2, FALSE), "")</f>
        <v/>
      </c>
      <c r="AI1113" s="437" t="str">
        <f t="shared" si="35"/>
        <v/>
      </c>
      <c r="AJ1113" s="438" t="str">
        <f t="shared" si="36"/>
        <v/>
      </c>
      <c r="AK1113" s="137"/>
      <c r="AL1113" s="137"/>
      <c r="AM1113" s="110"/>
      <c r="AN1113" s="110"/>
    </row>
    <row r="1114" spans="1:40" ht="30" customHeight="1" thickBot="1">
      <c r="A1114" s="144">
        <v>1101</v>
      </c>
      <c r="B1114" s="950" t="str">
        <f>IF(基本情報入力シート!C1139="","",基本情報入力シート!C1139)</f>
        <v/>
      </c>
      <c r="C1114" s="951"/>
      <c r="D1114" s="951"/>
      <c r="E1114" s="951"/>
      <c r="F1114" s="951"/>
      <c r="G1114" s="951"/>
      <c r="H1114" s="951"/>
      <c r="I1114" s="952"/>
      <c r="J1114" s="418" t="str">
        <f>IF(基本情報入力シート!M1139="","",基本情報入力シート!M1139)</f>
        <v/>
      </c>
      <c r="K1114" s="418" t="str">
        <f>IF(基本情報入力シート!R1139="","",基本情報入力シート!R1139)</f>
        <v/>
      </c>
      <c r="L1114" s="418" t="str">
        <f>IF(基本情報入力シート!W1139="","",基本情報入力シート!W1139)</f>
        <v/>
      </c>
      <c r="M1114" s="418" t="str">
        <f>IF(基本情報入力シート!X1139="","",基本情報入力シート!X1139)</f>
        <v/>
      </c>
      <c r="N1114" s="145" t="str">
        <f>IF(基本情報入力シート!Y1139="","",基本情報入力シート!Y1139)</f>
        <v/>
      </c>
      <c r="O1114" s="152"/>
      <c r="P1114" s="51"/>
      <c r="Q1114" s="953"/>
      <c r="R1114" s="954"/>
      <c r="S1114" s="146" t="str">
        <f>IFERROR(ROUNDDOWN(Q1114*VLOOKUP(N1114,【参考】数式用!$AR$2:$AW$50,MATCH(P1114,【参考】数式用!$AT$4:$AW$4)+2,FALSE)*0.5, 0), "")</f>
        <v/>
      </c>
      <c r="T1114" s="52"/>
      <c r="U1114" s="553" t="str">
        <f>IFERROR(IF(AG1114&lt;&gt;"",Q1114*VLOOKUP(N1114,【参考】数式用!$AG$2:$AL$50,MATCH(P1114,【参考】数式用!$AI$4:$AL$4,0)+2,0), ""), "")</f>
        <v/>
      </c>
      <c r="V1114" s="43"/>
      <c r="W1114" s="955"/>
      <c r="X1114" s="956"/>
      <c r="Y1114" s="91"/>
      <c r="Z1114" s="552"/>
      <c r="AA1114" s="147" t="str">
        <f>IFERROR(IF(Y1114="ー", "", ROUNDDOWN(Z1114*VLOOKUP(N1114,【参考】数式用!$AR$2:$AW$50,MATCH(Y1114,【参考】数式用!$AT$4:$AW$4)+2,FALSE)*0.5, 0)), "")</f>
        <v/>
      </c>
      <c r="AB1114" s="101"/>
      <c r="AC1114" s="957" t="str">
        <f>IFERROR(IF(AG1114&lt;&gt;"",Z1114*VLOOKUP(N1114,【参考】数式用!$AG$2:$AL$50,MATCH(Y1114,【参考】数式用!$AI$4:$AL$4,0)+2,0), ""), "")</f>
        <v/>
      </c>
      <c r="AD1114" s="957"/>
      <c r="AE1114" s="421"/>
      <c r="AF1114" s="102"/>
      <c r="AG1114" s="435" t="str">
        <f>IFERROR(VLOOKUP(O1114, 【参考】数式用!$AY$5:$AY$13, 1, FALSE), "")</f>
        <v/>
      </c>
      <c r="AH1114" s="436" t="str">
        <f>IFERROR(VLOOKUP(N1114, 【参考】数式用!$BA$2:$BB$50, 2, FALSE), "")</f>
        <v/>
      </c>
      <c r="AI1114" s="437" t="str">
        <f t="shared" si="35"/>
        <v/>
      </c>
      <c r="AJ1114" s="438" t="str">
        <f t="shared" si="36"/>
        <v/>
      </c>
      <c r="AK1114" s="137"/>
      <c r="AL1114" s="137"/>
      <c r="AM1114" s="110"/>
      <c r="AN1114" s="110"/>
    </row>
    <row r="1115" spans="1:40" ht="30" customHeight="1" thickBot="1">
      <c r="A1115" s="144">
        <v>1102</v>
      </c>
      <c r="B1115" s="950" t="str">
        <f>IF(基本情報入力シート!C1140="","",基本情報入力シート!C1140)</f>
        <v/>
      </c>
      <c r="C1115" s="951"/>
      <c r="D1115" s="951"/>
      <c r="E1115" s="951"/>
      <c r="F1115" s="951"/>
      <c r="G1115" s="951"/>
      <c r="H1115" s="951"/>
      <c r="I1115" s="952"/>
      <c r="J1115" s="418" t="str">
        <f>IF(基本情報入力シート!M1140="","",基本情報入力シート!M1140)</f>
        <v/>
      </c>
      <c r="K1115" s="418" t="str">
        <f>IF(基本情報入力シート!R1140="","",基本情報入力シート!R1140)</f>
        <v/>
      </c>
      <c r="L1115" s="418" t="str">
        <f>IF(基本情報入力シート!W1140="","",基本情報入力シート!W1140)</f>
        <v/>
      </c>
      <c r="M1115" s="418" t="str">
        <f>IF(基本情報入力シート!X1140="","",基本情報入力シート!X1140)</f>
        <v/>
      </c>
      <c r="N1115" s="145" t="str">
        <f>IF(基本情報入力シート!Y1140="","",基本情報入力シート!Y1140)</f>
        <v/>
      </c>
      <c r="O1115" s="152"/>
      <c r="P1115" s="51"/>
      <c r="Q1115" s="953"/>
      <c r="R1115" s="954"/>
      <c r="S1115" s="146" t="str">
        <f>IFERROR(ROUNDDOWN(Q1115*VLOOKUP(N1115,【参考】数式用!$AR$2:$AW$50,MATCH(P1115,【参考】数式用!$AT$4:$AW$4)+2,FALSE)*0.5, 0), "")</f>
        <v/>
      </c>
      <c r="T1115" s="52"/>
      <c r="U1115" s="553" t="str">
        <f>IFERROR(IF(AG1115&lt;&gt;"",Q1115*VLOOKUP(N1115,【参考】数式用!$AG$2:$AL$50,MATCH(P1115,【参考】数式用!$AI$4:$AL$4,0)+2,0), ""), "")</f>
        <v/>
      </c>
      <c r="V1115" s="43"/>
      <c r="W1115" s="955"/>
      <c r="X1115" s="956"/>
      <c r="Y1115" s="91"/>
      <c r="Z1115" s="552"/>
      <c r="AA1115" s="147" t="str">
        <f>IFERROR(IF(Y1115="ー", "", ROUNDDOWN(Z1115*VLOOKUP(N1115,【参考】数式用!$AR$2:$AW$50,MATCH(Y1115,【参考】数式用!$AT$4:$AW$4)+2,FALSE)*0.5, 0)), "")</f>
        <v/>
      </c>
      <c r="AB1115" s="101"/>
      <c r="AC1115" s="957" t="str">
        <f>IFERROR(IF(AG1115&lt;&gt;"",Z1115*VLOOKUP(N1115,【参考】数式用!$AG$2:$AL$50,MATCH(Y1115,【参考】数式用!$AI$4:$AL$4,0)+2,0), ""), "")</f>
        <v/>
      </c>
      <c r="AD1115" s="957"/>
      <c r="AE1115" s="421"/>
      <c r="AF1115" s="102"/>
      <c r="AG1115" s="435" t="str">
        <f>IFERROR(VLOOKUP(O1115, 【参考】数式用!$AY$5:$AY$13, 1, FALSE), "")</f>
        <v/>
      </c>
      <c r="AH1115" s="436" t="str">
        <f>IFERROR(VLOOKUP(N1115, 【参考】数式用!$BA$2:$BB$50, 2, FALSE), "")</f>
        <v/>
      </c>
      <c r="AI1115" s="437" t="str">
        <f t="shared" si="35"/>
        <v/>
      </c>
      <c r="AJ1115" s="438" t="str">
        <f t="shared" si="36"/>
        <v/>
      </c>
      <c r="AK1115" s="137"/>
      <c r="AL1115" s="137"/>
      <c r="AM1115" s="110"/>
      <c r="AN1115" s="110"/>
    </row>
    <row r="1116" spans="1:40" ht="30" customHeight="1" thickBot="1">
      <c r="A1116" s="144">
        <v>1103</v>
      </c>
      <c r="B1116" s="950" t="str">
        <f>IF(基本情報入力シート!C1141="","",基本情報入力シート!C1141)</f>
        <v/>
      </c>
      <c r="C1116" s="951"/>
      <c r="D1116" s="951"/>
      <c r="E1116" s="951"/>
      <c r="F1116" s="951"/>
      <c r="G1116" s="951"/>
      <c r="H1116" s="951"/>
      <c r="I1116" s="952"/>
      <c r="J1116" s="418" t="str">
        <f>IF(基本情報入力シート!M1141="","",基本情報入力シート!M1141)</f>
        <v/>
      </c>
      <c r="K1116" s="418" t="str">
        <f>IF(基本情報入力シート!R1141="","",基本情報入力シート!R1141)</f>
        <v/>
      </c>
      <c r="L1116" s="418" t="str">
        <f>IF(基本情報入力シート!W1141="","",基本情報入力シート!W1141)</f>
        <v/>
      </c>
      <c r="M1116" s="418" t="str">
        <f>IF(基本情報入力シート!X1141="","",基本情報入力シート!X1141)</f>
        <v/>
      </c>
      <c r="N1116" s="145" t="str">
        <f>IF(基本情報入力シート!Y1141="","",基本情報入力シート!Y1141)</f>
        <v/>
      </c>
      <c r="O1116" s="152"/>
      <c r="P1116" s="51"/>
      <c r="Q1116" s="953"/>
      <c r="R1116" s="954"/>
      <c r="S1116" s="146" t="str">
        <f>IFERROR(ROUNDDOWN(Q1116*VLOOKUP(N1116,【参考】数式用!$AR$2:$AW$50,MATCH(P1116,【参考】数式用!$AT$4:$AW$4)+2,FALSE)*0.5, 0), "")</f>
        <v/>
      </c>
      <c r="T1116" s="52"/>
      <c r="U1116" s="553" t="str">
        <f>IFERROR(IF(AG1116&lt;&gt;"",Q1116*VLOOKUP(N1116,【参考】数式用!$AG$2:$AL$50,MATCH(P1116,【参考】数式用!$AI$4:$AL$4,0)+2,0), ""), "")</f>
        <v/>
      </c>
      <c r="V1116" s="43"/>
      <c r="W1116" s="955"/>
      <c r="X1116" s="956"/>
      <c r="Y1116" s="91"/>
      <c r="Z1116" s="552"/>
      <c r="AA1116" s="147" t="str">
        <f>IFERROR(IF(Y1116="ー", "", ROUNDDOWN(Z1116*VLOOKUP(N1116,【参考】数式用!$AR$2:$AW$50,MATCH(Y1116,【参考】数式用!$AT$4:$AW$4)+2,FALSE)*0.5, 0)), "")</f>
        <v/>
      </c>
      <c r="AB1116" s="101"/>
      <c r="AC1116" s="957" t="str">
        <f>IFERROR(IF(AG1116&lt;&gt;"",Z1116*VLOOKUP(N1116,【参考】数式用!$AG$2:$AL$50,MATCH(Y1116,【参考】数式用!$AI$4:$AL$4,0)+2,0), ""), "")</f>
        <v/>
      </c>
      <c r="AD1116" s="957"/>
      <c r="AE1116" s="421"/>
      <c r="AF1116" s="102"/>
      <c r="AG1116" s="435" t="str">
        <f>IFERROR(VLOOKUP(O1116, 【参考】数式用!$AY$5:$AY$13, 1, FALSE), "")</f>
        <v/>
      </c>
      <c r="AH1116" s="436" t="str">
        <f>IFERROR(VLOOKUP(N1116, 【参考】数式用!$BA$2:$BB$50, 2, FALSE), "")</f>
        <v/>
      </c>
      <c r="AI1116" s="437" t="str">
        <f t="shared" si="35"/>
        <v/>
      </c>
      <c r="AJ1116" s="438" t="str">
        <f t="shared" si="36"/>
        <v/>
      </c>
      <c r="AK1116" s="137"/>
      <c r="AL1116" s="137"/>
      <c r="AM1116" s="110"/>
      <c r="AN1116" s="110"/>
    </row>
    <row r="1117" spans="1:40" ht="30" customHeight="1" thickBot="1">
      <c r="A1117" s="144">
        <v>1104</v>
      </c>
      <c r="B1117" s="950" t="str">
        <f>IF(基本情報入力シート!C1142="","",基本情報入力シート!C1142)</f>
        <v/>
      </c>
      <c r="C1117" s="951"/>
      <c r="D1117" s="951"/>
      <c r="E1117" s="951"/>
      <c r="F1117" s="951"/>
      <c r="G1117" s="951"/>
      <c r="H1117" s="951"/>
      <c r="I1117" s="952"/>
      <c r="J1117" s="418" t="str">
        <f>IF(基本情報入力シート!M1142="","",基本情報入力シート!M1142)</f>
        <v/>
      </c>
      <c r="K1117" s="418" t="str">
        <f>IF(基本情報入力シート!R1142="","",基本情報入力シート!R1142)</f>
        <v/>
      </c>
      <c r="L1117" s="418" t="str">
        <f>IF(基本情報入力シート!W1142="","",基本情報入力シート!W1142)</f>
        <v/>
      </c>
      <c r="M1117" s="418" t="str">
        <f>IF(基本情報入力シート!X1142="","",基本情報入力シート!X1142)</f>
        <v/>
      </c>
      <c r="N1117" s="145" t="str">
        <f>IF(基本情報入力シート!Y1142="","",基本情報入力シート!Y1142)</f>
        <v/>
      </c>
      <c r="O1117" s="152"/>
      <c r="P1117" s="51"/>
      <c r="Q1117" s="953"/>
      <c r="R1117" s="954"/>
      <c r="S1117" s="146" t="str">
        <f>IFERROR(ROUNDDOWN(Q1117*VLOOKUP(N1117,【参考】数式用!$AR$2:$AW$50,MATCH(P1117,【参考】数式用!$AT$4:$AW$4)+2,FALSE)*0.5, 0), "")</f>
        <v/>
      </c>
      <c r="T1117" s="52"/>
      <c r="U1117" s="553" t="str">
        <f>IFERROR(IF(AG1117&lt;&gt;"",Q1117*VLOOKUP(N1117,【参考】数式用!$AG$2:$AL$50,MATCH(P1117,【参考】数式用!$AI$4:$AL$4,0)+2,0), ""), "")</f>
        <v/>
      </c>
      <c r="V1117" s="43"/>
      <c r="W1117" s="955"/>
      <c r="X1117" s="956"/>
      <c r="Y1117" s="91"/>
      <c r="Z1117" s="552"/>
      <c r="AA1117" s="147" t="str">
        <f>IFERROR(IF(Y1117="ー", "", ROUNDDOWN(Z1117*VLOOKUP(N1117,【参考】数式用!$AR$2:$AW$50,MATCH(Y1117,【参考】数式用!$AT$4:$AW$4)+2,FALSE)*0.5, 0)), "")</f>
        <v/>
      </c>
      <c r="AB1117" s="101"/>
      <c r="AC1117" s="957" t="str">
        <f>IFERROR(IF(AG1117&lt;&gt;"",Z1117*VLOOKUP(N1117,【参考】数式用!$AG$2:$AL$50,MATCH(Y1117,【参考】数式用!$AI$4:$AL$4,0)+2,0), ""), "")</f>
        <v/>
      </c>
      <c r="AD1117" s="957"/>
      <c r="AE1117" s="421"/>
      <c r="AF1117" s="102"/>
      <c r="AG1117" s="435" t="str">
        <f>IFERROR(VLOOKUP(O1117, 【参考】数式用!$AY$5:$AY$13, 1, FALSE), "")</f>
        <v/>
      </c>
      <c r="AH1117" s="436" t="str">
        <f>IFERROR(VLOOKUP(N1117, 【参考】数式用!$BA$2:$BB$50, 2, FALSE), "")</f>
        <v/>
      </c>
      <c r="AI1117" s="437" t="str">
        <f t="shared" si="35"/>
        <v/>
      </c>
      <c r="AJ1117" s="438" t="str">
        <f t="shared" si="36"/>
        <v/>
      </c>
      <c r="AK1117" s="137"/>
      <c r="AL1117" s="137"/>
      <c r="AM1117" s="110"/>
      <c r="AN1117" s="110"/>
    </row>
    <row r="1118" spans="1:40" ht="30" customHeight="1" thickBot="1">
      <c r="A1118" s="144">
        <v>1105</v>
      </c>
      <c r="B1118" s="950" t="str">
        <f>IF(基本情報入力シート!C1143="","",基本情報入力シート!C1143)</f>
        <v/>
      </c>
      <c r="C1118" s="951"/>
      <c r="D1118" s="951"/>
      <c r="E1118" s="951"/>
      <c r="F1118" s="951"/>
      <c r="G1118" s="951"/>
      <c r="H1118" s="951"/>
      <c r="I1118" s="952"/>
      <c r="J1118" s="418" t="str">
        <f>IF(基本情報入力シート!M1143="","",基本情報入力シート!M1143)</f>
        <v/>
      </c>
      <c r="K1118" s="418" t="str">
        <f>IF(基本情報入力シート!R1143="","",基本情報入力シート!R1143)</f>
        <v/>
      </c>
      <c r="L1118" s="418" t="str">
        <f>IF(基本情報入力シート!W1143="","",基本情報入力シート!W1143)</f>
        <v/>
      </c>
      <c r="M1118" s="418" t="str">
        <f>IF(基本情報入力シート!X1143="","",基本情報入力シート!X1143)</f>
        <v/>
      </c>
      <c r="N1118" s="145" t="str">
        <f>IF(基本情報入力シート!Y1143="","",基本情報入力シート!Y1143)</f>
        <v/>
      </c>
      <c r="O1118" s="152"/>
      <c r="P1118" s="51"/>
      <c r="Q1118" s="953"/>
      <c r="R1118" s="954"/>
      <c r="S1118" s="146" t="str">
        <f>IFERROR(ROUNDDOWN(Q1118*VLOOKUP(N1118,【参考】数式用!$AR$2:$AW$50,MATCH(P1118,【参考】数式用!$AT$4:$AW$4)+2,FALSE)*0.5, 0), "")</f>
        <v/>
      </c>
      <c r="T1118" s="52"/>
      <c r="U1118" s="553" t="str">
        <f>IFERROR(IF(AG1118&lt;&gt;"",Q1118*VLOOKUP(N1118,【参考】数式用!$AG$2:$AL$50,MATCH(P1118,【参考】数式用!$AI$4:$AL$4,0)+2,0), ""), "")</f>
        <v/>
      </c>
      <c r="V1118" s="43"/>
      <c r="W1118" s="955"/>
      <c r="X1118" s="956"/>
      <c r="Y1118" s="91"/>
      <c r="Z1118" s="552"/>
      <c r="AA1118" s="147" t="str">
        <f>IFERROR(IF(Y1118="ー", "", ROUNDDOWN(Z1118*VLOOKUP(N1118,【参考】数式用!$AR$2:$AW$50,MATCH(Y1118,【参考】数式用!$AT$4:$AW$4)+2,FALSE)*0.5, 0)), "")</f>
        <v/>
      </c>
      <c r="AB1118" s="101"/>
      <c r="AC1118" s="957" t="str">
        <f>IFERROR(IF(AG1118&lt;&gt;"",Z1118*VLOOKUP(N1118,【参考】数式用!$AG$2:$AL$50,MATCH(Y1118,【参考】数式用!$AI$4:$AL$4,0)+2,0), ""), "")</f>
        <v/>
      </c>
      <c r="AD1118" s="957"/>
      <c r="AE1118" s="421"/>
      <c r="AF1118" s="102"/>
      <c r="AG1118" s="435" t="str">
        <f>IFERROR(VLOOKUP(O1118, 【参考】数式用!$AY$5:$AY$13, 1, FALSE), "")</f>
        <v/>
      </c>
      <c r="AH1118" s="436" t="str">
        <f>IFERROR(VLOOKUP(N1118, 【参考】数式用!$BA$2:$BB$50, 2, FALSE), "")</f>
        <v/>
      </c>
      <c r="AI1118" s="437" t="str">
        <f t="shared" si="35"/>
        <v/>
      </c>
      <c r="AJ1118" s="438" t="str">
        <f t="shared" si="36"/>
        <v/>
      </c>
      <c r="AK1118" s="137"/>
      <c r="AL1118" s="137"/>
      <c r="AM1118" s="110"/>
      <c r="AN1118" s="110"/>
    </row>
    <row r="1119" spans="1:40" ht="30" customHeight="1" thickBot="1">
      <c r="A1119" s="144">
        <v>1106</v>
      </c>
      <c r="B1119" s="950" t="str">
        <f>IF(基本情報入力シート!C1144="","",基本情報入力シート!C1144)</f>
        <v/>
      </c>
      <c r="C1119" s="951"/>
      <c r="D1119" s="951"/>
      <c r="E1119" s="951"/>
      <c r="F1119" s="951"/>
      <c r="G1119" s="951"/>
      <c r="H1119" s="951"/>
      <c r="I1119" s="952"/>
      <c r="J1119" s="418" t="str">
        <f>IF(基本情報入力シート!M1144="","",基本情報入力シート!M1144)</f>
        <v/>
      </c>
      <c r="K1119" s="418" t="str">
        <f>IF(基本情報入力シート!R1144="","",基本情報入力シート!R1144)</f>
        <v/>
      </c>
      <c r="L1119" s="418" t="str">
        <f>IF(基本情報入力シート!W1144="","",基本情報入力シート!W1144)</f>
        <v/>
      </c>
      <c r="M1119" s="418" t="str">
        <f>IF(基本情報入力シート!X1144="","",基本情報入力シート!X1144)</f>
        <v/>
      </c>
      <c r="N1119" s="145" t="str">
        <f>IF(基本情報入力シート!Y1144="","",基本情報入力シート!Y1144)</f>
        <v/>
      </c>
      <c r="O1119" s="152"/>
      <c r="P1119" s="51"/>
      <c r="Q1119" s="953"/>
      <c r="R1119" s="954"/>
      <c r="S1119" s="146" t="str">
        <f>IFERROR(ROUNDDOWN(Q1119*VLOOKUP(N1119,【参考】数式用!$AR$2:$AW$50,MATCH(P1119,【参考】数式用!$AT$4:$AW$4)+2,FALSE)*0.5, 0), "")</f>
        <v/>
      </c>
      <c r="T1119" s="52"/>
      <c r="U1119" s="553" t="str">
        <f>IFERROR(IF(AG1119&lt;&gt;"",Q1119*VLOOKUP(N1119,【参考】数式用!$AG$2:$AL$50,MATCH(P1119,【参考】数式用!$AI$4:$AL$4,0)+2,0), ""), "")</f>
        <v/>
      </c>
      <c r="V1119" s="43"/>
      <c r="W1119" s="955"/>
      <c r="X1119" s="956"/>
      <c r="Y1119" s="91"/>
      <c r="Z1119" s="552"/>
      <c r="AA1119" s="147" t="str">
        <f>IFERROR(IF(Y1119="ー", "", ROUNDDOWN(Z1119*VLOOKUP(N1119,【参考】数式用!$AR$2:$AW$50,MATCH(Y1119,【参考】数式用!$AT$4:$AW$4)+2,FALSE)*0.5, 0)), "")</f>
        <v/>
      </c>
      <c r="AB1119" s="101"/>
      <c r="AC1119" s="957" t="str">
        <f>IFERROR(IF(AG1119&lt;&gt;"",Z1119*VLOOKUP(N1119,【参考】数式用!$AG$2:$AL$50,MATCH(Y1119,【参考】数式用!$AI$4:$AL$4,0)+2,0), ""), "")</f>
        <v/>
      </c>
      <c r="AD1119" s="957"/>
      <c r="AE1119" s="421"/>
      <c r="AF1119" s="102"/>
      <c r="AG1119" s="435" t="str">
        <f>IFERROR(VLOOKUP(O1119, 【参考】数式用!$AY$5:$AY$13, 1, FALSE), "")</f>
        <v/>
      </c>
      <c r="AH1119" s="436" t="str">
        <f>IFERROR(VLOOKUP(N1119, 【参考】数式用!$BA$2:$BB$50, 2, FALSE), "")</f>
        <v/>
      </c>
      <c r="AI1119" s="437" t="str">
        <f t="shared" si="35"/>
        <v/>
      </c>
      <c r="AJ1119" s="438" t="str">
        <f t="shared" si="36"/>
        <v/>
      </c>
      <c r="AK1119" s="137"/>
      <c r="AL1119" s="137"/>
      <c r="AM1119" s="110"/>
      <c r="AN1119" s="110"/>
    </row>
    <row r="1120" spans="1:40" ht="30" customHeight="1" thickBot="1">
      <c r="A1120" s="144">
        <v>1107</v>
      </c>
      <c r="B1120" s="950" t="str">
        <f>IF(基本情報入力シート!C1145="","",基本情報入力シート!C1145)</f>
        <v/>
      </c>
      <c r="C1120" s="951"/>
      <c r="D1120" s="951"/>
      <c r="E1120" s="951"/>
      <c r="F1120" s="951"/>
      <c r="G1120" s="951"/>
      <c r="H1120" s="951"/>
      <c r="I1120" s="952"/>
      <c r="J1120" s="418" t="str">
        <f>IF(基本情報入力シート!M1145="","",基本情報入力シート!M1145)</f>
        <v/>
      </c>
      <c r="K1120" s="418" t="str">
        <f>IF(基本情報入力シート!R1145="","",基本情報入力シート!R1145)</f>
        <v/>
      </c>
      <c r="L1120" s="418" t="str">
        <f>IF(基本情報入力シート!W1145="","",基本情報入力シート!W1145)</f>
        <v/>
      </c>
      <c r="M1120" s="418" t="str">
        <f>IF(基本情報入力シート!X1145="","",基本情報入力シート!X1145)</f>
        <v/>
      </c>
      <c r="N1120" s="145" t="str">
        <f>IF(基本情報入力シート!Y1145="","",基本情報入力シート!Y1145)</f>
        <v/>
      </c>
      <c r="O1120" s="152"/>
      <c r="P1120" s="51"/>
      <c r="Q1120" s="953"/>
      <c r="R1120" s="954"/>
      <c r="S1120" s="146" t="str">
        <f>IFERROR(ROUNDDOWN(Q1120*VLOOKUP(N1120,【参考】数式用!$AR$2:$AW$50,MATCH(P1120,【参考】数式用!$AT$4:$AW$4)+2,FALSE)*0.5, 0), "")</f>
        <v/>
      </c>
      <c r="T1120" s="52"/>
      <c r="U1120" s="553" t="str">
        <f>IFERROR(IF(AG1120&lt;&gt;"",Q1120*VLOOKUP(N1120,【参考】数式用!$AG$2:$AL$50,MATCH(P1120,【参考】数式用!$AI$4:$AL$4,0)+2,0), ""), "")</f>
        <v/>
      </c>
      <c r="V1120" s="43"/>
      <c r="W1120" s="955"/>
      <c r="X1120" s="956"/>
      <c r="Y1120" s="91"/>
      <c r="Z1120" s="552"/>
      <c r="AA1120" s="147" t="str">
        <f>IFERROR(IF(Y1120="ー", "", ROUNDDOWN(Z1120*VLOOKUP(N1120,【参考】数式用!$AR$2:$AW$50,MATCH(Y1120,【参考】数式用!$AT$4:$AW$4)+2,FALSE)*0.5, 0)), "")</f>
        <v/>
      </c>
      <c r="AB1120" s="101"/>
      <c r="AC1120" s="957" t="str">
        <f>IFERROR(IF(AG1120&lt;&gt;"",Z1120*VLOOKUP(N1120,【参考】数式用!$AG$2:$AL$50,MATCH(Y1120,【参考】数式用!$AI$4:$AL$4,0)+2,0), ""), "")</f>
        <v/>
      </c>
      <c r="AD1120" s="957"/>
      <c r="AE1120" s="421"/>
      <c r="AF1120" s="102"/>
      <c r="AG1120" s="435" t="str">
        <f>IFERROR(VLOOKUP(O1120, 【参考】数式用!$AY$5:$AY$13, 1, FALSE), "")</f>
        <v/>
      </c>
      <c r="AH1120" s="436" t="str">
        <f>IFERROR(VLOOKUP(N1120, 【参考】数式用!$BA$2:$BB$50, 2, FALSE), "")</f>
        <v/>
      </c>
      <c r="AI1120" s="437" t="str">
        <f t="shared" si="35"/>
        <v/>
      </c>
      <c r="AJ1120" s="438" t="str">
        <f t="shared" si="36"/>
        <v/>
      </c>
      <c r="AK1120" s="137"/>
      <c r="AL1120" s="137"/>
      <c r="AM1120" s="110"/>
      <c r="AN1120" s="110"/>
    </row>
    <row r="1121" spans="1:40" ht="30" customHeight="1" thickBot="1">
      <c r="A1121" s="144">
        <v>1108</v>
      </c>
      <c r="B1121" s="950" t="str">
        <f>IF(基本情報入力シート!C1146="","",基本情報入力シート!C1146)</f>
        <v/>
      </c>
      <c r="C1121" s="951"/>
      <c r="D1121" s="951"/>
      <c r="E1121" s="951"/>
      <c r="F1121" s="951"/>
      <c r="G1121" s="951"/>
      <c r="H1121" s="951"/>
      <c r="I1121" s="952"/>
      <c r="J1121" s="418" t="str">
        <f>IF(基本情報入力シート!M1146="","",基本情報入力シート!M1146)</f>
        <v/>
      </c>
      <c r="K1121" s="418" t="str">
        <f>IF(基本情報入力シート!R1146="","",基本情報入力シート!R1146)</f>
        <v/>
      </c>
      <c r="L1121" s="418" t="str">
        <f>IF(基本情報入力シート!W1146="","",基本情報入力シート!W1146)</f>
        <v/>
      </c>
      <c r="M1121" s="418" t="str">
        <f>IF(基本情報入力シート!X1146="","",基本情報入力シート!X1146)</f>
        <v/>
      </c>
      <c r="N1121" s="145" t="str">
        <f>IF(基本情報入力シート!Y1146="","",基本情報入力シート!Y1146)</f>
        <v/>
      </c>
      <c r="O1121" s="152"/>
      <c r="P1121" s="51"/>
      <c r="Q1121" s="953"/>
      <c r="R1121" s="954"/>
      <c r="S1121" s="146" t="str">
        <f>IFERROR(ROUNDDOWN(Q1121*VLOOKUP(N1121,【参考】数式用!$AR$2:$AW$50,MATCH(P1121,【参考】数式用!$AT$4:$AW$4)+2,FALSE)*0.5, 0), "")</f>
        <v/>
      </c>
      <c r="T1121" s="52"/>
      <c r="U1121" s="553" t="str">
        <f>IFERROR(IF(AG1121&lt;&gt;"",Q1121*VLOOKUP(N1121,【参考】数式用!$AG$2:$AL$50,MATCH(P1121,【参考】数式用!$AI$4:$AL$4,0)+2,0), ""), "")</f>
        <v/>
      </c>
      <c r="V1121" s="43"/>
      <c r="W1121" s="955"/>
      <c r="X1121" s="956"/>
      <c r="Y1121" s="91"/>
      <c r="Z1121" s="552"/>
      <c r="AA1121" s="147" t="str">
        <f>IFERROR(IF(Y1121="ー", "", ROUNDDOWN(Z1121*VLOOKUP(N1121,【参考】数式用!$AR$2:$AW$50,MATCH(Y1121,【参考】数式用!$AT$4:$AW$4)+2,FALSE)*0.5, 0)), "")</f>
        <v/>
      </c>
      <c r="AB1121" s="101"/>
      <c r="AC1121" s="957" t="str">
        <f>IFERROR(IF(AG1121&lt;&gt;"",Z1121*VLOOKUP(N1121,【参考】数式用!$AG$2:$AL$50,MATCH(Y1121,【参考】数式用!$AI$4:$AL$4,0)+2,0), ""), "")</f>
        <v/>
      </c>
      <c r="AD1121" s="957"/>
      <c r="AE1121" s="421"/>
      <c r="AF1121" s="102"/>
      <c r="AG1121" s="435" t="str">
        <f>IFERROR(VLOOKUP(O1121, 【参考】数式用!$AY$5:$AY$13, 1, FALSE), "")</f>
        <v/>
      </c>
      <c r="AH1121" s="436" t="str">
        <f>IFERROR(VLOOKUP(N1121, 【参考】数式用!$BA$2:$BB$50, 2, FALSE), "")</f>
        <v/>
      </c>
      <c r="AI1121" s="437" t="str">
        <f t="shared" si="35"/>
        <v/>
      </c>
      <c r="AJ1121" s="438" t="str">
        <f t="shared" si="36"/>
        <v/>
      </c>
      <c r="AK1121" s="137"/>
      <c r="AL1121" s="137"/>
      <c r="AM1121" s="110"/>
      <c r="AN1121" s="110"/>
    </row>
    <row r="1122" spans="1:40" ht="30" customHeight="1" thickBot="1">
      <c r="A1122" s="144">
        <v>1109</v>
      </c>
      <c r="B1122" s="950" t="str">
        <f>IF(基本情報入力シート!C1147="","",基本情報入力シート!C1147)</f>
        <v/>
      </c>
      <c r="C1122" s="951"/>
      <c r="D1122" s="951"/>
      <c r="E1122" s="951"/>
      <c r="F1122" s="951"/>
      <c r="G1122" s="951"/>
      <c r="H1122" s="951"/>
      <c r="I1122" s="952"/>
      <c r="J1122" s="418" t="str">
        <f>IF(基本情報入力シート!M1147="","",基本情報入力シート!M1147)</f>
        <v/>
      </c>
      <c r="K1122" s="418" t="str">
        <f>IF(基本情報入力シート!R1147="","",基本情報入力シート!R1147)</f>
        <v/>
      </c>
      <c r="L1122" s="418" t="str">
        <f>IF(基本情報入力シート!W1147="","",基本情報入力シート!W1147)</f>
        <v/>
      </c>
      <c r="M1122" s="418" t="str">
        <f>IF(基本情報入力シート!X1147="","",基本情報入力シート!X1147)</f>
        <v/>
      </c>
      <c r="N1122" s="145" t="str">
        <f>IF(基本情報入力シート!Y1147="","",基本情報入力シート!Y1147)</f>
        <v/>
      </c>
      <c r="O1122" s="152"/>
      <c r="P1122" s="51"/>
      <c r="Q1122" s="953"/>
      <c r="R1122" s="954"/>
      <c r="S1122" s="146" t="str">
        <f>IFERROR(ROUNDDOWN(Q1122*VLOOKUP(N1122,【参考】数式用!$AR$2:$AW$50,MATCH(P1122,【参考】数式用!$AT$4:$AW$4)+2,FALSE)*0.5, 0), "")</f>
        <v/>
      </c>
      <c r="T1122" s="52"/>
      <c r="U1122" s="553" t="str">
        <f>IFERROR(IF(AG1122&lt;&gt;"",Q1122*VLOOKUP(N1122,【参考】数式用!$AG$2:$AL$50,MATCH(P1122,【参考】数式用!$AI$4:$AL$4,0)+2,0), ""), "")</f>
        <v/>
      </c>
      <c r="V1122" s="43"/>
      <c r="W1122" s="955"/>
      <c r="X1122" s="956"/>
      <c r="Y1122" s="91"/>
      <c r="Z1122" s="552"/>
      <c r="AA1122" s="147" t="str">
        <f>IFERROR(IF(Y1122="ー", "", ROUNDDOWN(Z1122*VLOOKUP(N1122,【参考】数式用!$AR$2:$AW$50,MATCH(Y1122,【参考】数式用!$AT$4:$AW$4)+2,FALSE)*0.5, 0)), "")</f>
        <v/>
      </c>
      <c r="AB1122" s="101"/>
      <c r="AC1122" s="957" t="str">
        <f>IFERROR(IF(AG1122&lt;&gt;"",Z1122*VLOOKUP(N1122,【参考】数式用!$AG$2:$AL$50,MATCH(Y1122,【参考】数式用!$AI$4:$AL$4,0)+2,0), ""), "")</f>
        <v/>
      </c>
      <c r="AD1122" s="957"/>
      <c r="AE1122" s="421"/>
      <c r="AF1122" s="102"/>
      <c r="AG1122" s="435" t="str">
        <f>IFERROR(VLOOKUP(O1122, 【参考】数式用!$AY$5:$AY$13, 1, FALSE), "")</f>
        <v/>
      </c>
      <c r="AH1122" s="436" t="str">
        <f>IFERROR(VLOOKUP(N1122, 【参考】数式用!$BA$2:$BB$50, 2, FALSE), "")</f>
        <v/>
      </c>
      <c r="AI1122" s="437" t="str">
        <f t="shared" si="35"/>
        <v/>
      </c>
      <c r="AJ1122" s="438" t="str">
        <f t="shared" si="36"/>
        <v/>
      </c>
      <c r="AK1122" s="137"/>
      <c r="AL1122" s="137"/>
      <c r="AM1122" s="110"/>
      <c r="AN1122" s="110"/>
    </row>
    <row r="1123" spans="1:40" ht="30" customHeight="1" thickBot="1">
      <c r="A1123" s="144">
        <v>1110</v>
      </c>
      <c r="B1123" s="950" t="str">
        <f>IF(基本情報入力シート!C1148="","",基本情報入力シート!C1148)</f>
        <v/>
      </c>
      <c r="C1123" s="951"/>
      <c r="D1123" s="951"/>
      <c r="E1123" s="951"/>
      <c r="F1123" s="951"/>
      <c r="G1123" s="951"/>
      <c r="H1123" s="951"/>
      <c r="I1123" s="952"/>
      <c r="J1123" s="418" t="str">
        <f>IF(基本情報入力シート!M1148="","",基本情報入力シート!M1148)</f>
        <v/>
      </c>
      <c r="K1123" s="418" t="str">
        <f>IF(基本情報入力シート!R1148="","",基本情報入力シート!R1148)</f>
        <v/>
      </c>
      <c r="L1123" s="418" t="str">
        <f>IF(基本情報入力シート!W1148="","",基本情報入力シート!W1148)</f>
        <v/>
      </c>
      <c r="M1123" s="418" t="str">
        <f>IF(基本情報入力シート!X1148="","",基本情報入力シート!X1148)</f>
        <v/>
      </c>
      <c r="N1123" s="145" t="str">
        <f>IF(基本情報入力シート!Y1148="","",基本情報入力シート!Y1148)</f>
        <v/>
      </c>
      <c r="O1123" s="152"/>
      <c r="P1123" s="51"/>
      <c r="Q1123" s="953"/>
      <c r="R1123" s="954"/>
      <c r="S1123" s="146" t="str">
        <f>IFERROR(ROUNDDOWN(Q1123*VLOOKUP(N1123,【参考】数式用!$AR$2:$AW$50,MATCH(P1123,【参考】数式用!$AT$4:$AW$4)+2,FALSE)*0.5, 0), "")</f>
        <v/>
      </c>
      <c r="T1123" s="52"/>
      <c r="U1123" s="553" t="str">
        <f>IFERROR(IF(AG1123&lt;&gt;"",Q1123*VLOOKUP(N1123,【参考】数式用!$AG$2:$AL$50,MATCH(P1123,【参考】数式用!$AI$4:$AL$4,0)+2,0), ""), "")</f>
        <v/>
      </c>
      <c r="V1123" s="43"/>
      <c r="W1123" s="955"/>
      <c r="X1123" s="956"/>
      <c r="Y1123" s="91"/>
      <c r="Z1123" s="552"/>
      <c r="AA1123" s="147" t="str">
        <f>IFERROR(IF(Y1123="ー", "", ROUNDDOWN(Z1123*VLOOKUP(N1123,【参考】数式用!$AR$2:$AW$50,MATCH(Y1123,【参考】数式用!$AT$4:$AW$4)+2,FALSE)*0.5, 0)), "")</f>
        <v/>
      </c>
      <c r="AB1123" s="101"/>
      <c r="AC1123" s="957" t="str">
        <f>IFERROR(IF(AG1123&lt;&gt;"",Z1123*VLOOKUP(N1123,【参考】数式用!$AG$2:$AL$50,MATCH(Y1123,【参考】数式用!$AI$4:$AL$4,0)+2,0), ""), "")</f>
        <v/>
      </c>
      <c r="AD1123" s="957"/>
      <c r="AE1123" s="421"/>
      <c r="AF1123" s="102"/>
      <c r="AG1123" s="435" t="str">
        <f>IFERROR(VLOOKUP(O1123, 【参考】数式用!$AY$5:$AY$13, 1, FALSE), "")</f>
        <v/>
      </c>
      <c r="AH1123" s="436" t="str">
        <f>IFERROR(VLOOKUP(N1123, 【参考】数式用!$BA$2:$BB$50, 2, FALSE), "")</f>
        <v/>
      </c>
      <c r="AI1123" s="437" t="str">
        <f t="shared" si="35"/>
        <v/>
      </c>
      <c r="AJ1123" s="438" t="str">
        <f t="shared" si="36"/>
        <v/>
      </c>
      <c r="AK1123" s="137"/>
      <c r="AL1123" s="137"/>
      <c r="AM1123" s="110"/>
      <c r="AN1123" s="110"/>
    </row>
    <row r="1124" spans="1:40" ht="30" customHeight="1" thickBot="1">
      <c r="A1124" s="144">
        <v>1111</v>
      </c>
      <c r="B1124" s="950" t="str">
        <f>IF(基本情報入力シート!C1149="","",基本情報入力シート!C1149)</f>
        <v/>
      </c>
      <c r="C1124" s="951"/>
      <c r="D1124" s="951"/>
      <c r="E1124" s="951"/>
      <c r="F1124" s="951"/>
      <c r="G1124" s="951"/>
      <c r="H1124" s="951"/>
      <c r="I1124" s="952"/>
      <c r="J1124" s="418" t="str">
        <f>IF(基本情報入力シート!M1149="","",基本情報入力シート!M1149)</f>
        <v/>
      </c>
      <c r="K1124" s="418" t="str">
        <f>IF(基本情報入力シート!R1149="","",基本情報入力シート!R1149)</f>
        <v/>
      </c>
      <c r="L1124" s="418" t="str">
        <f>IF(基本情報入力シート!W1149="","",基本情報入力シート!W1149)</f>
        <v/>
      </c>
      <c r="M1124" s="418" t="str">
        <f>IF(基本情報入力シート!X1149="","",基本情報入力シート!X1149)</f>
        <v/>
      </c>
      <c r="N1124" s="145" t="str">
        <f>IF(基本情報入力シート!Y1149="","",基本情報入力シート!Y1149)</f>
        <v/>
      </c>
      <c r="O1124" s="152"/>
      <c r="P1124" s="51"/>
      <c r="Q1124" s="953"/>
      <c r="R1124" s="954"/>
      <c r="S1124" s="146" t="str">
        <f>IFERROR(ROUNDDOWN(Q1124*VLOOKUP(N1124,【参考】数式用!$AR$2:$AW$50,MATCH(P1124,【参考】数式用!$AT$4:$AW$4)+2,FALSE)*0.5, 0), "")</f>
        <v/>
      </c>
      <c r="T1124" s="52"/>
      <c r="U1124" s="553" t="str">
        <f>IFERROR(IF(AG1124&lt;&gt;"",Q1124*VLOOKUP(N1124,【参考】数式用!$AG$2:$AL$50,MATCH(P1124,【参考】数式用!$AI$4:$AL$4,0)+2,0), ""), "")</f>
        <v/>
      </c>
      <c r="V1124" s="43"/>
      <c r="W1124" s="955"/>
      <c r="X1124" s="956"/>
      <c r="Y1124" s="91"/>
      <c r="Z1124" s="552"/>
      <c r="AA1124" s="147" t="str">
        <f>IFERROR(IF(Y1124="ー", "", ROUNDDOWN(Z1124*VLOOKUP(N1124,【参考】数式用!$AR$2:$AW$50,MATCH(Y1124,【参考】数式用!$AT$4:$AW$4)+2,FALSE)*0.5, 0)), "")</f>
        <v/>
      </c>
      <c r="AB1124" s="101"/>
      <c r="AC1124" s="957" t="str">
        <f>IFERROR(IF(AG1124&lt;&gt;"",Z1124*VLOOKUP(N1124,【参考】数式用!$AG$2:$AL$50,MATCH(Y1124,【参考】数式用!$AI$4:$AL$4,0)+2,0), ""), "")</f>
        <v/>
      </c>
      <c r="AD1124" s="957"/>
      <c r="AE1124" s="421"/>
      <c r="AF1124" s="102"/>
      <c r="AG1124" s="435" t="str">
        <f>IFERROR(VLOOKUP(O1124, 【参考】数式用!$AY$5:$AY$13, 1, FALSE), "")</f>
        <v/>
      </c>
      <c r="AH1124" s="436" t="str">
        <f>IFERROR(VLOOKUP(N1124, 【参考】数式用!$BA$2:$BB$50, 2, FALSE), "")</f>
        <v/>
      </c>
      <c r="AI1124" s="437" t="str">
        <f t="shared" si="35"/>
        <v/>
      </c>
      <c r="AJ1124" s="438" t="str">
        <f t="shared" si="36"/>
        <v/>
      </c>
      <c r="AK1124" s="137"/>
      <c r="AL1124" s="137"/>
      <c r="AM1124" s="110"/>
      <c r="AN1124" s="110"/>
    </row>
    <row r="1125" spans="1:40" ht="30" customHeight="1" thickBot="1">
      <c r="A1125" s="144">
        <v>1112</v>
      </c>
      <c r="B1125" s="950" t="str">
        <f>IF(基本情報入力シート!C1150="","",基本情報入力シート!C1150)</f>
        <v/>
      </c>
      <c r="C1125" s="951"/>
      <c r="D1125" s="951"/>
      <c r="E1125" s="951"/>
      <c r="F1125" s="951"/>
      <c r="G1125" s="951"/>
      <c r="H1125" s="951"/>
      <c r="I1125" s="952"/>
      <c r="J1125" s="418" t="str">
        <f>IF(基本情報入力シート!M1150="","",基本情報入力シート!M1150)</f>
        <v/>
      </c>
      <c r="K1125" s="418" t="str">
        <f>IF(基本情報入力シート!R1150="","",基本情報入力シート!R1150)</f>
        <v/>
      </c>
      <c r="L1125" s="418" t="str">
        <f>IF(基本情報入力シート!W1150="","",基本情報入力シート!W1150)</f>
        <v/>
      </c>
      <c r="M1125" s="418" t="str">
        <f>IF(基本情報入力シート!X1150="","",基本情報入力シート!X1150)</f>
        <v/>
      </c>
      <c r="N1125" s="145" t="str">
        <f>IF(基本情報入力シート!Y1150="","",基本情報入力シート!Y1150)</f>
        <v/>
      </c>
      <c r="O1125" s="152"/>
      <c r="P1125" s="51"/>
      <c r="Q1125" s="953"/>
      <c r="R1125" s="954"/>
      <c r="S1125" s="146" t="str">
        <f>IFERROR(ROUNDDOWN(Q1125*VLOOKUP(N1125,【参考】数式用!$AR$2:$AW$50,MATCH(P1125,【参考】数式用!$AT$4:$AW$4)+2,FALSE)*0.5, 0), "")</f>
        <v/>
      </c>
      <c r="T1125" s="52"/>
      <c r="U1125" s="553" t="str">
        <f>IFERROR(IF(AG1125&lt;&gt;"",Q1125*VLOOKUP(N1125,【参考】数式用!$AG$2:$AL$50,MATCH(P1125,【参考】数式用!$AI$4:$AL$4,0)+2,0), ""), "")</f>
        <v/>
      </c>
      <c r="V1125" s="43"/>
      <c r="W1125" s="955"/>
      <c r="X1125" s="956"/>
      <c r="Y1125" s="91"/>
      <c r="Z1125" s="552"/>
      <c r="AA1125" s="147" t="str">
        <f>IFERROR(IF(Y1125="ー", "", ROUNDDOWN(Z1125*VLOOKUP(N1125,【参考】数式用!$AR$2:$AW$50,MATCH(Y1125,【参考】数式用!$AT$4:$AW$4)+2,FALSE)*0.5, 0)), "")</f>
        <v/>
      </c>
      <c r="AB1125" s="101"/>
      <c r="AC1125" s="957" t="str">
        <f>IFERROR(IF(AG1125&lt;&gt;"",Z1125*VLOOKUP(N1125,【参考】数式用!$AG$2:$AL$50,MATCH(Y1125,【参考】数式用!$AI$4:$AL$4,0)+2,0), ""), "")</f>
        <v/>
      </c>
      <c r="AD1125" s="957"/>
      <c r="AE1125" s="421"/>
      <c r="AF1125" s="102"/>
      <c r="AG1125" s="435" t="str">
        <f>IFERROR(VLOOKUP(O1125, 【参考】数式用!$AY$5:$AY$13, 1, FALSE), "")</f>
        <v/>
      </c>
      <c r="AH1125" s="436" t="str">
        <f>IFERROR(VLOOKUP(N1125, 【参考】数式用!$BA$2:$BB$50, 2, FALSE), "")</f>
        <v/>
      </c>
      <c r="AI1125" s="437" t="str">
        <f t="shared" si="35"/>
        <v/>
      </c>
      <c r="AJ1125" s="438" t="str">
        <f t="shared" si="36"/>
        <v/>
      </c>
      <c r="AK1125" s="137"/>
      <c r="AL1125" s="137"/>
      <c r="AM1125" s="110"/>
      <c r="AN1125" s="110"/>
    </row>
    <row r="1126" spans="1:40" ht="30" customHeight="1" thickBot="1">
      <c r="A1126" s="144">
        <v>1113</v>
      </c>
      <c r="B1126" s="950" t="str">
        <f>IF(基本情報入力シート!C1151="","",基本情報入力シート!C1151)</f>
        <v/>
      </c>
      <c r="C1126" s="951"/>
      <c r="D1126" s="951"/>
      <c r="E1126" s="951"/>
      <c r="F1126" s="951"/>
      <c r="G1126" s="951"/>
      <c r="H1126" s="951"/>
      <c r="I1126" s="952"/>
      <c r="J1126" s="418" t="str">
        <f>IF(基本情報入力シート!M1151="","",基本情報入力シート!M1151)</f>
        <v/>
      </c>
      <c r="K1126" s="418" t="str">
        <f>IF(基本情報入力シート!R1151="","",基本情報入力シート!R1151)</f>
        <v/>
      </c>
      <c r="L1126" s="418" t="str">
        <f>IF(基本情報入力シート!W1151="","",基本情報入力シート!W1151)</f>
        <v/>
      </c>
      <c r="M1126" s="418" t="str">
        <f>IF(基本情報入力シート!X1151="","",基本情報入力シート!X1151)</f>
        <v/>
      </c>
      <c r="N1126" s="145" t="str">
        <f>IF(基本情報入力シート!Y1151="","",基本情報入力シート!Y1151)</f>
        <v/>
      </c>
      <c r="O1126" s="152"/>
      <c r="P1126" s="51"/>
      <c r="Q1126" s="953"/>
      <c r="R1126" s="954"/>
      <c r="S1126" s="146" t="str">
        <f>IFERROR(ROUNDDOWN(Q1126*VLOOKUP(N1126,【参考】数式用!$AR$2:$AW$50,MATCH(P1126,【参考】数式用!$AT$4:$AW$4)+2,FALSE)*0.5, 0), "")</f>
        <v/>
      </c>
      <c r="T1126" s="52"/>
      <c r="U1126" s="553" t="str">
        <f>IFERROR(IF(AG1126&lt;&gt;"",Q1126*VLOOKUP(N1126,【参考】数式用!$AG$2:$AL$50,MATCH(P1126,【参考】数式用!$AI$4:$AL$4,0)+2,0), ""), "")</f>
        <v/>
      </c>
      <c r="V1126" s="43"/>
      <c r="W1126" s="955"/>
      <c r="X1126" s="956"/>
      <c r="Y1126" s="91"/>
      <c r="Z1126" s="552"/>
      <c r="AA1126" s="147" t="str">
        <f>IFERROR(IF(Y1126="ー", "", ROUNDDOWN(Z1126*VLOOKUP(N1126,【参考】数式用!$AR$2:$AW$50,MATCH(Y1126,【参考】数式用!$AT$4:$AW$4)+2,FALSE)*0.5, 0)), "")</f>
        <v/>
      </c>
      <c r="AB1126" s="101"/>
      <c r="AC1126" s="957" t="str">
        <f>IFERROR(IF(AG1126&lt;&gt;"",Z1126*VLOOKUP(N1126,【参考】数式用!$AG$2:$AL$50,MATCH(Y1126,【参考】数式用!$AI$4:$AL$4,0)+2,0), ""), "")</f>
        <v/>
      </c>
      <c r="AD1126" s="957"/>
      <c r="AE1126" s="421"/>
      <c r="AF1126" s="102"/>
      <c r="AG1126" s="435" t="str">
        <f>IFERROR(VLOOKUP(O1126, 【参考】数式用!$AY$5:$AY$13, 1, FALSE), "")</f>
        <v/>
      </c>
      <c r="AH1126" s="436" t="str">
        <f>IFERROR(VLOOKUP(N1126, 【参考】数式用!$BA$2:$BB$50, 2, FALSE), "")</f>
        <v/>
      </c>
      <c r="AI1126" s="437" t="str">
        <f t="shared" si="35"/>
        <v/>
      </c>
      <c r="AJ1126" s="438" t="str">
        <f t="shared" si="36"/>
        <v/>
      </c>
      <c r="AK1126" s="137"/>
      <c r="AL1126" s="137"/>
      <c r="AM1126" s="110"/>
      <c r="AN1126" s="110"/>
    </row>
    <row r="1127" spans="1:40" ht="30" customHeight="1" thickBot="1">
      <c r="A1127" s="144">
        <v>1114</v>
      </c>
      <c r="B1127" s="950" t="str">
        <f>IF(基本情報入力シート!C1152="","",基本情報入力シート!C1152)</f>
        <v/>
      </c>
      <c r="C1127" s="951"/>
      <c r="D1127" s="951"/>
      <c r="E1127" s="951"/>
      <c r="F1127" s="951"/>
      <c r="G1127" s="951"/>
      <c r="H1127" s="951"/>
      <c r="I1127" s="952"/>
      <c r="J1127" s="418" t="str">
        <f>IF(基本情報入力シート!M1152="","",基本情報入力シート!M1152)</f>
        <v/>
      </c>
      <c r="K1127" s="418" t="str">
        <f>IF(基本情報入力シート!R1152="","",基本情報入力シート!R1152)</f>
        <v/>
      </c>
      <c r="L1127" s="418" t="str">
        <f>IF(基本情報入力シート!W1152="","",基本情報入力シート!W1152)</f>
        <v/>
      </c>
      <c r="M1127" s="418" t="str">
        <f>IF(基本情報入力シート!X1152="","",基本情報入力シート!X1152)</f>
        <v/>
      </c>
      <c r="N1127" s="145" t="str">
        <f>IF(基本情報入力シート!Y1152="","",基本情報入力シート!Y1152)</f>
        <v/>
      </c>
      <c r="O1127" s="152"/>
      <c r="P1127" s="51"/>
      <c r="Q1127" s="953"/>
      <c r="R1127" s="954"/>
      <c r="S1127" s="146" t="str">
        <f>IFERROR(ROUNDDOWN(Q1127*VLOOKUP(N1127,【参考】数式用!$AR$2:$AW$50,MATCH(P1127,【参考】数式用!$AT$4:$AW$4)+2,FALSE)*0.5, 0), "")</f>
        <v/>
      </c>
      <c r="T1127" s="52"/>
      <c r="U1127" s="553" t="str">
        <f>IFERROR(IF(AG1127&lt;&gt;"",Q1127*VLOOKUP(N1127,【参考】数式用!$AG$2:$AL$50,MATCH(P1127,【参考】数式用!$AI$4:$AL$4,0)+2,0), ""), "")</f>
        <v/>
      </c>
      <c r="V1127" s="43"/>
      <c r="W1127" s="955"/>
      <c r="X1127" s="956"/>
      <c r="Y1127" s="91"/>
      <c r="Z1127" s="552"/>
      <c r="AA1127" s="147" t="str">
        <f>IFERROR(IF(Y1127="ー", "", ROUNDDOWN(Z1127*VLOOKUP(N1127,【参考】数式用!$AR$2:$AW$50,MATCH(Y1127,【参考】数式用!$AT$4:$AW$4)+2,FALSE)*0.5, 0)), "")</f>
        <v/>
      </c>
      <c r="AB1127" s="101"/>
      <c r="AC1127" s="957" t="str">
        <f>IFERROR(IF(AG1127&lt;&gt;"",Z1127*VLOOKUP(N1127,【参考】数式用!$AG$2:$AL$50,MATCH(Y1127,【参考】数式用!$AI$4:$AL$4,0)+2,0), ""), "")</f>
        <v/>
      </c>
      <c r="AD1127" s="957"/>
      <c r="AE1127" s="421"/>
      <c r="AF1127" s="102"/>
      <c r="AG1127" s="435" t="str">
        <f>IFERROR(VLOOKUP(O1127, 【参考】数式用!$AY$5:$AY$13, 1, FALSE), "")</f>
        <v/>
      </c>
      <c r="AH1127" s="436" t="str">
        <f>IFERROR(VLOOKUP(N1127, 【参考】数式用!$BA$2:$BB$50, 2, FALSE), "")</f>
        <v/>
      </c>
      <c r="AI1127" s="437" t="str">
        <f t="shared" si="35"/>
        <v/>
      </c>
      <c r="AJ1127" s="438" t="str">
        <f t="shared" si="36"/>
        <v/>
      </c>
      <c r="AK1127" s="137"/>
      <c r="AL1127" s="137"/>
      <c r="AM1127" s="110"/>
      <c r="AN1127" s="110"/>
    </row>
    <row r="1128" spans="1:40" ht="30" customHeight="1" thickBot="1">
      <c r="A1128" s="144">
        <v>1115</v>
      </c>
      <c r="B1128" s="950" t="str">
        <f>IF(基本情報入力シート!C1153="","",基本情報入力シート!C1153)</f>
        <v/>
      </c>
      <c r="C1128" s="951"/>
      <c r="D1128" s="951"/>
      <c r="E1128" s="951"/>
      <c r="F1128" s="951"/>
      <c r="G1128" s="951"/>
      <c r="H1128" s="951"/>
      <c r="I1128" s="952"/>
      <c r="J1128" s="418" t="str">
        <f>IF(基本情報入力シート!M1153="","",基本情報入力シート!M1153)</f>
        <v/>
      </c>
      <c r="K1128" s="418" t="str">
        <f>IF(基本情報入力シート!R1153="","",基本情報入力シート!R1153)</f>
        <v/>
      </c>
      <c r="L1128" s="418" t="str">
        <f>IF(基本情報入力シート!W1153="","",基本情報入力シート!W1153)</f>
        <v/>
      </c>
      <c r="M1128" s="418" t="str">
        <f>IF(基本情報入力シート!X1153="","",基本情報入力シート!X1153)</f>
        <v/>
      </c>
      <c r="N1128" s="145" t="str">
        <f>IF(基本情報入力シート!Y1153="","",基本情報入力シート!Y1153)</f>
        <v/>
      </c>
      <c r="O1128" s="152"/>
      <c r="P1128" s="51"/>
      <c r="Q1128" s="953"/>
      <c r="R1128" s="954"/>
      <c r="S1128" s="146" t="str">
        <f>IFERROR(ROUNDDOWN(Q1128*VLOOKUP(N1128,【参考】数式用!$AR$2:$AW$50,MATCH(P1128,【参考】数式用!$AT$4:$AW$4)+2,FALSE)*0.5, 0), "")</f>
        <v/>
      </c>
      <c r="T1128" s="52"/>
      <c r="U1128" s="553" t="str">
        <f>IFERROR(IF(AG1128&lt;&gt;"",Q1128*VLOOKUP(N1128,【参考】数式用!$AG$2:$AL$50,MATCH(P1128,【参考】数式用!$AI$4:$AL$4,0)+2,0), ""), "")</f>
        <v/>
      </c>
      <c r="V1128" s="43"/>
      <c r="W1128" s="955"/>
      <c r="X1128" s="956"/>
      <c r="Y1128" s="91"/>
      <c r="Z1128" s="552"/>
      <c r="AA1128" s="147" t="str">
        <f>IFERROR(IF(Y1128="ー", "", ROUNDDOWN(Z1128*VLOOKUP(N1128,【参考】数式用!$AR$2:$AW$50,MATCH(Y1128,【参考】数式用!$AT$4:$AW$4)+2,FALSE)*0.5, 0)), "")</f>
        <v/>
      </c>
      <c r="AB1128" s="101"/>
      <c r="AC1128" s="957" t="str">
        <f>IFERROR(IF(AG1128&lt;&gt;"",Z1128*VLOOKUP(N1128,【参考】数式用!$AG$2:$AL$50,MATCH(Y1128,【参考】数式用!$AI$4:$AL$4,0)+2,0), ""), "")</f>
        <v/>
      </c>
      <c r="AD1128" s="957"/>
      <c r="AE1128" s="421"/>
      <c r="AF1128" s="102"/>
      <c r="AG1128" s="435" t="str">
        <f>IFERROR(VLOOKUP(O1128, 【参考】数式用!$AY$5:$AY$13, 1, FALSE), "")</f>
        <v/>
      </c>
      <c r="AH1128" s="436" t="str">
        <f>IFERROR(VLOOKUP(N1128, 【参考】数式用!$BA$2:$BB$50, 2, FALSE), "")</f>
        <v/>
      </c>
      <c r="AI1128" s="437" t="str">
        <f t="shared" si="35"/>
        <v/>
      </c>
      <c r="AJ1128" s="438" t="str">
        <f t="shared" si="36"/>
        <v/>
      </c>
      <c r="AK1128" s="137"/>
      <c r="AL1128" s="137"/>
      <c r="AM1128" s="110"/>
      <c r="AN1128" s="110"/>
    </row>
    <row r="1129" spans="1:40" ht="30" customHeight="1" thickBot="1">
      <c r="A1129" s="144">
        <v>1116</v>
      </c>
      <c r="B1129" s="950" t="str">
        <f>IF(基本情報入力シート!C1154="","",基本情報入力シート!C1154)</f>
        <v/>
      </c>
      <c r="C1129" s="951"/>
      <c r="D1129" s="951"/>
      <c r="E1129" s="951"/>
      <c r="F1129" s="951"/>
      <c r="G1129" s="951"/>
      <c r="H1129" s="951"/>
      <c r="I1129" s="952"/>
      <c r="J1129" s="418" t="str">
        <f>IF(基本情報入力シート!M1154="","",基本情報入力シート!M1154)</f>
        <v/>
      </c>
      <c r="K1129" s="418" t="str">
        <f>IF(基本情報入力シート!R1154="","",基本情報入力シート!R1154)</f>
        <v/>
      </c>
      <c r="L1129" s="418" t="str">
        <f>IF(基本情報入力シート!W1154="","",基本情報入力シート!W1154)</f>
        <v/>
      </c>
      <c r="M1129" s="418" t="str">
        <f>IF(基本情報入力シート!X1154="","",基本情報入力シート!X1154)</f>
        <v/>
      </c>
      <c r="N1129" s="145" t="str">
        <f>IF(基本情報入力シート!Y1154="","",基本情報入力シート!Y1154)</f>
        <v/>
      </c>
      <c r="O1129" s="152"/>
      <c r="P1129" s="51"/>
      <c r="Q1129" s="953"/>
      <c r="R1129" s="954"/>
      <c r="S1129" s="146" t="str">
        <f>IFERROR(ROUNDDOWN(Q1129*VLOOKUP(N1129,【参考】数式用!$AR$2:$AW$50,MATCH(P1129,【参考】数式用!$AT$4:$AW$4)+2,FALSE)*0.5, 0), "")</f>
        <v/>
      </c>
      <c r="T1129" s="52"/>
      <c r="U1129" s="553" t="str">
        <f>IFERROR(IF(AG1129&lt;&gt;"",Q1129*VLOOKUP(N1129,【参考】数式用!$AG$2:$AL$50,MATCH(P1129,【参考】数式用!$AI$4:$AL$4,0)+2,0), ""), "")</f>
        <v/>
      </c>
      <c r="V1129" s="43"/>
      <c r="W1129" s="955"/>
      <c r="X1129" s="956"/>
      <c r="Y1129" s="91"/>
      <c r="Z1129" s="552"/>
      <c r="AA1129" s="147" t="str">
        <f>IFERROR(IF(Y1129="ー", "", ROUNDDOWN(Z1129*VLOOKUP(N1129,【参考】数式用!$AR$2:$AW$50,MATCH(Y1129,【参考】数式用!$AT$4:$AW$4)+2,FALSE)*0.5, 0)), "")</f>
        <v/>
      </c>
      <c r="AB1129" s="101"/>
      <c r="AC1129" s="957" t="str">
        <f>IFERROR(IF(AG1129&lt;&gt;"",Z1129*VLOOKUP(N1129,【参考】数式用!$AG$2:$AL$50,MATCH(Y1129,【参考】数式用!$AI$4:$AL$4,0)+2,0), ""), "")</f>
        <v/>
      </c>
      <c r="AD1129" s="957"/>
      <c r="AE1129" s="421"/>
      <c r="AF1129" s="102"/>
      <c r="AG1129" s="435" t="str">
        <f>IFERROR(VLOOKUP(O1129, 【参考】数式用!$AY$5:$AY$13, 1, FALSE), "")</f>
        <v/>
      </c>
      <c r="AH1129" s="436" t="str">
        <f>IFERROR(VLOOKUP(N1129, 【参考】数式用!$BA$2:$BB$50, 2, FALSE), "")</f>
        <v/>
      </c>
      <c r="AI1129" s="437" t="str">
        <f t="shared" si="35"/>
        <v/>
      </c>
      <c r="AJ1129" s="438" t="str">
        <f t="shared" si="36"/>
        <v/>
      </c>
      <c r="AK1129" s="137"/>
      <c r="AL1129" s="137"/>
      <c r="AM1129" s="110"/>
      <c r="AN1129" s="110"/>
    </row>
    <row r="1130" spans="1:40" ht="30" customHeight="1" thickBot="1">
      <c r="A1130" s="144">
        <v>1117</v>
      </c>
      <c r="B1130" s="950" t="str">
        <f>IF(基本情報入力シート!C1155="","",基本情報入力シート!C1155)</f>
        <v/>
      </c>
      <c r="C1130" s="951"/>
      <c r="D1130" s="951"/>
      <c r="E1130" s="951"/>
      <c r="F1130" s="951"/>
      <c r="G1130" s="951"/>
      <c r="H1130" s="951"/>
      <c r="I1130" s="952"/>
      <c r="J1130" s="418" t="str">
        <f>IF(基本情報入力シート!M1155="","",基本情報入力シート!M1155)</f>
        <v/>
      </c>
      <c r="K1130" s="418" t="str">
        <f>IF(基本情報入力シート!R1155="","",基本情報入力シート!R1155)</f>
        <v/>
      </c>
      <c r="L1130" s="418" t="str">
        <f>IF(基本情報入力シート!W1155="","",基本情報入力シート!W1155)</f>
        <v/>
      </c>
      <c r="M1130" s="418" t="str">
        <f>IF(基本情報入力シート!X1155="","",基本情報入力シート!X1155)</f>
        <v/>
      </c>
      <c r="N1130" s="145" t="str">
        <f>IF(基本情報入力シート!Y1155="","",基本情報入力シート!Y1155)</f>
        <v/>
      </c>
      <c r="O1130" s="152"/>
      <c r="P1130" s="51"/>
      <c r="Q1130" s="953"/>
      <c r="R1130" s="954"/>
      <c r="S1130" s="146" t="str">
        <f>IFERROR(ROUNDDOWN(Q1130*VLOOKUP(N1130,【参考】数式用!$AR$2:$AW$50,MATCH(P1130,【参考】数式用!$AT$4:$AW$4)+2,FALSE)*0.5, 0), "")</f>
        <v/>
      </c>
      <c r="T1130" s="52"/>
      <c r="U1130" s="553" t="str">
        <f>IFERROR(IF(AG1130&lt;&gt;"",Q1130*VLOOKUP(N1130,【参考】数式用!$AG$2:$AL$50,MATCH(P1130,【参考】数式用!$AI$4:$AL$4,0)+2,0), ""), "")</f>
        <v/>
      </c>
      <c r="V1130" s="43"/>
      <c r="W1130" s="955"/>
      <c r="X1130" s="956"/>
      <c r="Y1130" s="91"/>
      <c r="Z1130" s="552"/>
      <c r="AA1130" s="147" t="str">
        <f>IFERROR(IF(Y1130="ー", "", ROUNDDOWN(Z1130*VLOOKUP(N1130,【参考】数式用!$AR$2:$AW$50,MATCH(Y1130,【参考】数式用!$AT$4:$AW$4)+2,FALSE)*0.5, 0)), "")</f>
        <v/>
      </c>
      <c r="AB1130" s="101"/>
      <c r="AC1130" s="957" t="str">
        <f>IFERROR(IF(AG1130&lt;&gt;"",Z1130*VLOOKUP(N1130,【参考】数式用!$AG$2:$AL$50,MATCH(Y1130,【参考】数式用!$AI$4:$AL$4,0)+2,0), ""), "")</f>
        <v/>
      </c>
      <c r="AD1130" s="957"/>
      <c r="AE1130" s="421"/>
      <c r="AF1130" s="102"/>
      <c r="AG1130" s="435" t="str">
        <f>IFERROR(VLOOKUP(O1130, 【参考】数式用!$AY$5:$AY$13, 1, FALSE), "")</f>
        <v/>
      </c>
      <c r="AH1130" s="436" t="str">
        <f>IFERROR(VLOOKUP(N1130, 【参考】数式用!$BA$2:$BB$50, 2, FALSE), "")</f>
        <v/>
      </c>
      <c r="AI1130" s="437" t="str">
        <f t="shared" si="35"/>
        <v/>
      </c>
      <c r="AJ1130" s="438" t="str">
        <f t="shared" si="36"/>
        <v/>
      </c>
      <c r="AK1130" s="137"/>
      <c r="AL1130" s="137"/>
      <c r="AM1130" s="110"/>
      <c r="AN1130" s="110"/>
    </row>
    <row r="1131" spans="1:40" ht="30" customHeight="1" thickBot="1">
      <c r="A1131" s="144">
        <v>1118</v>
      </c>
      <c r="B1131" s="950" t="str">
        <f>IF(基本情報入力シート!C1156="","",基本情報入力シート!C1156)</f>
        <v/>
      </c>
      <c r="C1131" s="951"/>
      <c r="D1131" s="951"/>
      <c r="E1131" s="951"/>
      <c r="F1131" s="951"/>
      <c r="G1131" s="951"/>
      <c r="H1131" s="951"/>
      <c r="I1131" s="952"/>
      <c r="J1131" s="418" t="str">
        <f>IF(基本情報入力シート!M1156="","",基本情報入力シート!M1156)</f>
        <v/>
      </c>
      <c r="K1131" s="418" t="str">
        <f>IF(基本情報入力シート!R1156="","",基本情報入力シート!R1156)</f>
        <v/>
      </c>
      <c r="L1131" s="418" t="str">
        <f>IF(基本情報入力シート!W1156="","",基本情報入力シート!W1156)</f>
        <v/>
      </c>
      <c r="M1131" s="418" t="str">
        <f>IF(基本情報入力シート!X1156="","",基本情報入力シート!X1156)</f>
        <v/>
      </c>
      <c r="N1131" s="145" t="str">
        <f>IF(基本情報入力シート!Y1156="","",基本情報入力シート!Y1156)</f>
        <v/>
      </c>
      <c r="O1131" s="152"/>
      <c r="P1131" s="51"/>
      <c r="Q1131" s="953"/>
      <c r="R1131" s="954"/>
      <c r="S1131" s="146" t="str">
        <f>IFERROR(ROUNDDOWN(Q1131*VLOOKUP(N1131,【参考】数式用!$AR$2:$AW$50,MATCH(P1131,【参考】数式用!$AT$4:$AW$4)+2,FALSE)*0.5, 0), "")</f>
        <v/>
      </c>
      <c r="T1131" s="52"/>
      <c r="U1131" s="553" t="str">
        <f>IFERROR(IF(AG1131&lt;&gt;"",Q1131*VLOOKUP(N1131,【参考】数式用!$AG$2:$AL$50,MATCH(P1131,【参考】数式用!$AI$4:$AL$4,0)+2,0), ""), "")</f>
        <v/>
      </c>
      <c r="V1131" s="43"/>
      <c r="W1131" s="955"/>
      <c r="X1131" s="956"/>
      <c r="Y1131" s="91"/>
      <c r="Z1131" s="552"/>
      <c r="AA1131" s="147" t="str">
        <f>IFERROR(IF(Y1131="ー", "", ROUNDDOWN(Z1131*VLOOKUP(N1131,【参考】数式用!$AR$2:$AW$50,MATCH(Y1131,【参考】数式用!$AT$4:$AW$4)+2,FALSE)*0.5, 0)), "")</f>
        <v/>
      </c>
      <c r="AB1131" s="101"/>
      <c r="AC1131" s="957" t="str">
        <f>IFERROR(IF(AG1131&lt;&gt;"",Z1131*VLOOKUP(N1131,【参考】数式用!$AG$2:$AL$50,MATCH(Y1131,【参考】数式用!$AI$4:$AL$4,0)+2,0), ""), "")</f>
        <v/>
      </c>
      <c r="AD1131" s="957"/>
      <c r="AE1131" s="421"/>
      <c r="AF1131" s="102"/>
      <c r="AG1131" s="435" t="str">
        <f>IFERROR(VLOOKUP(O1131, 【参考】数式用!$AY$5:$AY$13, 1, FALSE), "")</f>
        <v/>
      </c>
      <c r="AH1131" s="436" t="str">
        <f>IFERROR(VLOOKUP(N1131, 【参考】数式用!$BA$2:$BB$50, 2, FALSE), "")</f>
        <v/>
      </c>
      <c r="AI1131" s="437" t="str">
        <f t="shared" si="35"/>
        <v/>
      </c>
      <c r="AJ1131" s="438" t="str">
        <f t="shared" si="36"/>
        <v/>
      </c>
      <c r="AK1131" s="137"/>
      <c r="AL1131" s="137"/>
      <c r="AM1131" s="110"/>
      <c r="AN1131" s="110"/>
    </row>
    <row r="1132" spans="1:40" ht="30" customHeight="1" thickBot="1">
      <c r="A1132" s="144">
        <v>1119</v>
      </c>
      <c r="B1132" s="950" t="str">
        <f>IF(基本情報入力シート!C1157="","",基本情報入力シート!C1157)</f>
        <v/>
      </c>
      <c r="C1132" s="951"/>
      <c r="D1132" s="951"/>
      <c r="E1132" s="951"/>
      <c r="F1132" s="951"/>
      <c r="G1132" s="951"/>
      <c r="H1132" s="951"/>
      <c r="I1132" s="952"/>
      <c r="J1132" s="418" t="str">
        <f>IF(基本情報入力シート!M1157="","",基本情報入力シート!M1157)</f>
        <v/>
      </c>
      <c r="K1132" s="418" t="str">
        <f>IF(基本情報入力シート!R1157="","",基本情報入力シート!R1157)</f>
        <v/>
      </c>
      <c r="L1132" s="418" t="str">
        <f>IF(基本情報入力シート!W1157="","",基本情報入力シート!W1157)</f>
        <v/>
      </c>
      <c r="M1132" s="418" t="str">
        <f>IF(基本情報入力シート!X1157="","",基本情報入力シート!X1157)</f>
        <v/>
      </c>
      <c r="N1132" s="145" t="str">
        <f>IF(基本情報入力シート!Y1157="","",基本情報入力シート!Y1157)</f>
        <v/>
      </c>
      <c r="O1132" s="152"/>
      <c r="P1132" s="51"/>
      <c r="Q1132" s="953"/>
      <c r="R1132" s="954"/>
      <c r="S1132" s="146" t="str">
        <f>IFERROR(ROUNDDOWN(Q1132*VLOOKUP(N1132,【参考】数式用!$AR$2:$AW$50,MATCH(P1132,【参考】数式用!$AT$4:$AW$4)+2,FALSE)*0.5, 0), "")</f>
        <v/>
      </c>
      <c r="T1132" s="52"/>
      <c r="U1132" s="553" t="str">
        <f>IFERROR(IF(AG1132&lt;&gt;"",Q1132*VLOOKUP(N1132,【参考】数式用!$AG$2:$AL$50,MATCH(P1132,【参考】数式用!$AI$4:$AL$4,0)+2,0), ""), "")</f>
        <v/>
      </c>
      <c r="V1132" s="43"/>
      <c r="W1132" s="955"/>
      <c r="X1132" s="956"/>
      <c r="Y1132" s="91"/>
      <c r="Z1132" s="552"/>
      <c r="AA1132" s="147" t="str">
        <f>IFERROR(IF(Y1132="ー", "", ROUNDDOWN(Z1132*VLOOKUP(N1132,【参考】数式用!$AR$2:$AW$50,MATCH(Y1132,【参考】数式用!$AT$4:$AW$4)+2,FALSE)*0.5, 0)), "")</f>
        <v/>
      </c>
      <c r="AB1132" s="101"/>
      <c r="AC1132" s="957" t="str">
        <f>IFERROR(IF(AG1132&lt;&gt;"",Z1132*VLOOKUP(N1132,【参考】数式用!$AG$2:$AL$50,MATCH(Y1132,【参考】数式用!$AI$4:$AL$4,0)+2,0), ""), "")</f>
        <v/>
      </c>
      <c r="AD1132" s="957"/>
      <c r="AE1132" s="421"/>
      <c r="AF1132" s="102"/>
      <c r="AG1132" s="435" t="str">
        <f>IFERROR(VLOOKUP(O1132, 【参考】数式用!$AY$5:$AY$13, 1, FALSE), "")</f>
        <v/>
      </c>
      <c r="AH1132" s="436" t="str">
        <f>IFERROR(VLOOKUP(N1132, 【参考】数式用!$BA$2:$BB$50, 2, FALSE), "")</f>
        <v/>
      </c>
      <c r="AI1132" s="437" t="str">
        <f t="shared" si="35"/>
        <v/>
      </c>
      <c r="AJ1132" s="438" t="str">
        <f t="shared" si="36"/>
        <v/>
      </c>
      <c r="AK1132" s="137"/>
      <c r="AL1132" s="137"/>
      <c r="AM1132" s="110"/>
      <c r="AN1132" s="110"/>
    </row>
    <row r="1133" spans="1:40" ht="30" customHeight="1" thickBot="1">
      <c r="A1133" s="144">
        <v>1120</v>
      </c>
      <c r="B1133" s="950" t="str">
        <f>IF(基本情報入力シート!C1158="","",基本情報入力シート!C1158)</f>
        <v/>
      </c>
      <c r="C1133" s="951"/>
      <c r="D1133" s="951"/>
      <c r="E1133" s="951"/>
      <c r="F1133" s="951"/>
      <c r="G1133" s="951"/>
      <c r="H1133" s="951"/>
      <c r="I1133" s="952"/>
      <c r="J1133" s="418" t="str">
        <f>IF(基本情報入力シート!M1158="","",基本情報入力シート!M1158)</f>
        <v/>
      </c>
      <c r="K1133" s="418" t="str">
        <f>IF(基本情報入力シート!R1158="","",基本情報入力シート!R1158)</f>
        <v/>
      </c>
      <c r="L1133" s="418" t="str">
        <f>IF(基本情報入力シート!W1158="","",基本情報入力シート!W1158)</f>
        <v/>
      </c>
      <c r="M1133" s="418" t="str">
        <f>IF(基本情報入力シート!X1158="","",基本情報入力シート!X1158)</f>
        <v/>
      </c>
      <c r="N1133" s="145" t="str">
        <f>IF(基本情報入力シート!Y1158="","",基本情報入力シート!Y1158)</f>
        <v/>
      </c>
      <c r="O1133" s="152"/>
      <c r="P1133" s="51"/>
      <c r="Q1133" s="953"/>
      <c r="R1133" s="954"/>
      <c r="S1133" s="146" t="str">
        <f>IFERROR(ROUNDDOWN(Q1133*VLOOKUP(N1133,【参考】数式用!$AR$2:$AW$50,MATCH(P1133,【参考】数式用!$AT$4:$AW$4)+2,FALSE)*0.5, 0), "")</f>
        <v/>
      </c>
      <c r="T1133" s="52"/>
      <c r="U1133" s="553" t="str">
        <f>IFERROR(IF(AG1133&lt;&gt;"",Q1133*VLOOKUP(N1133,【参考】数式用!$AG$2:$AL$50,MATCH(P1133,【参考】数式用!$AI$4:$AL$4,0)+2,0), ""), "")</f>
        <v/>
      </c>
      <c r="V1133" s="43"/>
      <c r="W1133" s="955"/>
      <c r="X1133" s="956"/>
      <c r="Y1133" s="91"/>
      <c r="Z1133" s="552"/>
      <c r="AA1133" s="147" t="str">
        <f>IFERROR(IF(Y1133="ー", "", ROUNDDOWN(Z1133*VLOOKUP(N1133,【参考】数式用!$AR$2:$AW$50,MATCH(Y1133,【参考】数式用!$AT$4:$AW$4)+2,FALSE)*0.5, 0)), "")</f>
        <v/>
      </c>
      <c r="AB1133" s="101"/>
      <c r="AC1133" s="957" t="str">
        <f>IFERROR(IF(AG1133&lt;&gt;"",Z1133*VLOOKUP(N1133,【参考】数式用!$AG$2:$AL$50,MATCH(Y1133,【参考】数式用!$AI$4:$AL$4,0)+2,0), ""), "")</f>
        <v/>
      </c>
      <c r="AD1133" s="957"/>
      <c r="AE1133" s="421"/>
      <c r="AF1133" s="102"/>
      <c r="AG1133" s="435" t="str">
        <f>IFERROR(VLOOKUP(O1133, 【参考】数式用!$AY$5:$AY$13, 1, FALSE), "")</f>
        <v/>
      </c>
      <c r="AH1133" s="436" t="str">
        <f>IFERROR(VLOOKUP(N1133, 【参考】数式用!$BA$2:$BB$50, 2, FALSE), "")</f>
        <v/>
      </c>
      <c r="AI1133" s="437" t="str">
        <f t="shared" si="35"/>
        <v/>
      </c>
      <c r="AJ1133" s="438" t="str">
        <f t="shared" si="36"/>
        <v/>
      </c>
      <c r="AK1133" s="137"/>
      <c r="AL1133" s="137"/>
      <c r="AM1133" s="110"/>
      <c r="AN1133" s="110"/>
    </row>
    <row r="1134" spans="1:40" ht="30" customHeight="1" thickBot="1">
      <c r="A1134" s="144">
        <v>1121</v>
      </c>
      <c r="B1134" s="950" t="str">
        <f>IF(基本情報入力シート!C1159="","",基本情報入力シート!C1159)</f>
        <v/>
      </c>
      <c r="C1134" s="951"/>
      <c r="D1134" s="951"/>
      <c r="E1134" s="951"/>
      <c r="F1134" s="951"/>
      <c r="G1134" s="951"/>
      <c r="H1134" s="951"/>
      <c r="I1134" s="952"/>
      <c r="J1134" s="418" t="str">
        <f>IF(基本情報入力シート!M1159="","",基本情報入力シート!M1159)</f>
        <v/>
      </c>
      <c r="K1134" s="418" t="str">
        <f>IF(基本情報入力シート!R1159="","",基本情報入力シート!R1159)</f>
        <v/>
      </c>
      <c r="L1134" s="418" t="str">
        <f>IF(基本情報入力シート!W1159="","",基本情報入力シート!W1159)</f>
        <v/>
      </c>
      <c r="M1134" s="418" t="str">
        <f>IF(基本情報入力シート!X1159="","",基本情報入力シート!X1159)</f>
        <v/>
      </c>
      <c r="N1134" s="145" t="str">
        <f>IF(基本情報入力シート!Y1159="","",基本情報入力シート!Y1159)</f>
        <v/>
      </c>
      <c r="O1134" s="152"/>
      <c r="P1134" s="51"/>
      <c r="Q1134" s="953"/>
      <c r="R1134" s="954"/>
      <c r="S1134" s="146" t="str">
        <f>IFERROR(ROUNDDOWN(Q1134*VLOOKUP(N1134,【参考】数式用!$AR$2:$AW$50,MATCH(P1134,【参考】数式用!$AT$4:$AW$4)+2,FALSE)*0.5, 0), "")</f>
        <v/>
      </c>
      <c r="T1134" s="52"/>
      <c r="U1134" s="553" t="str">
        <f>IFERROR(IF(AG1134&lt;&gt;"",Q1134*VLOOKUP(N1134,【参考】数式用!$AG$2:$AL$50,MATCH(P1134,【参考】数式用!$AI$4:$AL$4,0)+2,0), ""), "")</f>
        <v/>
      </c>
      <c r="V1134" s="43"/>
      <c r="W1134" s="955"/>
      <c r="X1134" s="956"/>
      <c r="Y1134" s="91"/>
      <c r="Z1134" s="552"/>
      <c r="AA1134" s="147" t="str">
        <f>IFERROR(IF(Y1134="ー", "", ROUNDDOWN(Z1134*VLOOKUP(N1134,【参考】数式用!$AR$2:$AW$50,MATCH(Y1134,【参考】数式用!$AT$4:$AW$4)+2,FALSE)*0.5, 0)), "")</f>
        <v/>
      </c>
      <c r="AB1134" s="101"/>
      <c r="AC1134" s="957" t="str">
        <f>IFERROR(IF(AG1134&lt;&gt;"",Z1134*VLOOKUP(N1134,【参考】数式用!$AG$2:$AL$50,MATCH(Y1134,【参考】数式用!$AI$4:$AL$4,0)+2,0), ""), "")</f>
        <v/>
      </c>
      <c r="AD1134" s="957"/>
      <c r="AE1134" s="421"/>
      <c r="AF1134" s="102"/>
      <c r="AG1134" s="435" t="str">
        <f>IFERROR(VLOOKUP(O1134, 【参考】数式用!$AY$5:$AY$13, 1, FALSE), "")</f>
        <v/>
      </c>
      <c r="AH1134" s="436" t="str">
        <f>IFERROR(VLOOKUP(N1134, 【参考】数式用!$BA$2:$BB$50, 2, FALSE), "")</f>
        <v/>
      </c>
      <c r="AI1134" s="437" t="str">
        <f t="shared" si="35"/>
        <v/>
      </c>
      <c r="AJ1134" s="438" t="str">
        <f t="shared" si="36"/>
        <v/>
      </c>
      <c r="AK1134" s="137"/>
      <c r="AL1134" s="137"/>
      <c r="AM1134" s="110"/>
      <c r="AN1134" s="110"/>
    </row>
    <row r="1135" spans="1:40" ht="30" customHeight="1" thickBot="1">
      <c r="A1135" s="144">
        <v>1122</v>
      </c>
      <c r="B1135" s="950" t="str">
        <f>IF(基本情報入力シート!C1160="","",基本情報入力シート!C1160)</f>
        <v/>
      </c>
      <c r="C1135" s="951"/>
      <c r="D1135" s="951"/>
      <c r="E1135" s="951"/>
      <c r="F1135" s="951"/>
      <c r="G1135" s="951"/>
      <c r="H1135" s="951"/>
      <c r="I1135" s="952"/>
      <c r="J1135" s="418" t="str">
        <f>IF(基本情報入力シート!M1160="","",基本情報入力シート!M1160)</f>
        <v/>
      </c>
      <c r="K1135" s="418" t="str">
        <f>IF(基本情報入力シート!R1160="","",基本情報入力シート!R1160)</f>
        <v/>
      </c>
      <c r="L1135" s="418" t="str">
        <f>IF(基本情報入力シート!W1160="","",基本情報入力シート!W1160)</f>
        <v/>
      </c>
      <c r="M1135" s="418" t="str">
        <f>IF(基本情報入力シート!X1160="","",基本情報入力シート!X1160)</f>
        <v/>
      </c>
      <c r="N1135" s="145" t="str">
        <f>IF(基本情報入力シート!Y1160="","",基本情報入力シート!Y1160)</f>
        <v/>
      </c>
      <c r="O1135" s="152"/>
      <c r="P1135" s="51"/>
      <c r="Q1135" s="953"/>
      <c r="R1135" s="954"/>
      <c r="S1135" s="146" t="str">
        <f>IFERROR(ROUNDDOWN(Q1135*VLOOKUP(N1135,【参考】数式用!$AR$2:$AW$50,MATCH(P1135,【参考】数式用!$AT$4:$AW$4)+2,FALSE)*0.5, 0), "")</f>
        <v/>
      </c>
      <c r="T1135" s="52"/>
      <c r="U1135" s="553" t="str">
        <f>IFERROR(IF(AG1135&lt;&gt;"",Q1135*VLOOKUP(N1135,【参考】数式用!$AG$2:$AL$50,MATCH(P1135,【参考】数式用!$AI$4:$AL$4,0)+2,0), ""), "")</f>
        <v/>
      </c>
      <c r="V1135" s="43"/>
      <c r="W1135" s="955"/>
      <c r="X1135" s="956"/>
      <c r="Y1135" s="91"/>
      <c r="Z1135" s="552"/>
      <c r="AA1135" s="147" t="str">
        <f>IFERROR(IF(Y1135="ー", "", ROUNDDOWN(Z1135*VLOOKUP(N1135,【参考】数式用!$AR$2:$AW$50,MATCH(Y1135,【参考】数式用!$AT$4:$AW$4)+2,FALSE)*0.5, 0)), "")</f>
        <v/>
      </c>
      <c r="AB1135" s="101"/>
      <c r="AC1135" s="957" t="str">
        <f>IFERROR(IF(AG1135&lt;&gt;"",Z1135*VLOOKUP(N1135,【参考】数式用!$AG$2:$AL$50,MATCH(Y1135,【参考】数式用!$AI$4:$AL$4,0)+2,0), ""), "")</f>
        <v/>
      </c>
      <c r="AD1135" s="957"/>
      <c r="AE1135" s="421"/>
      <c r="AF1135" s="102"/>
      <c r="AG1135" s="435" t="str">
        <f>IFERROR(VLOOKUP(O1135, 【参考】数式用!$AY$5:$AY$13, 1, FALSE), "")</f>
        <v/>
      </c>
      <c r="AH1135" s="436" t="str">
        <f>IFERROR(VLOOKUP(N1135, 【参考】数式用!$BA$2:$BB$50, 2, FALSE), "")</f>
        <v/>
      </c>
      <c r="AI1135" s="437" t="str">
        <f t="shared" si="35"/>
        <v/>
      </c>
      <c r="AJ1135" s="438" t="str">
        <f t="shared" si="36"/>
        <v/>
      </c>
      <c r="AK1135" s="137"/>
      <c r="AL1135" s="137"/>
      <c r="AM1135" s="110"/>
      <c r="AN1135" s="110"/>
    </row>
    <row r="1136" spans="1:40" ht="30" customHeight="1" thickBot="1">
      <c r="A1136" s="144">
        <v>1123</v>
      </c>
      <c r="B1136" s="950" t="str">
        <f>IF(基本情報入力シート!C1161="","",基本情報入力シート!C1161)</f>
        <v/>
      </c>
      <c r="C1136" s="951"/>
      <c r="D1136" s="951"/>
      <c r="E1136" s="951"/>
      <c r="F1136" s="951"/>
      <c r="G1136" s="951"/>
      <c r="H1136" s="951"/>
      <c r="I1136" s="952"/>
      <c r="J1136" s="418" t="str">
        <f>IF(基本情報入力シート!M1161="","",基本情報入力シート!M1161)</f>
        <v/>
      </c>
      <c r="K1136" s="418" t="str">
        <f>IF(基本情報入力シート!R1161="","",基本情報入力シート!R1161)</f>
        <v/>
      </c>
      <c r="L1136" s="418" t="str">
        <f>IF(基本情報入力シート!W1161="","",基本情報入力シート!W1161)</f>
        <v/>
      </c>
      <c r="M1136" s="418" t="str">
        <f>IF(基本情報入力シート!X1161="","",基本情報入力シート!X1161)</f>
        <v/>
      </c>
      <c r="N1136" s="145" t="str">
        <f>IF(基本情報入力シート!Y1161="","",基本情報入力シート!Y1161)</f>
        <v/>
      </c>
      <c r="O1136" s="152"/>
      <c r="P1136" s="51"/>
      <c r="Q1136" s="953"/>
      <c r="R1136" s="954"/>
      <c r="S1136" s="146" t="str">
        <f>IFERROR(ROUNDDOWN(Q1136*VLOOKUP(N1136,【参考】数式用!$AR$2:$AW$50,MATCH(P1136,【参考】数式用!$AT$4:$AW$4)+2,FALSE)*0.5, 0), "")</f>
        <v/>
      </c>
      <c r="T1136" s="52"/>
      <c r="U1136" s="553" t="str">
        <f>IFERROR(IF(AG1136&lt;&gt;"",Q1136*VLOOKUP(N1136,【参考】数式用!$AG$2:$AL$50,MATCH(P1136,【参考】数式用!$AI$4:$AL$4,0)+2,0), ""), "")</f>
        <v/>
      </c>
      <c r="V1136" s="43"/>
      <c r="W1136" s="955"/>
      <c r="X1136" s="956"/>
      <c r="Y1136" s="91"/>
      <c r="Z1136" s="552"/>
      <c r="AA1136" s="147" t="str">
        <f>IFERROR(IF(Y1136="ー", "", ROUNDDOWN(Z1136*VLOOKUP(N1136,【参考】数式用!$AR$2:$AW$50,MATCH(Y1136,【参考】数式用!$AT$4:$AW$4)+2,FALSE)*0.5, 0)), "")</f>
        <v/>
      </c>
      <c r="AB1136" s="101"/>
      <c r="AC1136" s="957" t="str">
        <f>IFERROR(IF(AG1136&lt;&gt;"",Z1136*VLOOKUP(N1136,【参考】数式用!$AG$2:$AL$50,MATCH(Y1136,【参考】数式用!$AI$4:$AL$4,0)+2,0), ""), "")</f>
        <v/>
      </c>
      <c r="AD1136" s="957"/>
      <c r="AE1136" s="421"/>
      <c r="AF1136" s="102"/>
      <c r="AG1136" s="435" t="str">
        <f>IFERROR(VLOOKUP(O1136, 【参考】数式用!$AY$5:$AY$13, 1, FALSE), "")</f>
        <v/>
      </c>
      <c r="AH1136" s="436" t="str">
        <f>IFERROR(VLOOKUP(N1136, 【参考】数式用!$BA$2:$BB$50, 2, FALSE), "")</f>
        <v/>
      </c>
      <c r="AI1136" s="437" t="str">
        <f t="shared" si="35"/>
        <v/>
      </c>
      <c r="AJ1136" s="438" t="str">
        <f t="shared" si="36"/>
        <v/>
      </c>
      <c r="AK1136" s="137"/>
      <c r="AL1136" s="137"/>
      <c r="AM1136" s="110"/>
      <c r="AN1136" s="110"/>
    </row>
    <row r="1137" spans="1:40" ht="30" customHeight="1" thickBot="1">
      <c r="A1137" s="144">
        <v>1124</v>
      </c>
      <c r="B1137" s="950" t="str">
        <f>IF(基本情報入力シート!C1162="","",基本情報入力シート!C1162)</f>
        <v/>
      </c>
      <c r="C1137" s="951"/>
      <c r="D1137" s="951"/>
      <c r="E1137" s="951"/>
      <c r="F1137" s="951"/>
      <c r="G1137" s="951"/>
      <c r="H1137" s="951"/>
      <c r="I1137" s="952"/>
      <c r="J1137" s="418" t="str">
        <f>IF(基本情報入力シート!M1162="","",基本情報入力シート!M1162)</f>
        <v/>
      </c>
      <c r="K1137" s="418" t="str">
        <f>IF(基本情報入力シート!R1162="","",基本情報入力シート!R1162)</f>
        <v/>
      </c>
      <c r="L1137" s="418" t="str">
        <f>IF(基本情報入力シート!W1162="","",基本情報入力シート!W1162)</f>
        <v/>
      </c>
      <c r="M1137" s="418" t="str">
        <f>IF(基本情報入力シート!X1162="","",基本情報入力シート!X1162)</f>
        <v/>
      </c>
      <c r="N1137" s="145" t="str">
        <f>IF(基本情報入力シート!Y1162="","",基本情報入力シート!Y1162)</f>
        <v/>
      </c>
      <c r="O1137" s="152"/>
      <c r="P1137" s="51"/>
      <c r="Q1137" s="953"/>
      <c r="R1137" s="954"/>
      <c r="S1137" s="146" t="str">
        <f>IFERROR(ROUNDDOWN(Q1137*VLOOKUP(N1137,【参考】数式用!$AR$2:$AW$50,MATCH(P1137,【参考】数式用!$AT$4:$AW$4)+2,FALSE)*0.5, 0), "")</f>
        <v/>
      </c>
      <c r="T1137" s="52"/>
      <c r="U1137" s="553" t="str">
        <f>IFERROR(IF(AG1137&lt;&gt;"",Q1137*VLOOKUP(N1137,【参考】数式用!$AG$2:$AL$50,MATCH(P1137,【参考】数式用!$AI$4:$AL$4,0)+2,0), ""), "")</f>
        <v/>
      </c>
      <c r="V1137" s="43"/>
      <c r="W1137" s="955"/>
      <c r="X1137" s="956"/>
      <c r="Y1137" s="91"/>
      <c r="Z1137" s="552"/>
      <c r="AA1137" s="147" t="str">
        <f>IFERROR(IF(Y1137="ー", "", ROUNDDOWN(Z1137*VLOOKUP(N1137,【参考】数式用!$AR$2:$AW$50,MATCH(Y1137,【参考】数式用!$AT$4:$AW$4)+2,FALSE)*0.5, 0)), "")</f>
        <v/>
      </c>
      <c r="AB1137" s="101"/>
      <c r="AC1137" s="957" t="str">
        <f>IFERROR(IF(AG1137&lt;&gt;"",Z1137*VLOOKUP(N1137,【参考】数式用!$AG$2:$AL$50,MATCH(Y1137,【参考】数式用!$AI$4:$AL$4,0)+2,0), ""), "")</f>
        <v/>
      </c>
      <c r="AD1137" s="957"/>
      <c r="AE1137" s="421"/>
      <c r="AF1137" s="102"/>
      <c r="AG1137" s="435" t="str">
        <f>IFERROR(VLOOKUP(O1137, 【参考】数式用!$AY$5:$AY$13, 1, FALSE), "")</f>
        <v/>
      </c>
      <c r="AH1137" s="436" t="str">
        <f>IFERROR(VLOOKUP(N1137, 【参考】数式用!$BA$2:$BB$50, 2, FALSE), "")</f>
        <v/>
      </c>
      <c r="AI1137" s="437" t="str">
        <f t="shared" si="35"/>
        <v/>
      </c>
      <c r="AJ1137" s="438" t="str">
        <f t="shared" si="36"/>
        <v/>
      </c>
      <c r="AK1137" s="137"/>
      <c r="AL1137" s="137"/>
      <c r="AM1137" s="110"/>
      <c r="AN1137" s="110"/>
    </row>
    <row r="1138" spans="1:40" ht="30" customHeight="1" thickBot="1">
      <c r="A1138" s="144">
        <v>1125</v>
      </c>
      <c r="B1138" s="950" t="str">
        <f>IF(基本情報入力シート!C1163="","",基本情報入力シート!C1163)</f>
        <v/>
      </c>
      <c r="C1138" s="951"/>
      <c r="D1138" s="951"/>
      <c r="E1138" s="951"/>
      <c r="F1138" s="951"/>
      <c r="G1138" s="951"/>
      <c r="H1138" s="951"/>
      <c r="I1138" s="952"/>
      <c r="J1138" s="418" t="str">
        <f>IF(基本情報入力シート!M1163="","",基本情報入力シート!M1163)</f>
        <v/>
      </c>
      <c r="K1138" s="418" t="str">
        <f>IF(基本情報入力シート!R1163="","",基本情報入力シート!R1163)</f>
        <v/>
      </c>
      <c r="L1138" s="418" t="str">
        <f>IF(基本情報入力シート!W1163="","",基本情報入力シート!W1163)</f>
        <v/>
      </c>
      <c r="M1138" s="418" t="str">
        <f>IF(基本情報入力シート!X1163="","",基本情報入力シート!X1163)</f>
        <v/>
      </c>
      <c r="N1138" s="145" t="str">
        <f>IF(基本情報入力シート!Y1163="","",基本情報入力シート!Y1163)</f>
        <v/>
      </c>
      <c r="O1138" s="152"/>
      <c r="P1138" s="51"/>
      <c r="Q1138" s="953"/>
      <c r="R1138" s="954"/>
      <c r="S1138" s="146" t="str">
        <f>IFERROR(ROUNDDOWN(Q1138*VLOOKUP(N1138,【参考】数式用!$AR$2:$AW$50,MATCH(P1138,【参考】数式用!$AT$4:$AW$4)+2,FALSE)*0.5, 0), "")</f>
        <v/>
      </c>
      <c r="T1138" s="52"/>
      <c r="U1138" s="553" t="str">
        <f>IFERROR(IF(AG1138&lt;&gt;"",Q1138*VLOOKUP(N1138,【参考】数式用!$AG$2:$AL$50,MATCH(P1138,【参考】数式用!$AI$4:$AL$4,0)+2,0), ""), "")</f>
        <v/>
      </c>
      <c r="V1138" s="43"/>
      <c r="W1138" s="955"/>
      <c r="X1138" s="956"/>
      <c r="Y1138" s="91"/>
      <c r="Z1138" s="552"/>
      <c r="AA1138" s="147" t="str">
        <f>IFERROR(IF(Y1138="ー", "", ROUNDDOWN(Z1138*VLOOKUP(N1138,【参考】数式用!$AR$2:$AW$50,MATCH(Y1138,【参考】数式用!$AT$4:$AW$4)+2,FALSE)*0.5, 0)), "")</f>
        <v/>
      </c>
      <c r="AB1138" s="101"/>
      <c r="AC1138" s="957" t="str">
        <f>IFERROR(IF(AG1138&lt;&gt;"",Z1138*VLOOKUP(N1138,【参考】数式用!$AG$2:$AL$50,MATCH(Y1138,【参考】数式用!$AI$4:$AL$4,0)+2,0), ""), "")</f>
        <v/>
      </c>
      <c r="AD1138" s="957"/>
      <c r="AE1138" s="421"/>
      <c r="AF1138" s="102"/>
      <c r="AG1138" s="435" t="str">
        <f>IFERROR(VLOOKUP(O1138, 【参考】数式用!$AY$5:$AY$13, 1, FALSE), "")</f>
        <v/>
      </c>
      <c r="AH1138" s="436" t="str">
        <f>IFERROR(VLOOKUP(N1138, 【参考】数式用!$BA$2:$BB$50, 2, FALSE), "")</f>
        <v/>
      </c>
      <c r="AI1138" s="437" t="str">
        <f t="shared" ref="AI1138:AI1201" si="37">IF(AND(OR(P1138="処遇加算Ⅰ",P1138="処遇加算Ⅱ"),AH1138="対象"), 1,"")</f>
        <v/>
      </c>
      <c r="AJ1138" s="438" t="str">
        <f t="shared" ref="AJ1138:AJ1201" si="38">IF(OR(Y1138="処遇加算Ⅰ",Y1138="処遇加算Ⅱ"),1,"")</f>
        <v/>
      </c>
      <c r="AK1138" s="137"/>
      <c r="AL1138" s="137"/>
      <c r="AM1138" s="110"/>
      <c r="AN1138" s="110"/>
    </row>
    <row r="1139" spans="1:40" ht="30" customHeight="1" thickBot="1">
      <c r="A1139" s="144">
        <v>1126</v>
      </c>
      <c r="B1139" s="950" t="str">
        <f>IF(基本情報入力シート!C1164="","",基本情報入力シート!C1164)</f>
        <v/>
      </c>
      <c r="C1139" s="951"/>
      <c r="D1139" s="951"/>
      <c r="E1139" s="951"/>
      <c r="F1139" s="951"/>
      <c r="G1139" s="951"/>
      <c r="H1139" s="951"/>
      <c r="I1139" s="952"/>
      <c r="J1139" s="418" t="str">
        <f>IF(基本情報入力シート!M1164="","",基本情報入力シート!M1164)</f>
        <v/>
      </c>
      <c r="K1139" s="418" t="str">
        <f>IF(基本情報入力シート!R1164="","",基本情報入力シート!R1164)</f>
        <v/>
      </c>
      <c r="L1139" s="418" t="str">
        <f>IF(基本情報入力シート!W1164="","",基本情報入力シート!W1164)</f>
        <v/>
      </c>
      <c r="M1139" s="418" t="str">
        <f>IF(基本情報入力シート!X1164="","",基本情報入力シート!X1164)</f>
        <v/>
      </c>
      <c r="N1139" s="145" t="str">
        <f>IF(基本情報入力シート!Y1164="","",基本情報入力シート!Y1164)</f>
        <v/>
      </c>
      <c r="O1139" s="152"/>
      <c r="P1139" s="51"/>
      <c r="Q1139" s="953"/>
      <c r="R1139" s="954"/>
      <c r="S1139" s="146" t="str">
        <f>IFERROR(ROUNDDOWN(Q1139*VLOOKUP(N1139,【参考】数式用!$AR$2:$AW$50,MATCH(P1139,【参考】数式用!$AT$4:$AW$4)+2,FALSE)*0.5, 0), "")</f>
        <v/>
      </c>
      <c r="T1139" s="52"/>
      <c r="U1139" s="553" t="str">
        <f>IFERROR(IF(AG1139&lt;&gt;"",Q1139*VLOOKUP(N1139,【参考】数式用!$AG$2:$AL$50,MATCH(P1139,【参考】数式用!$AI$4:$AL$4,0)+2,0), ""), "")</f>
        <v/>
      </c>
      <c r="V1139" s="43"/>
      <c r="W1139" s="955"/>
      <c r="X1139" s="956"/>
      <c r="Y1139" s="91"/>
      <c r="Z1139" s="552"/>
      <c r="AA1139" s="147" t="str">
        <f>IFERROR(IF(Y1139="ー", "", ROUNDDOWN(Z1139*VLOOKUP(N1139,【参考】数式用!$AR$2:$AW$50,MATCH(Y1139,【参考】数式用!$AT$4:$AW$4)+2,FALSE)*0.5, 0)), "")</f>
        <v/>
      </c>
      <c r="AB1139" s="101"/>
      <c r="AC1139" s="957" t="str">
        <f>IFERROR(IF(AG1139&lt;&gt;"",Z1139*VLOOKUP(N1139,【参考】数式用!$AG$2:$AL$50,MATCH(Y1139,【参考】数式用!$AI$4:$AL$4,0)+2,0), ""), "")</f>
        <v/>
      </c>
      <c r="AD1139" s="957"/>
      <c r="AE1139" s="421"/>
      <c r="AF1139" s="102"/>
      <c r="AG1139" s="435" t="str">
        <f>IFERROR(VLOOKUP(O1139, 【参考】数式用!$AY$5:$AY$13, 1, FALSE), "")</f>
        <v/>
      </c>
      <c r="AH1139" s="436" t="str">
        <f>IFERROR(VLOOKUP(N1139, 【参考】数式用!$BA$2:$BB$50, 2, FALSE), "")</f>
        <v/>
      </c>
      <c r="AI1139" s="437" t="str">
        <f t="shared" si="37"/>
        <v/>
      </c>
      <c r="AJ1139" s="438" t="str">
        <f t="shared" si="38"/>
        <v/>
      </c>
      <c r="AK1139" s="137"/>
      <c r="AL1139" s="137"/>
      <c r="AM1139" s="110"/>
      <c r="AN1139" s="110"/>
    </row>
    <row r="1140" spans="1:40" ht="30" customHeight="1" thickBot="1">
      <c r="A1140" s="144">
        <v>1127</v>
      </c>
      <c r="B1140" s="950" t="str">
        <f>IF(基本情報入力シート!C1165="","",基本情報入力シート!C1165)</f>
        <v/>
      </c>
      <c r="C1140" s="951"/>
      <c r="D1140" s="951"/>
      <c r="E1140" s="951"/>
      <c r="F1140" s="951"/>
      <c r="G1140" s="951"/>
      <c r="H1140" s="951"/>
      <c r="I1140" s="952"/>
      <c r="J1140" s="418" t="str">
        <f>IF(基本情報入力シート!M1165="","",基本情報入力シート!M1165)</f>
        <v/>
      </c>
      <c r="K1140" s="418" t="str">
        <f>IF(基本情報入力シート!R1165="","",基本情報入力シート!R1165)</f>
        <v/>
      </c>
      <c r="L1140" s="418" t="str">
        <f>IF(基本情報入力シート!W1165="","",基本情報入力シート!W1165)</f>
        <v/>
      </c>
      <c r="M1140" s="418" t="str">
        <f>IF(基本情報入力シート!X1165="","",基本情報入力シート!X1165)</f>
        <v/>
      </c>
      <c r="N1140" s="145" t="str">
        <f>IF(基本情報入力シート!Y1165="","",基本情報入力シート!Y1165)</f>
        <v/>
      </c>
      <c r="O1140" s="152"/>
      <c r="P1140" s="51"/>
      <c r="Q1140" s="953"/>
      <c r="R1140" s="954"/>
      <c r="S1140" s="146" t="str">
        <f>IFERROR(ROUNDDOWN(Q1140*VLOOKUP(N1140,【参考】数式用!$AR$2:$AW$50,MATCH(P1140,【参考】数式用!$AT$4:$AW$4)+2,FALSE)*0.5, 0), "")</f>
        <v/>
      </c>
      <c r="T1140" s="52"/>
      <c r="U1140" s="553" t="str">
        <f>IFERROR(IF(AG1140&lt;&gt;"",Q1140*VLOOKUP(N1140,【参考】数式用!$AG$2:$AL$50,MATCH(P1140,【参考】数式用!$AI$4:$AL$4,0)+2,0), ""), "")</f>
        <v/>
      </c>
      <c r="V1140" s="43"/>
      <c r="W1140" s="955"/>
      <c r="X1140" s="956"/>
      <c r="Y1140" s="91"/>
      <c r="Z1140" s="552"/>
      <c r="AA1140" s="147" t="str">
        <f>IFERROR(IF(Y1140="ー", "", ROUNDDOWN(Z1140*VLOOKUP(N1140,【参考】数式用!$AR$2:$AW$50,MATCH(Y1140,【参考】数式用!$AT$4:$AW$4)+2,FALSE)*0.5, 0)), "")</f>
        <v/>
      </c>
      <c r="AB1140" s="101"/>
      <c r="AC1140" s="957" t="str">
        <f>IFERROR(IF(AG1140&lt;&gt;"",Z1140*VLOOKUP(N1140,【参考】数式用!$AG$2:$AL$50,MATCH(Y1140,【参考】数式用!$AI$4:$AL$4,0)+2,0), ""), "")</f>
        <v/>
      </c>
      <c r="AD1140" s="957"/>
      <c r="AE1140" s="421"/>
      <c r="AF1140" s="102"/>
      <c r="AG1140" s="435" t="str">
        <f>IFERROR(VLOOKUP(O1140, 【参考】数式用!$AY$5:$AY$13, 1, FALSE), "")</f>
        <v/>
      </c>
      <c r="AH1140" s="436" t="str">
        <f>IFERROR(VLOOKUP(N1140, 【参考】数式用!$BA$2:$BB$50, 2, FALSE), "")</f>
        <v/>
      </c>
      <c r="AI1140" s="437" t="str">
        <f t="shared" si="37"/>
        <v/>
      </c>
      <c r="AJ1140" s="438" t="str">
        <f t="shared" si="38"/>
        <v/>
      </c>
      <c r="AK1140" s="137"/>
      <c r="AL1140" s="137"/>
      <c r="AM1140" s="110"/>
      <c r="AN1140" s="110"/>
    </row>
    <row r="1141" spans="1:40" ht="30" customHeight="1" thickBot="1">
      <c r="A1141" s="144">
        <v>1128</v>
      </c>
      <c r="B1141" s="950" t="str">
        <f>IF(基本情報入力シート!C1166="","",基本情報入力シート!C1166)</f>
        <v/>
      </c>
      <c r="C1141" s="951"/>
      <c r="D1141" s="951"/>
      <c r="E1141" s="951"/>
      <c r="F1141" s="951"/>
      <c r="G1141" s="951"/>
      <c r="H1141" s="951"/>
      <c r="I1141" s="952"/>
      <c r="J1141" s="418" t="str">
        <f>IF(基本情報入力シート!M1166="","",基本情報入力シート!M1166)</f>
        <v/>
      </c>
      <c r="K1141" s="418" t="str">
        <f>IF(基本情報入力シート!R1166="","",基本情報入力シート!R1166)</f>
        <v/>
      </c>
      <c r="L1141" s="418" t="str">
        <f>IF(基本情報入力シート!W1166="","",基本情報入力シート!W1166)</f>
        <v/>
      </c>
      <c r="M1141" s="418" t="str">
        <f>IF(基本情報入力シート!X1166="","",基本情報入力シート!X1166)</f>
        <v/>
      </c>
      <c r="N1141" s="145" t="str">
        <f>IF(基本情報入力シート!Y1166="","",基本情報入力シート!Y1166)</f>
        <v/>
      </c>
      <c r="O1141" s="152"/>
      <c r="P1141" s="51"/>
      <c r="Q1141" s="953"/>
      <c r="R1141" s="954"/>
      <c r="S1141" s="146" t="str">
        <f>IFERROR(ROUNDDOWN(Q1141*VLOOKUP(N1141,【参考】数式用!$AR$2:$AW$50,MATCH(P1141,【参考】数式用!$AT$4:$AW$4)+2,FALSE)*0.5, 0), "")</f>
        <v/>
      </c>
      <c r="T1141" s="52"/>
      <c r="U1141" s="553" t="str">
        <f>IFERROR(IF(AG1141&lt;&gt;"",Q1141*VLOOKUP(N1141,【参考】数式用!$AG$2:$AL$50,MATCH(P1141,【参考】数式用!$AI$4:$AL$4,0)+2,0), ""), "")</f>
        <v/>
      </c>
      <c r="V1141" s="43"/>
      <c r="W1141" s="955"/>
      <c r="X1141" s="956"/>
      <c r="Y1141" s="91"/>
      <c r="Z1141" s="552"/>
      <c r="AA1141" s="147" t="str">
        <f>IFERROR(IF(Y1141="ー", "", ROUNDDOWN(Z1141*VLOOKUP(N1141,【参考】数式用!$AR$2:$AW$50,MATCH(Y1141,【参考】数式用!$AT$4:$AW$4)+2,FALSE)*0.5, 0)), "")</f>
        <v/>
      </c>
      <c r="AB1141" s="101"/>
      <c r="AC1141" s="957" t="str">
        <f>IFERROR(IF(AG1141&lt;&gt;"",Z1141*VLOOKUP(N1141,【参考】数式用!$AG$2:$AL$50,MATCH(Y1141,【参考】数式用!$AI$4:$AL$4,0)+2,0), ""), "")</f>
        <v/>
      </c>
      <c r="AD1141" s="957"/>
      <c r="AE1141" s="421"/>
      <c r="AF1141" s="102"/>
      <c r="AG1141" s="435" t="str">
        <f>IFERROR(VLOOKUP(O1141, 【参考】数式用!$AY$5:$AY$13, 1, FALSE), "")</f>
        <v/>
      </c>
      <c r="AH1141" s="436" t="str">
        <f>IFERROR(VLOOKUP(N1141, 【参考】数式用!$BA$2:$BB$50, 2, FALSE), "")</f>
        <v/>
      </c>
      <c r="AI1141" s="437" t="str">
        <f t="shared" si="37"/>
        <v/>
      </c>
      <c r="AJ1141" s="438" t="str">
        <f t="shared" si="38"/>
        <v/>
      </c>
      <c r="AK1141" s="137"/>
      <c r="AL1141" s="137"/>
      <c r="AM1141" s="110"/>
      <c r="AN1141" s="110"/>
    </row>
    <row r="1142" spans="1:40" ht="30" customHeight="1" thickBot="1">
      <c r="A1142" s="144">
        <v>1129</v>
      </c>
      <c r="B1142" s="950" t="str">
        <f>IF(基本情報入力シート!C1167="","",基本情報入力シート!C1167)</f>
        <v/>
      </c>
      <c r="C1142" s="951"/>
      <c r="D1142" s="951"/>
      <c r="E1142" s="951"/>
      <c r="F1142" s="951"/>
      <c r="G1142" s="951"/>
      <c r="H1142" s="951"/>
      <c r="I1142" s="952"/>
      <c r="J1142" s="418" t="str">
        <f>IF(基本情報入力シート!M1167="","",基本情報入力シート!M1167)</f>
        <v/>
      </c>
      <c r="K1142" s="418" t="str">
        <f>IF(基本情報入力シート!R1167="","",基本情報入力シート!R1167)</f>
        <v/>
      </c>
      <c r="L1142" s="418" t="str">
        <f>IF(基本情報入力シート!W1167="","",基本情報入力シート!W1167)</f>
        <v/>
      </c>
      <c r="M1142" s="418" t="str">
        <f>IF(基本情報入力シート!X1167="","",基本情報入力シート!X1167)</f>
        <v/>
      </c>
      <c r="N1142" s="145" t="str">
        <f>IF(基本情報入力シート!Y1167="","",基本情報入力シート!Y1167)</f>
        <v/>
      </c>
      <c r="O1142" s="152"/>
      <c r="P1142" s="51"/>
      <c r="Q1142" s="953"/>
      <c r="R1142" s="954"/>
      <c r="S1142" s="146" t="str">
        <f>IFERROR(ROUNDDOWN(Q1142*VLOOKUP(N1142,【参考】数式用!$AR$2:$AW$50,MATCH(P1142,【参考】数式用!$AT$4:$AW$4)+2,FALSE)*0.5, 0), "")</f>
        <v/>
      </c>
      <c r="T1142" s="52"/>
      <c r="U1142" s="553" t="str">
        <f>IFERROR(IF(AG1142&lt;&gt;"",Q1142*VLOOKUP(N1142,【参考】数式用!$AG$2:$AL$50,MATCH(P1142,【参考】数式用!$AI$4:$AL$4,0)+2,0), ""), "")</f>
        <v/>
      </c>
      <c r="V1142" s="43"/>
      <c r="W1142" s="955"/>
      <c r="X1142" s="956"/>
      <c r="Y1142" s="91"/>
      <c r="Z1142" s="552"/>
      <c r="AA1142" s="147" t="str">
        <f>IFERROR(IF(Y1142="ー", "", ROUNDDOWN(Z1142*VLOOKUP(N1142,【参考】数式用!$AR$2:$AW$50,MATCH(Y1142,【参考】数式用!$AT$4:$AW$4)+2,FALSE)*0.5, 0)), "")</f>
        <v/>
      </c>
      <c r="AB1142" s="101"/>
      <c r="AC1142" s="957" t="str">
        <f>IFERROR(IF(AG1142&lt;&gt;"",Z1142*VLOOKUP(N1142,【参考】数式用!$AG$2:$AL$50,MATCH(Y1142,【参考】数式用!$AI$4:$AL$4,0)+2,0), ""), "")</f>
        <v/>
      </c>
      <c r="AD1142" s="957"/>
      <c r="AE1142" s="421"/>
      <c r="AF1142" s="102"/>
      <c r="AG1142" s="435" t="str">
        <f>IFERROR(VLOOKUP(O1142, 【参考】数式用!$AY$5:$AY$13, 1, FALSE), "")</f>
        <v/>
      </c>
      <c r="AH1142" s="436" t="str">
        <f>IFERROR(VLOOKUP(N1142, 【参考】数式用!$BA$2:$BB$50, 2, FALSE), "")</f>
        <v/>
      </c>
      <c r="AI1142" s="437" t="str">
        <f t="shared" si="37"/>
        <v/>
      </c>
      <c r="AJ1142" s="438" t="str">
        <f t="shared" si="38"/>
        <v/>
      </c>
      <c r="AK1142" s="137"/>
      <c r="AL1142" s="137"/>
      <c r="AM1142" s="110"/>
      <c r="AN1142" s="110"/>
    </row>
    <row r="1143" spans="1:40" ht="30" customHeight="1" thickBot="1">
      <c r="A1143" s="144">
        <v>1130</v>
      </c>
      <c r="B1143" s="950" t="str">
        <f>IF(基本情報入力シート!C1168="","",基本情報入力シート!C1168)</f>
        <v/>
      </c>
      <c r="C1143" s="951"/>
      <c r="D1143" s="951"/>
      <c r="E1143" s="951"/>
      <c r="F1143" s="951"/>
      <c r="G1143" s="951"/>
      <c r="H1143" s="951"/>
      <c r="I1143" s="952"/>
      <c r="J1143" s="418" t="str">
        <f>IF(基本情報入力シート!M1168="","",基本情報入力シート!M1168)</f>
        <v/>
      </c>
      <c r="K1143" s="418" t="str">
        <f>IF(基本情報入力シート!R1168="","",基本情報入力シート!R1168)</f>
        <v/>
      </c>
      <c r="L1143" s="418" t="str">
        <f>IF(基本情報入力シート!W1168="","",基本情報入力シート!W1168)</f>
        <v/>
      </c>
      <c r="M1143" s="418" t="str">
        <f>IF(基本情報入力シート!X1168="","",基本情報入力シート!X1168)</f>
        <v/>
      </c>
      <c r="N1143" s="145" t="str">
        <f>IF(基本情報入力シート!Y1168="","",基本情報入力シート!Y1168)</f>
        <v/>
      </c>
      <c r="O1143" s="152"/>
      <c r="P1143" s="51"/>
      <c r="Q1143" s="953"/>
      <c r="R1143" s="954"/>
      <c r="S1143" s="146" t="str">
        <f>IFERROR(ROUNDDOWN(Q1143*VLOOKUP(N1143,【参考】数式用!$AR$2:$AW$50,MATCH(P1143,【参考】数式用!$AT$4:$AW$4)+2,FALSE)*0.5, 0), "")</f>
        <v/>
      </c>
      <c r="T1143" s="52"/>
      <c r="U1143" s="553" t="str">
        <f>IFERROR(IF(AG1143&lt;&gt;"",Q1143*VLOOKUP(N1143,【参考】数式用!$AG$2:$AL$50,MATCH(P1143,【参考】数式用!$AI$4:$AL$4,0)+2,0), ""), "")</f>
        <v/>
      </c>
      <c r="V1143" s="43"/>
      <c r="W1143" s="955"/>
      <c r="X1143" s="956"/>
      <c r="Y1143" s="91"/>
      <c r="Z1143" s="552"/>
      <c r="AA1143" s="147" t="str">
        <f>IFERROR(IF(Y1143="ー", "", ROUNDDOWN(Z1143*VLOOKUP(N1143,【参考】数式用!$AR$2:$AW$50,MATCH(Y1143,【参考】数式用!$AT$4:$AW$4)+2,FALSE)*0.5, 0)), "")</f>
        <v/>
      </c>
      <c r="AB1143" s="101"/>
      <c r="AC1143" s="957" t="str">
        <f>IFERROR(IF(AG1143&lt;&gt;"",Z1143*VLOOKUP(N1143,【参考】数式用!$AG$2:$AL$50,MATCH(Y1143,【参考】数式用!$AI$4:$AL$4,0)+2,0), ""), "")</f>
        <v/>
      </c>
      <c r="AD1143" s="957"/>
      <c r="AE1143" s="421"/>
      <c r="AF1143" s="102"/>
      <c r="AG1143" s="435" t="str">
        <f>IFERROR(VLOOKUP(O1143, 【参考】数式用!$AY$5:$AY$13, 1, FALSE), "")</f>
        <v/>
      </c>
      <c r="AH1143" s="436" t="str">
        <f>IFERROR(VLOOKUP(N1143, 【参考】数式用!$BA$2:$BB$50, 2, FALSE), "")</f>
        <v/>
      </c>
      <c r="AI1143" s="437" t="str">
        <f t="shared" si="37"/>
        <v/>
      </c>
      <c r="AJ1143" s="438" t="str">
        <f t="shared" si="38"/>
        <v/>
      </c>
      <c r="AK1143" s="137"/>
      <c r="AL1143" s="137"/>
      <c r="AM1143" s="110"/>
      <c r="AN1143" s="110"/>
    </row>
    <row r="1144" spans="1:40" ht="30" customHeight="1" thickBot="1">
      <c r="A1144" s="144">
        <v>1131</v>
      </c>
      <c r="B1144" s="950" t="str">
        <f>IF(基本情報入力シート!C1169="","",基本情報入力シート!C1169)</f>
        <v/>
      </c>
      <c r="C1144" s="951"/>
      <c r="D1144" s="951"/>
      <c r="E1144" s="951"/>
      <c r="F1144" s="951"/>
      <c r="G1144" s="951"/>
      <c r="H1144" s="951"/>
      <c r="I1144" s="952"/>
      <c r="J1144" s="418" t="str">
        <f>IF(基本情報入力シート!M1169="","",基本情報入力シート!M1169)</f>
        <v/>
      </c>
      <c r="K1144" s="418" t="str">
        <f>IF(基本情報入力シート!R1169="","",基本情報入力シート!R1169)</f>
        <v/>
      </c>
      <c r="L1144" s="418" t="str">
        <f>IF(基本情報入力シート!W1169="","",基本情報入力シート!W1169)</f>
        <v/>
      </c>
      <c r="M1144" s="418" t="str">
        <f>IF(基本情報入力シート!X1169="","",基本情報入力シート!X1169)</f>
        <v/>
      </c>
      <c r="N1144" s="145" t="str">
        <f>IF(基本情報入力シート!Y1169="","",基本情報入力シート!Y1169)</f>
        <v/>
      </c>
      <c r="O1144" s="152"/>
      <c r="P1144" s="51"/>
      <c r="Q1144" s="953"/>
      <c r="R1144" s="954"/>
      <c r="S1144" s="146" t="str">
        <f>IFERROR(ROUNDDOWN(Q1144*VLOOKUP(N1144,【参考】数式用!$AR$2:$AW$50,MATCH(P1144,【参考】数式用!$AT$4:$AW$4)+2,FALSE)*0.5, 0), "")</f>
        <v/>
      </c>
      <c r="T1144" s="52"/>
      <c r="U1144" s="553" t="str">
        <f>IFERROR(IF(AG1144&lt;&gt;"",Q1144*VLOOKUP(N1144,【参考】数式用!$AG$2:$AL$50,MATCH(P1144,【参考】数式用!$AI$4:$AL$4,0)+2,0), ""), "")</f>
        <v/>
      </c>
      <c r="V1144" s="43"/>
      <c r="W1144" s="955"/>
      <c r="X1144" s="956"/>
      <c r="Y1144" s="91"/>
      <c r="Z1144" s="552"/>
      <c r="AA1144" s="147" t="str">
        <f>IFERROR(IF(Y1144="ー", "", ROUNDDOWN(Z1144*VLOOKUP(N1144,【参考】数式用!$AR$2:$AW$50,MATCH(Y1144,【参考】数式用!$AT$4:$AW$4)+2,FALSE)*0.5, 0)), "")</f>
        <v/>
      </c>
      <c r="AB1144" s="101"/>
      <c r="AC1144" s="957" t="str">
        <f>IFERROR(IF(AG1144&lt;&gt;"",Z1144*VLOOKUP(N1144,【参考】数式用!$AG$2:$AL$50,MATCH(Y1144,【参考】数式用!$AI$4:$AL$4,0)+2,0), ""), "")</f>
        <v/>
      </c>
      <c r="AD1144" s="957"/>
      <c r="AE1144" s="421"/>
      <c r="AF1144" s="102"/>
      <c r="AG1144" s="435" t="str">
        <f>IFERROR(VLOOKUP(O1144, 【参考】数式用!$AY$5:$AY$13, 1, FALSE), "")</f>
        <v/>
      </c>
      <c r="AH1144" s="436" t="str">
        <f>IFERROR(VLOOKUP(N1144, 【参考】数式用!$BA$2:$BB$50, 2, FALSE), "")</f>
        <v/>
      </c>
      <c r="AI1144" s="437" t="str">
        <f t="shared" si="37"/>
        <v/>
      </c>
      <c r="AJ1144" s="438" t="str">
        <f t="shared" si="38"/>
        <v/>
      </c>
      <c r="AK1144" s="137"/>
      <c r="AL1144" s="137"/>
      <c r="AM1144" s="110"/>
      <c r="AN1144" s="110"/>
    </row>
    <row r="1145" spans="1:40" ht="30" customHeight="1" thickBot="1">
      <c r="A1145" s="144">
        <v>1132</v>
      </c>
      <c r="B1145" s="950" t="str">
        <f>IF(基本情報入力シート!C1170="","",基本情報入力シート!C1170)</f>
        <v/>
      </c>
      <c r="C1145" s="951"/>
      <c r="D1145" s="951"/>
      <c r="E1145" s="951"/>
      <c r="F1145" s="951"/>
      <c r="G1145" s="951"/>
      <c r="H1145" s="951"/>
      <c r="I1145" s="952"/>
      <c r="J1145" s="418" t="str">
        <f>IF(基本情報入力シート!M1170="","",基本情報入力シート!M1170)</f>
        <v/>
      </c>
      <c r="K1145" s="418" t="str">
        <f>IF(基本情報入力シート!R1170="","",基本情報入力シート!R1170)</f>
        <v/>
      </c>
      <c r="L1145" s="418" t="str">
        <f>IF(基本情報入力シート!W1170="","",基本情報入力シート!W1170)</f>
        <v/>
      </c>
      <c r="M1145" s="418" t="str">
        <f>IF(基本情報入力シート!X1170="","",基本情報入力シート!X1170)</f>
        <v/>
      </c>
      <c r="N1145" s="145" t="str">
        <f>IF(基本情報入力シート!Y1170="","",基本情報入力シート!Y1170)</f>
        <v/>
      </c>
      <c r="O1145" s="152"/>
      <c r="P1145" s="51"/>
      <c r="Q1145" s="953"/>
      <c r="R1145" s="954"/>
      <c r="S1145" s="146" t="str">
        <f>IFERROR(ROUNDDOWN(Q1145*VLOOKUP(N1145,【参考】数式用!$AR$2:$AW$50,MATCH(P1145,【参考】数式用!$AT$4:$AW$4)+2,FALSE)*0.5, 0), "")</f>
        <v/>
      </c>
      <c r="T1145" s="52"/>
      <c r="U1145" s="553" t="str">
        <f>IFERROR(IF(AG1145&lt;&gt;"",Q1145*VLOOKUP(N1145,【参考】数式用!$AG$2:$AL$50,MATCH(P1145,【参考】数式用!$AI$4:$AL$4,0)+2,0), ""), "")</f>
        <v/>
      </c>
      <c r="V1145" s="43"/>
      <c r="W1145" s="955"/>
      <c r="X1145" s="956"/>
      <c r="Y1145" s="91"/>
      <c r="Z1145" s="552"/>
      <c r="AA1145" s="147" t="str">
        <f>IFERROR(IF(Y1145="ー", "", ROUNDDOWN(Z1145*VLOOKUP(N1145,【参考】数式用!$AR$2:$AW$50,MATCH(Y1145,【参考】数式用!$AT$4:$AW$4)+2,FALSE)*0.5, 0)), "")</f>
        <v/>
      </c>
      <c r="AB1145" s="101"/>
      <c r="AC1145" s="957" t="str">
        <f>IFERROR(IF(AG1145&lt;&gt;"",Z1145*VLOOKUP(N1145,【参考】数式用!$AG$2:$AL$50,MATCH(Y1145,【参考】数式用!$AI$4:$AL$4,0)+2,0), ""), "")</f>
        <v/>
      </c>
      <c r="AD1145" s="957"/>
      <c r="AE1145" s="421"/>
      <c r="AF1145" s="102"/>
      <c r="AG1145" s="435" t="str">
        <f>IFERROR(VLOOKUP(O1145, 【参考】数式用!$AY$5:$AY$13, 1, FALSE), "")</f>
        <v/>
      </c>
      <c r="AH1145" s="436" t="str">
        <f>IFERROR(VLOOKUP(N1145, 【参考】数式用!$BA$2:$BB$50, 2, FALSE), "")</f>
        <v/>
      </c>
      <c r="AI1145" s="437" t="str">
        <f t="shared" si="37"/>
        <v/>
      </c>
      <c r="AJ1145" s="438" t="str">
        <f t="shared" si="38"/>
        <v/>
      </c>
      <c r="AK1145" s="137"/>
      <c r="AL1145" s="137"/>
      <c r="AM1145" s="110"/>
      <c r="AN1145" s="110"/>
    </row>
    <row r="1146" spans="1:40" ht="30" customHeight="1" thickBot="1">
      <c r="A1146" s="144">
        <v>1133</v>
      </c>
      <c r="B1146" s="950" t="str">
        <f>IF(基本情報入力シート!C1171="","",基本情報入力シート!C1171)</f>
        <v/>
      </c>
      <c r="C1146" s="951"/>
      <c r="D1146" s="951"/>
      <c r="E1146" s="951"/>
      <c r="F1146" s="951"/>
      <c r="G1146" s="951"/>
      <c r="H1146" s="951"/>
      <c r="I1146" s="952"/>
      <c r="J1146" s="418" t="str">
        <f>IF(基本情報入力シート!M1171="","",基本情報入力シート!M1171)</f>
        <v/>
      </c>
      <c r="K1146" s="418" t="str">
        <f>IF(基本情報入力シート!R1171="","",基本情報入力シート!R1171)</f>
        <v/>
      </c>
      <c r="L1146" s="418" t="str">
        <f>IF(基本情報入力シート!W1171="","",基本情報入力シート!W1171)</f>
        <v/>
      </c>
      <c r="M1146" s="418" t="str">
        <f>IF(基本情報入力シート!X1171="","",基本情報入力シート!X1171)</f>
        <v/>
      </c>
      <c r="N1146" s="145" t="str">
        <f>IF(基本情報入力シート!Y1171="","",基本情報入力シート!Y1171)</f>
        <v/>
      </c>
      <c r="O1146" s="152"/>
      <c r="P1146" s="51"/>
      <c r="Q1146" s="953"/>
      <c r="R1146" s="954"/>
      <c r="S1146" s="146" t="str">
        <f>IFERROR(ROUNDDOWN(Q1146*VLOOKUP(N1146,【参考】数式用!$AR$2:$AW$50,MATCH(P1146,【参考】数式用!$AT$4:$AW$4)+2,FALSE)*0.5, 0), "")</f>
        <v/>
      </c>
      <c r="T1146" s="52"/>
      <c r="U1146" s="553" t="str">
        <f>IFERROR(IF(AG1146&lt;&gt;"",Q1146*VLOOKUP(N1146,【参考】数式用!$AG$2:$AL$50,MATCH(P1146,【参考】数式用!$AI$4:$AL$4,0)+2,0), ""), "")</f>
        <v/>
      </c>
      <c r="V1146" s="43"/>
      <c r="W1146" s="955"/>
      <c r="X1146" s="956"/>
      <c r="Y1146" s="91"/>
      <c r="Z1146" s="552"/>
      <c r="AA1146" s="147" t="str">
        <f>IFERROR(IF(Y1146="ー", "", ROUNDDOWN(Z1146*VLOOKUP(N1146,【参考】数式用!$AR$2:$AW$50,MATCH(Y1146,【参考】数式用!$AT$4:$AW$4)+2,FALSE)*0.5, 0)), "")</f>
        <v/>
      </c>
      <c r="AB1146" s="101"/>
      <c r="AC1146" s="957" t="str">
        <f>IFERROR(IF(AG1146&lt;&gt;"",Z1146*VLOOKUP(N1146,【参考】数式用!$AG$2:$AL$50,MATCH(Y1146,【参考】数式用!$AI$4:$AL$4,0)+2,0), ""), "")</f>
        <v/>
      </c>
      <c r="AD1146" s="957"/>
      <c r="AE1146" s="421"/>
      <c r="AF1146" s="102"/>
      <c r="AG1146" s="435" t="str">
        <f>IFERROR(VLOOKUP(O1146, 【参考】数式用!$AY$5:$AY$13, 1, FALSE), "")</f>
        <v/>
      </c>
      <c r="AH1146" s="436" t="str">
        <f>IFERROR(VLOOKUP(N1146, 【参考】数式用!$BA$2:$BB$50, 2, FALSE), "")</f>
        <v/>
      </c>
      <c r="AI1146" s="437" t="str">
        <f t="shared" si="37"/>
        <v/>
      </c>
      <c r="AJ1146" s="438" t="str">
        <f t="shared" si="38"/>
        <v/>
      </c>
      <c r="AK1146" s="137"/>
      <c r="AL1146" s="137"/>
      <c r="AM1146" s="110"/>
      <c r="AN1146" s="110"/>
    </row>
    <row r="1147" spans="1:40" ht="30" customHeight="1" thickBot="1">
      <c r="A1147" s="144">
        <v>1134</v>
      </c>
      <c r="B1147" s="950" t="str">
        <f>IF(基本情報入力シート!C1172="","",基本情報入力シート!C1172)</f>
        <v/>
      </c>
      <c r="C1147" s="951"/>
      <c r="D1147" s="951"/>
      <c r="E1147" s="951"/>
      <c r="F1147" s="951"/>
      <c r="G1147" s="951"/>
      <c r="H1147" s="951"/>
      <c r="I1147" s="952"/>
      <c r="J1147" s="418" t="str">
        <f>IF(基本情報入力シート!M1172="","",基本情報入力シート!M1172)</f>
        <v/>
      </c>
      <c r="K1147" s="418" t="str">
        <f>IF(基本情報入力シート!R1172="","",基本情報入力シート!R1172)</f>
        <v/>
      </c>
      <c r="L1147" s="418" t="str">
        <f>IF(基本情報入力シート!W1172="","",基本情報入力シート!W1172)</f>
        <v/>
      </c>
      <c r="M1147" s="418" t="str">
        <f>IF(基本情報入力シート!X1172="","",基本情報入力シート!X1172)</f>
        <v/>
      </c>
      <c r="N1147" s="145" t="str">
        <f>IF(基本情報入力シート!Y1172="","",基本情報入力シート!Y1172)</f>
        <v/>
      </c>
      <c r="O1147" s="152"/>
      <c r="P1147" s="51"/>
      <c r="Q1147" s="953"/>
      <c r="R1147" s="954"/>
      <c r="S1147" s="146" t="str">
        <f>IFERROR(ROUNDDOWN(Q1147*VLOOKUP(N1147,【参考】数式用!$AR$2:$AW$50,MATCH(P1147,【参考】数式用!$AT$4:$AW$4)+2,FALSE)*0.5, 0), "")</f>
        <v/>
      </c>
      <c r="T1147" s="52"/>
      <c r="U1147" s="553" t="str">
        <f>IFERROR(IF(AG1147&lt;&gt;"",Q1147*VLOOKUP(N1147,【参考】数式用!$AG$2:$AL$50,MATCH(P1147,【参考】数式用!$AI$4:$AL$4,0)+2,0), ""), "")</f>
        <v/>
      </c>
      <c r="V1147" s="43"/>
      <c r="W1147" s="955"/>
      <c r="X1147" s="956"/>
      <c r="Y1147" s="91"/>
      <c r="Z1147" s="552"/>
      <c r="AA1147" s="147" t="str">
        <f>IFERROR(IF(Y1147="ー", "", ROUNDDOWN(Z1147*VLOOKUP(N1147,【参考】数式用!$AR$2:$AW$50,MATCH(Y1147,【参考】数式用!$AT$4:$AW$4)+2,FALSE)*0.5, 0)), "")</f>
        <v/>
      </c>
      <c r="AB1147" s="101"/>
      <c r="AC1147" s="957" t="str">
        <f>IFERROR(IF(AG1147&lt;&gt;"",Z1147*VLOOKUP(N1147,【参考】数式用!$AG$2:$AL$50,MATCH(Y1147,【参考】数式用!$AI$4:$AL$4,0)+2,0), ""), "")</f>
        <v/>
      </c>
      <c r="AD1147" s="957"/>
      <c r="AE1147" s="421"/>
      <c r="AF1147" s="102"/>
      <c r="AG1147" s="435" t="str">
        <f>IFERROR(VLOOKUP(O1147, 【参考】数式用!$AY$5:$AY$13, 1, FALSE), "")</f>
        <v/>
      </c>
      <c r="AH1147" s="436" t="str">
        <f>IFERROR(VLOOKUP(N1147, 【参考】数式用!$BA$2:$BB$50, 2, FALSE), "")</f>
        <v/>
      </c>
      <c r="AI1147" s="437" t="str">
        <f t="shared" si="37"/>
        <v/>
      </c>
      <c r="AJ1147" s="438" t="str">
        <f t="shared" si="38"/>
        <v/>
      </c>
      <c r="AK1147" s="137"/>
      <c r="AL1147" s="137"/>
      <c r="AM1147" s="110"/>
      <c r="AN1147" s="110"/>
    </row>
    <row r="1148" spans="1:40" ht="30" customHeight="1" thickBot="1">
      <c r="A1148" s="144">
        <v>1135</v>
      </c>
      <c r="B1148" s="950" t="str">
        <f>IF(基本情報入力シート!C1173="","",基本情報入力シート!C1173)</f>
        <v/>
      </c>
      <c r="C1148" s="951"/>
      <c r="D1148" s="951"/>
      <c r="E1148" s="951"/>
      <c r="F1148" s="951"/>
      <c r="G1148" s="951"/>
      <c r="H1148" s="951"/>
      <c r="I1148" s="952"/>
      <c r="J1148" s="418" t="str">
        <f>IF(基本情報入力シート!M1173="","",基本情報入力シート!M1173)</f>
        <v/>
      </c>
      <c r="K1148" s="418" t="str">
        <f>IF(基本情報入力シート!R1173="","",基本情報入力シート!R1173)</f>
        <v/>
      </c>
      <c r="L1148" s="418" t="str">
        <f>IF(基本情報入力シート!W1173="","",基本情報入力シート!W1173)</f>
        <v/>
      </c>
      <c r="M1148" s="418" t="str">
        <f>IF(基本情報入力シート!X1173="","",基本情報入力シート!X1173)</f>
        <v/>
      </c>
      <c r="N1148" s="145" t="str">
        <f>IF(基本情報入力シート!Y1173="","",基本情報入力シート!Y1173)</f>
        <v/>
      </c>
      <c r="O1148" s="152"/>
      <c r="P1148" s="51"/>
      <c r="Q1148" s="953"/>
      <c r="R1148" s="954"/>
      <c r="S1148" s="146" t="str">
        <f>IFERROR(ROUNDDOWN(Q1148*VLOOKUP(N1148,【参考】数式用!$AR$2:$AW$50,MATCH(P1148,【参考】数式用!$AT$4:$AW$4)+2,FALSE)*0.5, 0), "")</f>
        <v/>
      </c>
      <c r="T1148" s="52"/>
      <c r="U1148" s="553" t="str">
        <f>IFERROR(IF(AG1148&lt;&gt;"",Q1148*VLOOKUP(N1148,【参考】数式用!$AG$2:$AL$50,MATCH(P1148,【参考】数式用!$AI$4:$AL$4,0)+2,0), ""), "")</f>
        <v/>
      </c>
      <c r="V1148" s="43"/>
      <c r="W1148" s="955"/>
      <c r="X1148" s="956"/>
      <c r="Y1148" s="91"/>
      <c r="Z1148" s="552"/>
      <c r="AA1148" s="147" t="str">
        <f>IFERROR(IF(Y1148="ー", "", ROUNDDOWN(Z1148*VLOOKUP(N1148,【参考】数式用!$AR$2:$AW$50,MATCH(Y1148,【参考】数式用!$AT$4:$AW$4)+2,FALSE)*0.5, 0)), "")</f>
        <v/>
      </c>
      <c r="AB1148" s="101"/>
      <c r="AC1148" s="957" t="str">
        <f>IFERROR(IF(AG1148&lt;&gt;"",Z1148*VLOOKUP(N1148,【参考】数式用!$AG$2:$AL$50,MATCH(Y1148,【参考】数式用!$AI$4:$AL$4,0)+2,0), ""), "")</f>
        <v/>
      </c>
      <c r="AD1148" s="957"/>
      <c r="AE1148" s="421"/>
      <c r="AF1148" s="102"/>
      <c r="AG1148" s="435" t="str">
        <f>IFERROR(VLOOKUP(O1148, 【参考】数式用!$AY$5:$AY$13, 1, FALSE), "")</f>
        <v/>
      </c>
      <c r="AH1148" s="436" t="str">
        <f>IFERROR(VLOOKUP(N1148, 【参考】数式用!$BA$2:$BB$50, 2, FALSE), "")</f>
        <v/>
      </c>
      <c r="AI1148" s="437" t="str">
        <f t="shared" si="37"/>
        <v/>
      </c>
      <c r="AJ1148" s="438" t="str">
        <f t="shared" si="38"/>
        <v/>
      </c>
      <c r="AK1148" s="137"/>
      <c r="AL1148" s="137"/>
      <c r="AM1148" s="110"/>
      <c r="AN1148" s="110"/>
    </row>
    <row r="1149" spans="1:40" ht="30" customHeight="1" thickBot="1">
      <c r="A1149" s="144">
        <v>1136</v>
      </c>
      <c r="B1149" s="950" t="str">
        <f>IF(基本情報入力シート!C1174="","",基本情報入力シート!C1174)</f>
        <v/>
      </c>
      <c r="C1149" s="951"/>
      <c r="D1149" s="951"/>
      <c r="E1149" s="951"/>
      <c r="F1149" s="951"/>
      <c r="G1149" s="951"/>
      <c r="H1149" s="951"/>
      <c r="I1149" s="952"/>
      <c r="J1149" s="418" t="str">
        <f>IF(基本情報入力シート!M1174="","",基本情報入力シート!M1174)</f>
        <v/>
      </c>
      <c r="K1149" s="418" t="str">
        <f>IF(基本情報入力シート!R1174="","",基本情報入力シート!R1174)</f>
        <v/>
      </c>
      <c r="L1149" s="418" t="str">
        <f>IF(基本情報入力シート!W1174="","",基本情報入力シート!W1174)</f>
        <v/>
      </c>
      <c r="M1149" s="418" t="str">
        <f>IF(基本情報入力シート!X1174="","",基本情報入力シート!X1174)</f>
        <v/>
      </c>
      <c r="N1149" s="145" t="str">
        <f>IF(基本情報入力シート!Y1174="","",基本情報入力シート!Y1174)</f>
        <v/>
      </c>
      <c r="O1149" s="152"/>
      <c r="P1149" s="51"/>
      <c r="Q1149" s="953"/>
      <c r="R1149" s="954"/>
      <c r="S1149" s="146" t="str">
        <f>IFERROR(ROUNDDOWN(Q1149*VLOOKUP(N1149,【参考】数式用!$AR$2:$AW$50,MATCH(P1149,【参考】数式用!$AT$4:$AW$4)+2,FALSE)*0.5, 0), "")</f>
        <v/>
      </c>
      <c r="T1149" s="52"/>
      <c r="U1149" s="553" t="str">
        <f>IFERROR(IF(AG1149&lt;&gt;"",Q1149*VLOOKUP(N1149,【参考】数式用!$AG$2:$AL$50,MATCH(P1149,【参考】数式用!$AI$4:$AL$4,0)+2,0), ""), "")</f>
        <v/>
      </c>
      <c r="V1149" s="43"/>
      <c r="W1149" s="955"/>
      <c r="X1149" s="956"/>
      <c r="Y1149" s="91"/>
      <c r="Z1149" s="552"/>
      <c r="AA1149" s="147" t="str">
        <f>IFERROR(IF(Y1149="ー", "", ROUNDDOWN(Z1149*VLOOKUP(N1149,【参考】数式用!$AR$2:$AW$50,MATCH(Y1149,【参考】数式用!$AT$4:$AW$4)+2,FALSE)*0.5, 0)), "")</f>
        <v/>
      </c>
      <c r="AB1149" s="101"/>
      <c r="AC1149" s="957" t="str">
        <f>IFERROR(IF(AG1149&lt;&gt;"",Z1149*VLOOKUP(N1149,【参考】数式用!$AG$2:$AL$50,MATCH(Y1149,【参考】数式用!$AI$4:$AL$4,0)+2,0), ""), "")</f>
        <v/>
      </c>
      <c r="AD1149" s="957"/>
      <c r="AE1149" s="421"/>
      <c r="AF1149" s="102"/>
      <c r="AG1149" s="435" t="str">
        <f>IFERROR(VLOOKUP(O1149, 【参考】数式用!$AY$5:$AY$13, 1, FALSE), "")</f>
        <v/>
      </c>
      <c r="AH1149" s="436" t="str">
        <f>IFERROR(VLOOKUP(N1149, 【参考】数式用!$BA$2:$BB$50, 2, FALSE), "")</f>
        <v/>
      </c>
      <c r="AI1149" s="437" t="str">
        <f t="shared" si="37"/>
        <v/>
      </c>
      <c r="AJ1149" s="438" t="str">
        <f t="shared" si="38"/>
        <v/>
      </c>
      <c r="AK1149" s="137"/>
      <c r="AL1149" s="137"/>
      <c r="AM1149" s="110"/>
      <c r="AN1149" s="110"/>
    </row>
    <row r="1150" spans="1:40" ht="30" customHeight="1" thickBot="1">
      <c r="A1150" s="144">
        <v>1137</v>
      </c>
      <c r="B1150" s="950" t="str">
        <f>IF(基本情報入力シート!C1175="","",基本情報入力シート!C1175)</f>
        <v/>
      </c>
      <c r="C1150" s="951"/>
      <c r="D1150" s="951"/>
      <c r="E1150" s="951"/>
      <c r="F1150" s="951"/>
      <c r="G1150" s="951"/>
      <c r="H1150" s="951"/>
      <c r="I1150" s="952"/>
      <c r="J1150" s="418" t="str">
        <f>IF(基本情報入力シート!M1175="","",基本情報入力シート!M1175)</f>
        <v/>
      </c>
      <c r="K1150" s="418" t="str">
        <f>IF(基本情報入力シート!R1175="","",基本情報入力シート!R1175)</f>
        <v/>
      </c>
      <c r="L1150" s="418" t="str">
        <f>IF(基本情報入力シート!W1175="","",基本情報入力シート!W1175)</f>
        <v/>
      </c>
      <c r="M1150" s="418" t="str">
        <f>IF(基本情報入力シート!X1175="","",基本情報入力シート!X1175)</f>
        <v/>
      </c>
      <c r="N1150" s="145" t="str">
        <f>IF(基本情報入力シート!Y1175="","",基本情報入力シート!Y1175)</f>
        <v/>
      </c>
      <c r="O1150" s="152"/>
      <c r="P1150" s="51"/>
      <c r="Q1150" s="953"/>
      <c r="R1150" s="954"/>
      <c r="S1150" s="146" t="str">
        <f>IFERROR(ROUNDDOWN(Q1150*VLOOKUP(N1150,【参考】数式用!$AR$2:$AW$50,MATCH(P1150,【参考】数式用!$AT$4:$AW$4)+2,FALSE)*0.5, 0), "")</f>
        <v/>
      </c>
      <c r="T1150" s="52"/>
      <c r="U1150" s="553" t="str">
        <f>IFERROR(IF(AG1150&lt;&gt;"",Q1150*VLOOKUP(N1150,【参考】数式用!$AG$2:$AL$50,MATCH(P1150,【参考】数式用!$AI$4:$AL$4,0)+2,0), ""), "")</f>
        <v/>
      </c>
      <c r="V1150" s="43"/>
      <c r="W1150" s="955"/>
      <c r="X1150" s="956"/>
      <c r="Y1150" s="91"/>
      <c r="Z1150" s="552"/>
      <c r="AA1150" s="147" t="str">
        <f>IFERROR(IF(Y1150="ー", "", ROUNDDOWN(Z1150*VLOOKUP(N1150,【参考】数式用!$AR$2:$AW$50,MATCH(Y1150,【参考】数式用!$AT$4:$AW$4)+2,FALSE)*0.5, 0)), "")</f>
        <v/>
      </c>
      <c r="AB1150" s="101"/>
      <c r="AC1150" s="957" t="str">
        <f>IFERROR(IF(AG1150&lt;&gt;"",Z1150*VLOOKUP(N1150,【参考】数式用!$AG$2:$AL$50,MATCH(Y1150,【参考】数式用!$AI$4:$AL$4,0)+2,0), ""), "")</f>
        <v/>
      </c>
      <c r="AD1150" s="957"/>
      <c r="AE1150" s="421"/>
      <c r="AF1150" s="102"/>
      <c r="AG1150" s="435" t="str">
        <f>IFERROR(VLOOKUP(O1150, 【参考】数式用!$AY$5:$AY$13, 1, FALSE), "")</f>
        <v/>
      </c>
      <c r="AH1150" s="436" t="str">
        <f>IFERROR(VLOOKUP(N1150, 【参考】数式用!$BA$2:$BB$50, 2, FALSE), "")</f>
        <v/>
      </c>
      <c r="AI1150" s="437" t="str">
        <f t="shared" si="37"/>
        <v/>
      </c>
      <c r="AJ1150" s="438" t="str">
        <f t="shared" si="38"/>
        <v/>
      </c>
      <c r="AK1150" s="137"/>
      <c r="AL1150" s="137"/>
      <c r="AM1150" s="110"/>
      <c r="AN1150" s="110"/>
    </row>
    <row r="1151" spans="1:40" ht="30" customHeight="1" thickBot="1">
      <c r="A1151" s="144">
        <v>1138</v>
      </c>
      <c r="B1151" s="950" t="str">
        <f>IF(基本情報入力シート!C1176="","",基本情報入力シート!C1176)</f>
        <v/>
      </c>
      <c r="C1151" s="951"/>
      <c r="D1151" s="951"/>
      <c r="E1151" s="951"/>
      <c r="F1151" s="951"/>
      <c r="G1151" s="951"/>
      <c r="H1151" s="951"/>
      <c r="I1151" s="952"/>
      <c r="J1151" s="418" t="str">
        <f>IF(基本情報入力シート!M1176="","",基本情報入力シート!M1176)</f>
        <v/>
      </c>
      <c r="K1151" s="418" t="str">
        <f>IF(基本情報入力シート!R1176="","",基本情報入力シート!R1176)</f>
        <v/>
      </c>
      <c r="L1151" s="418" t="str">
        <f>IF(基本情報入力シート!W1176="","",基本情報入力シート!W1176)</f>
        <v/>
      </c>
      <c r="M1151" s="418" t="str">
        <f>IF(基本情報入力シート!X1176="","",基本情報入力シート!X1176)</f>
        <v/>
      </c>
      <c r="N1151" s="145" t="str">
        <f>IF(基本情報入力シート!Y1176="","",基本情報入力シート!Y1176)</f>
        <v/>
      </c>
      <c r="O1151" s="152"/>
      <c r="P1151" s="51"/>
      <c r="Q1151" s="953"/>
      <c r="R1151" s="954"/>
      <c r="S1151" s="146" t="str">
        <f>IFERROR(ROUNDDOWN(Q1151*VLOOKUP(N1151,【参考】数式用!$AR$2:$AW$50,MATCH(P1151,【参考】数式用!$AT$4:$AW$4)+2,FALSE)*0.5, 0), "")</f>
        <v/>
      </c>
      <c r="T1151" s="52"/>
      <c r="U1151" s="553" t="str">
        <f>IFERROR(IF(AG1151&lt;&gt;"",Q1151*VLOOKUP(N1151,【参考】数式用!$AG$2:$AL$50,MATCH(P1151,【参考】数式用!$AI$4:$AL$4,0)+2,0), ""), "")</f>
        <v/>
      </c>
      <c r="V1151" s="43"/>
      <c r="W1151" s="955"/>
      <c r="X1151" s="956"/>
      <c r="Y1151" s="91"/>
      <c r="Z1151" s="552"/>
      <c r="AA1151" s="147" t="str">
        <f>IFERROR(IF(Y1151="ー", "", ROUNDDOWN(Z1151*VLOOKUP(N1151,【参考】数式用!$AR$2:$AW$50,MATCH(Y1151,【参考】数式用!$AT$4:$AW$4)+2,FALSE)*0.5, 0)), "")</f>
        <v/>
      </c>
      <c r="AB1151" s="101"/>
      <c r="AC1151" s="957" t="str">
        <f>IFERROR(IF(AG1151&lt;&gt;"",Z1151*VLOOKUP(N1151,【参考】数式用!$AG$2:$AL$50,MATCH(Y1151,【参考】数式用!$AI$4:$AL$4,0)+2,0), ""), "")</f>
        <v/>
      </c>
      <c r="AD1151" s="957"/>
      <c r="AE1151" s="421"/>
      <c r="AF1151" s="102"/>
      <c r="AG1151" s="435" t="str">
        <f>IFERROR(VLOOKUP(O1151, 【参考】数式用!$AY$5:$AY$13, 1, FALSE), "")</f>
        <v/>
      </c>
      <c r="AH1151" s="436" t="str">
        <f>IFERROR(VLOOKUP(N1151, 【参考】数式用!$BA$2:$BB$50, 2, FALSE), "")</f>
        <v/>
      </c>
      <c r="AI1151" s="437" t="str">
        <f t="shared" si="37"/>
        <v/>
      </c>
      <c r="AJ1151" s="438" t="str">
        <f t="shared" si="38"/>
        <v/>
      </c>
      <c r="AK1151" s="137"/>
      <c r="AL1151" s="137"/>
      <c r="AM1151" s="110"/>
      <c r="AN1151" s="110"/>
    </row>
    <row r="1152" spans="1:40" ht="30" customHeight="1" thickBot="1">
      <c r="A1152" s="144">
        <v>1139</v>
      </c>
      <c r="B1152" s="950" t="str">
        <f>IF(基本情報入力シート!C1177="","",基本情報入力シート!C1177)</f>
        <v/>
      </c>
      <c r="C1152" s="951"/>
      <c r="D1152" s="951"/>
      <c r="E1152" s="951"/>
      <c r="F1152" s="951"/>
      <c r="G1152" s="951"/>
      <c r="H1152" s="951"/>
      <c r="I1152" s="952"/>
      <c r="J1152" s="418" t="str">
        <f>IF(基本情報入力シート!M1177="","",基本情報入力シート!M1177)</f>
        <v/>
      </c>
      <c r="K1152" s="418" t="str">
        <f>IF(基本情報入力シート!R1177="","",基本情報入力シート!R1177)</f>
        <v/>
      </c>
      <c r="L1152" s="418" t="str">
        <f>IF(基本情報入力シート!W1177="","",基本情報入力シート!W1177)</f>
        <v/>
      </c>
      <c r="M1152" s="418" t="str">
        <f>IF(基本情報入力シート!X1177="","",基本情報入力シート!X1177)</f>
        <v/>
      </c>
      <c r="N1152" s="145" t="str">
        <f>IF(基本情報入力シート!Y1177="","",基本情報入力シート!Y1177)</f>
        <v/>
      </c>
      <c r="O1152" s="152"/>
      <c r="P1152" s="51"/>
      <c r="Q1152" s="953"/>
      <c r="R1152" s="954"/>
      <c r="S1152" s="146" t="str">
        <f>IFERROR(ROUNDDOWN(Q1152*VLOOKUP(N1152,【参考】数式用!$AR$2:$AW$50,MATCH(P1152,【参考】数式用!$AT$4:$AW$4)+2,FALSE)*0.5, 0), "")</f>
        <v/>
      </c>
      <c r="T1152" s="52"/>
      <c r="U1152" s="553" t="str">
        <f>IFERROR(IF(AG1152&lt;&gt;"",Q1152*VLOOKUP(N1152,【参考】数式用!$AG$2:$AL$50,MATCH(P1152,【参考】数式用!$AI$4:$AL$4,0)+2,0), ""), "")</f>
        <v/>
      </c>
      <c r="V1152" s="43"/>
      <c r="W1152" s="955"/>
      <c r="X1152" s="956"/>
      <c r="Y1152" s="91"/>
      <c r="Z1152" s="552"/>
      <c r="AA1152" s="147" t="str">
        <f>IFERROR(IF(Y1152="ー", "", ROUNDDOWN(Z1152*VLOOKUP(N1152,【参考】数式用!$AR$2:$AW$50,MATCH(Y1152,【参考】数式用!$AT$4:$AW$4)+2,FALSE)*0.5, 0)), "")</f>
        <v/>
      </c>
      <c r="AB1152" s="101"/>
      <c r="AC1152" s="957" t="str">
        <f>IFERROR(IF(AG1152&lt;&gt;"",Z1152*VLOOKUP(N1152,【参考】数式用!$AG$2:$AL$50,MATCH(Y1152,【参考】数式用!$AI$4:$AL$4,0)+2,0), ""), "")</f>
        <v/>
      </c>
      <c r="AD1152" s="957"/>
      <c r="AE1152" s="421"/>
      <c r="AF1152" s="102"/>
      <c r="AG1152" s="435" t="str">
        <f>IFERROR(VLOOKUP(O1152, 【参考】数式用!$AY$5:$AY$13, 1, FALSE), "")</f>
        <v/>
      </c>
      <c r="AH1152" s="436" t="str">
        <f>IFERROR(VLOOKUP(N1152, 【参考】数式用!$BA$2:$BB$50, 2, FALSE), "")</f>
        <v/>
      </c>
      <c r="AI1152" s="437" t="str">
        <f t="shared" si="37"/>
        <v/>
      </c>
      <c r="AJ1152" s="438" t="str">
        <f t="shared" si="38"/>
        <v/>
      </c>
      <c r="AK1152" s="137"/>
      <c r="AL1152" s="137"/>
      <c r="AM1152" s="110"/>
      <c r="AN1152" s="110"/>
    </row>
    <row r="1153" spans="1:40" ht="30" customHeight="1" thickBot="1">
      <c r="A1153" s="144">
        <v>1140</v>
      </c>
      <c r="B1153" s="950" t="str">
        <f>IF(基本情報入力シート!C1178="","",基本情報入力シート!C1178)</f>
        <v/>
      </c>
      <c r="C1153" s="951"/>
      <c r="D1153" s="951"/>
      <c r="E1153" s="951"/>
      <c r="F1153" s="951"/>
      <c r="G1153" s="951"/>
      <c r="H1153" s="951"/>
      <c r="I1153" s="952"/>
      <c r="J1153" s="418" t="str">
        <f>IF(基本情報入力シート!M1178="","",基本情報入力シート!M1178)</f>
        <v/>
      </c>
      <c r="K1153" s="418" t="str">
        <f>IF(基本情報入力シート!R1178="","",基本情報入力シート!R1178)</f>
        <v/>
      </c>
      <c r="L1153" s="418" t="str">
        <f>IF(基本情報入力シート!W1178="","",基本情報入力シート!W1178)</f>
        <v/>
      </c>
      <c r="M1153" s="418" t="str">
        <f>IF(基本情報入力シート!X1178="","",基本情報入力シート!X1178)</f>
        <v/>
      </c>
      <c r="N1153" s="145" t="str">
        <f>IF(基本情報入力シート!Y1178="","",基本情報入力シート!Y1178)</f>
        <v/>
      </c>
      <c r="O1153" s="152"/>
      <c r="P1153" s="51"/>
      <c r="Q1153" s="953"/>
      <c r="R1153" s="954"/>
      <c r="S1153" s="146" t="str">
        <f>IFERROR(ROUNDDOWN(Q1153*VLOOKUP(N1153,【参考】数式用!$AR$2:$AW$50,MATCH(P1153,【参考】数式用!$AT$4:$AW$4)+2,FALSE)*0.5, 0), "")</f>
        <v/>
      </c>
      <c r="T1153" s="52"/>
      <c r="U1153" s="553" t="str">
        <f>IFERROR(IF(AG1153&lt;&gt;"",Q1153*VLOOKUP(N1153,【参考】数式用!$AG$2:$AL$50,MATCH(P1153,【参考】数式用!$AI$4:$AL$4,0)+2,0), ""), "")</f>
        <v/>
      </c>
      <c r="V1153" s="43"/>
      <c r="W1153" s="955"/>
      <c r="X1153" s="956"/>
      <c r="Y1153" s="91"/>
      <c r="Z1153" s="552"/>
      <c r="AA1153" s="147" t="str">
        <f>IFERROR(IF(Y1153="ー", "", ROUNDDOWN(Z1153*VLOOKUP(N1153,【参考】数式用!$AR$2:$AW$50,MATCH(Y1153,【参考】数式用!$AT$4:$AW$4)+2,FALSE)*0.5, 0)), "")</f>
        <v/>
      </c>
      <c r="AB1153" s="101"/>
      <c r="AC1153" s="957" t="str">
        <f>IFERROR(IF(AG1153&lt;&gt;"",Z1153*VLOOKUP(N1153,【参考】数式用!$AG$2:$AL$50,MATCH(Y1153,【参考】数式用!$AI$4:$AL$4,0)+2,0), ""), "")</f>
        <v/>
      </c>
      <c r="AD1153" s="957"/>
      <c r="AE1153" s="421"/>
      <c r="AF1153" s="102"/>
      <c r="AG1153" s="435" t="str">
        <f>IFERROR(VLOOKUP(O1153, 【参考】数式用!$AY$5:$AY$13, 1, FALSE), "")</f>
        <v/>
      </c>
      <c r="AH1153" s="436" t="str">
        <f>IFERROR(VLOOKUP(N1153, 【参考】数式用!$BA$2:$BB$50, 2, FALSE), "")</f>
        <v/>
      </c>
      <c r="AI1153" s="437" t="str">
        <f t="shared" si="37"/>
        <v/>
      </c>
      <c r="AJ1153" s="438" t="str">
        <f t="shared" si="38"/>
        <v/>
      </c>
      <c r="AK1153" s="137"/>
      <c r="AL1153" s="137"/>
      <c r="AM1153" s="110"/>
      <c r="AN1153" s="110"/>
    </row>
    <row r="1154" spans="1:40" ht="30" customHeight="1" thickBot="1">
      <c r="A1154" s="144">
        <v>1141</v>
      </c>
      <c r="B1154" s="950" t="str">
        <f>IF(基本情報入力シート!C1179="","",基本情報入力シート!C1179)</f>
        <v/>
      </c>
      <c r="C1154" s="951"/>
      <c r="D1154" s="951"/>
      <c r="E1154" s="951"/>
      <c r="F1154" s="951"/>
      <c r="G1154" s="951"/>
      <c r="H1154" s="951"/>
      <c r="I1154" s="952"/>
      <c r="J1154" s="418" t="str">
        <f>IF(基本情報入力シート!M1179="","",基本情報入力シート!M1179)</f>
        <v/>
      </c>
      <c r="K1154" s="418" t="str">
        <f>IF(基本情報入力シート!R1179="","",基本情報入力シート!R1179)</f>
        <v/>
      </c>
      <c r="L1154" s="418" t="str">
        <f>IF(基本情報入力シート!W1179="","",基本情報入力シート!W1179)</f>
        <v/>
      </c>
      <c r="M1154" s="418" t="str">
        <f>IF(基本情報入力シート!X1179="","",基本情報入力シート!X1179)</f>
        <v/>
      </c>
      <c r="N1154" s="145" t="str">
        <f>IF(基本情報入力シート!Y1179="","",基本情報入力シート!Y1179)</f>
        <v/>
      </c>
      <c r="O1154" s="152"/>
      <c r="P1154" s="51"/>
      <c r="Q1154" s="953"/>
      <c r="R1154" s="954"/>
      <c r="S1154" s="146" t="str">
        <f>IFERROR(ROUNDDOWN(Q1154*VLOOKUP(N1154,【参考】数式用!$AR$2:$AW$50,MATCH(P1154,【参考】数式用!$AT$4:$AW$4)+2,FALSE)*0.5, 0), "")</f>
        <v/>
      </c>
      <c r="T1154" s="52"/>
      <c r="U1154" s="553" t="str">
        <f>IFERROR(IF(AG1154&lt;&gt;"",Q1154*VLOOKUP(N1154,【参考】数式用!$AG$2:$AL$50,MATCH(P1154,【参考】数式用!$AI$4:$AL$4,0)+2,0), ""), "")</f>
        <v/>
      </c>
      <c r="V1154" s="43"/>
      <c r="W1154" s="955"/>
      <c r="X1154" s="956"/>
      <c r="Y1154" s="91"/>
      <c r="Z1154" s="552"/>
      <c r="AA1154" s="147" t="str">
        <f>IFERROR(IF(Y1154="ー", "", ROUNDDOWN(Z1154*VLOOKUP(N1154,【参考】数式用!$AR$2:$AW$50,MATCH(Y1154,【参考】数式用!$AT$4:$AW$4)+2,FALSE)*0.5, 0)), "")</f>
        <v/>
      </c>
      <c r="AB1154" s="101"/>
      <c r="AC1154" s="957" t="str">
        <f>IFERROR(IF(AG1154&lt;&gt;"",Z1154*VLOOKUP(N1154,【参考】数式用!$AG$2:$AL$50,MATCH(Y1154,【参考】数式用!$AI$4:$AL$4,0)+2,0), ""), "")</f>
        <v/>
      </c>
      <c r="AD1154" s="957"/>
      <c r="AE1154" s="421"/>
      <c r="AF1154" s="102"/>
      <c r="AG1154" s="435" t="str">
        <f>IFERROR(VLOOKUP(O1154, 【参考】数式用!$AY$5:$AY$13, 1, FALSE), "")</f>
        <v/>
      </c>
      <c r="AH1154" s="436" t="str">
        <f>IFERROR(VLOOKUP(N1154, 【参考】数式用!$BA$2:$BB$50, 2, FALSE), "")</f>
        <v/>
      </c>
      <c r="AI1154" s="437" t="str">
        <f t="shared" si="37"/>
        <v/>
      </c>
      <c r="AJ1154" s="438" t="str">
        <f t="shared" si="38"/>
        <v/>
      </c>
      <c r="AK1154" s="137"/>
      <c r="AL1154" s="137"/>
      <c r="AM1154" s="110"/>
      <c r="AN1154" s="110"/>
    </row>
    <row r="1155" spans="1:40" ht="30" customHeight="1" thickBot="1">
      <c r="A1155" s="144">
        <v>1142</v>
      </c>
      <c r="B1155" s="950" t="str">
        <f>IF(基本情報入力シート!C1180="","",基本情報入力シート!C1180)</f>
        <v/>
      </c>
      <c r="C1155" s="951"/>
      <c r="D1155" s="951"/>
      <c r="E1155" s="951"/>
      <c r="F1155" s="951"/>
      <c r="G1155" s="951"/>
      <c r="H1155" s="951"/>
      <c r="I1155" s="952"/>
      <c r="J1155" s="418" t="str">
        <f>IF(基本情報入力シート!M1180="","",基本情報入力シート!M1180)</f>
        <v/>
      </c>
      <c r="K1155" s="418" t="str">
        <f>IF(基本情報入力シート!R1180="","",基本情報入力シート!R1180)</f>
        <v/>
      </c>
      <c r="L1155" s="418" t="str">
        <f>IF(基本情報入力シート!W1180="","",基本情報入力シート!W1180)</f>
        <v/>
      </c>
      <c r="M1155" s="418" t="str">
        <f>IF(基本情報入力シート!X1180="","",基本情報入力シート!X1180)</f>
        <v/>
      </c>
      <c r="N1155" s="145" t="str">
        <f>IF(基本情報入力シート!Y1180="","",基本情報入力シート!Y1180)</f>
        <v/>
      </c>
      <c r="O1155" s="152"/>
      <c r="P1155" s="51"/>
      <c r="Q1155" s="953"/>
      <c r="R1155" s="954"/>
      <c r="S1155" s="146" t="str">
        <f>IFERROR(ROUNDDOWN(Q1155*VLOOKUP(N1155,【参考】数式用!$AR$2:$AW$50,MATCH(P1155,【参考】数式用!$AT$4:$AW$4)+2,FALSE)*0.5, 0), "")</f>
        <v/>
      </c>
      <c r="T1155" s="52"/>
      <c r="U1155" s="553" t="str">
        <f>IFERROR(IF(AG1155&lt;&gt;"",Q1155*VLOOKUP(N1155,【参考】数式用!$AG$2:$AL$50,MATCH(P1155,【参考】数式用!$AI$4:$AL$4,0)+2,0), ""), "")</f>
        <v/>
      </c>
      <c r="V1155" s="43"/>
      <c r="W1155" s="955"/>
      <c r="X1155" s="956"/>
      <c r="Y1155" s="91"/>
      <c r="Z1155" s="552"/>
      <c r="AA1155" s="147" t="str">
        <f>IFERROR(IF(Y1155="ー", "", ROUNDDOWN(Z1155*VLOOKUP(N1155,【参考】数式用!$AR$2:$AW$50,MATCH(Y1155,【参考】数式用!$AT$4:$AW$4)+2,FALSE)*0.5, 0)), "")</f>
        <v/>
      </c>
      <c r="AB1155" s="101"/>
      <c r="AC1155" s="957" t="str">
        <f>IFERROR(IF(AG1155&lt;&gt;"",Z1155*VLOOKUP(N1155,【参考】数式用!$AG$2:$AL$50,MATCH(Y1155,【参考】数式用!$AI$4:$AL$4,0)+2,0), ""), "")</f>
        <v/>
      </c>
      <c r="AD1155" s="957"/>
      <c r="AE1155" s="421"/>
      <c r="AF1155" s="102"/>
      <c r="AG1155" s="435" t="str">
        <f>IFERROR(VLOOKUP(O1155, 【参考】数式用!$AY$5:$AY$13, 1, FALSE), "")</f>
        <v/>
      </c>
      <c r="AH1155" s="436" t="str">
        <f>IFERROR(VLOOKUP(N1155, 【参考】数式用!$BA$2:$BB$50, 2, FALSE), "")</f>
        <v/>
      </c>
      <c r="AI1155" s="437" t="str">
        <f t="shared" si="37"/>
        <v/>
      </c>
      <c r="AJ1155" s="438" t="str">
        <f t="shared" si="38"/>
        <v/>
      </c>
      <c r="AK1155" s="137"/>
      <c r="AL1155" s="137"/>
      <c r="AM1155" s="110"/>
      <c r="AN1155" s="110"/>
    </row>
    <row r="1156" spans="1:40" ht="30" customHeight="1" thickBot="1">
      <c r="A1156" s="144">
        <v>1143</v>
      </c>
      <c r="B1156" s="950" t="str">
        <f>IF(基本情報入力シート!C1181="","",基本情報入力シート!C1181)</f>
        <v/>
      </c>
      <c r="C1156" s="951"/>
      <c r="D1156" s="951"/>
      <c r="E1156" s="951"/>
      <c r="F1156" s="951"/>
      <c r="G1156" s="951"/>
      <c r="H1156" s="951"/>
      <c r="I1156" s="952"/>
      <c r="J1156" s="418" t="str">
        <f>IF(基本情報入力シート!M1181="","",基本情報入力シート!M1181)</f>
        <v/>
      </c>
      <c r="K1156" s="418" t="str">
        <f>IF(基本情報入力シート!R1181="","",基本情報入力シート!R1181)</f>
        <v/>
      </c>
      <c r="L1156" s="418" t="str">
        <f>IF(基本情報入力シート!W1181="","",基本情報入力シート!W1181)</f>
        <v/>
      </c>
      <c r="M1156" s="418" t="str">
        <f>IF(基本情報入力シート!X1181="","",基本情報入力シート!X1181)</f>
        <v/>
      </c>
      <c r="N1156" s="145" t="str">
        <f>IF(基本情報入力シート!Y1181="","",基本情報入力シート!Y1181)</f>
        <v/>
      </c>
      <c r="O1156" s="152"/>
      <c r="P1156" s="51"/>
      <c r="Q1156" s="953"/>
      <c r="R1156" s="954"/>
      <c r="S1156" s="146" t="str">
        <f>IFERROR(ROUNDDOWN(Q1156*VLOOKUP(N1156,【参考】数式用!$AR$2:$AW$50,MATCH(P1156,【参考】数式用!$AT$4:$AW$4)+2,FALSE)*0.5, 0), "")</f>
        <v/>
      </c>
      <c r="T1156" s="52"/>
      <c r="U1156" s="553" t="str">
        <f>IFERROR(IF(AG1156&lt;&gt;"",Q1156*VLOOKUP(N1156,【参考】数式用!$AG$2:$AL$50,MATCH(P1156,【参考】数式用!$AI$4:$AL$4,0)+2,0), ""), "")</f>
        <v/>
      </c>
      <c r="V1156" s="43"/>
      <c r="W1156" s="955"/>
      <c r="X1156" s="956"/>
      <c r="Y1156" s="91"/>
      <c r="Z1156" s="552"/>
      <c r="AA1156" s="147" t="str">
        <f>IFERROR(IF(Y1156="ー", "", ROUNDDOWN(Z1156*VLOOKUP(N1156,【参考】数式用!$AR$2:$AW$50,MATCH(Y1156,【参考】数式用!$AT$4:$AW$4)+2,FALSE)*0.5, 0)), "")</f>
        <v/>
      </c>
      <c r="AB1156" s="101"/>
      <c r="AC1156" s="957" t="str">
        <f>IFERROR(IF(AG1156&lt;&gt;"",Z1156*VLOOKUP(N1156,【参考】数式用!$AG$2:$AL$50,MATCH(Y1156,【参考】数式用!$AI$4:$AL$4,0)+2,0), ""), "")</f>
        <v/>
      </c>
      <c r="AD1156" s="957"/>
      <c r="AE1156" s="421"/>
      <c r="AF1156" s="102"/>
      <c r="AG1156" s="435" t="str">
        <f>IFERROR(VLOOKUP(O1156, 【参考】数式用!$AY$5:$AY$13, 1, FALSE), "")</f>
        <v/>
      </c>
      <c r="AH1156" s="436" t="str">
        <f>IFERROR(VLOOKUP(N1156, 【参考】数式用!$BA$2:$BB$50, 2, FALSE), "")</f>
        <v/>
      </c>
      <c r="AI1156" s="437" t="str">
        <f t="shared" si="37"/>
        <v/>
      </c>
      <c r="AJ1156" s="438" t="str">
        <f t="shared" si="38"/>
        <v/>
      </c>
      <c r="AK1156" s="137"/>
      <c r="AL1156" s="137"/>
      <c r="AM1156" s="110"/>
      <c r="AN1156" s="110"/>
    </row>
    <row r="1157" spans="1:40" ht="30" customHeight="1" thickBot="1">
      <c r="A1157" s="144">
        <v>1144</v>
      </c>
      <c r="B1157" s="950" t="str">
        <f>IF(基本情報入力シート!C1182="","",基本情報入力シート!C1182)</f>
        <v/>
      </c>
      <c r="C1157" s="951"/>
      <c r="D1157" s="951"/>
      <c r="E1157" s="951"/>
      <c r="F1157" s="951"/>
      <c r="G1157" s="951"/>
      <c r="H1157" s="951"/>
      <c r="I1157" s="952"/>
      <c r="J1157" s="418" t="str">
        <f>IF(基本情報入力シート!M1182="","",基本情報入力シート!M1182)</f>
        <v/>
      </c>
      <c r="K1157" s="418" t="str">
        <f>IF(基本情報入力シート!R1182="","",基本情報入力シート!R1182)</f>
        <v/>
      </c>
      <c r="L1157" s="418" t="str">
        <f>IF(基本情報入力シート!W1182="","",基本情報入力シート!W1182)</f>
        <v/>
      </c>
      <c r="M1157" s="418" t="str">
        <f>IF(基本情報入力シート!X1182="","",基本情報入力シート!X1182)</f>
        <v/>
      </c>
      <c r="N1157" s="145" t="str">
        <f>IF(基本情報入力シート!Y1182="","",基本情報入力シート!Y1182)</f>
        <v/>
      </c>
      <c r="O1157" s="152"/>
      <c r="P1157" s="51"/>
      <c r="Q1157" s="953"/>
      <c r="R1157" s="954"/>
      <c r="S1157" s="146" t="str">
        <f>IFERROR(ROUNDDOWN(Q1157*VLOOKUP(N1157,【参考】数式用!$AR$2:$AW$50,MATCH(P1157,【参考】数式用!$AT$4:$AW$4)+2,FALSE)*0.5, 0), "")</f>
        <v/>
      </c>
      <c r="T1157" s="52"/>
      <c r="U1157" s="553" t="str">
        <f>IFERROR(IF(AG1157&lt;&gt;"",Q1157*VLOOKUP(N1157,【参考】数式用!$AG$2:$AL$50,MATCH(P1157,【参考】数式用!$AI$4:$AL$4,0)+2,0), ""), "")</f>
        <v/>
      </c>
      <c r="V1157" s="43"/>
      <c r="W1157" s="955"/>
      <c r="X1157" s="956"/>
      <c r="Y1157" s="91"/>
      <c r="Z1157" s="552"/>
      <c r="AA1157" s="147" t="str">
        <f>IFERROR(IF(Y1157="ー", "", ROUNDDOWN(Z1157*VLOOKUP(N1157,【参考】数式用!$AR$2:$AW$50,MATCH(Y1157,【参考】数式用!$AT$4:$AW$4)+2,FALSE)*0.5, 0)), "")</f>
        <v/>
      </c>
      <c r="AB1157" s="101"/>
      <c r="AC1157" s="957" t="str">
        <f>IFERROR(IF(AG1157&lt;&gt;"",Z1157*VLOOKUP(N1157,【参考】数式用!$AG$2:$AL$50,MATCH(Y1157,【参考】数式用!$AI$4:$AL$4,0)+2,0), ""), "")</f>
        <v/>
      </c>
      <c r="AD1157" s="957"/>
      <c r="AE1157" s="421"/>
      <c r="AF1157" s="102"/>
      <c r="AG1157" s="435" t="str">
        <f>IFERROR(VLOOKUP(O1157, 【参考】数式用!$AY$5:$AY$13, 1, FALSE), "")</f>
        <v/>
      </c>
      <c r="AH1157" s="436" t="str">
        <f>IFERROR(VLOOKUP(N1157, 【参考】数式用!$BA$2:$BB$50, 2, FALSE), "")</f>
        <v/>
      </c>
      <c r="AI1157" s="437" t="str">
        <f t="shared" si="37"/>
        <v/>
      </c>
      <c r="AJ1157" s="438" t="str">
        <f t="shared" si="38"/>
        <v/>
      </c>
      <c r="AK1157" s="137"/>
      <c r="AL1157" s="137"/>
      <c r="AM1157" s="110"/>
      <c r="AN1157" s="110"/>
    </row>
    <row r="1158" spans="1:40" ht="30" customHeight="1" thickBot="1">
      <c r="A1158" s="144">
        <v>1145</v>
      </c>
      <c r="B1158" s="950" t="str">
        <f>IF(基本情報入力シート!C1183="","",基本情報入力シート!C1183)</f>
        <v/>
      </c>
      <c r="C1158" s="951"/>
      <c r="D1158" s="951"/>
      <c r="E1158" s="951"/>
      <c r="F1158" s="951"/>
      <c r="G1158" s="951"/>
      <c r="H1158" s="951"/>
      <c r="I1158" s="952"/>
      <c r="J1158" s="418" t="str">
        <f>IF(基本情報入力シート!M1183="","",基本情報入力シート!M1183)</f>
        <v/>
      </c>
      <c r="K1158" s="418" t="str">
        <f>IF(基本情報入力シート!R1183="","",基本情報入力シート!R1183)</f>
        <v/>
      </c>
      <c r="L1158" s="418" t="str">
        <f>IF(基本情報入力シート!W1183="","",基本情報入力シート!W1183)</f>
        <v/>
      </c>
      <c r="M1158" s="418" t="str">
        <f>IF(基本情報入力シート!X1183="","",基本情報入力シート!X1183)</f>
        <v/>
      </c>
      <c r="N1158" s="145" t="str">
        <f>IF(基本情報入力シート!Y1183="","",基本情報入力シート!Y1183)</f>
        <v/>
      </c>
      <c r="O1158" s="152"/>
      <c r="P1158" s="51"/>
      <c r="Q1158" s="953"/>
      <c r="R1158" s="954"/>
      <c r="S1158" s="146" t="str">
        <f>IFERROR(ROUNDDOWN(Q1158*VLOOKUP(N1158,【参考】数式用!$AR$2:$AW$50,MATCH(P1158,【参考】数式用!$AT$4:$AW$4)+2,FALSE)*0.5, 0), "")</f>
        <v/>
      </c>
      <c r="T1158" s="52"/>
      <c r="U1158" s="553" t="str">
        <f>IFERROR(IF(AG1158&lt;&gt;"",Q1158*VLOOKUP(N1158,【参考】数式用!$AG$2:$AL$50,MATCH(P1158,【参考】数式用!$AI$4:$AL$4,0)+2,0), ""), "")</f>
        <v/>
      </c>
      <c r="V1158" s="43"/>
      <c r="W1158" s="955"/>
      <c r="X1158" s="956"/>
      <c r="Y1158" s="91"/>
      <c r="Z1158" s="552"/>
      <c r="AA1158" s="147" t="str">
        <f>IFERROR(IF(Y1158="ー", "", ROUNDDOWN(Z1158*VLOOKUP(N1158,【参考】数式用!$AR$2:$AW$50,MATCH(Y1158,【参考】数式用!$AT$4:$AW$4)+2,FALSE)*0.5, 0)), "")</f>
        <v/>
      </c>
      <c r="AB1158" s="101"/>
      <c r="AC1158" s="957" t="str">
        <f>IFERROR(IF(AG1158&lt;&gt;"",Z1158*VLOOKUP(N1158,【参考】数式用!$AG$2:$AL$50,MATCH(Y1158,【参考】数式用!$AI$4:$AL$4,0)+2,0), ""), "")</f>
        <v/>
      </c>
      <c r="AD1158" s="957"/>
      <c r="AE1158" s="421"/>
      <c r="AF1158" s="102"/>
      <c r="AG1158" s="435" t="str">
        <f>IFERROR(VLOOKUP(O1158, 【参考】数式用!$AY$5:$AY$13, 1, FALSE), "")</f>
        <v/>
      </c>
      <c r="AH1158" s="436" t="str">
        <f>IFERROR(VLOOKUP(N1158, 【参考】数式用!$BA$2:$BB$50, 2, FALSE), "")</f>
        <v/>
      </c>
      <c r="AI1158" s="437" t="str">
        <f t="shared" si="37"/>
        <v/>
      </c>
      <c r="AJ1158" s="438" t="str">
        <f t="shared" si="38"/>
        <v/>
      </c>
      <c r="AK1158" s="137"/>
      <c r="AL1158" s="137"/>
      <c r="AM1158" s="110"/>
      <c r="AN1158" s="110"/>
    </row>
    <row r="1159" spans="1:40" ht="30" customHeight="1" thickBot="1">
      <c r="A1159" s="144">
        <v>1146</v>
      </c>
      <c r="B1159" s="950" t="str">
        <f>IF(基本情報入力シート!C1184="","",基本情報入力シート!C1184)</f>
        <v/>
      </c>
      <c r="C1159" s="951"/>
      <c r="D1159" s="951"/>
      <c r="E1159" s="951"/>
      <c r="F1159" s="951"/>
      <c r="G1159" s="951"/>
      <c r="H1159" s="951"/>
      <c r="I1159" s="952"/>
      <c r="J1159" s="418" t="str">
        <f>IF(基本情報入力シート!M1184="","",基本情報入力シート!M1184)</f>
        <v/>
      </c>
      <c r="K1159" s="418" t="str">
        <f>IF(基本情報入力シート!R1184="","",基本情報入力シート!R1184)</f>
        <v/>
      </c>
      <c r="L1159" s="418" t="str">
        <f>IF(基本情報入力シート!W1184="","",基本情報入力シート!W1184)</f>
        <v/>
      </c>
      <c r="M1159" s="418" t="str">
        <f>IF(基本情報入力シート!X1184="","",基本情報入力シート!X1184)</f>
        <v/>
      </c>
      <c r="N1159" s="145" t="str">
        <f>IF(基本情報入力シート!Y1184="","",基本情報入力シート!Y1184)</f>
        <v/>
      </c>
      <c r="O1159" s="152"/>
      <c r="P1159" s="51"/>
      <c r="Q1159" s="953"/>
      <c r="R1159" s="954"/>
      <c r="S1159" s="146" t="str">
        <f>IFERROR(ROUNDDOWN(Q1159*VLOOKUP(N1159,【参考】数式用!$AR$2:$AW$50,MATCH(P1159,【参考】数式用!$AT$4:$AW$4)+2,FALSE)*0.5, 0), "")</f>
        <v/>
      </c>
      <c r="T1159" s="52"/>
      <c r="U1159" s="553" t="str">
        <f>IFERROR(IF(AG1159&lt;&gt;"",Q1159*VLOOKUP(N1159,【参考】数式用!$AG$2:$AL$50,MATCH(P1159,【参考】数式用!$AI$4:$AL$4,0)+2,0), ""), "")</f>
        <v/>
      </c>
      <c r="V1159" s="43"/>
      <c r="W1159" s="955"/>
      <c r="X1159" s="956"/>
      <c r="Y1159" s="91"/>
      <c r="Z1159" s="552"/>
      <c r="AA1159" s="147" t="str">
        <f>IFERROR(IF(Y1159="ー", "", ROUNDDOWN(Z1159*VLOOKUP(N1159,【参考】数式用!$AR$2:$AW$50,MATCH(Y1159,【参考】数式用!$AT$4:$AW$4)+2,FALSE)*0.5, 0)), "")</f>
        <v/>
      </c>
      <c r="AB1159" s="101"/>
      <c r="AC1159" s="957" t="str">
        <f>IFERROR(IF(AG1159&lt;&gt;"",Z1159*VLOOKUP(N1159,【参考】数式用!$AG$2:$AL$50,MATCH(Y1159,【参考】数式用!$AI$4:$AL$4,0)+2,0), ""), "")</f>
        <v/>
      </c>
      <c r="AD1159" s="957"/>
      <c r="AE1159" s="421"/>
      <c r="AF1159" s="102"/>
      <c r="AG1159" s="435" t="str">
        <f>IFERROR(VLOOKUP(O1159, 【参考】数式用!$AY$5:$AY$13, 1, FALSE), "")</f>
        <v/>
      </c>
      <c r="AH1159" s="436" t="str">
        <f>IFERROR(VLOOKUP(N1159, 【参考】数式用!$BA$2:$BB$50, 2, FALSE), "")</f>
        <v/>
      </c>
      <c r="AI1159" s="437" t="str">
        <f t="shared" si="37"/>
        <v/>
      </c>
      <c r="AJ1159" s="438" t="str">
        <f t="shared" si="38"/>
        <v/>
      </c>
      <c r="AK1159" s="137"/>
      <c r="AL1159" s="137"/>
      <c r="AM1159" s="110"/>
      <c r="AN1159" s="110"/>
    </row>
    <row r="1160" spans="1:40" ht="30" customHeight="1" thickBot="1">
      <c r="A1160" s="144">
        <v>1147</v>
      </c>
      <c r="B1160" s="950" t="str">
        <f>IF(基本情報入力シート!C1185="","",基本情報入力シート!C1185)</f>
        <v/>
      </c>
      <c r="C1160" s="951"/>
      <c r="D1160" s="951"/>
      <c r="E1160" s="951"/>
      <c r="F1160" s="951"/>
      <c r="G1160" s="951"/>
      <c r="H1160" s="951"/>
      <c r="I1160" s="952"/>
      <c r="J1160" s="418" t="str">
        <f>IF(基本情報入力シート!M1185="","",基本情報入力シート!M1185)</f>
        <v/>
      </c>
      <c r="K1160" s="418" t="str">
        <f>IF(基本情報入力シート!R1185="","",基本情報入力シート!R1185)</f>
        <v/>
      </c>
      <c r="L1160" s="418" t="str">
        <f>IF(基本情報入力シート!W1185="","",基本情報入力シート!W1185)</f>
        <v/>
      </c>
      <c r="M1160" s="418" t="str">
        <f>IF(基本情報入力シート!X1185="","",基本情報入力シート!X1185)</f>
        <v/>
      </c>
      <c r="N1160" s="145" t="str">
        <f>IF(基本情報入力シート!Y1185="","",基本情報入力シート!Y1185)</f>
        <v/>
      </c>
      <c r="O1160" s="152"/>
      <c r="P1160" s="51"/>
      <c r="Q1160" s="953"/>
      <c r="R1160" s="954"/>
      <c r="S1160" s="146" t="str">
        <f>IFERROR(ROUNDDOWN(Q1160*VLOOKUP(N1160,【参考】数式用!$AR$2:$AW$50,MATCH(P1160,【参考】数式用!$AT$4:$AW$4)+2,FALSE)*0.5, 0), "")</f>
        <v/>
      </c>
      <c r="T1160" s="52"/>
      <c r="U1160" s="553" t="str">
        <f>IFERROR(IF(AG1160&lt;&gt;"",Q1160*VLOOKUP(N1160,【参考】数式用!$AG$2:$AL$50,MATCH(P1160,【参考】数式用!$AI$4:$AL$4,0)+2,0), ""), "")</f>
        <v/>
      </c>
      <c r="V1160" s="43"/>
      <c r="W1160" s="955"/>
      <c r="X1160" s="956"/>
      <c r="Y1160" s="91"/>
      <c r="Z1160" s="552"/>
      <c r="AA1160" s="147" t="str">
        <f>IFERROR(IF(Y1160="ー", "", ROUNDDOWN(Z1160*VLOOKUP(N1160,【参考】数式用!$AR$2:$AW$50,MATCH(Y1160,【参考】数式用!$AT$4:$AW$4)+2,FALSE)*0.5, 0)), "")</f>
        <v/>
      </c>
      <c r="AB1160" s="101"/>
      <c r="AC1160" s="957" t="str">
        <f>IFERROR(IF(AG1160&lt;&gt;"",Z1160*VLOOKUP(N1160,【参考】数式用!$AG$2:$AL$50,MATCH(Y1160,【参考】数式用!$AI$4:$AL$4,0)+2,0), ""), "")</f>
        <v/>
      </c>
      <c r="AD1160" s="957"/>
      <c r="AE1160" s="421"/>
      <c r="AF1160" s="102"/>
      <c r="AG1160" s="435" t="str">
        <f>IFERROR(VLOOKUP(O1160, 【参考】数式用!$AY$5:$AY$13, 1, FALSE), "")</f>
        <v/>
      </c>
      <c r="AH1160" s="436" t="str">
        <f>IFERROR(VLOOKUP(N1160, 【参考】数式用!$BA$2:$BB$50, 2, FALSE), "")</f>
        <v/>
      </c>
      <c r="AI1160" s="437" t="str">
        <f t="shared" si="37"/>
        <v/>
      </c>
      <c r="AJ1160" s="438" t="str">
        <f t="shared" si="38"/>
        <v/>
      </c>
      <c r="AK1160" s="137"/>
      <c r="AL1160" s="137"/>
      <c r="AM1160" s="110"/>
      <c r="AN1160" s="110"/>
    </row>
    <row r="1161" spans="1:40" ht="30" customHeight="1" thickBot="1">
      <c r="A1161" s="144">
        <v>1148</v>
      </c>
      <c r="B1161" s="950" t="str">
        <f>IF(基本情報入力シート!C1186="","",基本情報入力シート!C1186)</f>
        <v/>
      </c>
      <c r="C1161" s="951"/>
      <c r="D1161" s="951"/>
      <c r="E1161" s="951"/>
      <c r="F1161" s="951"/>
      <c r="G1161" s="951"/>
      <c r="H1161" s="951"/>
      <c r="I1161" s="952"/>
      <c r="J1161" s="418" t="str">
        <f>IF(基本情報入力シート!M1186="","",基本情報入力シート!M1186)</f>
        <v/>
      </c>
      <c r="K1161" s="418" t="str">
        <f>IF(基本情報入力シート!R1186="","",基本情報入力シート!R1186)</f>
        <v/>
      </c>
      <c r="L1161" s="418" t="str">
        <f>IF(基本情報入力シート!W1186="","",基本情報入力シート!W1186)</f>
        <v/>
      </c>
      <c r="M1161" s="418" t="str">
        <f>IF(基本情報入力シート!X1186="","",基本情報入力シート!X1186)</f>
        <v/>
      </c>
      <c r="N1161" s="145" t="str">
        <f>IF(基本情報入力シート!Y1186="","",基本情報入力シート!Y1186)</f>
        <v/>
      </c>
      <c r="O1161" s="152"/>
      <c r="P1161" s="51"/>
      <c r="Q1161" s="953"/>
      <c r="R1161" s="954"/>
      <c r="S1161" s="146" t="str">
        <f>IFERROR(ROUNDDOWN(Q1161*VLOOKUP(N1161,【参考】数式用!$AR$2:$AW$50,MATCH(P1161,【参考】数式用!$AT$4:$AW$4)+2,FALSE)*0.5, 0), "")</f>
        <v/>
      </c>
      <c r="T1161" s="52"/>
      <c r="U1161" s="553" t="str">
        <f>IFERROR(IF(AG1161&lt;&gt;"",Q1161*VLOOKUP(N1161,【参考】数式用!$AG$2:$AL$50,MATCH(P1161,【参考】数式用!$AI$4:$AL$4,0)+2,0), ""), "")</f>
        <v/>
      </c>
      <c r="V1161" s="43"/>
      <c r="W1161" s="955"/>
      <c r="X1161" s="956"/>
      <c r="Y1161" s="91"/>
      <c r="Z1161" s="552"/>
      <c r="AA1161" s="147" t="str">
        <f>IFERROR(IF(Y1161="ー", "", ROUNDDOWN(Z1161*VLOOKUP(N1161,【参考】数式用!$AR$2:$AW$50,MATCH(Y1161,【参考】数式用!$AT$4:$AW$4)+2,FALSE)*0.5, 0)), "")</f>
        <v/>
      </c>
      <c r="AB1161" s="101"/>
      <c r="AC1161" s="957" t="str">
        <f>IFERROR(IF(AG1161&lt;&gt;"",Z1161*VLOOKUP(N1161,【参考】数式用!$AG$2:$AL$50,MATCH(Y1161,【参考】数式用!$AI$4:$AL$4,0)+2,0), ""), "")</f>
        <v/>
      </c>
      <c r="AD1161" s="957"/>
      <c r="AE1161" s="421"/>
      <c r="AF1161" s="102"/>
      <c r="AG1161" s="435" t="str">
        <f>IFERROR(VLOOKUP(O1161, 【参考】数式用!$AY$5:$AY$13, 1, FALSE), "")</f>
        <v/>
      </c>
      <c r="AH1161" s="436" t="str">
        <f>IFERROR(VLOOKUP(N1161, 【参考】数式用!$BA$2:$BB$50, 2, FALSE), "")</f>
        <v/>
      </c>
      <c r="AI1161" s="437" t="str">
        <f t="shared" si="37"/>
        <v/>
      </c>
      <c r="AJ1161" s="438" t="str">
        <f t="shared" si="38"/>
        <v/>
      </c>
      <c r="AK1161" s="137"/>
      <c r="AL1161" s="137"/>
      <c r="AM1161" s="110"/>
      <c r="AN1161" s="110"/>
    </row>
    <row r="1162" spans="1:40" ht="30" customHeight="1" thickBot="1">
      <c r="A1162" s="144">
        <v>1149</v>
      </c>
      <c r="B1162" s="950" t="str">
        <f>IF(基本情報入力シート!C1187="","",基本情報入力シート!C1187)</f>
        <v/>
      </c>
      <c r="C1162" s="951"/>
      <c r="D1162" s="951"/>
      <c r="E1162" s="951"/>
      <c r="F1162" s="951"/>
      <c r="G1162" s="951"/>
      <c r="H1162" s="951"/>
      <c r="I1162" s="952"/>
      <c r="J1162" s="418" t="str">
        <f>IF(基本情報入力シート!M1187="","",基本情報入力シート!M1187)</f>
        <v/>
      </c>
      <c r="K1162" s="418" t="str">
        <f>IF(基本情報入力シート!R1187="","",基本情報入力シート!R1187)</f>
        <v/>
      </c>
      <c r="L1162" s="418" t="str">
        <f>IF(基本情報入力シート!W1187="","",基本情報入力シート!W1187)</f>
        <v/>
      </c>
      <c r="M1162" s="418" t="str">
        <f>IF(基本情報入力シート!X1187="","",基本情報入力シート!X1187)</f>
        <v/>
      </c>
      <c r="N1162" s="145" t="str">
        <f>IF(基本情報入力シート!Y1187="","",基本情報入力シート!Y1187)</f>
        <v/>
      </c>
      <c r="O1162" s="152"/>
      <c r="P1162" s="51"/>
      <c r="Q1162" s="953"/>
      <c r="R1162" s="954"/>
      <c r="S1162" s="146" t="str">
        <f>IFERROR(ROUNDDOWN(Q1162*VLOOKUP(N1162,【参考】数式用!$AR$2:$AW$50,MATCH(P1162,【参考】数式用!$AT$4:$AW$4)+2,FALSE)*0.5, 0), "")</f>
        <v/>
      </c>
      <c r="T1162" s="52"/>
      <c r="U1162" s="553" t="str">
        <f>IFERROR(IF(AG1162&lt;&gt;"",Q1162*VLOOKUP(N1162,【参考】数式用!$AG$2:$AL$50,MATCH(P1162,【参考】数式用!$AI$4:$AL$4,0)+2,0), ""), "")</f>
        <v/>
      </c>
      <c r="V1162" s="43"/>
      <c r="W1162" s="955"/>
      <c r="X1162" s="956"/>
      <c r="Y1162" s="91"/>
      <c r="Z1162" s="552"/>
      <c r="AA1162" s="147" t="str">
        <f>IFERROR(IF(Y1162="ー", "", ROUNDDOWN(Z1162*VLOOKUP(N1162,【参考】数式用!$AR$2:$AW$50,MATCH(Y1162,【参考】数式用!$AT$4:$AW$4)+2,FALSE)*0.5, 0)), "")</f>
        <v/>
      </c>
      <c r="AB1162" s="101"/>
      <c r="AC1162" s="957" t="str">
        <f>IFERROR(IF(AG1162&lt;&gt;"",Z1162*VLOOKUP(N1162,【参考】数式用!$AG$2:$AL$50,MATCH(Y1162,【参考】数式用!$AI$4:$AL$4,0)+2,0), ""), "")</f>
        <v/>
      </c>
      <c r="AD1162" s="957"/>
      <c r="AE1162" s="421"/>
      <c r="AF1162" s="102"/>
      <c r="AG1162" s="435" t="str">
        <f>IFERROR(VLOOKUP(O1162, 【参考】数式用!$AY$5:$AY$13, 1, FALSE), "")</f>
        <v/>
      </c>
      <c r="AH1162" s="436" t="str">
        <f>IFERROR(VLOOKUP(N1162, 【参考】数式用!$BA$2:$BB$50, 2, FALSE), "")</f>
        <v/>
      </c>
      <c r="AI1162" s="437" t="str">
        <f t="shared" si="37"/>
        <v/>
      </c>
      <c r="AJ1162" s="438" t="str">
        <f t="shared" si="38"/>
        <v/>
      </c>
      <c r="AK1162" s="137"/>
      <c r="AL1162" s="137"/>
      <c r="AM1162" s="110"/>
      <c r="AN1162" s="110"/>
    </row>
    <row r="1163" spans="1:40" ht="30" customHeight="1" thickBot="1">
      <c r="A1163" s="144">
        <v>1150</v>
      </c>
      <c r="B1163" s="950" t="str">
        <f>IF(基本情報入力シート!C1188="","",基本情報入力シート!C1188)</f>
        <v/>
      </c>
      <c r="C1163" s="951"/>
      <c r="D1163" s="951"/>
      <c r="E1163" s="951"/>
      <c r="F1163" s="951"/>
      <c r="G1163" s="951"/>
      <c r="H1163" s="951"/>
      <c r="I1163" s="952"/>
      <c r="J1163" s="418" t="str">
        <f>IF(基本情報入力シート!M1188="","",基本情報入力シート!M1188)</f>
        <v/>
      </c>
      <c r="K1163" s="418" t="str">
        <f>IF(基本情報入力シート!R1188="","",基本情報入力シート!R1188)</f>
        <v/>
      </c>
      <c r="L1163" s="418" t="str">
        <f>IF(基本情報入力シート!W1188="","",基本情報入力シート!W1188)</f>
        <v/>
      </c>
      <c r="M1163" s="418" t="str">
        <f>IF(基本情報入力シート!X1188="","",基本情報入力シート!X1188)</f>
        <v/>
      </c>
      <c r="N1163" s="145" t="str">
        <f>IF(基本情報入力シート!Y1188="","",基本情報入力シート!Y1188)</f>
        <v/>
      </c>
      <c r="O1163" s="152"/>
      <c r="P1163" s="51"/>
      <c r="Q1163" s="953"/>
      <c r="R1163" s="954"/>
      <c r="S1163" s="146" t="str">
        <f>IFERROR(ROUNDDOWN(Q1163*VLOOKUP(N1163,【参考】数式用!$AR$2:$AW$50,MATCH(P1163,【参考】数式用!$AT$4:$AW$4)+2,FALSE)*0.5, 0), "")</f>
        <v/>
      </c>
      <c r="T1163" s="52"/>
      <c r="U1163" s="553" t="str">
        <f>IFERROR(IF(AG1163&lt;&gt;"",Q1163*VLOOKUP(N1163,【参考】数式用!$AG$2:$AL$50,MATCH(P1163,【参考】数式用!$AI$4:$AL$4,0)+2,0), ""), "")</f>
        <v/>
      </c>
      <c r="V1163" s="43"/>
      <c r="W1163" s="955"/>
      <c r="X1163" s="956"/>
      <c r="Y1163" s="91"/>
      <c r="Z1163" s="552"/>
      <c r="AA1163" s="147" t="str">
        <f>IFERROR(IF(Y1163="ー", "", ROUNDDOWN(Z1163*VLOOKUP(N1163,【参考】数式用!$AR$2:$AW$50,MATCH(Y1163,【参考】数式用!$AT$4:$AW$4)+2,FALSE)*0.5, 0)), "")</f>
        <v/>
      </c>
      <c r="AB1163" s="101"/>
      <c r="AC1163" s="957" t="str">
        <f>IFERROR(IF(AG1163&lt;&gt;"",Z1163*VLOOKUP(N1163,【参考】数式用!$AG$2:$AL$50,MATCH(Y1163,【参考】数式用!$AI$4:$AL$4,0)+2,0), ""), "")</f>
        <v/>
      </c>
      <c r="AD1163" s="957"/>
      <c r="AE1163" s="421"/>
      <c r="AF1163" s="102"/>
      <c r="AG1163" s="435" t="str">
        <f>IFERROR(VLOOKUP(O1163, 【参考】数式用!$AY$5:$AY$13, 1, FALSE), "")</f>
        <v/>
      </c>
      <c r="AH1163" s="436" t="str">
        <f>IFERROR(VLOOKUP(N1163, 【参考】数式用!$BA$2:$BB$50, 2, FALSE), "")</f>
        <v/>
      </c>
      <c r="AI1163" s="437" t="str">
        <f t="shared" si="37"/>
        <v/>
      </c>
      <c r="AJ1163" s="438" t="str">
        <f t="shared" si="38"/>
        <v/>
      </c>
      <c r="AK1163" s="137"/>
      <c r="AL1163" s="137"/>
      <c r="AM1163" s="110"/>
      <c r="AN1163" s="110"/>
    </row>
    <row r="1164" spans="1:40" ht="30" customHeight="1" thickBot="1">
      <c r="A1164" s="144">
        <v>1151</v>
      </c>
      <c r="B1164" s="950" t="str">
        <f>IF(基本情報入力シート!C1189="","",基本情報入力シート!C1189)</f>
        <v/>
      </c>
      <c r="C1164" s="951"/>
      <c r="D1164" s="951"/>
      <c r="E1164" s="951"/>
      <c r="F1164" s="951"/>
      <c r="G1164" s="951"/>
      <c r="H1164" s="951"/>
      <c r="I1164" s="952"/>
      <c r="J1164" s="418" t="str">
        <f>IF(基本情報入力シート!M1189="","",基本情報入力シート!M1189)</f>
        <v/>
      </c>
      <c r="K1164" s="418" t="str">
        <f>IF(基本情報入力シート!R1189="","",基本情報入力シート!R1189)</f>
        <v/>
      </c>
      <c r="L1164" s="418" t="str">
        <f>IF(基本情報入力シート!W1189="","",基本情報入力シート!W1189)</f>
        <v/>
      </c>
      <c r="M1164" s="418" t="str">
        <f>IF(基本情報入力シート!X1189="","",基本情報入力シート!X1189)</f>
        <v/>
      </c>
      <c r="N1164" s="145" t="str">
        <f>IF(基本情報入力シート!Y1189="","",基本情報入力シート!Y1189)</f>
        <v/>
      </c>
      <c r="O1164" s="152"/>
      <c r="P1164" s="51"/>
      <c r="Q1164" s="953"/>
      <c r="R1164" s="954"/>
      <c r="S1164" s="146" t="str">
        <f>IFERROR(ROUNDDOWN(Q1164*VLOOKUP(N1164,【参考】数式用!$AR$2:$AW$50,MATCH(P1164,【参考】数式用!$AT$4:$AW$4)+2,FALSE)*0.5, 0), "")</f>
        <v/>
      </c>
      <c r="T1164" s="52"/>
      <c r="U1164" s="553" t="str">
        <f>IFERROR(IF(AG1164&lt;&gt;"",Q1164*VLOOKUP(N1164,【参考】数式用!$AG$2:$AL$50,MATCH(P1164,【参考】数式用!$AI$4:$AL$4,0)+2,0), ""), "")</f>
        <v/>
      </c>
      <c r="V1164" s="43"/>
      <c r="W1164" s="955"/>
      <c r="X1164" s="956"/>
      <c r="Y1164" s="91"/>
      <c r="Z1164" s="552"/>
      <c r="AA1164" s="147" t="str">
        <f>IFERROR(IF(Y1164="ー", "", ROUNDDOWN(Z1164*VLOOKUP(N1164,【参考】数式用!$AR$2:$AW$50,MATCH(Y1164,【参考】数式用!$AT$4:$AW$4)+2,FALSE)*0.5, 0)), "")</f>
        <v/>
      </c>
      <c r="AB1164" s="101"/>
      <c r="AC1164" s="957" t="str">
        <f>IFERROR(IF(AG1164&lt;&gt;"",Z1164*VLOOKUP(N1164,【参考】数式用!$AG$2:$AL$50,MATCH(Y1164,【参考】数式用!$AI$4:$AL$4,0)+2,0), ""), "")</f>
        <v/>
      </c>
      <c r="AD1164" s="957"/>
      <c r="AE1164" s="421"/>
      <c r="AF1164" s="102"/>
      <c r="AG1164" s="435" t="str">
        <f>IFERROR(VLOOKUP(O1164, 【参考】数式用!$AY$5:$AY$13, 1, FALSE), "")</f>
        <v/>
      </c>
      <c r="AH1164" s="436" t="str">
        <f>IFERROR(VLOOKUP(N1164, 【参考】数式用!$BA$2:$BB$50, 2, FALSE), "")</f>
        <v/>
      </c>
      <c r="AI1164" s="437" t="str">
        <f t="shared" si="37"/>
        <v/>
      </c>
      <c r="AJ1164" s="438" t="str">
        <f t="shared" si="38"/>
        <v/>
      </c>
      <c r="AK1164" s="137"/>
      <c r="AL1164" s="137"/>
      <c r="AM1164" s="110"/>
      <c r="AN1164" s="110"/>
    </row>
    <row r="1165" spans="1:40" ht="30" customHeight="1" thickBot="1">
      <c r="A1165" s="144">
        <v>1152</v>
      </c>
      <c r="B1165" s="950" t="str">
        <f>IF(基本情報入力シート!C1190="","",基本情報入力シート!C1190)</f>
        <v/>
      </c>
      <c r="C1165" s="951"/>
      <c r="D1165" s="951"/>
      <c r="E1165" s="951"/>
      <c r="F1165" s="951"/>
      <c r="G1165" s="951"/>
      <c r="H1165" s="951"/>
      <c r="I1165" s="952"/>
      <c r="J1165" s="418" t="str">
        <f>IF(基本情報入力シート!M1190="","",基本情報入力シート!M1190)</f>
        <v/>
      </c>
      <c r="K1165" s="418" t="str">
        <f>IF(基本情報入力シート!R1190="","",基本情報入力シート!R1190)</f>
        <v/>
      </c>
      <c r="L1165" s="418" t="str">
        <f>IF(基本情報入力シート!W1190="","",基本情報入力シート!W1190)</f>
        <v/>
      </c>
      <c r="M1165" s="418" t="str">
        <f>IF(基本情報入力シート!X1190="","",基本情報入力シート!X1190)</f>
        <v/>
      </c>
      <c r="N1165" s="145" t="str">
        <f>IF(基本情報入力シート!Y1190="","",基本情報入力シート!Y1190)</f>
        <v/>
      </c>
      <c r="O1165" s="152"/>
      <c r="P1165" s="51"/>
      <c r="Q1165" s="953"/>
      <c r="R1165" s="954"/>
      <c r="S1165" s="146" t="str">
        <f>IFERROR(ROUNDDOWN(Q1165*VLOOKUP(N1165,【参考】数式用!$AR$2:$AW$50,MATCH(P1165,【参考】数式用!$AT$4:$AW$4)+2,FALSE)*0.5, 0), "")</f>
        <v/>
      </c>
      <c r="T1165" s="52"/>
      <c r="U1165" s="553" t="str">
        <f>IFERROR(IF(AG1165&lt;&gt;"",Q1165*VLOOKUP(N1165,【参考】数式用!$AG$2:$AL$50,MATCH(P1165,【参考】数式用!$AI$4:$AL$4,0)+2,0), ""), "")</f>
        <v/>
      </c>
      <c r="V1165" s="43"/>
      <c r="W1165" s="955"/>
      <c r="X1165" s="956"/>
      <c r="Y1165" s="91"/>
      <c r="Z1165" s="552"/>
      <c r="AA1165" s="147" t="str">
        <f>IFERROR(IF(Y1165="ー", "", ROUNDDOWN(Z1165*VLOOKUP(N1165,【参考】数式用!$AR$2:$AW$50,MATCH(Y1165,【参考】数式用!$AT$4:$AW$4)+2,FALSE)*0.5, 0)), "")</f>
        <v/>
      </c>
      <c r="AB1165" s="101"/>
      <c r="AC1165" s="957" t="str">
        <f>IFERROR(IF(AG1165&lt;&gt;"",Z1165*VLOOKUP(N1165,【参考】数式用!$AG$2:$AL$50,MATCH(Y1165,【参考】数式用!$AI$4:$AL$4,0)+2,0), ""), "")</f>
        <v/>
      </c>
      <c r="AD1165" s="957"/>
      <c r="AE1165" s="421"/>
      <c r="AF1165" s="102"/>
      <c r="AG1165" s="435" t="str">
        <f>IFERROR(VLOOKUP(O1165, 【参考】数式用!$AY$5:$AY$13, 1, FALSE), "")</f>
        <v/>
      </c>
      <c r="AH1165" s="436" t="str">
        <f>IFERROR(VLOOKUP(N1165, 【参考】数式用!$BA$2:$BB$50, 2, FALSE), "")</f>
        <v/>
      </c>
      <c r="AI1165" s="437" t="str">
        <f t="shared" si="37"/>
        <v/>
      </c>
      <c r="AJ1165" s="438" t="str">
        <f t="shared" si="38"/>
        <v/>
      </c>
      <c r="AK1165" s="137"/>
      <c r="AL1165" s="137"/>
      <c r="AM1165" s="110"/>
      <c r="AN1165" s="110"/>
    </row>
    <row r="1166" spans="1:40" ht="30" customHeight="1" thickBot="1">
      <c r="A1166" s="144">
        <v>1153</v>
      </c>
      <c r="B1166" s="950" t="str">
        <f>IF(基本情報入力シート!C1191="","",基本情報入力シート!C1191)</f>
        <v/>
      </c>
      <c r="C1166" s="951"/>
      <c r="D1166" s="951"/>
      <c r="E1166" s="951"/>
      <c r="F1166" s="951"/>
      <c r="G1166" s="951"/>
      <c r="H1166" s="951"/>
      <c r="I1166" s="952"/>
      <c r="J1166" s="418" t="str">
        <f>IF(基本情報入力シート!M1191="","",基本情報入力シート!M1191)</f>
        <v/>
      </c>
      <c r="K1166" s="418" t="str">
        <f>IF(基本情報入力シート!R1191="","",基本情報入力シート!R1191)</f>
        <v/>
      </c>
      <c r="L1166" s="418" t="str">
        <f>IF(基本情報入力シート!W1191="","",基本情報入力シート!W1191)</f>
        <v/>
      </c>
      <c r="M1166" s="418" t="str">
        <f>IF(基本情報入力シート!X1191="","",基本情報入力シート!X1191)</f>
        <v/>
      </c>
      <c r="N1166" s="145" t="str">
        <f>IF(基本情報入力シート!Y1191="","",基本情報入力シート!Y1191)</f>
        <v/>
      </c>
      <c r="O1166" s="152"/>
      <c r="P1166" s="51"/>
      <c r="Q1166" s="953"/>
      <c r="R1166" s="954"/>
      <c r="S1166" s="146" t="str">
        <f>IFERROR(ROUNDDOWN(Q1166*VLOOKUP(N1166,【参考】数式用!$AR$2:$AW$50,MATCH(P1166,【参考】数式用!$AT$4:$AW$4)+2,FALSE)*0.5, 0), "")</f>
        <v/>
      </c>
      <c r="T1166" s="52"/>
      <c r="U1166" s="553" t="str">
        <f>IFERROR(IF(AG1166&lt;&gt;"",Q1166*VLOOKUP(N1166,【参考】数式用!$AG$2:$AL$50,MATCH(P1166,【参考】数式用!$AI$4:$AL$4,0)+2,0), ""), "")</f>
        <v/>
      </c>
      <c r="V1166" s="43"/>
      <c r="W1166" s="955"/>
      <c r="X1166" s="956"/>
      <c r="Y1166" s="91"/>
      <c r="Z1166" s="552"/>
      <c r="AA1166" s="147" t="str">
        <f>IFERROR(IF(Y1166="ー", "", ROUNDDOWN(Z1166*VLOOKUP(N1166,【参考】数式用!$AR$2:$AW$50,MATCH(Y1166,【参考】数式用!$AT$4:$AW$4)+2,FALSE)*0.5, 0)), "")</f>
        <v/>
      </c>
      <c r="AB1166" s="101"/>
      <c r="AC1166" s="957" t="str">
        <f>IFERROR(IF(AG1166&lt;&gt;"",Z1166*VLOOKUP(N1166,【参考】数式用!$AG$2:$AL$50,MATCH(Y1166,【参考】数式用!$AI$4:$AL$4,0)+2,0), ""), "")</f>
        <v/>
      </c>
      <c r="AD1166" s="957"/>
      <c r="AE1166" s="421"/>
      <c r="AF1166" s="102"/>
      <c r="AG1166" s="435" t="str">
        <f>IFERROR(VLOOKUP(O1166, 【参考】数式用!$AY$5:$AY$13, 1, FALSE), "")</f>
        <v/>
      </c>
      <c r="AH1166" s="436" t="str">
        <f>IFERROR(VLOOKUP(N1166, 【参考】数式用!$BA$2:$BB$50, 2, FALSE), "")</f>
        <v/>
      </c>
      <c r="AI1166" s="437" t="str">
        <f t="shared" si="37"/>
        <v/>
      </c>
      <c r="AJ1166" s="438" t="str">
        <f t="shared" si="38"/>
        <v/>
      </c>
      <c r="AK1166" s="137"/>
      <c r="AL1166" s="137"/>
      <c r="AM1166" s="110"/>
      <c r="AN1166" s="110"/>
    </row>
    <row r="1167" spans="1:40" ht="30" customHeight="1" thickBot="1">
      <c r="A1167" s="144">
        <v>1154</v>
      </c>
      <c r="B1167" s="950" t="str">
        <f>IF(基本情報入力シート!C1192="","",基本情報入力シート!C1192)</f>
        <v/>
      </c>
      <c r="C1167" s="951"/>
      <c r="D1167" s="951"/>
      <c r="E1167" s="951"/>
      <c r="F1167" s="951"/>
      <c r="G1167" s="951"/>
      <c r="H1167" s="951"/>
      <c r="I1167" s="952"/>
      <c r="J1167" s="418" t="str">
        <f>IF(基本情報入力シート!M1192="","",基本情報入力シート!M1192)</f>
        <v/>
      </c>
      <c r="K1167" s="418" t="str">
        <f>IF(基本情報入力シート!R1192="","",基本情報入力シート!R1192)</f>
        <v/>
      </c>
      <c r="L1167" s="418" t="str">
        <f>IF(基本情報入力シート!W1192="","",基本情報入力シート!W1192)</f>
        <v/>
      </c>
      <c r="M1167" s="418" t="str">
        <f>IF(基本情報入力シート!X1192="","",基本情報入力シート!X1192)</f>
        <v/>
      </c>
      <c r="N1167" s="145" t="str">
        <f>IF(基本情報入力シート!Y1192="","",基本情報入力シート!Y1192)</f>
        <v/>
      </c>
      <c r="O1167" s="152"/>
      <c r="P1167" s="51"/>
      <c r="Q1167" s="953"/>
      <c r="R1167" s="954"/>
      <c r="S1167" s="146" t="str">
        <f>IFERROR(ROUNDDOWN(Q1167*VLOOKUP(N1167,【参考】数式用!$AR$2:$AW$50,MATCH(P1167,【参考】数式用!$AT$4:$AW$4)+2,FALSE)*0.5, 0), "")</f>
        <v/>
      </c>
      <c r="T1167" s="52"/>
      <c r="U1167" s="553" t="str">
        <f>IFERROR(IF(AG1167&lt;&gt;"",Q1167*VLOOKUP(N1167,【参考】数式用!$AG$2:$AL$50,MATCH(P1167,【参考】数式用!$AI$4:$AL$4,0)+2,0), ""), "")</f>
        <v/>
      </c>
      <c r="V1167" s="43"/>
      <c r="W1167" s="955"/>
      <c r="X1167" s="956"/>
      <c r="Y1167" s="91"/>
      <c r="Z1167" s="552"/>
      <c r="AA1167" s="147" t="str">
        <f>IFERROR(IF(Y1167="ー", "", ROUNDDOWN(Z1167*VLOOKUP(N1167,【参考】数式用!$AR$2:$AW$50,MATCH(Y1167,【参考】数式用!$AT$4:$AW$4)+2,FALSE)*0.5, 0)), "")</f>
        <v/>
      </c>
      <c r="AB1167" s="101"/>
      <c r="AC1167" s="957" t="str">
        <f>IFERROR(IF(AG1167&lt;&gt;"",Z1167*VLOOKUP(N1167,【参考】数式用!$AG$2:$AL$50,MATCH(Y1167,【参考】数式用!$AI$4:$AL$4,0)+2,0), ""), "")</f>
        <v/>
      </c>
      <c r="AD1167" s="957"/>
      <c r="AE1167" s="421"/>
      <c r="AF1167" s="102"/>
      <c r="AG1167" s="435" t="str">
        <f>IFERROR(VLOOKUP(O1167, 【参考】数式用!$AY$5:$AY$13, 1, FALSE), "")</f>
        <v/>
      </c>
      <c r="AH1167" s="436" t="str">
        <f>IFERROR(VLOOKUP(N1167, 【参考】数式用!$BA$2:$BB$50, 2, FALSE), "")</f>
        <v/>
      </c>
      <c r="AI1167" s="437" t="str">
        <f t="shared" si="37"/>
        <v/>
      </c>
      <c r="AJ1167" s="438" t="str">
        <f t="shared" si="38"/>
        <v/>
      </c>
      <c r="AK1167" s="137"/>
      <c r="AL1167" s="137"/>
      <c r="AM1167" s="110"/>
      <c r="AN1167" s="110"/>
    </row>
    <row r="1168" spans="1:40" ht="30" customHeight="1" thickBot="1">
      <c r="A1168" s="144">
        <v>1155</v>
      </c>
      <c r="B1168" s="950" t="str">
        <f>IF(基本情報入力シート!C1193="","",基本情報入力シート!C1193)</f>
        <v/>
      </c>
      <c r="C1168" s="951"/>
      <c r="D1168" s="951"/>
      <c r="E1168" s="951"/>
      <c r="F1168" s="951"/>
      <c r="G1168" s="951"/>
      <c r="H1168" s="951"/>
      <c r="I1168" s="952"/>
      <c r="J1168" s="418" t="str">
        <f>IF(基本情報入力シート!M1193="","",基本情報入力シート!M1193)</f>
        <v/>
      </c>
      <c r="K1168" s="418" t="str">
        <f>IF(基本情報入力シート!R1193="","",基本情報入力シート!R1193)</f>
        <v/>
      </c>
      <c r="L1168" s="418" t="str">
        <f>IF(基本情報入力シート!W1193="","",基本情報入力シート!W1193)</f>
        <v/>
      </c>
      <c r="M1168" s="418" t="str">
        <f>IF(基本情報入力シート!X1193="","",基本情報入力シート!X1193)</f>
        <v/>
      </c>
      <c r="N1168" s="145" t="str">
        <f>IF(基本情報入力シート!Y1193="","",基本情報入力シート!Y1193)</f>
        <v/>
      </c>
      <c r="O1168" s="152"/>
      <c r="P1168" s="51"/>
      <c r="Q1168" s="953"/>
      <c r="R1168" s="954"/>
      <c r="S1168" s="146" t="str">
        <f>IFERROR(ROUNDDOWN(Q1168*VLOOKUP(N1168,【参考】数式用!$AR$2:$AW$50,MATCH(P1168,【参考】数式用!$AT$4:$AW$4)+2,FALSE)*0.5, 0), "")</f>
        <v/>
      </c>
      <c r="T1168" s="52"/>
      <c r="U1168" s="553" t="str">
        <f>IFERROR(IF(AG1168&lt;&gt;"",Q1168*VLOOKUP(N1168,【参考】数式用!$AG$2:$AL$50,MATCH(P1168,【参考】数式用!$AI$4:$AL$4,0)+2,0), ""), "")</f>
        <v/>
      </c>
      <c r="V1168" s="43"/>
      <c r="W1168" s="955"/>
      <c r="X1168" s="956"/>
      <c r="Y1168" s="91"/>
      <c r="Z1168" s="552"/>
      <c r="AA1168" s="147" t="str">
        <f>IFERROR(IF(Y1168="ー", "", ROUNDDOWN(Z1168*VLOOKUP(N1168,【参考】数式用!$AR$2:$AW$50,MATCH(Y1168,【参考】数式用!$AT$4:$AW$4)+2,FALSE)*0.5, 0)), "")</f>
        <v/>
      </c>
      <c r="AB1168" s="101"/>
      <c r="AC1168" s="957" t="str">
        <f>IFERROR(IF(AG1168&lt;&gt;"",Z1168*VLOOKUP(N1168,【参考】数式用!$AG$2:$AL$50,MATCH(Y1168,【参考】数式用!$AI$4:$AL$4,0)+2,0), ""), "")</f>
        <v/>
      </c>
      <c r="AD1168" s="957"/>
      <c r="AE1168" s="421"/>
      <c r="AF1168" s="102"/>
      <c r="AG1168" s="435" t="str">
        <f>IFERROR(VLOOKUP(O1168, 【参考】数式用!$AY$5:$AY$13, 1, FALSE), "")</f>
        <v/>
      </c>
      <c r="AH1168" s="436" t="str">
        <f>IFERROR(VLOOKUP(N1168, 【参考】数式用!$BA$2:$BB$50, 2, FALSE), "")</f>
        <v/>
      </c>
      <c r="AI1168" s="437" t="str">
        <f t="shared" si="37"/>
        <v/>
      </c>
      <c r="AJ1168" s="438" t="str">
        <f t="shared" si="38"/>
        <v/>
      </c>
      <c r="AK1168" s="137"/>
      <c r="AL1168" s="137"/>
      <c r="AM1168" s="110"/>
      <c r="AN1168" s="110"/>
    </row>
    <row r="1169" spans="1:40" ht="30" customHeight="1" thickBot="1">
      <c r="A1169" s="144">
        <v>1156</v>
      </c>
      <c r="B1169" s="950" t="str">
        <f>IF(基本情報入力シート!C1194="","",基本情報入力シート!C1194)</f>
        <v/>
      </c>
      <c r="C1169" s="951"/>
      <c r="D1169" s="951"/>
      <c r="E1169" s="951"/>
      <c r="F1169" s="951"/>
      <c r="G1169" s="951"/>
      <c r="H1169" s="951"/>
      <c r="I1169" s="952"/>
      <c r="J1169" s="418" t="str">
        <f>IF(基本情報入力シート!M1194="","",基本情報入力シート!M1194)</f>
        <v/>
      </c>
      <c r="K1169" s="418" t="str">
        <f>IF(基本情報入力シート!R1194="","",基本情報入力シート!R1194)</f>
        <v/>
      </c>
      <c r="L1169" s="418" t="str">
        <f>IF(基本情報入力シート!W1194="","",基本情報入力シート!W1194)</f>
        <v/>
      </c>
      <c r="M1169" s="418" t="str">
        <f>IF(基本情報入力シート!X1194="","",基本情報入力シート!X1194)</f>
        <v/>
      </c>
      <c r="N1169" s="145" t="str">
        <f>IF(基本情報入力シート!Y1194="","",基本情報入力シート!Y1194)</f>
        <v/>
      </c>
      <c r="O1169" s="152"/>
      <c r="P1169" s="51"/>
      <c r="Q1169" s="953"/>
      <c r="R1169" s="954"/>
      <c r="S1169" s="146" t="str">
        <f>IFERROR(ROUNDDOWN(Q1169*VLOOKUP(N1169,【参考】数式用!$AR$2:$AW$50,MATCH(P1169,【参考】数式用!$AT$4:$AW$4)+2,FALSE)*0.5, 0), "")</f>
        <v/>
      </c>
      <c r="T1169" s="52"/>
      <c r="U1169" s="553" t="str">
        <f>IFERROR(IF(AG1169&lt;&gt;"",Q1169*VLOOKUP(N1169,【参考】数式用!$AG$2:$AL$50,MATCH(P1169,【参考】数式用!$AI$4:$AL$4,0)+2,0), ""), "")</f>
        <v/>
      </c>
      <c r="V1169" s="43"/>
      <c r="W1169" s="955"/>
      <c r="X1169" s="956"/>
      <c r="Y1169" s="91"/>
      <c r="Z1169" s="552"/>
      <c r="AA1169" s="147" t="str">
        <f>IFERROR(IF(Y1169="ー", "", ROUNDDOWN(Z1169*VLOOKUP(N1169,【参考】数式用!$AR$2:$AW$50,MATCH(Y1169,【参考】数式用!$AT$4:$AW$4)+2,FALSE)*0.5, 0)), "")</f>
        <v/>
      </c>
      <c r="AB1169" s="101"/>
      <c r="AC1169" s="957" t="str">
        <f>IFERROR(IF(AG1169&lt;&gt;"",Z1169*VLOOKUP(N1169,【参考】数式用!$AG$2:$AL$50,MATCH(Y1169,【参考】数式用!$AI$4:$AL$4,0)+2,0), ""), "")</f>
        <v/>
      </c>
      <c r="AD1169" s="957"/>
      <c r="AE1169" s="421"/>
      <c r="AF1169" s="102"/>
      <c r="AG1169" s="435" t="str">
        <f>IFERROR(VLOOKUP(O1169, 【参考】数式用!$AY$5:$AY$13, 1, FALSE), "")</f>
        <v/>
      </c>
      <c r="AH1169" s="436" t="str">
        <f>IFERROR(VLOOKUP(N1169, 【参考】数式用!$BA$2:$BB$50, 2, FALSE), "")</f>
        <v/>
      </c>
      <c r="AI1169" s="437" t="str">
        <f t="shared" si="37"/>
        <v/>
      </c>
      <c r="AJ1169" s="438" t="str">
        <f t="shared" si="38"/>
        <v/>
      </c>
      <c r="AK1169" s="137"/>
      <c r="AL1169" s="137"/>
      <c r="AM1169" s="110"/>
      <c r="AN1169" s="110"/>
    </row>
    <row r="1170" spans="1:40" ht="30" customHeight="1" thickBot="1">
      <c r="A1170" s="144">
        <v>1157</v>
      </c>
      <c r="B1170" s="950" t="str">
        <f>IF(基本情報入力シート!C1195="","",基本情報入力シート!C1195)</f>
        <v/>
      </c>
      <c r="C1170" s="951"/>
      <c r="D1170" s="951"/>
      <c r="E1170" s="951"/>
      <c r="F1170" s="951"/>
      <c r="G1170" s="951"/>
      <c r="H1170" s="951"/>
      <c r="I1170" s="952"/>
      <c r="J1170" s="418" t="str">
        <f>IF(基本情報入力シート!M1195="","",基本情報入力シート!M1195)</f>
        <v/>
      </c>
      <c r="K1170" s="418" t="str">
        <f>IF(基本情報入力シート!R1195="","",基本情報入力シート!R1195)</f>
        <v/>
      </c>
      <c r="L1170" s="418" t="str">
        <f>IF(基本情報入力シート!W1195="","",基本情報入力シート!W1195)</f>
        <v/>
      </c>
      <c r="M1170" s="418" t="str">
        <f>IF(基本情報入力シート!X1195="","",基本情報入力シート!X1195)</f>
        <v/>
      </c>
      <c r="N1170" s="145" t="str">
        <f>IF(基本情報入力シート!Y1195="","",基本情報入力シート!Y1195)</f>
        <v/>
      </c>
      <c r="O1170" s="152"/>
      <c r="P1170" s="51"/>
      <c r="Q1170" s="953"/>
      <c r="R1170" s="954"/>
      <c r="S1170" s="146" t="str">
        <f>IFERROR(ROUNDDOWN(Q1170*VLOOKUP(N1170,【参考】数式用!$AR$2:$AW$50,MATCH(P1170,【参考】数式用!$AT$4:$AW$4)+2,FALSE)*0.5, 0), "")</f>
        <v/>
      </c>
      <c r="T1170" s="52"/>
      <c r="U1170" s="553" t="str">
        <f>IFERROR(IF(AG1170&lt;&gt;"",Q1170*VLOOKUP(N1170,【参考】数式用!$AG$2:$AL$50,MATCH(P1170,【参考】数式用!$AI$4:$AL$4,0)+2,0), ""), "")</f>
        <v/>
      </c>
      <c r="V1170" s="43"/>
      <c r="W1170" s="955"/>
      <c r="X1170" s="956"/>
      <c r="Y1170" s="91"/>
      <c r="Z1170" s="552"/>
      <c r="AA1170" s="147" t="str">
        <f>IFERROR(IF(Y1170="ー", "", ROUNDDOWN(Z1170*VLOOKUP(N1170,【参考】数式用!$AR$2:$AW$50,MATCH(Y1170,【参考】数式用!$AT$4:$AW$4)+2,FALSE)*0.5, 0)), "")</f>
        <v/>
      </c>
      <c r="AB1170" s="101"/>
      <c r="AC1170" s="957" t="str">
        <f>IFERROR(IF(AG1170&lt;&gt;"",Z1170*VLOOKUP(N1170,【参考】数式用!$AG$2:$AL$50,MATCH(Y1170,【参考】数式用!$AI$4:$AL$4,0)+2,0), ""), "")</f>
        <v/>
      </c>
      <c r="AD1170" s="957"/>
      <c r="AE1170" s="421"/>
      <c r="AF1170" s="102"/>
      <c r="AG1170" s="435" t="str">
        <f>IFERROR(VLOOKUP(O1170, 【参考】数式用!$AY$5:$AY$13, 1, FALSE), "")</f>
        <v/>
      </c>
      <c r="AH1170" s="436" t="str">
        <f>IFERROR(VLOOKUP(N1170, 【参考】数式用!$BA$2:$BB$50, 2, FALSE), "")</f>
        <v/>
      </c>
      <c r="AI1170" s="437" t="str">
        <f t="shared" si="37"/>
        <v/>
      </c>
      <c r="AJ1170" s="438" t="str">
        <f t="shared" si="38"/>
        <v/>
      </c>
      <c r="AK1170" s="137"/>
      <c r="AL1170" s="137"/>
      <c r="AM1170" s="110"/>
      <c r="AN1170" s="110"/>
    </row>
    <row r="1171" spans="1:40" ht="30" customHeight="1" thickBot="1">
      <c r="A1171" s="144">
        <v>1158</v>
      </c>
      <c r="B1171" s="950" t="str">
        <f>IF(基本情報入力シート!C1196="","",基本情報入力シート!C1196)</f>
        <v/>
      </c>
      <c r="C1171" s="951"/>
      <c r="D1171" s="951"/>
      <c r="E1171" s="951"/>
      <c r="F1171" s="951"/>
      <c r="G1171" s="951"/>
      <c r="H1171" s="951"/>
      <c r="I1171" s="952"/>
      <c r="J1171" s="418" t="str">
        <f>IF(基本情報入力シート!M1196="","",基本情報入力シート!M1196)</f>
        <v/>
      </c>
      <c r="K1171" s="418" t="str">
        <f>IF(基本情報入力シート!R1196="","",基本情報入力シート!R1196)</f>
        <v/>
      </c>
      <c r="L1171" s="418" t="str">
        <f>IF(基本情報入力シート!W1196="","",基本情報入力シート!W1196)</f>
        <v/>
      </c>
      <c r="M1171" s="418" t="str">
        <f>IF(基本情報入力シート!X1196="","",基本情報入力シート!X1196)</f>
        <v/>
      </c>
      <c r="N1171" s="145" t="str">
        <f>IF(基本情報入力シート!Y1196="","",基本情報入力シート!Y1196)</f>
        <v/>
      </c>
      <c r="O1171" s="152"/>
      <c r="P1171" s="51"/>
      <c r="Q1171" s="953"/>
      <c r="R1171" s="954"/>
      <c r="S1171" s="146" t="str">
        <f>IFERROR(ROUNDDOWN(Q1171*VLOOKUP(N1171,【参考】数式用!$AR$2:$AW$50,MATCH(P1171,【参考】数式用!$AT$4:$AW$4)+2,FALSE)*0.5, 0), "")</f>
        <v/>
      </c>
      <c r="T1171" s="52"/>
      <c r="U1171" s="553" t="str">
        <f>IFERROR(IF(AG1171&lt;&gt;"",Q1171*VLOOKUP(N1171,【参考】数式用!$AG$2:$AL$50,MATCH(P1171,【参考】数式用!$AI$4:$AL$4,0)+2,0), ""), "")</f>
        <v/>
      </c>
      <c r="V1171" s="43"/>
      <c r="W1171" s="955"/>
      <c r="X1171" s="956"/>
      <c r="Y1171" s="91"/>
      <c r="Z1171" s="552"/>
      <c r="AA1171" s="147" t="str">
        <f>IFERROR(IF(Y1171="ー", "", ROUNDDOWN(Z1171*VLOOKUP(N1171,【参考】数式用!$AR$2:$AW$50,MATCH(Y1171,【参考】数式用!$AT$4:$AW$4)+2,FALSE)*0.5, 0)), "")</f>
        <v/>
      </c>
      <c r="AB1171" s="101"/>
      <c r="AC1171" s="957" t="str">
        <f>IFERROR(IF(AG1171&lt;&gt;"",Z1171*VLOOKUP(N1171,【参考】数式用!$AG$2:$AL$50,MATCH(Y1171,【参考】数式用!$AI$4:$AL$4,0)+2,0), ""), "")</f>
        <v/>
      </c>
      <c r="AD1171" s="957"/>
      <c r="AE1171" s="421"/>
      <c r="AF1171" s="102"/>
      <c r="AG1171" s="435" t="str">
        <f>IFERROR(VLOOKUP(O1171, 【参考】数式用!$AY$5:$AY$13, 1, FALSE), "")</f>
        <v/>
      </c>
      <c r="AH1171" s="436" t="str">
        <f>IFERROR(VLOOKUP(N1171, 【参考】数式用!$BA$2:$BB$50, 2, FALSE), "")</f>
        <v/>
      </c>
      <c r="AI1171" s="437" t="str">
        <f t="shared" si="37"/>
        <v/>
      </c>
      <c r="AJ1171" s="438" t="str">
        <f t="shared" si="38"/>
        <v/>
      </c>
      <c r="AK1171" s="137"/>
      <c r="AL1171" s="137"/>
      <c r="AM1171" s="110"/>
      <c r="AN1171" s="110"/>
    </row>
    <row r="1172" spans="1:40" ht="30" customHeight="1" thickBot="1">
      <c r="A1172" s="144">
        <v>1159</v>
      </c>
      <c r="B1172" s="950" t="str">
        <f>IF(基本情報入力シート!C1197="","",基本情報入力シート!C1197)</f>
        <v/>
      </c>
      <c r="C1172" s="951"/>
      <c r="D1172" s="951"/>
      <c r="E1172" s="951"/>
      <c r="F1172" s="951"/>
      <c r="G1172" s="951"/>
      <c r="H1172" s="951"/>
      <c r="I1172" s="952"/>
      <c r="J1172" s="418" t="str">
        <f>IF(基本情報入力シート!M1197="","",基本情報入力シート!M1197)</f>
        <v/>
      </c>
      <c r="K1172" s="418" t="str">
        <f>IF(基本情報入力シート!R1197="","",基本情報入力シート!R1197)</f>
        <v/>
      </c>
      <c r="L1172" s="418" t="str">
        <f>IF(基本情報入力シート!W1197="","",基本情報入力シート!W1197)</f>
        <v/>
      </c>
      <c r="M1172" s="418" t="str">
        <f>IF(基本情報入力シート!X1197="","",基本情報入力シート!X1197)</f>
        <v/>
      </c>
      <c r="N1172" s="145" t="str">
        <f>IF(基本情報入力シート!Y1197="","",基本情報入力シート!Y1197)</f>
        <v/>
      </c>
      <c r="O1172" s="152"/>
      <c r="P1172" s="51"/>
      <c r="Q1172" s="953"/>
      <c r="R1172" s="954"/>
      <c r="S1172" s="146" t="str">
        <f>IFERROR(ROUNDDOWN(Q1172*VLOOKUP(N1172,【参考】数式用!$AR$2:$AW$50,MATCH(P1172,【参考】数式用!$AT$4:$AW$4)+2,FALSE)*0.5, 0), "")</f>
        <v/>
      </c>
      <c r="T1172" s="52"/>
      <c r="U1172" s="553" t="str">
        <f>IFERROR(IF(AG1172&lt;&gt;"",Q1172*VLOOKUP(N1172,【参考】数式用!$AG$2:$AL$50,MATCH(P1172,【参考】数式用!$AI$4:$AL$4,0)+2,0), ""), "")</f>
        <v/>
      </c>
      <c r="V1172" s="43"/>
      <c r="W1172" s="955"/>
      <c r="X1172" s="956"/>
      <c r="Y1172" s="91"/>
      <c r="Z1172" s="552"/>
      <c r="AA1172" s="147" t="str">
        <f>IFERROR(IF(Y1172="ー", "", ROUNDDOWN(Z1172*VLOOKUP(N1172,【参考】数式用!$AR$2:$AW$50,MATCH(Y1172,【参考】数式用!$AT$4:$AW$4)+2,FALSE)*0.5, 0)), "")</f>
        <v/>
      </c>
      <c r="AB1172" s="101"/>
      <c r="AC1172" s="957" t="str">
        <f>IFERROR(IF(AG1172&lt;&gt;"",Z1172*VLOOKUP(N1172,【参考】数式用!$AG$2:$AL$50,MATCH(Y1172,【参考】数式用!$AI$4:$AL$4,0)+2,0), ""), "")</f>
        <v/>
      </c>
      <c r="AD1172" s="957"/>
      <c r="AE1172" s="421"/>
      <c r="AF1172" s="102"/>
      <c r="AG1172" s="435" t="str">
        <f>IFERROR(VLOOKUP(O1172, 【参考】数式用!$AY$5:$AY$13, 1, FALSE), "")</f>
        <v/>
      </c>
      <c r="AH1172" s="436" t="str">
        <f>IFERROR(VLOOKUP(N1172, 【参考】数式用!$BA$2:$BB$50, 2, FALSE), "")</f>
        <v/>
      </c>
      <c r="AI1172" s="437" t="str">
        <f t="shared" si="37"/>
        <v/>
      </c>
      <c r="AJ1172" s="438" t="str">
        <f t="shared" si="38"/>
        <v/>
      </c>
      <c r="AK1172" s="137"/>
      <c r="AL1172" s="137"/>
      <c r="AM1172" s="110"/>
      <c r="AN1172" s="110"/>
    </row>
    <row r="1173" spans="1:40" ht="30" customHeight="1" thickBot="1">
      <c r="A1173" s="144">
        <v>1160</v>
      </c>
      <c r="B1173" s="950" t="str">
        <f>IF(基本情報入力シート!C1198="","",基本情報入力シート!C1198)</f>
        <v/>
      </c>
      <c r="C1173" s="951"/>
      <c r="D1173" s="951"/>
      <c r="E1173" s="951"/>
      <c r="F1173" s="951"/>
      <c r="G1173" s="951"/>
      <c r="H1173" s="951"/>
      <c r="I1173" s="952"/>
      <c r="J1173" s="418" t="str">
        <f>IF(基本情報入力シート!M1198="","",基本情報入力シート!M1198)</f>
        <v/>
      </c>
      <c r="K1173" s="418" t="str">
        <f>IF(基本情報入力シート!R1198="","",基本情報入力シート!R1198)</f>
        <v/>
      </c>
      <c r="L1173" s="418" t="str">
        <f>IF(基本情報入力シート!W1198="","",基本情報入力シート!W1198)</f>
        <v/>
      </c>
      <c r="M1173" s="418" t="str">
        <f>IF(基本情報入力シート!X1198="","",基本情報入力シート!X1198)</f>
        <v/>
      </c>
      <c r="N1173" s="145" t="str">
        <f>IF(基本情報入力シート!Y1198="","",基本情報入力シート!Y1198)</f>
        <v/>
      </c>
      <c r="O1173" s="152"/>
      <c r="P1173" s="51"/>
      <c r="Q1173" s="953"/>
      <c r="R1173" s="954"/>
      <c r="S1173" s="146" t="str">
        <f>IFERROR(ROUNDDOWN(Q1173*VLOOKUP(N1173,【参考】数式用!$AR$2:$AW$50,MATCH(P1173,【参考】数式用!$AT$4:$AW$4)+2,FALSE)*0.5, 0), "")</f>
        <v/>
      </c>
      <c r="T1173" s="52"/>
      <c r="U1173" s="553" t="str">
        <f>IFERROR(IF(AG1173&lt;&gt;"",Q1173*VLOOKUP(N1173,【参考】数式用!$AG$2:$AL$50,MATCH(P1173,【参考】数式用!$AI$4:$AL$4,0)+2,0), ""), "")</f>
        <v/>
      </c>
      <c r="V1173" s="43"/>
      <c r="W1173" s="955"/>
      <c r="X1173" s="956"/>
      <c r="Y1173" s="91"/>
      <c r="Z1173" s="552"/>
      <c r="AA1173" s="147" t="str">
        <f>IFERROR(IF(Y1173="ー", "", ROUNDDOWN(Z1173*VLOOKUP(N1173,【参考】数式用!$AR$2:$AW$50,MATCH(Y1173,【参考】数式用!$AT$4:$AW$4)+2,FALSE)*0.5, 0)), "")</f>
        <v/>
      </c>
      <c r="AB1173" s="101"/>
      <c r="AC1173" s="957" t="str">
        <f>IFERROR(IF(AG1173&lt;&gt;"",Z1173*VLOOKUP(N1173,【参考】数式用!$AG$2:$AL$50,MATCH(Y1173,【参考】数式用!$AI$4:$AL$4,0)+2,0), ""), "")</f>
        <v/>
      </c>
      <c r="AD1173" s="957"/>
      <c r="AE1173" s="421"/>
      <c r="AF1173" s="102"/>
      <c r="AG1173" s="435" t="str">
        <f>IFERROR(VLOOKUP(O1173, 【参考】数式用!$AY$5:$AY$13, 1, FALSE), "")</f>
        <v/>
      </c>
      <c r="AH1173" s="436" t="str">
        <f>IFERROR(VLOOKUP(N1173, 【参考】数式用!$BA$2:$BB$50, 2, FALSE), "")</f>
        <v/>
      </c>
      <c r="AI1173" s="437" t="str">
        <f t="shared" si="37"/>
        <v/>
      </c>
      <c r="AJ1173" s="438" t="str">
        <f t="shared" si="38"/>
        <v/>
      </c>
      <c r="AK1173" s="137"/>
      <c r="AL1173" s="137"/>
      <c r="AM1173" s="110"/>
      <c r="AN1173" s="110"/>
    </row>
    <row r="1174" spans="1:40" ht="30" customHeight="1" thickBot="1">
      <c r="A1174" s="144">
        <v>1161</v>
      </c>
      <c r="B1174" s="950" t="str">
        <f>IF(基本情報入力シート!C1199="","",基本情報入力シート!C1199)</f>
        <v/>
      </c>
      <c r="C1174" s="951"/>
      <c r="D1174" s="951"/>
      <c r="E1174" s="951"/>
      <c r="F1174" s="951"/>
      <c r="G1174" s="951"/>
      <c r="H1174" s="951"/>
      <c r="I1174" s="952"/>
      <c r="J1174" s="418" t="str">
        <f>IF(基本情報入力シート!M1199="","",基本情報入力シート!M1199)</f>
        <v/>
      </c>
      <c r="K1174" s="418" t="str">
        <f>IF(基本情報入力シート!R1199="","",基本情報入力シート!R1199)</f>
        <v/>
      </c>
      <c r="L1174" s="418" t="str">
        <f>IF(基本情報入力シート!W1199="","",基本情報入力シート!W1199)</f>
        <v/>
      </c>
      <c r="M1174" s="418" t="str">
        <f>IF(基本情報入力シート!X1199="","",基本情報入力シート!X1199)</f>
        <v/>
      </c>
      <c r="N1174" s="145" t="str">
        <f>IF(基本情報入力シート!Y1199="","",基本情報入力シート!Y1199)</f>
        <v/>
      </c>
      <c r="O1174" s="152"/>
      <c r="P1174" s="51"/>
      <c r="Q1174" s="953"/>
      <c r="R1174" s="954"/>
      <c r="S1174" s="146" t="str">
        <f>IFERROR(ROUNDDOWN(Q1174*VLOOKUP(N1174,【参考】数式用!$AR$2:$AW$50,MATCH(P1174,【参考】数式用!$AT$4:$AW$4)+2,FALSE)*0.5, 0), "")</f>
        <v/>
      </c>
      <c r="T1174" s="52"/>
      <c r="U1174" s="553" t="str">
        <f>IFERROR(IF(AG1174&lt;&gt;"",Q1174*VLOOKUP(N1174,【参考】数式用!$AG$2:$AL$50,MATCH(P1174,【参考】数式用!$AI$4:$AL$4,0)+2,0), ""), "")</f>
        <v/>
      </c>
      <c r="V1174" s="43"/>
      <c r="W1174" s="955"/>
      <c r="X1174" s="956"/>
      <c r="Y1174" s="91"/>
      <c r="Z1174" s="552"/>
      <c r="AA1174" s="147" t="str">
        <f>IFERROR(IF(Y1174="ー", "", ROUNDDOWN(Z1174*VLOOKUP(N1174,【参考】数式用!$AR$2:$AW$50,MATCH(Y1174,【参考】数式用!$AT$4:$AW$4)+2,FALSE)*0.5, 0)), "")</f>
        <v/>
      </c>
      <c r="AB1174" s="101"/>
      <c r="AC1174" s="957" t="str">
        <f>IFERROR(IF(AG1174&lt;&gt;"",Z1174*VLOOKUP(N1174,【参考】数式用!$AG$2:$AL$50,MATCH(Y1174,【参考】数式用!$AI$4:$AL$4,0)+2,0), ""), "")</f>
        <v/>
      </c>
      <c r="AD1174" s="957"/>
      <c r="AE1174" s="421"/>
      <c r="AF1174" s="102"/>
      <c r="AG1174" s="435" t="str">
        <f>IFERROR(VLOOKUP(O1174, 【参考】数式用!$AY$5:$AY$13, 1, FALSE), "")</f>
        <v/>
      </c>
      <c r="AH1174" s="436" t="str">
        <f>IFERROR(VLOOKUP(N1174, 【参考】数式用!$BA$2:$BB$50, 2, FALSE), "")</f>
        <v/>
      </c>
      <c r="AI1174" s="437" t="str">
        <f t="shared" si="37"/>
        <v/>
      </c>
      <c r="AJ1174" s="438" t="str">
        <f t="shared" si="38"/>
        <v/>
      </c>
      <c r="AK1174" s="137"/>
      <c r="AL1174" s="137"/>
      <c r="AM1174" s="110"/>
      <c r="AN1174" s="110"/>
    </row>
    <row r="1175" spans="1:40" ht="30" customHeight="1" thickBot="1">
      <c r="A1175" s="144">
        <v>1162</v>
      </c>
      <c r="B1175" s="950" t="str">
        <f>IF(基本情報入力シート!C1200="","",基本情報入力シート!C1200)</f>
        <v/>
      </c>
      <c r="C1175" s="951"/>
      <c r="D1175" s="951"/>
      <c r="E1175" s="951"/>
      <c r="F1175" s="951"/>
      <c r="G1175" s="951"/>
      <c r="H1175" s="951"/>
      <c r="I1175" s="952"/>
      <c r="J1175" s="418" t="str">
        <f>IF(基本情報入力シート!M1200="","",基本情報入力シート!M1200)</f>
        <v/>
      </c>
      <c r="K1175" s="418" t="str">
        <f>IF(基本情報入力シート!R1200="","",基本情報入力シート!R1200)</f>
        <v/>
      </c>
      <c r="L1175" s="418" t="str">
        <f>IF(基本情報入力シート!W1200="","",基本情報入力シート!W1200)</f>
        <v/>
      </c>
      <c r="M1175" s="418" t="str">
        <f>IF(基本情報入力シート!X1200="","",基本情報入力シート!X1200)</f>
        <v/>
      </c>
      <c r="N1175" s="145" t="str">
        <f>IF(基本情報入力シート!Y1200="","",基本情報入力シート!Y1200)</f>
        <v/>
      </c>
      <c r="O1175" s="152"/>
      <c r="P1175" s="51"/>
      <c r="Q1175" s="953"/>
      <c r="R1175" s="954"/>
      <c r="S1175" s="146" t="str">
        <f>IFERROR(ROUNDDOWN(Q1175*VLOOKUP(N1175,【参考】数式用!$AR$2:$AW$50,MATCH(P1175,【参考】数式用!$AT$4:$AW$4)+2,FALSE)*0.5, 0), "")</f>
        <v/>
      </c>
      <c r="T1175" s="52"/>
      <c r="U1175" s="553" t="str">
        <f>IFERROR(IF(AG1175&lt;&gt;"",Q1175*VLOOKUP(N1175,【参考】数式用!$AG$2:$AL$50,MATCH(P1175,【参考】数式用!$AI$4:$AL$4,0)+2,0), ""), "")</f>
        <v/>
      </c>
      <c r="V1175" s="43"/>
      <c r="W1175" s="955"/>
      <c r="X1175" s="956"/>
      <c r="Y1175" s="91"/>
      <c r="Z1175" s="552"/>
      <c r="AA1175" s="147" t="str">
        <f>IFERROR(IF(Y1175="ー", "", ROUNDDOWN(Z1175*VLOOKUP(N1175,【参考】数式用!$AR$2:$AW$50,MATCH(Y1175,【参考】数式用!$AT$4:$AW$4)+2,FALSE)*0.5, 0)), "")</f>
        <v/>
      </c>
      <c r="AB1175" s="101"/>
      <c r="AC1175" s="957" t="str">
        <f>IFERROR(IF(AG1175&lt;&gt;"",Z1175*VLOOKUP(N1175,【参考】数式用!$AG$2:$AL$50,MATCH(Y1175,【参考】数式用!$AI$4:$AL$4,0)+2,0), ""), "")</f>
        <v/>
      </c>
      <c r="AD1175" s="957"/>
      <c r="AE1175" s="421"/>
      <c r="AF1175" s="102"/>
      <c r="AG1175" s="435" t="str">
        <f>IFERROR(VLOOKUP(O1175, 【参考】数式用!$AY$5:$AY$13, 1, FALSE), "")</f>
        <v/>
      </c>
      <c r="AH1175" s="436" t="str">
        <f>IFERROR(VLOOKUP(N1175, 【参考】数式用!$BA$2:$BB$50, 2, FALSE), "")</f>
        <v/>
      </c>
      <c r="AI1175" s="437" t="str">
        <f t="shared" si="37"/>
        <v/>
      </c>
      <c r="AJ1175" s="438" t="str">
        <f t="shared" si="38"/>
        <v/>
      </c>
      <c r="AK1175" s="137"/>
      <c r="AL1175" s="137"/>
      <c r="AM1175" s="110"/>
      <c r="AN1175" s="110"/>
    </row>
    <row r="1176" spans="1:40" ht="30" customHeight="1" thickBot="1">
      <c r="A1176" s="144">
        <v>1163</v>
      </c>
      <c r="B1176" s="950" t="str">
        <f>IF(基本情報入力シート!C1201="","",基本情報入力シート!C1201)</f>
        <v/>
      </c>
      <c r="C1176" s="951"/>
      <c r="D1176" s="951"/>
      <c r="E1176" s="951"/>
      <c r="F1176" s="951"/>
      <c r="G1176" s="951"/>
      <c r="H1176" s="951"/>
      <c r="I1176" s="952"/>
      <c r="J1176" s="418" t="str">
        <f>IF(基本情報入力シート!M1201="","",基本情報入力シート!M1201)</f>
        <v/>
      </c>
      <c r="K1176" s="418" t="str">
        <f>IF(基本情報入力シート!R1201="","",基本情報入力シート!R1201)</f>
        <v/>
      </c>
      <c r="L1176" s="418" t="str">
        <f>IF(基本情報入力シート!W1201="","",基本情報入力シート!W1201)</f>
        <v/>
      </c>
      <c r="M1176" s="418" t="str">
        <f>IF(基本情報入力シート!X1201="","",基本情報入力シート!X1201)</f>
        <v/>
      </c>
      <c r="N1176" s="145" t="str">
        <f>IF(基本情報入力シート!Y1201="","",基本情報入力シート!Y1201)</f>
        <v/>
      </c>
      <c r="O1176" s="152"/>
      <c r="P1176" s="51"/>
      <c r="Q1176" s="953"/>
      <c r="R1176" s="954"/>
      <c r="S1176" s="146" t="str">
        <f>IFERROR(ROUNDDOWN(Q1176*VLOOKUP(N1176,【参考】数式用!$AR$2:$AW$50,MATCH(P1176,【参考】数式用!$AT$4:$AW$4)+2,FALSE)*0.5, 0), "")</f>
        <v/>
      </c>
      <c r="T1176" s="52"/>
      <c r="U1176" s="553" t="str">
        <f>IFERROR(IF(AG1176&lt;&gt;"",Q1176*VLOOKUP(N1176,【参考】数式用!$AG$2:$AL$50,MATCH(P1176,【参考】数式用!$AI$4:$AL$4,0)+2,0), ""), "")</f>
        <v/>
      </c>
      <c r="V1176" s="43"/>
      <c r="W1176" s="955"/>
      <c r="X1176" s="956"/>
      <c r="Y1176" s="91"/>
      <c r="Z1176" s="552"/>
      <c r="AA1176" s="147" t="str">
        <f>IFERROR(IF(Y1176="ー", "", ROUNDDOWN(Z1176*VLOOKUP(N1176,【参考】数式用!$AR$2:$AW$50,MATCH(Y1176,【参考】数式用!$AT$4:$AW$4)+2,FALSE)*0.5, 0)), "")</f>
        <v/>
      </c>
      <c r="AB1176" s="101"/>
      <c r="AC1176" s="957" t="str">
        <f>IFERROR(IF(AG1176&lt;&gt;"",Z1176*VLOOKUP(N1176,【参考】数式用!$AG$2:$AL$50,MATCH(Y1176,【参考】数式用!$AI$4:$AL$4,0)+2,0), ""), "")</f>
        <v/>
      </c>
      <c r="AD1176" s="957"/>
      <c r="AE1176" s="421"/>
      <c r="AF1176" s="102"/>
      <c r="AG1176" s="435" t="str">
        <f>IFERROR(VLOOKUP(O1176, 【参考】数式用!$AY$5:$AY$13, 1, FALSE), "")</f>
        <v/>
      </c>
      <c r="AH1176" s="436" t="str">
        <f>IFERROR(VLOOKUP(N1176, 【参考】数式用!$BA$2:$BB$50, 2, FALSE), "")</f>
        <v/>
      </c>
      <c r="AI1176" s="437" t="str">
        <f t="shared" si="37"/>
        <v/>
      </c>
      <c r="AJ1176" s="438" t="str">
        <f t="shared" si="38"/>
        <v/>
      </c>
      <c r="AK1176" s="137"/>
      <c r="AL1176" s="137"/>
      <c r="AM1176" s="110"/>
      <c r="AN1176" s="110"/>
    </row>
    <row r="1177" spans="1:40" ht="30" customHeight="1" thickBot="1">
      <c r="A1177" s="144">
        <v>1164</v>
      </c>
      <c r="B1177" s="950" t="str">
        <f>IF(基本情報入力シート!C1202="","",基本情報入力シート!C1202)</f>
        <v/>
      </c>
      <c r="C1177" s="951"/>
      <c r="D1177" s="951"/>
      <c r="E1177" s="951"/>
      <c r="F1177" s="951"/>
      <c r="G1177" s="951"/>
      <c r="H1177" s="951"/>
      <c r="I1177" s="952"/>
      <c r="J1177" s="418" t="str">
        <f>IF(基本情報入力シート!M1202="","",基本情報入力シート!M1202)</f>
        <v/>
      </c>
      <c r="K1177" s="418" t="str">
        <f>IF(基本情報入力シート!R1202="","",基本情報入力シート!R1202)</f>
        <v/>
      </c>
      <c r="L1177" s="418" t="str">
        <f>IF(基本情報入力シート!W1202="","",基本情報入力シート!W1202)</f>
        <v/>
      </c>
      <c r="M1177" s="418" t="str">
        <f>IF(基本情報入力シート!X1202="","",基本情報入力シート!X1202)</f>
        <v/>
      </c>
      <c r="N1177" s="145" t="str">
        <f>IF(基本情報入力シート!Y1202="","",基本情報入力シート!Y1202)</f>
        <v/>
      </c>
      <c r="O1177" s="152"/>
      <c r="P1177" s="51"/>
      <c r="Q1177" s="953"/>
      <c r="R1177" s="954"/>
      <c r="S1177" s="146" t="str">
        <f>IFERROR(ROUNDDOWN(Q1177*VLOOKUP(N1177,【参考】数式用!$AR$2:$AW$50,MATCH(P1177,【参考】数式用!$AT$4:$AW$4)+2,FALSE)*0.5, 0), "")</f>
        <v/>
      </c>
      <c r="T1177" s="52"/>
      <c r="U1177" s="553" t="str">
        <f>IFERROR(IF(AG1177&lt;&gt;"",Q1177*VLOOKUP(N1177,【参考】数式用!$AG$2:$AL$50,MATCH(P1177,【参考】数式用!$AI$4:$AL$4,0)+2,0), ""), "")</f>
        <v/>
      </c>
      <c r="V1177" s="43"/>
      <c r="W1177" s="955"/>
      <c r="X1177" s="956"/>
      <c r="Y1177" s="91"/>
      <c r="Z1177" s="552"/>
      <c r="AA1177" s="147" t="str">
        <f>IFERROR(IF(Y1177="ー", "", ROUNDDOWN(Z1177*VLOOKUP(N1177,【参考】数式用!$AR$2:$AW$50,MATCH(Y1177,【参考】数式用!$AT$4:$AW$4)+2,FALSE)*0.5, 0)), "")</f>
        <v/>
      </c>
      <c r="AB1177" s="101"/>
      <c r="AC1177" s="957" t="str">
        <f>IFERROR(IF(AG1177&lt;&gt;"",Z1177*VLOOKUP(N1177,【参考】数式用!$AG$2:$AL$50,MATCH(Y1177,【参考】数式用!$AI$4:$AL$4,0)+2,0), ""), "")</f>
        <v/>
      </c>
      <c r="AD1177" s="957"/>
      <c r="AE1177" s="421"/>
      <c r="AF1177" s="102"/>
      <c r="AG1177" s="435" t="str">
        <f>IFERROR(VLOOKUP(O1177, 【参考】数式用!$AY$5:$AY$13, 1, FALSE), "")</f>
        <v/>
      </c>
      <c r="AH1177" s="436" t="str">
        <f>IFERROR(VLOOKUP(N1177, 【参考】数式用!$BA$2:$BB$50, 2, FALSE), "")</f>
        <v/>
      </c>
      <c r="AI1177" s="437" t="str">
        <f t="shared" si="37"/>
        <v/>
      </c>
      <c r="AJ1177" s="438" t="str">
        <f t="shared" si="38"/>
        <v/>
      </c>
      <c r="AK1177" s="137"/>
      <c r="AL1177" s="137"/>
      <c r="AM1177" s="110"/>
      <c r="AN1177" s="110"/>
    </row>
    <row r="1178" spans="1:40" ht="30" customHeight="1" thickBot="1">
      <c r="A1178" s="144">
        <v>1165</v>
      </c>
      <c r="B1178" s="950" t="str">
        <f>IF(基本情報入力シート!C1203="","",基本情報入力シート!C1203)</f>
        <v/>
      </c>
      <c r="C1178" s="951"/>
      <c r="D1178" s="951"/>
      <c r="E1178" s="951"/>
      <c r="F1178" s="951"/>
      <c r="G1178" s="951"/>
      <c r="H1178" s="951"/>
      <c r="I1178" s="952"/>
      <c r="J1178" s="418" t="str">
        <f>IF(基本情報入力シート!M1203="","",基本情報入力シート!M1203)</f>
        <v/>
      </c>
      <c r="K1178" s="418" t="str">
        <f>IF(基本情報入力シート!R1203="","",基本情報入力シート!R1203)</f>
        <v/>
      </c>
      <c r="L1178" s="418" t="str">
        <f>IF(基本情報入力シート!W1203="","",基本情報入力シート!W1203)</f>
        <v/>
      </c>
      <c r="M1178" s="418" t="str">
        <f>IF(基本情報入力シート!X1203="","",基本情報入力シート!X1203)</f>
        <v/>
      </c>
      <c r="N1178" s="145" t="str">
        <f>IF(基本情報入力シート!Y1203="","",基本情報入力シート!Y1203)</f>
        <v/>
      </c>
      <c r="O1178" s="152"/>
      <c r="P1178" s="51"/>
      <c r="Q1178" s="953"/>
      <c r="R1178" s="954"/>
      <c r="S1178" s="146" t="str">
        <f>IFERROR(ROUNDDOWN(Q1178*VLOOKUP(N1178,【参考】数式用!$AR$2:$AW$50,MATCH(P1178,【参考】数式用!$AT$4:$AW$4)+2,FALSE)*0.5, 0), "")</f>
        <v/>
      </c>
      <c r="T1178" s="52"/>
      <c r="U1178" s="553" t="str">
        <f>IFERROR(IF(AG1178&lt;&gt;"",Q1178*VLOOKUP(N1178,【参考】数式用!$AG$2:$AL$50,MATCH(P1178,【参考】数式用!$AI$4:$AL$4,0)+2,0), ""), "")</f>
        <v/>
      </c>
      <c r="V1178" s="43"/>
      <c r="W1178" s="955"/>
      <c r="X1178" s="956"/>
      <c r="Y1178" s="91"/>
      <c r="Z1178" s="552"/>
      <c r="AA1178" s="147" t="str">
        <f>IFERROR(IF(Y1178="ー", "", ROUNDDOWN(Z1178*VLOOKUP(N1178,【参考】数式用!$AR$2:$AW$50,MATCH(Y1178,【参考】数式用!$AT$4:$AW$4)+2,FALSE)*0.5, 0)), "")</f>
        <v/>
      </c>
      <c r="AB1178" s="101"/>
      <c r="AC1178" s="957" t="str">
        <f>IFERROR(IF(AG1178&lt;&gt;"",Z1178*VLOOKUP(N1178,【参考】数式用!$AG$2:$AL$50,MATCH(Y1178,【参考】数式用!$AI$4:$AL$4,0)+2,0), ""), "")</f>
        <v/>
      </c>
      <c r="AD1178" s="957"/>
      <c r="AE1178" s="421"/>
      <c r="AF1178" s="102"/>
      <c r="AG1178" s="435" t="str">
        <f>IFERROR(VLOOKUP(O1178, 【参考】数式用!$AY$5:$AY$13, 1, FALSE), "")</f>
        <v/>
      </c>
      <c r="AH1178" s="436" t="str">
        <f>IFERROR(VLOOKUP(N1178, 【参考】数式用!$BA$2:$BB$50, 2, FALSE), "")</f>
        <v/>
      </c>
      <c r="AI1178" s="437" t="str">
        <f t="shared" si="37"/>
        <v/>
      </c>
      <c r="AJ1178" s="438" t="str">
        <f t="shared" si="38"/>
        <v/>
      </c>
      <c r="AK1178" s="137"/>
      <c r="AL1178" s="137"/>
      <c r="AM1178" s="110"/>
      <c r="AN1178" s="110"/>
    </row>
    <row r="1179" spans="1:40" ht="30" customHeight="1" thickBot="1">
      <c r="A1179" s="144">
        <v>1166</v>
      </c>
      <c r="B1179" s="950" t="str">
        <f>IF(基本情報入力シート!C1204="","",基本情報入力シート!C1204)</f>
        <v/>
      </c>
      <c r="C1179" s="951"/>
      <c r="D1179" s="951"/>
      <c r="E1179" s="951"/>
      <c r="F1179" s="951"/>
      <c r="G1179" s="951"/>
      <c r="H1179" s="951"/>
      <c r="I1179" s="952"/>
      <c r="J1179" s="418" t="str">
        <f>IF(基本情報入力シート!M1204="","",基本情報入力シート!M1204)</f>
        <v/>
      </c>
      <c r="K1179" s="418" t="str">
        <f>IF(基本情報入力シート!R1204="","",基本情報入力シート!R1204)</f>
        <v/>
      </c>
      <c r="L1179" s="418" t="str">
        <f>IF(基本情報入力シート!W1204="","",基本情報入力シート!W1204)</f>
        <v/>
      </c>
      <c r="M1179" s="418" t="str">
        <f>IF(基本情報入力シート!X1204="","",基本情報入力シート!X1204)</f>
        <v/>
      </c>
      <c r="N1179" s="145" t="str">
        <f>IF(基本情報入力シート!Y1204="","",基本情報入力シート!Y1204)</f>
        <v/>
      </c>
      <c r="O1179" s="152"/>
      <c r="P1179" s="51"/>
      <c r="Q1179" s="953"/>
      <c r="R1179" s="954"/>
      <c r="S1179" s="146" t="str">
        <f>IFERROR(ROUNDDOWN(Q1179*VLOOKUP(N1179,【参考】数式用!$AR$2:$AW$50,MATCH(P1179,【参考】数式用!$AT$4:$AW$4)+2,FALSE)*0.5, 0), "")</f>
        <v/>
      </c>
      <c r="T1179" s="52"/>
      <c r="U1179" s="553" t="str">
        <f>IFERROR(IF(AG1179&lt;&gt;"",Q1179*VLOOKUP(N1179,【参考】数式用!$AG$2:$AL$50,MATCH(P1179,【参考】数式用!$AI$4:$AL$4,0)+2,0), ""), "")</f>
        <v/>
      </c>
      <c r="V1179" s="43"/>
      <c r="W1179" s="955"/>
      <c r="X1179" s="956"/>
      <c r="Y1179" s="91"/>
      <c r="Z1179" s="552"/>
      <c r="AA1179" s="147" t="str">
        <f>IFERROR(IF(Y1179="ー", "", ROUNDDOWN(Z1179*VLOOKUP(N1179,【参考】数式用!$AR$2:$AW$50,MATCH(Y1179,【参考】数式用!$AT$4:$AW$4)+2,FALSE)*0.5, 0)), "")</f>
        <v/>
      </c>
      <c r="AB1179" s="101"/>
      <c r="AC1179" s="957" t="str">
        <f>IFERROR(IF(AG1179&lt;&gt;"",Z1179*VLOOKUP(N1179,【参考】数式用!$AG$2:$AL$50,MATCH(Y1179,【参考】数式用!$AI$4:$AL$4,0)+2,0), ""), "")</f>
        <v/>
      </c>
      <c r="AD1179" s="957"/>
      <c r="AE1179" s="421"/>
      <c r="AF1179" s="102"/>
      <c r="AG1179" s="435" t="str">
        <f>IFERROR(VLOOKUP(O1179, 【参考】数式用!$AY$5:$AY$13, 1, FALSE), "")</f>
        <v/>
      </c>
      <c r="AH1179" s="436" t="str">
        <f>IFERROR(VLOOKUP(N1179, 【参考】数式用!$BA$2:$BB$50, 2, FALSE), "")</f>
        <v/>
      </c>
      <c r="AI1179" s="437" t="str">
        <f t="shared" si="37"/>
        <v/>
      </c>
      <c r="AJ1179" s="438" t="str">
        <f t="shared" si="38"/>
        <v/>
      </c>
      <c r="AK1179" s="137"/>
      <c r="AL1179" s="137"/>
      <c r="AM1179" s="110"/>
      <c r="AN1179" s="110"/>
    </row>
    <row r="1180" spans="1:40" ht="30" customHeight="1" thickBot="1">
      <c r="A1180" s="144">
        <v>1167</v>
      </c>
      <c r="B1180" s="950" t="str">
        <f>IF(基本情報入力シート!C1205="","",基本情報入力シート!C1205)</f>
        <v/>
      </c>
      <c r="C1180" s="951"/>
      <c r="D1180" s="951"/>
      <c r="E1180" s="951"/>
      <c r="F1180" s="951"/>
      <c r="G1180" s="951"/>
      <c r="H1180" s="951"/>
      <c r="I1180" s="952"/>
      <c r="J1180" s="418" t="str">
        <f>IF(基本情報入力シート!M1205="","",基本情報入力シート!M1205)</f>
        <v/>
      </c>
      <c r="K1180" s="418" t="str">
        <f>IF(基本情報入力シート!R1205="","",基本情報入力シート!R1205)</f>
        <v/>
      </c>
      <c r="L1180" s="418" t="str">
        <f>IF(基本情報入力シート!W1205="","",基本情報入力シート!W1205)</f>
        <v/>
      </c>
      <c r="M1180" s="418" t="str">
        <f>IF(基本情報入力シート!X1205="","",基本情報入力シート!X1205)</f>
        <v/>
      </c>
      <c r="N1180" s="145" t="str">
        <f>IF(基本情報入力シート!Y1205="","",基本情報入力シート!Y1205)</f>
        <v/>
      </c>
      <c r="O1180" s="152"/>
      <c r="P1180" s="51"/>
      <c r="Q1180" s="953"/>
      <c r="R1180" s="954"/>
      <c r="S1180" s="146" t="str">
        <f>IFERROR(ROUNDDOWN(Q1180*VLOOKUP(N1180,【参考】数式用!$AR$2:$AW$50,MATCH(P1180,【参考】数式用!$AT$4:$AW$4)+2,FALSE)*0.5, 0), "")</f>
        <v/>
      </c>
      <c r="T1180" s="52"/>
      <c r="U1180" s="553" t="str">
        <f>IFERROR(IF(AG1180&lt;&gt;"",Q1180*VLOOKUP(N1180,【参考】数式用!$AG$2:$AL$50,MATCH(P1180,【参考】数式用!$AI$4:$AL$4,0)+2,0), ""), "")</f>
        <v/>
      </c>
      <c r="V1180" s="43"/>
      <c r="W1180" s="955"/>
      <c r="X1180" s="956"/>
      <c r="Y1180" s="91"/>
      <c r="Z1180" s="552"/>
      <c r="AA1180" s="147" t="str">
        <f>IFERROR(IF(Y1180="ー", "", ROUNDDOWN(Z1180*VLOOKUP(N1180,【参考】数式用!$AR$2:$AW$50,MATCH(Y1180,【参考】数式用!$AT$4:$AW$4)+2,FALSE)*0.5, 0)), "")</f>
        <v/>
      </c>
      <c r="AB1180" s="101"/>
      <c r="AC1180" s="957" t="str">
        <f>IFERROR(IF(AG1180&lt;&gt;"",Z1180*VLOOKUP(N1180,【参考】数式用!$AG$2:$AL$50,MATCH(Y1180,【参考】数式用!$AI$4:$AL$4,0)+2,0), ""), "")</f>
        <v/>
      </c>
      <c r="AD1180" s="957"/>
      <c r="AE1180" s="421"/>
      <c r="AF1180" s="102"/>
      <c r="AG1180" s="435" t="str">
        <f>IFERROR(VLOOKUP(O1180, 【参考】数式用!$AY$5:$AY$13, 1, FALSE), "")</f>
        <v/>
      </c>
      <c r="AH1180" s="436" t="str">
        <f>IFERROR(VLOOKUP(N1180, 【参考】数式用!$BA$2:$BB$50, 2, FALSE), "")</f>
        <v/>
      </c>
      <c r="AI1180" s="437" t="str">
        <f t="shared" si="37"/>
        <v/>
      </c>
      <c r="AJ1180" s="438" t="str">
        <f t="shared" si="38"/>
        <v/>
      </c>
      <c r="AK1180" s="137"/>
      <c r="AL1180" s="137"/>
      <c r="AM1180" s="110"/>
      <c r="AN1180" s="110"/>
    </row>
    <row r="1181" spans="1:40" ht="30" customHeight="1" thickBot="1">
      <c r="A1181" s="144">
        <v>1168</v>
      </c>
      <c r="B1181" s="950" t="str">
        <f>IF(基本情報入力シート!C1206="","",基本情報入力シート!C1206)</f>
        <v/>
      </c>
      <c r="C1181" s="951"/>
      <c r="D1181" s="951"/>
      <c r="E1181" s="951"/>
      <c r="F1181" s="951"/>
      <c r="G1181" s="951"/>
      <c r="H1181" s="951"/>
      <c r="I1181" s="952"/>
      <c r="J1181" s="418" t="str">
        <f>IF(基本情報入力シート!M1206="","",基本情報入力シート!M1206)</f>
        <v/>
      </c>
      <c r="K1181" s="418" t="str">
        <f>IF(基本情報入力シート!R1206="","",基本情報入力シート!R1206)</f>
        <v/>
      </c>
      <c r="L1181" s="418" t="str">
        <f>IF(基本情報入力シート!W1206="","",基本情報入力シート!W1206)</f>
        <v/>
      </c>
      <c r="M1181" s="418" t="str">
        <f>IF(基本情報入力シート!X1206="","",基本情報入力シート!X1206)</f>
        <v/>
      </c>
      <c r="N1181" s="145" t="str">
        <f>IF(基本情報入力シート!Y1206="","",基本情報入力シート!Y1206)</f>
        <v/>
      </c>
      <c r="O1181" s="152"/>
      <c r="P1181" s="51"/>
      <c r="Q1181" s="953"/>
      <c r="R1181" s="954"/>
      <c r="S1181" s="146" t="str">
        <f>IFERROR(ROUNDDOWN(Q1181*VLOOKUP(N1181,【参考】数式用!$AR$2:$AW$50,MATCH(P1181,【参考】数式用!$AT$4:$AW$4)+2,FALSE)*0.5, 0), "")</f>
        <v/>
      </c>
      <c r="T1181" s="52"/>
      <c r="U1181" s="553" t="str">
        <f>IFERROR(IF(AG1181&lt;&gt;"",Q1181*VLOOKUP(N1181,【参考】数式用!$AG$2:$AL$50,MATCH(P1181,【参考】数式用!$AI$4:$AL$4,0)+2,0), ""), "")</f>
        <v/>
      </c>
      <c r="V1181" s="43"/>
      <c r="W1181" s="955"/>
      <c r="X1181" s="956"/>
      <c r="Y1181" s="91"/>
      <c r="Z1181" s="552"/>
      <c r="AA1181" s="147" t="str">
        <f>IFERROR(IF(Y1181="ー", "", ROUNDDOWN(Z1181*VLOOKUP(N1181,【参考】数式用!$AR$2:$AW$50,MATCH(Y1181,【参考】数式用!$AT$4:$AW$4)+2,FALSE)*0.5, 0)), "")</f>
        <v/>
      </c>
      <c r="AB1181" s="101"/>
      <c r="AC1181" s="957" t="str">
        <f>IFERROR(IF(AG1181&lt;&gt;"",Z1181*VLOOKUP(N1181,【参考】数式用!$AG$2:$AL$50,MATCH(Y1181,【参考】数式用!$AI$4:$AL$4,0)+2,0), ""), "")</f>
        <v/>
      </c>
      <c r="AD1181" s="957"/>
      <c r="AE1181" s="421"/>
      <c r="AF1181" s="102"/>
      <c r="AG1181" s="435" t="str">
        <f>IFERROR(VLOOKUP(O1181, 【参考】数式用!$AY$5:$AY$13, 1, FALSE), "")</f>
        <v/>
      </c>
      <c r="AH1181" s="436" t="str">
        <f>IFERROR(VLOOKUP(N1181, 【参考】数式用!$BA$2:$BB$50, 2, FALSE), "")</f>
        <v/>
      </c>
      <c r="AI1181" s="437" t="str">
        <f t="shared" si="37"/>
        <v/>
      </c>
      <c r="AJ1181" s="438" t="str">
        <f t="shared" si="38"/>
        <v/>
      </c>
      <c r="AK1181" s="137"/>
      <c r="AL1181" s="137"/>
      <c r="AM1181" s="110"/>
      <c r="AN1181" s="110"/>
    </row>
    <row r="1182" spans="1:40" ht="30" customHeight="1" thickBot="1">
      <c r="A1182" s="144">
        <v>1169</v>
      </c>
      <c r="B1182" s="950" t="str">
        <f>IF(基本情報入力シート!C1207="","",基本情報入力シート!C1207)</f>
        <v/>
      </c>
      <c r="C1182" s="951"/>
      <c r="D1182" s="951"/>
      <c r="E1182" s="951"/>
      <c r="F1182" s="951"/>
      <c r="G1182" s="951"/>
      <c r="H1182" s="951"/>
      <c r="I1182" s="952"/>
      <c r="J1182" s="418" t="str">
        <f>IF(基本情報入力シート!M1207="","",基本情報入力シート!M1207)</f>
        <v/>
      </c>
      <c r="K1182" s="418" t="str">
        <f>IF(基本情報入力シート!R1207="","",基本情報入力シート!R1207)</f>
        <v/>
      </c>
      <c r="L1182" s="418" t="str">
        <f>IF(基本情報入力シート!W1207="","",基本情報入力シート!W1207)</f>
        <v/>
      </c>
      <c r="M1182" s="418" t="str">
        <f>IF(基本情報入力シート!X1207="","",基本情報入力シート!X1207)</f>
        <v/>
      </c>
      <c r="N1182" s="145" t="str">
        <f>IF(基本情報入力シート!Y1207="","",基本情報入力シート!Y1207)</f>
        <v/>
      </c>
      <c r="O1182" s="152"/>
      <c r="P1182" s="51"/>
      <c r="Q1182" s="953"/>
      <c r="R1182" s="954"/>
      <c r="S1182" s="146" t="str">
        <f>IFERROR(ROUNDDOWN(Q1182*VLOOKUP(N1182,【参考】数式用!$AR$2:$AW$50,MATCH(P1182,【参考】数式用!$AT$4:$AW$4)+2,FALSE)*0.5, 0), "")</f>
        <v/>
      </c>
      <c r="T1182" s="52"/>
      <c r="U1182" s="553" t="str">
        <f>IFERROR(IF(AG1182&lt;&gt;"",Q1182*VLOOKUP(N1182,【参考】数式用!$AG$2:$AL$50,MATCH(P1182,【参考】数式用!$AI$4:$AL$4,0)+2,0), ""), "")</f>
        <v/>
      </c>
      <c r="V1182" s="43"/>
      <c r="W1182" s="955"/>
      <c r="X1182" s="956"/>
      <c r="Y1182" s="91"/>
      <c r="Z1182" s="552"/>
      <c r="AA1182" s="147" t="str">
        <f>IFERROR(IF(Y1182="ー", "", ROUNDDOWN(Z1182*VLOOKUP(N1182,【参考】数式用!$AR$2:$AW$50,MATCH(Y1182,【参考】数式用!$AT$4:$AW$4)+2,FALSE)*0.5, 0)), "")</f>
        <v/>
      </c>
      <c r="AB1182" s="101"/>
      <c r="AC1182" s="957" t="str">
        <f>IFERROR(IF(AG1182&lt;&gt;"",Z1182*VLOOKUP(N1182,【参考】数式用!$AG$2:$AL$50,MATCH(Y1182,【参考】数式用!$AI$4:$AL$4,0)+2,0), ""), "")</f>
        <v/>
      </c>
      <c r="AD1182" s="957"/>
      <c r="AE1182" s="421"/>
      <c r="AF1182" s="102"/>
      <c r="AG1182" s="435" t="str">
        <f>IFERROR(VLOOKUP(O1182, 【参考】数式用!$AY$5:$AY$13, 1, FALSE), "")</f>
        <v/>
      </c>
      <c r="AH1182" s="436" t="str">
        <f>IFERROR(VLOOKUP(N1182, 【参考】数式用!$BA$2:$BB$50, 2, FALSE), "")</f>
        <v/>
      </c>
      <c r="AI1182" s="437" t="str">
        <f t="shared" si="37"/>
        <v/>
      </c>
      <c r="AJ1182" s="438" t="str">
        <f t="shared" si="38"/>
        <v/>
      </c>
      <c r="AK1182" s="137"/>
      <c r="AL1182" s="137"/>
      <c r="AM1182" s="110"/>
      <c r="AN1182" s="110"/>
    </row>
    <row r="1183" spans="1:40" ht="30" customHeight="1" thickBot="1">
      <c r="A1183" s="144">
        <v>1170</v>
      </c>
      <c r="B1183" s="950" t="str">
        <f>IF(基本情報入力シート!C1208="","",基本情報入力シート!C1208)</f>
        <v/>
      </c>
      <c r="C1183" s="951"/>
      <c r="D1183" s="951"/>
      <c r="E1183" s="951"/>
      <c r="F1183" s="951"/>
      <c r="G1183" s="951"/>
      <c r="H1183" s="951"/>
      <c r="I1183" s="952"/>
      <c r="J1183" s="418" t="str">
        <f>IF(基本情報入力シート!M1208="","",基本情報入力シート!M1208)</f>
        <v/>
      </c>
      <c r="K1183" s="418" t="str">
        <f>IF(基本情報入力シート!R1208="","",基本情報入力シート!R1208)</f>
        <v/>
      </c>
      <c r="L1183" s="418" t="str">
        <f>IF(基本情報入力シート!W1208="","",基本情報入力シート!W1208)</f>
        <v/>
      </c>
      <c r="M1183" s="418" t="str">
        <f>IF(基本情報入力シート!X1208="","",基本情報入力シート!X1208)</f>
        <v/>
      </c>
      <c r="N1183" s="145" t="str">
        <f>IF(基本情報入力シート!Y1208="","",基本情報入力シート!Y1208)</f>
        <v/>
      </c>
      <c r="O1183" s="152"/>
      <c r="P1183" s="51"/>
      <c r="Q1183" s="953"/>
      <c r="R1183" s="954"/>
      <c r="S1183" s="146" t="str">
        <f>IFERROR(ROUNDDOWN(Q1183*VLOOKUP(N1183,【参考】数式用!$AR$2:$AW$50,MATCH(P1183,【参考】数式用!$AT$4:$AW$4)+2,FALSE)*0.5, 0), "")</f>
        <v/>
      </c>
      <c r="T1183" s="52"/>
      <c r="U1183" s="553" t="str">
        <f>IFERROR(IF(AG1183&lt;&gt;"",Q1183*VLOOKUP(N1183,【参考】数式用!$AG$2:$AL$50,MATCH(P1183,【参考】数式用!$AI$4:$AL$4,0)+2,0), ""), "")</f>
        <v/>
      </c>
      <c r="V1183" s="43"/>
      <c r="W1183" s="955"/>
      <c r="X1183" s="956"/>
      <c r="Y1183" s="91"/>
      <c r="Z1183" s="552"/>
      <c r="AA1183" s="147" t="str">
        <f>IFERROR(IF(Y1183="ー", "", ROUNDDOWN(Z1183*VLOOKUP(N1183,【参考】数式用!$AR$2:$AW$50,MATCH(Y1183,【参考】数式用!$AT$4:$AW$4)+2,FALSE)*0.5, 0)), "")</f>
        <v/>
      </c>
      <c r="AB1183" s="101"/>
      <c r="AC1183" s="957" t="str">
        <f>IFERROR(IF(AG1183&lt;&gt;"",Z1183*VLOOKUP(N1183,【参考】数式用!$AG$2:$AL$50,MATCH(Y1183,【参考】数式用!$AI$4:$AL$4,0)+2,0), ""), "")</f>
        <v/>
      </c>
      <c r="AD1183" s="957"/>
      <c r="AE1183" s="421"/>
      <c r="AF1183" s="102"/>
      <c r="AG1183" s="435" t="str">
        <f>IFERROR(VLOOKUP(O1183, 【参考】数式用!$AY$5:$AY$13, 1, FALSE), "")</f>
        <v/>
      </c>
      <c r="AH1183" s="436" t="str">
        <f>IFERROR(VLOOKUP(N1183, 【参考】数式用!$BA$2:$BB$50, 2, FALSE), "")</f>
        <v/>
      </c>
      <c r="AI1183" s="437" t="str">
        <f t="shared" si="37"/>
        <v/>
      </c>
      <c r="AJ1183" s="438" t="str">
        <f t="shared" si="38"/>
        <v/>
      </c>
      <c r="AK1183" s="137"/>
      <c r="AL1183" s="137"/>
      <c r="AM1183" s="110"/>
      <c r="AN1183" s="110"/>
    </row>
    <row r="1184" spans="1:40" ht="30" customHeight="1" thickBot="1">
      <c r="A1184" s="144">
        <v>1171</v>
      </c>
      <c r="B1184" s="950" t="str">
        <f>IF(基本情報入力シート!C1209="","",基本情報入力シート!C1209)</f>
        <v/>
      </c>
      <c r="C1184" s="951"/>
      <c r="D1184" s="951"/>
      <c r="E1184" s="951"/>
      <c r="F1184" s="951"/>
      <c r="G1184" s="951"/>
      <c r="H1184" s="951"/>
      <c r="I1184" s="952"/>
      <c r="J1184" s="418" t="str">
        <f>IF(基本情報入力シート!M1209="","",基本情報入力シート!M1209)</f>
        <v/>
      </c>
      <c r="K1184" s="418" t="str">
        <f>IF(基本情報入力シート!R1209="","",基本情報入力シート!R1209)</f>
        <v/>
      </c>
      <c r="L1184" s="418" t="str">
        <f>IF(基本情報入力シート!W1209="","",基本情報入力シート!W1209)</f>
        <v/>
      </c>
      <c r="M1184" s="418" t="str">
        <f>IF(基本情報入力シート!X1209="","",基本情報入力シート!X1209)</f>
        <v/>
      </c>
      <c r="N1184" s="145" t="str">
        <f>IF(基本情報入力シート!Y1209="","",基本情報入力シート!Y1209)</f>
        <v/>
      </c>
      <c r="O1184" s="152"/>
      <c r="P1184" s="51"/>
      <c r="Q1184" s="953"/>
      <c r="R1184" s="954"/>
      <c r="S1184" s="146" t="str">
        <f>IFERROR(ROUNDDOWN(Q1184*VLOOKUP(N1184,【参考】数式用!$AR$2:$AW$50,MATCH(P1184,【参考】数式用!$AT$4:$AW$4)+2,FALSE)*0.5, 0), "")</f>
        <v/>
      </c>
      <c r="T1184" s="52"/>
      <c r="U1184" s="553" t="str">
        <f>IFERROR(IF(AG1184&lt;&gt;"",Q1184*VLOOKUP(N1184,【参考】数式用!$AG$2:$AL$50,MATCH(P1184,【参考】数式用!$AI$4:$AL$4,0)+2,0), ""), "")</f>
        <v/>
      </c>
      <c r="V1184" s="43"/>
      <c r="W1184" s="955"/>
      <c r="X1184" s="956"/>
      <c r="Y1184" s="91"/>
      <c r="Z1184" s="552"/>
      <c r="AA1184" s="147" t="str">
        <f>IFERROR(IF(Y1184="ー", "", ROUNDDOWN(Z1184*VLOOKUP(N1184,【参考】数式用!$AR$2:$AW$50,MATCH(Y1184,【参考】数式用!$AT$4:$AW$4)+2,FALSE)*0.5, 0)), "")</f>
        <v/>
      </c>
      <c r="AB1184" s="101"/>
      <c r="AC1184" s="957" t="str">
        <f>IFERROR(IF(AG1184&lt;&gt;"",Z1184*VLOOKUP(N1184,【参考】数式用!$AG$2:$AL$50,MATCH(Y1184,【参考】数式用!$AI$4:$AL$4,0)+2,0), ""), "")</f>
        <v/>
      </c>
      <c r="AD1184" s="957"/>
      <c r="AE1184" s="421"/>
      <c r="AF1184" s="102"/>
      <c r="AG1184" s="435" t="str">
        <f>IFERROR(VLOOKUP(O1184, 【参考】数式用!$AY$5:$AY$13, 1, FALSE), "")</f>
        <v/>
      </c>
      <c r="AH1184" s="436" t="str">
        <f>IFERROR(VLOOKUP(N1184, 【参考】数式用!$BA$2:$BB$50, 2, FALSE), "")</f>
        <v/>
      </c>
      <c r="AI1184" s="437" t="str">
        <f t="shared" si="37"/>
        <v/>
      </c>
      <c r="AJ1184" s="438" t="str">
        <f t="shared" si="38"/>
        <v/>
      </c>
      <c r="AK1184" s="137"/>
      <c r="AL1184" s="137"/>
      <c r="AM1184" s="110"/>
      <c r="AN1184" s="110"/>
    </row>
    <row r="1185" spans="1:40" ht="30" customHeight="1" thickBot="1">
      <c r="A1185" s="144">
        <v>1172</v>
      </c>
      <c r="B1185" s="950" t="str">
        <f>IF(基本情報入力シート!C1210="","",基本情報入力シート!C1210)</f>
        <v/>
      </c>
      <c r="C1185" s="951"/>
      <c r="D1185" s="951"/>
      <c r="E1185" s="951"/>
      <c r="F1185" s="951"/>
      <c r="G1185" s="951"/>
      <c r="H1185" s="951"/>
      <c r="I1185" s="952"/>
      <c r="J1185" s="418" t="str">
        <f>IF(基本情報入力シート!M1210="","",基本情報入力シート!M1210)</f>
        <v/>
      </c>
      <c r="K1185" s="418" t="str">
        <f>IF(基本情報入力シート!R1210="","",基本情報入力シート!R1210)</f>
        <v/>
      </c>
      <c r="L1185" s="418" t="str">
        <f>IF(基本情報入力シート!W1210="","",基本情報入力シート!W1210)</f>
        <v/>
      </c>
      <c r="M1185" s="418" t="str">
        <f>IF(基本情報入力シート!X1210="","",基本情報入力シート!X1210)</f>
        <v/>
      </c>
      <c r="N1185" s="145" t="str">
        <f>IF(基本情報入力シート!Y1210="","",基本情報入力シート!Y1210)</f>
        <v/>
      </c>
      <c r="O1185" s="152"/>
      <c r="P1185" s="51"/>
      <c r="Q1185" s="953"/>
      <c r="R1185" s="954"/>
      <c r="S1185" s="146" t="str">
        <f>IFERROR(ROUNDDOWN(Q1185*VLOOKUP(N1185,【参考】数式用!$AR$2:$AW$50,MATCH(P1185,【参考】数式用!$AT$4:$AW$4)+2,FALSE)*0.5, 0), "")</f>
        <v/>
      </c>
      <c r="T1185" s="52"/>
      <c r="U1185" s="553" t="str">
        <f>IFERROR(IF(AG1185&lt;&gt;"",Q1185*VLOOKUP(N1185,【参考】数式用!$AG$2:$AL$50,MATCH(P1185,【参考】数式用!$AI$4:$AL$4,0)+2,0), ""), "")</f>
        <v/>
      </c>
      <c r="V1185" s="43"/>
      <c r="W1185" s="955"/>
      <c r="X1185" s="956"/>
      <c r="Y1185" s="91"/>
      <c r="Z1185" s="552"/>
      <c r="AA1185" s="147" t="str">
        <f>IFERROR(IF(Y1185="ー", "", ROUNDDOWN(Z1185*VLOOKUP(N1185,【参考】数式用!$AR$2:$AW$50,MATCH(Y1185,【参考】数式用!$AT$4:$AW$4)+2,FALSE)*0.5, 0)), "")</f>
        <v/>
      </c>
      <c r="AB1185" s="101"/>
      <c r="AC1185" s="957" t="str">
        <f>IFERROR(IF(AG1185&lt;&gt;"",Z1185*VLOOKUP(N1185,【参考】数式用!$AG$2:$AL$50,MATCH(Y1185,【参考】数式用!$AI$4:$AL$4,0)+2,0), ""), "")</f>
        <v/>
      </c>
      <c r="AD1185" s="957"/>
      <c r="AE1185" s="421"/>
      <c r="AF1185" s="102"/>
      <c r="AG1185" s="435" t="str">
        <f>IFERROR(VLOOKUP(O1185, 【参考】数式用!$AY$5:$AY$13, 1, FALSE), "")</f>
        <v/>
      </c>
      <c r="AH1185" s="436" t="str">
        <f>IFERROR(VLOOKUP(N1185, 【参考】数式用!$BA$2:$BB$50, 2, FALSE), "")</f>
        <v/>
      </c>
      <c r="AI1185" s="437" t="str">
        <f t="shared" si="37"/>
        <v/>
      </c>
      <c r="AJ1185" s="438" t="str">
        <f t="shared" si="38"/>
        <v/>
      </c>
      <c r="AK1185" s="137"/>
      <c r="AL1185" s="137"/>
      <c r="AM1185" s="110"/>
      <c r="AN1185" s="110"/>
    </row>
    <row r="1186" spans="1:40" ht="30" customHeight="1" thickBot="1">
      <c r="A1186" s="144">
        <v>1173</v>
      </c>
      <c r="B1186" s="950" t="str">
        <f>IF(基本情報入力シート!C1211="","",基本情報入力シート!C1211)</f>
        <v/>
      </c>
      <c r="C1186" s="951"/>
      <c r="D1186" s="951"/>
      <c r="E1186" s="951"/>
      <c r="F1186" s="951"/>
      <c r="G1186" s="951"/>
      <c r="H1186" s="951"/>
      <c r="I1186" s="952"/>
      <c r="J1186" s="418" t="str">
        <f>IF(基本情報入力シート!M1211="","",基本情報入力シート!M1211)</f>
        <v/>
      </c>
      <c r="K1186" s="418" t="str">
        <f>IF(基本情報入力シート!R1211="","",基本情報入力シート!R1211)</f>
        <v/>
      </c>
      <c r="L1186" s="418" t="str">
        <f>IF(基本情報入力シート!W1211="","",基本情報入力シート!W1211)</f>
        <v/>
      </c>
      <c r="M1186" s="418" t="str">
        <f>IF(基本情報入力シート!X1211="","",基本情報入力シート!X1211)</f>
        <v/>
      </c>
      <c r="N1186" s="145" t="str">
        <f>IF(基本情報入力シート!Y1211="","",基本情報入力シート!Y1211)</f>
        <v/>
      </c>
      <c r="O1186" s="152"/>
      <c r="P1186" s="51"/>
      <c r="Q1186" s="953"/>
      <c r="R1186" s="954"/>
      <c r="S1186" s="146" t="str">
        <f>IFERROR(ROUNDDOWN(Q1186*VLOOKUP(N1186,【参考】数式用!$AR$2:$AW$50,MATCH(P1186,【参考】数式用!$AT$4:$AW$4)+2,FALSE)*0.5, 0), "")</f>
        <v/>
      </c>
      <c r="T1186" s="52"/>
      <c r="U1186" s="553" t="str">
        <f>IFERROR(IF(AG1186&lt;&gt;"",Q1186*VLOOKUP(N1186,【参考】数式用!$AG$2:$AL$50,MATCH(P1186,【参考】数式用!$AI$4:$AL$4,0)+2,0), ""), "")</f>
        <v/>
      </c>
      <c r="V1186" s="43"/>
      <c r="W1186" s="955"/>
      <c r="X1186" s="956"/>
      <c r="Y1186" s="91"/>
      <c r="Z1186" s="552"/>
      <c r="AA1186" s="147" t="str">
        <f>IFERROR(IF(Y1186="ー", "", ROUNDDOWN(Z1186*VLOOKUP(N1186,【参考】数式用!$AR$2:$AW$50,MATCH(Y1186,【参考】数式用!$AT$4:$AW$4)+2,FALSE)*0.5, 0)), "")</f>
        <v/>
      </c>
      <c r="AB1186" s="101"/>
      <c r="AC1186" s="957" t="str">
        <f>IFERROR(IF(AG1186&lt;&gt;"",Z1186*VLOOKUP(N1186,【参考】数式用!$AG$2:$AL$50,MATCH(Y1186,【参考】数式用!$AI$4:$AL$4,0)+2,0), ""), "")</f>
        <v/>
      </c>
      <c r="AD1186" s="957"/>
      <c r="AE1186" s="421"/>
      <c r="AF1186" s="102"/>
      <c r="AG1186" s="435" t="str">
        <f>IFERROR(VLOOKUP(O1186, 【参考】数式用!$AY$5:$AY$13, 1, FALSE), "")</f>
        <v/>
      </c>
      <c r="AH1186" s="436" t="str">
        <f>IFERROR(VLOOKUP(N1186, 【参考】数式用!$BA$2:$BB$50, 2, FALSE), "")</f>
        <v/>
      </c>
      <c r="AI1186" s="437" t="str">
        <f t="shared" si="37"/>
        <v/>
      </c>
      <c r="AJ1186" s="438" t="str">
        <f t="shared" si="38"/>
        <v/>
      </c>
      <c r="AK1186" s="137"/>
      <c r="AL1186" s="137"/>
      <c r="AM1186" s="110"/>
      <c r="AN1186" s="110"/>
    </row>
    <row r="1187" spans="1:40" ht="30" customHeight="1" thickBot="1">
      <c r="A1187" s="144">
        <v>1174</v>
      </c>
      <c r="B1187" s="950" t="str">
        <f>IF(基本情報入力シート!C1212="","",基本情報入力シート!C1212)</f>
        <v/>
      </c>
      <c r="C1187" s="951"/>
      <c r="D1187" s="951"/>
      <c r="E1187" s="951"/>
      <c r="F1187" s="951"/>
      <c r="G1187" s="951"/>
      <c r="H1187" s="951"/>
      <c r="I1187" s="952"/>
      <c r="J1187" s="418" t="str">
        <f>IF(基本情報入力シート!M1212="","",基本情報入力シート!M1212)</f>
        <v/>
      </c>
      <c r="K1187" s="418" t="str">
        <f>IF(基本情報入力シート!R1212="","",基本情報入力シート!R1212)</f>
        <v/>
      </c>
      <c r="L1187" s="418" t="str">
        <f>IF(基本情報入力シート!W1212="","",基本情報入力シート!W1212)</f>
        <v/>
      </c>
      <c r="M1187" s="418" t="str">
        <f>IF(基本情報入力シート!X1212="","",基本情報入力シート!X1212)</f>
        <v/>
      </c>
      <c r="N1187" s="145" t="str">
        <f>IF(基本情報入力シート!Y1212="","",基本情報入力シート!Y1212)</f>
        <v/>
      </c>
      <c r="O1187" s="152"/>
      <c r="P1187" s="51"/>
      <c r="Q1187" s="953"/>
      <c r="R1187" s="954"/>
      <c r="S1187" s="146" t="str">
        <f>IFERROR(ROUNDDOWN(Q1187*VLOOKUP(N1187,【参考】数式用!$AR$2:$AW$50,MATCH(P1187,【参考】数式用!$AT$4:$AW$4)+2,FALSE)*0.5, 0), "")</f>
        <v/>
      </c>
      <c r="T1187" s="52"/>
      <c r="U1187" s="553" t="str">
        <f>IFERROR(IF(AG1187&lt;&gt;"",Q1187*VLOOKUP(N1187,【参考】数式用!$AG$2:$AL$50,MATCH(P1187,【参考】数式用!$AI$4:$AL$4,0)+2,0), ""), "")</f>
        <v/>
      </c>
      <c r="V1187" s="43"/>
      <c r="W1187" s="955"/>
      <c r="X1187" s="956"/>
      <c r="Y1187" s="91"/>
      <c r="Z1187" s="552"/>
      <c r="AA1187" s="147" t="str">
        <f>IFERROR(IF(Y1187="ー", "", ROUNDDOWN(Z1187*VLOOKUP(N1187,【参考】数式用!$AR$2:$AW$50,MATCH(Y1187,【参考】数式用!$AT$4:$AW$4)+2,FALSE)*0.5, 0)), "")</f>
        <v/>
      </c>
      <c r="AB1187" s="101"/>
      <c r="AC1187" s="957" t="str">
        <f>IFERROR(IF(AG1187&lt;&gt;"",Z1187*VLOOKUP(N1187,【参考】数式用!$AG$2:$AL$50,MATCH(Y1187,【参考】数式用!$AI$4:$AL$4,0)+2,0), ""), "")</f>
        <v/>
      </c>
      <c r="AD1187" s="957"/>
      <c r="AE1187" s="421"/>
      <c r="AF1187" s="102"/>
      <c r="AG1187" s="435" t="str">
        <f>IFERROR(VLOOKUP(O1187, 【参考】数式用!$AY$5:$AY$13, 1, FALSE), "")</f>
        <v/>
      </c>
      <c r="AH1187" s="436" t="str">
        <f>IFERROR(VLOOKUP(N1187, 【参考】数式用!$BA$2:$BB$50, 2, FALSE), "")</f>
        <v/>
      </c>
      <c r="AI1187" s="437" t="str">
        <f t="shared" si="37"/>
        <v/>
      </c>
      <c r="AJ1187" s="438" t="str">
        <f t="shared" si="38"/>
        <v/>
      </c>
      <c r="AK1187" s="137"/>
      <c r="AL1187" s="137"/>
      <c r="AM1187" s="110"/>
      <c r="AN1187" s="110"/>
    </row>
    <row r="1188" spans="1:40" ht="30" customHeight="1" thickBot="1">
      <c r="A1188" s="144">
        <v>1175</v>
      </c>
      <c r="B1188" s="950" t="str">
        <f>IF(基本情報入力シート!C1213="","",基本情報入力シート!C1213)</f>
        <v/>
      </c>
      <c r="C1188" s="951"/>
      <c r="D1188" s="951"/>
      <c r="E1188" s="951"/>
      <c r="F1188" s="951"/>
      <c r="G1188" s="951"/>
      <c r="H1188" s="951"/>
      <c r="I1188" s="952"/>
      <c r="J1188" s="418" t="str">
        <f>IF(基本情報入力シート!M1213="","",基本情報入力シート!M1213)</f>
        <v/>
      </c>
      <c r="K1188" s="418" t="str">
        <f>IF(基本情報入力シート!R1213="","",基本情報入力シート!R1213)</f>
        <v/>
      </c>
      <c r="L1188" s="418" t="str">
        <f>IF(基本情報入力シート!W1213="","",基本情報入力シート!W1213)</f>
        <v/>
      </c>
      <c r="M1188" s="418" t="str">
        <f>IF(基本情報入力シート!X1213="","",基本情報入力シート!X1213)</f>
        <v/>
      </c>
      <c r="N1188" s="145" t="str">
        <f>IF(基本情報入力シート!Y1213="","",基本情報入力シート!Y1213)</f>
        <v/>
      </c>
      <c r="O1188" s="152"/>
      <c r="P1188" s="51"/>
      <c r="Q1188" s="953"/>
      <c r="R1188" s="954"/>
      <c r="S1188" s="146" t="str">
        <f>IFERROR(ROUNDDOWN(Q1188*VLOOKUP(N1188,【参考】数式用!$AR$2:$AW$50,MATCH(P1188,【参考】数式用!$AT$4:$AW$4)+2,FALSE)*0.5, 0), "")</f>
        <v/>
      </c>
      <c r="T1188" s="52"/>
      <c r="U1188" s="553" t="str">
        <f>IFERROR(IF(AG1188&lt;&gt;"",Q1188*VLOOKUP(N1188,【参考】数式用!$AG$2:$AL$50,MATCH(P1188,【参考】数式用!$AI$4:$AL$4,0)+2,0), ""), "")</f>
        <v/>
      </c>
      <c r="V1188" s="43"/>
      <c r="W1188" s="955"/>
      <c r="X1188" s="956"/>
      <c r="Y1188" s="91"/>
      <c r="Z1188" s="552"/>
      <c r="AA1188" s="147" t="str">
        <f>IFERROR(IF(Y1188="ー", "", ROUNDDOWN(Z1188*VLOOKUP(N1188,【参考】数式用!$AR$2:$AW$50,MATCH(Y1188,【参考】数式用!$AT$4:$AW$4)+2,FALSE)*0.5, 0)), "")</f>
        <v/>
      </c>
      <c r="AB1188" s="101"/>
      <c r="AC1188" s="957" t="str">
        <f>IFERROR(IF(AG1188&lt;&gt;"",Z1188*VLOOKUP(N1188,【参考】数式用!$AG$2:$AL$50,MATCH(Y1188,【参考】数式用!$AI$4:$AL$4,0)+2,0), ""), "")</f>
        <v/>
      </c>
      <c r="AD1188" s="957"/>
      <c r="AE1188" s="421"/>
      <c r="AF1188" s="102"/>
      <c r="AG1188" s="435" t="str">
        <f>IFERROR(VLOOKUP(O1188, 【参考】数式用!$AY$5:$AY$13, 1, FALSE), "")</f>
        <v/>
      </c>
      <c r="AH1188" s="436" t="str">
        <f>IFERROR(VLOOKUP(N1188, 【参考】数式用!$BA$2:$BB$50, 2, FALSE), "")</f>
        <v/>
      </c>
      <c r="AI1188" s="437" t="str">
        <f t="shared" si="37"/>
        <v/>
      </c>
      <c r="AJ1188" s="438" t="str">
        <f t="shared" si="38"/>
        <v/>
      </c>
      <c r="AK1188" s="137"/>
      <c r="AL1188" s="137"/>
      <c r="AM1188" s="110"/>
      <c r="AN1188" s="110"/>
    </row>
    <row r="1189" spans="1:40" ht="30" customHeight="1" thickBot="1">
      <c r="A1189" s="144">
        <v>1176</v>
      </c>
      <c r="B1189" s="950" t="str">
        <f>IF(基本情報入力シート!C1214="","",基本情報入力シート!C1214)</f>
        <v/>
      </c>
      <c r="C1189" s="951"/>
      <c r="D1189" s="951"/>
      <c r="E1189" s="951"/>
      <c r="F1189" s="951"/>
      <c r="G1189" s="951"/>
      <c r="H1189" s="951"/>
      <c r="I1189" s="952"/>
      <c r="J1189" s="418" t="str">
        <f>IF(基本情報入力シート!M1214="","",基本情報入力シート!M1214)</f>
        <v/>
      </c>
      <c r="K1189" s="418" t="str">
        <f>IF(基本情報入力シート!R1214="","",基本情報入力シート!R1214)</f>
        <v/>
      </c>
      <c r="L1189" s="418" t="str">
        <f>IF(基本情報入力シート!W1214="","",基本情報入力シート!W1214)</f>
        <v/>
      </c>
      <c r="M1189" s="418" t="str">
        <f>IF(基本情報入力シート!X1214="","",基本情報入力シート!X1214)</f>
        <v/>
      </c>
      <c r="N1189" s="145" t="str">
        <f>IF(基本情報入力シート!Y1214="","",基本情報入力シート!Y1214)</f>
        <v/>
      </c>
      <c r="O1189" s="152"/>
      <c r="P1189" s="51"/>
      <c r="Q1189" s="953"/>
      <c r="R1189" s="954"/>
      <c r="S1189" s="146" t="str">
        <f>IFERROR(ROUNDDOWN(Q1189*VLOOKUP(N1189,【参考】数式用!$AR$2:$AW$50,MATCH(P1189,【参考】数式用!$AT$4:$AW$4)+2,FALSE)*0.5, 0), "")</f>
        <v/>
      </c>
      <c r="T1189" s="52"/>
      <c r="U1189" s="553" t="str">
        <f>IFERROR(IF(AG1189&lt;&gt;"",Q1189*VLOOKUP(N1189,【参考】数式用!$AG$2:$AL$50,MATCH(P1189,【参考】数式用!$AI$4:$AL$4,0)+2,0), ""), "")</f>
        <v/>
      </c>
      <c r="V1189" s="43"/>
      <c r="W1189" s="955"/>
      <c r="X1189" s="956"/>
      <c r="Y1189" s="91"/>
      <c r="Z1189" s="552"/>
      <c r="AA1189" s="147" t="str">
        <f>IFERROR(IF(Y1189="ー", "", ROUNDDOWN(Z1189*VLOOKUP(N1189,【参考】数式用!$AR$2:$AW$50,MATCH(Y1189,【参考】数式用!$AT$4:$AW$4)+2,FALSE)*0.5, 0)), "")</f>
        <v/>
      </c>
      <c r="AB1189" s="101"/>
      <c r="AC1189" s="957" t="str">
        <f>IFERROR(IF(AG1189&lt;&gt;"",Z1189*VLOOKUP(N1189,【参考】数式用!$AG$2:$AL$50,MATCH(Y1189,【参考】数式用!$AI$4:$AL$4,0)+2,0), ""), "")</f>
        <v/>
      </c>
      <c r="AD1189" s="957"/>
      <c r="AE1189" s="421"/>
      <c r="AF1189" s="102"/>
      <c r="AG1189" s="435" t="str">
        <f>IFERROR(VLOOKUP(O1189, 【参考】数式用!$AY$5:$AY$13, 1, FALSE), "")</f>
        <v/>
      </c>
      <c r="AH1189" s="436" t="str">
        <f>IFERROR(VLOOKUP(N1189, 【参考】数式用!$BA$2:$BB$50, 2, FALSE), "")</f>
        <v/>
      </c>
      <c r="AI1189" s="437" t="str">
        <f t="shared" si="37"/>
        <v/>
      </c>
      <c r="AJ1189" s="438" t="str">
        <f t="shared" si="38"/>
        <v/>
      </c>
      <c r="AK1189" s="137"/>
      <c r="AL1189" s="137"/>
      <c r="AM1189" s="110"/>
      <c r="AN1189" s="110"/>
    </row>
    <row r="1190" spans="1:40" ht="30" customHeight="1" thickBot="1">
      <c r="A1190" s="144">
        <v>1177</v>
      </c>
      <c r="B1190" s="950" t="str">
        <f>IF(基本情報入力シート!C1215="","",基本情報入力シート!C1215)</f>
        <v/>
      </c>
      <c r="C1190" s="951"/>
      <c r="D1190" s="951"/>
      <c r="E1190" s="951"/>
      <c r="F1190" s="951"/>
      <c r="G1190" s="951"/>
      <c r="H1190" s="951"/>
      <c r="I1190" s="952"/>
      <c r="J1190" s="418" t="str">
        <f>IF(基本情報入力シート!M1215="","",基本情報入力シート!M1215)</f>
        <v/>
      </c>
      <c r="K1190" s="418" t="str">
        <f>IF(基本情報入力シート!R1215="","",基本情報入力シート!R1215)</f>
        <v/>
      </c>
      <c r="L1190" s="418" t="str">
        <f>IF(基本情報入力シート!W1215="","",基本情報入力シート!W1215)</f>
        <v/>
      </c>
      <c r="M1190" s="418" t="str">
        <f>IF(基本情報入力シート!X1215="","",基本情報入力シート!X1215)</f>
        <v/>
      </c>
      <c r="N1190" s="145" t="str">
        <f>IF(基本情報入力シート!Y1215="","",基本情報入力シート!Y1215)</f>
        <v/>
      </c>
      <c r="O1190" s="152"/>
      <c r="P1190" s="51"/>
      <c r="Q1190" s="953"/>
      <c r="R1190" s="954"/>
      <c r="S1190" s="146" t="str">
        <f>IFERROR(ROUNDDOWN(Q1190*VLOOKUP(N1190,【参考】数式用!$AR$2:$AW$50,MATCH(P1190,【参考】数式用!$AT$4:$AW$4)+2,FALSE)*0.5, 0), "")</f>
        <v/>
      </c>
      <c r="T1190" s="52"/>
      <c r="U1190" s="553" t="str">
        <f>IFERROR(IF(AG1190&lt;&gt;"",Q1190*VLOOKUP(N1190,【参考】数式用!$AG$2:$AL$50,MATCH(P1190,【参考】数式用!$AI$4:$AL$4,0)+2,0), ""), "")</f>
        <v/>
      </c>
      <c r="V1190" s="43"/>
      <c r="W1190" s="955"/>
      <c r="X1190" s="956"/>
      <c r="Y1190" s="91"/>
      <c r="Z1190" s="552"/>
      <c r="AA1190" s="147" t="str">
        <f>IFERROR(IF(Y1190="ー", "", ROUNDDOWN(Z1190*VLOOKUP(N1190,【参考】数式用!$AR$2:$AW$50,MATCH(Y1190,【参考】数式用!$AT$4:$AW$4)+2,FALSE)*0.5, 0)), "")</f>
        <v/>
      </c>
      <c r="AB1190" s="101"/>
      <c r="AC1190" s="957" t="str">
        <f>IFERROR(IF(AG1190&lt;&gt;"",Z1190*VLOOKUP(N1190,【参考】数式用!$AG$2:$AL$50,MATCH(Y1190,【参考】数式用!$AI$4:$AL$4,0)+2,0), ""), "")</f>
        <v/>
      </c>
      <c r="AD1190" s="957"/>
      <c r="AE1190" s="421"/>
      <c r="AF1190" s="102"/>
      <c r="AG1190" s="435" t="str">
        <f>IFERROR(VLOOKUP(O1190, 【参考】数式用!$AY$5:$AY$13, 1, FALSE), "")</f>
        <v/>
      </c>
      <c r="AH1190" s="436" t="str">
        <f>IFERROR(VLOOKUP(N1190, 【参考】数式用!$BA$2:$BB$50, 2, FALSE), "")</f>
        <v/>
      </c>
      <c r="AI1190" s="437" t="str">
        <f t="shared" si="37"/>
        <v/>
      </c>
      <c r="AJ1190" s="438" t="str">
        <f t="shared" si="38"/>
        <v/>
      </c>
      <c r="AK1190" s="137"/>
      <c r="AL1190" s="137"/>
      <c r="AM1190" s="110"/>
      <c r="AN1190" s="110"/>
    </row>
    <row r="1191" spans="1:40" ht="30" customHeight="1" thickBot="1">
      <c r="A1191" s="144">
        <v>1178</v>
      </c>
      <c r="B1191" s="950" t="str">
        <f>IF(基本情報入力シート!C1216="","",基本情報入力シート!C1216)</f>
        <v/>
      </c>
      <c r="C1191" s="951"/>
      <c r="D1191" s="951"/>
      <c r="E1191" s="951"/>
      <c r="F1191" s="951"/>
      <c r="G1191" s="951"/>
      <c r="H1191" s="951"/>
      <c r="I1191" s="952"/>
      <c r="J1191" s="418" t="str">
        <f>IF(基本情報入力シート!M1216="","",基本情報入力シート!M1216)</f>
        <v/>
      </c>
      <c r="K1191" s="418" t="str">
        <f>IF(基本情報入力シート!R1216="","",基本情報入力シート!R1216)</f>
        <v/>
      </c>
      <c r="L1191" s="418" t="str">
        <f>IF(基本情報入力シート!W1216="","",基本情報入力シート!W1216)</f>
        <v/>
      </c>
      <c r="M1191" s="418" t="str">
        <f>IF(基本情報入力シート!X1216="","",基本情報入力シート!X1216)</f>
        <v/>
      </c>
      <c r="N1191" s="145" t="str">
        <f>IF(基本情報入力シート!Y1216="","",基本情報入力シート!Y1216)</f>
        <v/>
      </c>
      <c r="O1191" s="152"/>
      <c r="P1191" s="51"/>
      <c r="Q1191" s="953"/>
      <c r="R1191" s="954"/>
      <c r="S1191" s="146" t="str">
        <f>IFERROR(ROUNDDOWN(Q1191*VLOOKUP(N1191,【参考】数式用!$AR$2:$AW$50,MATCH(P1191,【参考】数式用!$AT$4:$AW$4)+2,FALSE)*0.5, 0), "")</f>
        <v/>
      </c>
      <c r="T1191" s="52"/>
      <c r="U1191" s="553" t="str">
        <f>IFERROR(IF(AG1191&lt;&gt;"",Q1191*VLOOKUP(N1191,【参考】数式用!$AG$2:$AL$50,MATCH(P1191,【参考】数式用!$AI$4:$AL$4,0)+2,0), ""), "")</f>
        <v/>
      </c>
      <c r="V1191" s="43"/>
      <c r="W1191" s="955"/>
      <c r="X1191" s="956"/>
      <c r="Y1191" s="91"/>
      <c r="Z1191" s="552"/>
      <c r="AA1191" s="147" t="str">
        <f>IFERROR(IF(Y1191="ー", "", ROUNDDOWN(Z1191*VLOOKUP(N1191,【参考】数式用!$AR$2:$AW$50,MATCH(Y1191,【参考】数式用!$AT$4:$AW$4)+2,FALSE)*0.5, 0)), "")</f>
        <v/>
      </c>
      <c r="AB1191" s="101"/>
      <c r="AC1191" s="957" t="str">
        <f>IFERROR(IF(AG1191&lt;&gt;"",Z1191*VLOOKUP(N1191,【参考】数式用!$AG$2:$AL$50,MATCH(Y1191,【参考】数式用!$AI$4:$AL$4,0)+2,0), ""), "")</f>
        <v/>
      </c>
      <c r="AD1191" s="957"/>
      <c r="AE1191" s="421"/>
      <c r="AF1191" s="102"/>
      <c r="AG1191" s="435" t="str">
        <f>IFERROR(VLOOKUP(O1191, 【参考】数式用!$AY$5:$AY$13, 1, FALSE), "")</f>
        <v/>
      </c>
      <c r="AH1191" s="436" t="str">
        <f>IFERROR(VLOOKUP(N1191, 【参考】数式用!$BA$2:$BB$50, 2, FALSE), "")</f>
        <v/>
      </c>
      <c r="AI1191" s="437" t="str">
        <f t="shared" si="37"/>
        <v/>
      </c>
      <c r="AJ1191" s="438" t="str">
        <f t="shared" si="38"/>
        <v/>
      </c>
      <c r="AK1191" s="137"/>
      <c r="AL1191" s="137"/>
      <c r="AM1191" s="110"/>
      <c r="AN1191" s="110"/>
    </row>
    <row r="1192" spans="1:40" ht="30" customHeight="1" thickBot="1">
      <c r="A1192" s="144">
        <v>1179</v>
      </c>
      <c r="B1192" s="950" t="str">
        <f>IF(基本情報入力シート!C1217="","",基本情報入力シート!C1217)</f>
        <v/>
      </c>
      <c r="C1192" s="951"/>
      <c r="D1192" s="951"/>
      <c r="E1192" s="951"/>
      <c r="F1192" s="951"/>
      <c r="G1192" s="951"/>
      <c r="H1192" s="951"/>
      <c r="I1192" s="952"/>
      <c r="J1192" s="418" t="str">
        <f>IF(基本情報入力シート!M1217="","",基本情報入力シート!M1217)</f>
        <v/>
      </c>
      <c r="K1192" s="418" t="str">
        <f>IF(基本情報入力シート!R1217="","",基本情報入力シート!R1217)</f>
        <v/>
      </c>
      <c r="L1192" s="418" t="str">
        <f>IF(基本情報入力シート!W1217="","",基本情報入力シート!W1217)</f>
        <v/>
      </c>
      <c r="M1192" s="418" t="str">
        <f>IF(基本情報入力シート!X1217="","",基本情報入力シート!X1217)</f>
        <v/>
      </c>
      <c r="N1192" s="145" t="str">
        <f>IF(基本情報入力シート!Y1217="","",基本情報入力シート!Y1217)</f>
        <v/>
      </c>
      <c r="O1192" s="152"/>
      <c r="P1192" s="51"/>
      <c r="Q1192" s="953"/>
      <c r="R1192" s="954"/>
      <c r="S1192" s="146" t="str">
        <f>IFERROR(ROUNDDOWN(Q1192*VLOOKUP(N1192,【参考】数式用!$AR$2:$AW$50,MATCH(P1192,【参考】数式用!$AT$4:$AW$4)+2,FALSE)*0.5, 0), "")</f>
        <v/>
      </c>
      <c r="T1192" s="52"/>
      <c r="U1192" s="553" t="str">
        <f>IFERROR(IF(AG1192&lt;&gt;"",Q1192*VLOOKUP(N1192,【参考】数式用!$AG$2:$AL$50,MATCH(P1192,【参考】数式用!$AI$4:$AL$4,0)+2,0), ""), "")</f>
        <v/>
      </c>
      <c r="V1192" s="43"/>
      <c r="W1192" s="955"/>
      <c r="X1192" s="956"/>
      <c r="Y1192" s="91"/>
      <c r="Z1192" s="552"/>
      <c r="AA1192" s="147" t="str">
        <f>IFERROR(IF(Y1192="ー", "", ROUNDDOWN(Z1192*VLOOKUP(N1192,【参考】数式用!$AR$2:$AW$50,MATCH(Y1192,【参考】数式用!$AT$4:$AW$4)+2,FALSE)*0.5, 0)), "")</f>
        <v/>
      </c>
      <c r="AB1192" s="101"/>
      <c r="AC1192" s="957" t="str">
        <f>IFERROR(IF(AG1192&lt;&gt;"",Z1192*VLOOKUP(N1192,【参考】数式用!$AG$2:$AL$50,MATCH(Y1192,【参考】数式用!$AI$4:$AL$4,0)+2,0), ""), "")</f>
        <v/>
      </c>
      <c r="AD1192" s="957"/>
      <c r="AE1192" s="421"/>
      <c r="AF1192" s="102"/>
      <c r="AG1192" s="435" t="str">
        <f>IFERROR(VLOOKUP(O1192, 【参考】数式用!$AY$5:$AY$13, 1, FALSE), "")</f>
        <v/>
      </c>
      <c r="AH1192" s="436" t="str">
        <f>IFERROR(VLOOKUP(N1192, 【参考】数式用!$BA$2:$BB$50, 2, FALSE), "")</f>
        <v/>
      </c>
      <c r="AI1192" s="437" t="str">
        <f t="shared" si="37"/>
        <v/>
      </c>
      <c r="AJ1192" s="438" t="str">
        <f t="shared" si="38"/>
        <v/>
      </c>
      <c r="AK1192" s="137"/>
      <c r="AL1192" s="137"/>
      <c r="AM1192" s="110"/>
      <c r="AN1192" s="110"/>
    </row>
    <row r="1193" spans="1:40" ht="30" customHeight="1" thickBot="1">
      <c r="A1193" s="144">
        <v>1180</v>
      </c>
      <c r="B1193" s="950" t="str">
        <f>IF(基本情報入力シート!C1218="","",基本情報入力シート!C1218)</f>
        <v/>
      </c>
      <c r="C1193" s="951"/>
      <c r="D1193" s="951"/>
      <c r="E1193" s="951"/>
      <c r="F1193" s="951"/>
      <c r="G1193" s="951"/>
      <c r="H1193" s="951"/>
      <c r="I1193" s="952"/>
      <c r="J1193" s="418" t="str">
        <f>IF(基本情報入力シート!M1218="","",基本情報入力シート!M1218)</f>
        <v/>
      </c>
      <c r="K1193" s="418" t="str">
        <f>IF(基本情報入力シート!R1218="","",基本情報入力シート!R1218)</f>
        <v/>
      </c>
      <c r="L1193" s="418" t="str">
        <f>IF(基本情報入力シート!W1218="","",基本情報入力シート!W1218)</f>
        <v/>
      </c>
      <c r="M1193" s="418" t="str">
        <f>IF(基本情報入力シート!X1218="","",基本情報入力シート!X1218)</f>
        <v/>
      </c>
      <c r="N1193" s="145" t="str">
        <f>IF(基本情報入力シート!Y1218="","",基本情報入力シート!Y1218)</f>
        <v/>
      </c>
      <c r="O1193" s="152"/>
      <c r="P1193" s="51"/>
      <c r="Q1193" s="953"/>
      <c r="R1193" s="954"/>
      <c r="S1193" s="146" t="str">
        <f>IFERROR(ROUNDDOWN(Q1193*VLOOKUP(N1193,【参考】数式用!$AR$2:$AW$50,MATCH(P1193,【参考】数式用!$AT$4:$AW$4)+2,FALSE)*0.5, 0), "")</f>
        <v/>
      </c>
      <c r="T1193" s="52"/>
      <c r="U1193" s="553" t="str">
        <f>IFERROR(IF(AG1193&lt;&gt;"",Q1193*VLOOKUP(N1193,【参考】数式用!$AG$2:$AL$50,MATCH(P1193,【参考】数式用!$AI$4:$AL$4,0)+2,0), ""), "")</f>
        <v/>
      </c>
      <c r="V1193" s="43"/>
      <c r="W1193" s="955"/>
      <c r="X1193" s="956"/>
      <c r="Y1193" s="91"/>
      <c r="Z1193" s="552"/>
      <c r="AA1193" s="147" t="str">
        <f>IFERROR(IF(Y1193="ー", "", ROUNDDOWN(Z1193*VLOOKUP(N1193,【参考】数式用!$AR$2:$AW$50,MATCH(Y1193,【参考】数式用!$AT$4:$AW$4)+2,FALSE)*0.5, 0)), "")</f>
        <v/>
      </c>
      <c r="AB1193" s="101"/>
      <c r="AC1193" s="957" t="str">
        <f>IFERROR(IF(AG1193&lt;&gt;"",Z1193*VLOOKUP(N1193,【参考】数式用!$AG$2:$AL$50,MATCH(Y1193,【参考】数式用!$AI$4:$AL$4,0)+2,0), ""), "")</f>
        <v/>
      </c>
      <c r="AD1193" s="957"/>
      <c r="AE1193" s="421"/>
      <c r="AF1193" s="102"/>
      <c r="AG1193" s="435" t="str">
        <f>IFERROR(VLOOKUP(O1193, 【参考】数式用!$AY$5:$AY$13, 1, FALSE), "")</f>
        <v/>
      </c>
      <c r="AH1193" s="436" t="str">
        <f>IFERROR(VLOOKUP(N1193, 【参考】数式用!$BA$2:$BB$50, 2, FALSE), "")</f>
        <v/>
      </c>
      <c r="AI1193" s="437" t="str">
        <f t="shared" si="37"/>
        <v/>
      </c>
      <c r="AJ1193" s="438" t="str">
        <f t="shared" si="38"/>
        <v/>
      </c>
      <c r="AK1193" s="137"/>
      <c r="AL1193" s="137"/>
      <c r="AM1193" s="110"/>
      <c r="AN1193" s="110"/>
    </row>
    <row r="1194" spans="1:40" ht="30" customHeight="1" thickBot="1">
      <c r="A1194" s="144">
        <v>1181</v>
      </c>
      <c r="B1194" s="950" t="str">
        <f>IF(基本情報入力シート!C1219="","",基本情報入力シート!C1219)</f>
        <v/>
      </c>
      <c r="C1194" s="951"/>
      <c r="D1194" s="951"/>
      <c r="E1194" s="951"/>
      <c r="F1194" s="951"/>
      <c r="G1194" s="951"/>
      <c r="H1194" s="951"/>
      <c r="I1194" s="952"/>
      <c r="J1194" s="418" t="str">
        <f>IF(基本情報入力シート!M1219="","",基本情報入力シート!M1219)</f>
        <v/>
      </c>
      <c r="K1194" s="418" t="str">
        <f>IF(基本情報入力シート!R1219="","",基本情報入力シート!R1219)</f>
        <v/>
      </c>
      <c r="L1194" s="418" t="str">
        <f>IF(基本情報入力シート!W1219="","",基本情報入力シート!W1219)</f>
        <v/>
      </c>
      <c r="M1194" s="418" t="str">
        <f>IF(基本情報入力シート!X1219="","",基本情報入力シート!X1219)</f>
        <v/>
      </c>
      <c r="N1194" s="145" t="str">
        <f>IF(基本情報入力シート!Y1219="","",基本情報入力シート!Y1219)</f>
        <v/>
      </c>
      <c r="O1194" s="152"/>
      <c r="P1194" s="51"/>
      <c r="Q1194" s="953"/>
      <c r="R1194" s="954"/>
      <c r="S1194" s="146" t="str">
        <f>IFERROR(ROUNDDOWN(Q1194*VLOOKUP(N1194,【参考】数式用!$AR$2:$AW$50,MATCH(P1194,【参考】数式用!$AT$4:$AW$4)+2,FALSE)*0.5, 0), "")</f>
        <v/>
      </c>
      <c r="T1194" s="52"/>
      <c r="U1194" s="553" t="str">
        <f>IFERROR(IF(AG1194&lt;&gt;"",Q1194*VLOOKUP(N1194,【参考】数式用!$AG$2:$AL$50,MATCH(P1194,【参考】数式用!$AI$4:$AL$4,0)+2,0), ""), "")</f>
        <v/>
      </c>
      <c r="V1194" s="43"/>
      <c r="W1194" s="955"/>
      <c r="X1194" s="956"/>
      <c r="Y1194" s="91"/>
      <c r="Z1194" s="552"/>
      <c r="AA1194" s="147" t="str">
        <f>IFERROR(IF(Y1194="ー", "", ROUNDDOWN(Z1194*VLOOKUP(N1194,【参考】数式用!$AR$2:$AW$50,MATCH(Y1194,【参考】数式用!$AT$4:$AW$4)+2,FALSE)*0.5, 0)), "")</f>
        <v/>
      </c>
      <c r="AB1194" s="101"/>
      <c r="AC1194" s="957" t="str">
        <f>IFERROR(IF(AG1194&lt;&gt;"",Z1194*VLOOKUP(N1194,【参考】数式用!$AG$2:$AL$50,MATCH(Y1194,【参考】数式用!$AI$4:$AL$4,0)+2,0), ""), "")</f>
        <v/>
      </c>
      <c r="AD1194" s="957"/>
      <c r="AE1194" s="421"/>
      <c r="AF1194" s="102"/>
      <c r="AG1194" s="435" t="str">
        <f>IFERROR(VLOOKUP(O1194, 【参考】数式用!$AY$5:$AY$13, 1, FALSE), "")</f>
        <v/>
      </c>
      <c r="AH1194" s="436" t="str">
        <f>IFERROR(VLOOKUP(N1194, 【参考】数式用!$BA$2:$BB$50, 2, FALSE), "")</f>
        <v/>
      </c>
      <c r="AI1194" s="437" t="str">
        <f t="shared" si="37"/>
        <v/>
      </c>
      <c r="AJ1194" s="438" t="str">
        <f t="shared" si="38"/>
        <v/>
      </c>
      <c r="AK1194" s="137"/>
      <c r="AL1194" s="137"/>
      <c r="AM1194" s="110"/>
      <c r="AN1194" s="110"/>
    </row>
    <row r="1195" spans="1:40" ht="30" customHeight="1" thickBot="1">
      <c r="A1195" s="144">
        <v>1182</v>
      </c>
      <c r="B1195" s="950" t="str">
        <f>IF(基本情報入力シート!C1220="","",基本情報入力シート!C1220)</f>
        <v/>
      </c>
      <c r="C1195" s="951"/>
      <c r="D1195" s="951"/>
      <c r="E1195" s="951"/>
      <c r="F1195" s="951"/>
      <c r="G1195" s="951"/>
      <c r="H1195" s="951"/>
      <c r="I1195" s="952"/>
      <c r="J1195" s="418" t="str">
        <f>IF(基本情報入力シート!M1220="","",基本情報入力シート!M1220)</f>
        <v/>
      </c>
      <c r="K1195" s="418" t="str">
        <f>IF(基本情報入力シート!R1220="","",基本情報入力シート!R1220)</f>
        <v/>
      </c>
      <c r="L1195" s="418" t="str">
        <f>IF(基本情報入力シート!W1220="","",基本情報入力シート!W1220)</f>
        <v/>
      </c>
      <c r="M1195" s="418" t="str">
        <f>IF(基本情報入力シート!X1220="","",基本情報入力シート!X1220)</f>
        <v/>
      </c>
      <c r="N1195" s="145" t="str">
        <f>IF(基本情報入力シート!Y1220="","",基本情報入力シート!Y1220)</f>
        <v/>
      </c>
      <c r="O1195" s="152"/>
      <c r="P1195" s="51"/>
      <c r="Q1195" s="953"/>
      <c r="R1195" s="954"/>
      <c r="S1195" s="146" t="str">
        <f>IFERROR(ROUNDDOWN(Q1195*VLOOKUP(N1195,【参考】数式用!$AR$2:$AW$50,MATCH(P1195,【参考】数式用!$AT$4:$AW$4)+2,FALSE)*0.5, 0), "")</f>
        <v/>
      </c>
      <c r="T1195" s="52"/>
      <c r="U1195" s="553" t="str">
        <f>IFERROR(IF(AG1195&lt;&gt;"",Q1195*VLOOKUP(N1195,【参考】数式用!$AG$2:$AL$50,MATCH(P1195,【参考】数式用!$AI$4:$AL$4,0)+2,0), ""), "")</f>
        <v/>
      </c>
      <c r="V1195" s="43"/>
      <c r="W1195" s="955"/>
      <c r="X1195" s="956"/>
      <c r="Y1195" s="91"/>
      <c r="Z1195" s="552"/>
      <c r="AA1195" s="147" t="str">
        <f>IFERROR(IF(Y1195="ー", "", ROUNDDOWN(Z1195*VLOOKUP(N1195,【参考】数式用!$AR$2:$AW$50,MATCH(Y1195,【参考】数式用!$AT$4:$AW$4)+2,FALSE)*0.5, 0)), "")</f>
        <v/>
      </c>
      <c r="AB1195" s="101"/>
      <c r="AC1195" s="957" t="str">
        <f>IFERROR(IF(AG1195&lt;&gt;"",Z1195*VLOOKUP(N1195,【参考】数式用!$AG$2:$AL$50,MATCH(Y1195,【参考】数式用!$AI$4:$AL$4,0)+2,0), ""), "")</f>
        <v/>
      </c>
      <c r="AD1195" s="957"/>
      <c r="AE1195" s="421"/>
      <c r="AF1195" s="102"/>
      <c r="AG1195" s="435" t="str">
        <f>IFERROR(VLOOKUP(O1195, 【参考】数式用!$AY$5:$AY$13, 1, FALSE), "")</f>
        <v/>
      </c>
      <c r="AH1195" s="436" t="str">
        <f>IFERROR(VLOOKUP(N1195, 【参考】数式用!$BA$2:$BB$50, 2, FALSE), "")</f>
        <v/>
      </c>
      <c r="AI1195" s="437" t="str">
        <f t="shared" si="37"/>
        <v/>
      </c>
      <c r="AJ1195" s="438" t="str">
        <f t="shared" si="38"/>
        <v/>
      </c>
      <c r="AK1195" s="137"/>
      <c r="AL1195" s="137"/>
      <c r="AM1195" s="110"/>
      <c r="AN1195" s="110"/>
    </row>
    <row r="1196" spans="1:40" ht="30" customHeight="1" thickBot="1">
      <c r="A1196" s="144">
        <v>1183</v>
      </c>
      <c r="B1196" s="950" t="str">
        <f>IF(基本情報入力シート!C1221="","",基本情報入力シート!C1221)</f>
        <v/>
      </c>
      <c r="C1196" s="951"/>
      <c r="D1196" s="951"/>
      <c r="E1196" s="951"/>
      <c r="F1196" s="951"/>
      <c r="G1196" s="951"/>
      <c r="H1196" s="951"/>
      <c r="I1196" s="952"/>
      <c r="J1196" s="418" t="str">
        <f>IF(基本情報入力シート!M1221="","",基本情報入力シート!M1221)</f>
        <v/>
      </c>
      <c r="K1196" s="418" t="str">
        <f>IF(基本情報入力シート!R1221="","",基本情報入力シート!R1221)</f>
        <v/>
      </c>
      <c r="L1196" s="418" t="str">
        <f>IF(基本情報入力シート!W1221="","",基本情報入力シート!W1221)</f>
        <v/>
      </c>
      <c r="M1196" s="418" t="str">
        <f>IF(基本情報入力シート!X1221="","",基本情報入力シート!X1221)</f>
        <v/>
      </c>
      <c r="N1196" s="145" t="str">
        <f>IF(基本情報入力シート!Y1221="","",基本情報入力シート!Y1221)</f>
        <v/>
      </c>
      <c r="O1196" s="152"/>
      <c r="P1196" s="51"/>
      <c r="Q1196" s="953"/>
      <c r="R1196" s="954"/>
      <c r="S1196" s="146" t="str">
        <f>IFERROR(ROUNDDOWN(Q1196*VLOOKUP(N1196,【参考】数式用!$AR$2:$AW$50,MATCH(P1196,【参考】数式用!$AT$4:$AW$4)+2,FALSE)*0.5, 0), "")</f>
        <v/>
      </c>
      <c r="T1196" s="52"/>
      <c r="U1196" s="553" t="str">
        <f>IFERROR(IF(AG1196&lt;&gt;"",Q1196*VLOOKUP(N1196,【参考】数式用!$AG$2:$AL$50,MATCH(P1196,【参考】数式用!$AI$4:$AL$4,0)+2,0), ""), "")</f>
        <v/>
      </c>
      <c r="V1196" s="43"/>
      <c r="W1196" s="955"/>
      <c r="X1196" s="956"/>
      <c r="Y1196" s="91"/>
      <c r="Z1196" s="552"/>
      <c r="AA1196" s="147" t="str">
        <f>IFERROR(IF(Y1196="ー", "", ROUNDDOWN(Z1196*VLOOKUP(N1196,【参考】数式用!$AR$2:$AW$50,MATCH(Y1196,【参考】数式用!$AT$4:$AW$4)+2,FALSE)*0.5, 0)), "")</f>
        <v/>
      </c>
      <c r="AB1196" s="101"/>
      <c r="AC1196" s="957" t="str">
        <f>IFERROR(IF(AG1196&lt;&gt;"",Z1196*VLOOKUP(N1196,【参考】数式用!$AG$2:$AL$50,MATCH(Y1196,【参考】数式用!$AI$4:$AL$4,0)+2,0), ""), "")</f>
        <v/>
      </c>
      <c r="AD1196" s="957"/>
      <c r="AE1196" s="421"/>
      <c r="AF1196" s="102"/>
      <c r="AG1196" s="435" t="str">
        <f>IFERROR(VLOOKUP(O1196, 【参考】数式用!$AY$5:$AY$13, 1, FALSE), "")</f>
        <v/>
      </c>
      <c r="AH1196" s="436" t="str">
        <f>IFERROR(VLOOKUP(N1196, 【参考】数式用!$BA$2:$BB$50, 2, FALSE), "")</f>
        <v/>
      </c>
      <c r="AI1196" s="437" t="str">
        <f t="shared" si="37"/>
        <v/>
      </c>
      <c r="AJ1196" s="438" t="str">
        <f t="shared" si="38"/>
        <v/>
      </c>
      <c r="AK1196" s="137"/>
      <c r="AL1196" s="137"/>
      <c r="AM1196" s="110"/>
      <c r="AN1196" s="110"/>
    </row>
    <row r="1197" spans="1:40" ht="30" customHeight="1" thickBot="1">
      <c r="A1197" s="144">
        <v>1184</v>
      </c>
      <c r="B1197" s="950" t="str">
        <f>IF(基本情報入力シート!C1222="","",基本情報入力シート!C1222)</f>
        <v/>
      </c>
      <c r="C1197" s="951"/>
      <c r="D1197" s="951"/>
      <c r="E1197" s="951"/>
      <c r="F1197" s="951"/>
      <c r="G1197" s="951"/>
      <c r="H1197" s="951"/>
      <c r="I1197" s="952"/>
      <c r="J1197" s="418" t="str">
        <f>IF(基本情報入力シート!M1222="","",基本情報入力シート!M1222)</f>
        <v/>
      </c>
      <c r="K1197" s="418" t="str">
        <f>IF(基本情報入力シート!R1222="","",基本情報入力シート!R1222)</f>
        <v/>
      </c>
      <c r="L1197" s="418" t="str">
        <f>IF(基本情報入力シート!W1222="","",基本情報入力シート!W1222)</f>
        <v/>
      </c>
      <c r="M1197" s="418" t="str">
        <f>IF(基本情報入力シート!X1222="","",基本情報入力シート!X1222)</f>
        <v/>
      </c>
      <c r="N1197" s="145" t="str">
        <f>IF(基本情報入力シート!Y1222="","",基本情報入力シート!Y1222)</f>
        <v/>
      </c>
      <c r="O1197" s="152"/>
      <c r="P1197" s="51"/>
      <c r="Q1197" s="953"/>
      <c r="R1197" s="954"/>
      <c r="S1197" s="146" t="str">
        <f>IFERROR(ROUNDDOWN(Q1197*VLOOKUP(N1197,【参考】数式用!$AR$2:$AW$50,MATCH(P1197,【参考】数式用!$AT$4:$AW$4)+2,FALSE)*0.5, 0), "")</f>
        <v/>
      </c>
      <c r="T1197" s="52"/>
      <c r="U1197" s="553" t="str">
        <f>IFERROR(IF(AG1197&lt;&gt;"",Q1197*VLOOKUP(N1197,【参考】数式用!$AG$2:$AL$50,MATCH(P1197,【参考】数式用!$AI$4:$AL$4,0)+2,0), ""), "")</f>
        <v/>
      </c>
      <c r="V1197" s="43"/>
      <c r="W1197" s="955"/>
      <c r="X1197" s="956"/>
      <c r="Y1197" s="91"/>
      <c r="Z1197" s="552"/>
      <c r="AA1197" s="147" t="str">
        <f>IFERROR(IF(Y1197="ー", "", ROUNDDOWN(Z1197*VLOOKUP(N1197,【参考】数式用!$AR$2:$AW$50,MATCH(Y1197,【参考】数式用!$AT$4:$AW$4)+2,FALSE)*0.5, 0)), "")</f>
        <v/>
      </c>
      <c r="AB1197" s="101"/>
      <c r="AC1197" s="957" t="str">
        <f>IFERROR(IF(AG1197&lt;&gt;"",Z1197*VLOOKUP(N1197,【参考】数式用!$AG$2:$AL$50,MATCH(Y1197,【参考】数式用!$AI$4:$AL$4,0)+2,0), ""), "")</f>
        <v/>
      </c>
      <c r="AD1197" s="957"/>
      <c r="AE1197" s="421"/>
      <c r="AF1197" s="102"/>
      <c r="AG1197" s="435" t="str">
        <f>IFERROR(VLOOKUP(O1197, 【参考】数式用!$AY$5:$AY$13, 1, FALSE), "")</f>
        <v/>
      </c>
      <c r="AH1197" s="436" t="str">
        <f>IFERROR(VLOOKUP(N1197, 【参考】数式用!$BA$2:$BB$50, 2, FALSE), "")</f>
        <v/>
      </c>
      <c r="AI1197" s="437" t="str">
        <f t="shared" si="37"/>
        <v/>
      </c>
      <c r="AJ1197" s="438" t="str">
        <f t="shared" si="38"/>
        <v/>
      </c>
      <c r="AK1197" s="137"/>
      <c r="AL1197" s="137"/>
      <c r="AM1197" s="110"/>
      <c r="AN1197" s="110"/>
    </row>
    <row r="1198" spans="1:40" ht="30" customHeight="1" thickBot="1">
      <c r="A1198" s="144">
        <v>1185</v>
      </c>
      <c r="B1198" s="950" t="str">
        <f>IF(基本情報入力シート!C1223="","",基本情報入力シート!C1223)</f>
        <v/>
      </c>
      <c r="C1198" s="951"/>
      <c r="D1198" s="951"/>
      <c r="E1198" s="951"/>
      <c r="F1198" s="951"/>
      <c r="G1198" s="951"/>
      <c r="H1198" s="951"/>
      <c r="I1198" s="952"/>
      <c r="J1198" s="418" t="str">
        <f>IF(基本情報入力シート!M1223="","",基本情報入力シート!M1223)</f>
        <v/>
      </c>
      <c r="K1198" s="418" t="str">
        <f>IF(基本情報入力シート!R1223="","",基本情報入力シート!R1223)</f>
        <v/>
      </c>
      <c r="L1198" s="418" t="str">
        <f>IF(基本情報入力シート!W1223="","",基本情報入力シート!W1223)</f>
        <v/>
      </c>
      <c r="M1198" s="418" t="str">
        <f>IF(基本情報入力シート!X1223="","",基本情報入力シート!X1223)</f>
        <v/>
      </c>
      <c r="N1198" s="145" t="str">
        <f>IF(基本情報入力シート!Y1223="","",基本情報入力シート!Y1223)</f>
        <v/>
      </c>
      <c r="O1198" s="152"/>
      <c r="P1198" s="51"/>
      <c r="Q1198" s="953"/>
      <c r="R1198" s="954"/>
      <c r="S1198" s="146" t="str">
        <f>IFERROR(ROUNDDOWN(Q1198*VLOOKUP(N1198,【参考】数式用!$AR$2:$AW$50,MATCH(P1198,【参考】数式用!$AT$4:$AW$4)+2,FALSE)*0.5, 0), "")</f>
        <v/>
      </c>
      <c r="T1198" s="52"/>
      <c r="U1198" s="553" t="str">
        <f>IFERROR(IF(AG1198&lt;&gt;"",Q1198*VLOOKUP(N1198,【参考】数式用!$AG$2:$AL$50,MATCH(P1198,【参考】数式用!$AI$4:$AL$4,0)+2,0), ""), "")</f>
        <v/>
      </c>
      <c r="V1198" s="43"/>
      <c r="W1198" s="955"/>
      <c r="X1198" s="956"/>
      <c r="Y1198" s="91"/>
      <c r="Z1198" s="552"/>
      <c r="AA1198" s="147" t="str">
        <f>IFERROR(IF(Y1198="ー", "", ROUNDDOWN(Z1198*VLOOKUP(N1198,【参考】数式用!$AR$2:$AW$50,MATCH(Y1198,【参考】数式用!$AT$4:$AW$4)+2,FALSE)*0.5, 0)), "")</f>
        <v/>
      </c>
      <c r="AB1198" s="101"/>
      <c r="AC1198" s="957" t="str">
        <f>IFERROR(IF(AG1198&lt;&gt;"",Z1198*VLOOKUP(N1198,【参考】数式用!$AG$2:$AL$50,MATCH(Y1198,【参考】数式用!$AI$4:$AL$4,0)+2,0), ""), "")</f>
        <v/>
      </c>
      <c r="AD1198" s="957"/>
      <c r="AE1198" s="421"/>
      <c r="AF1198" s="102"/>
      <c r="AG1198" s="435" t="str">
        <f>IFERROR(VLOOKUP(O1198, 【参考】数式用!$AY$5:$AY$13, 1, FALSE), "")</f>
        <v/>
      </c>
      <c r="AH1198" s="436" t="str">
        <f>IFERROR(VLOOKUP(N1198, 【参考】数式用!$BA$2:$BB$50, 2, FALSE), "")</f>
        <v/>
      </c>
      <c r="AI1198" s="437" t="str">
        <f t="shared" si="37"/>
        <v/>
      </c>
      <c r="AJ1198" s="438" t="str">
        <f t="shared" si="38"/>
        <v/>
      </c>
      <c r="AK1198" s="137"/>
      <c r="AL1198" s="137"/>
      <c r="AM1198" s="110"/>
      <c r="AN1198" s="110"/>
    </row>
    <row r="1199" spans="1:40" ht="30" customHeight="1" thickBot="1">
      <c r="A1199" s="144">
        <v>1186</v>
      </c>
      <c r="B1199" s="950" t="str">
        <f>IF(基本情報入力シート!C1224="","",基本情報入力シート!C1224)</f>
        <v/>
      </c>
      <c r="C1199" s="951"/>
      <c r="D1199" s="951"/>
      <c r="E1199" s="951"/>
      <c r="F1199" s="951"/>
      <c r="G1199" s="951"/>
      <c r="H1199" s="951"/>
      <c r="I1199" s="952"/>
      <c r="J1199" s="418" t="str">
        <f>IF(基本情報入力シート!M1224="","",基本情報入力シート!M1224)</f>
        <v/>
      </c>
      <c r="K1199" s="418" t="str">
        <f>IF(基本情報入力シート!R1224="","",基本情報入力シート!R1224)</f>
        <v/>
      </c>
      <c r="L1199" s="418" t="str">
        <f>IF(基本情報入力シート!W1224="","",基本情報入力シート!W1224)</f>
        <v/>
      </c>
      <c r="M1199" s="418" t="str">
        <f>IF(基本情報入力シート!X1224="","",基本情報入力シート!X1224)</f>
        <v/>
      </c>
      <c r="N1199" s="145" t="str">
        <f>IF(基本情報入力シート!Y1224="","",基本情報入力シート!Y1224)</f>
        <v/>
      </c>
      <c r="O1199" s="152"/>
      <c r="P1199" s="51"/>
      <c r="Q1199" s="953"/>
      <c r="R1199" s="954"/>
      <c r="S1199" s="146" t="str">
        <f>IFERROR(ROUNDDOWN(Q1199*VLOOKUP(N1199,【参考】数式用!$AR$2:$AW$50,MATCH(P1199,【参考】数式用!$AT$4:$AW$4)+2,FALSE)*0.5, 0), "")</f>
        <v/>
      </c>
      <c r="T1199" s="52"/>
      <c r="U1199" s="553" t="str">
        <f>IFERROR(IF(AG1199&lt;&gt;"",Q1199*VLOOKUP(N1199,【参考】数式用!$AG$2:$AL$50,MATCH(P1199,【参考】数式用!$AI$4:$AL$4,0)+2,0), ""), "")</f>
        <v/>
      </c>
      <c r="V1199" s="43"/>
      <c r="W1199" s="955"/>
      <c r="X1199" s="956"/>
      <c r="Y1199" s="91"/>
      <c r="Z1199" s="552"/>
      <c r="AA1199" s="147" t="str">
        <f>IFERROR(IF(Y1199="ー", "", ROUNDDOWN(Z1199*VLOOKUP(N1199,【参考】数式用!$AR$2:$AW$50,MATCH(Y1199,【参考】数式用!$AT$4:$AW$4)+2,FALSE)*0.5, 0)), "")</f>
        <v/>
      </c>
      <c r="AB1199" s="101"/>
      <c r="AC1199" s="957" t="str">
        <f>IFERROR(IF(AG1199&lt;&gt;"",Z1199*VLOOKUP(N1199,【参考】数式用!$AG$2:$AL$50,MATCH(Y1199,【参考】数式用!$AI$4:$AL$4,0)+2,0), ""), "")</f>
        <v/>
      </c>
      <c r="AD1199" s="957"/>
      <c r="AE1199" s="421"/>
      <c r="AF1199" s="102"/>
      <c r="AG1199" s="435" t="str">
        <f>IFERROR(VLOOKUP(O1199, 【参考】数式用!$AY$5:$AY$13, 1, FALSE), "")</f>
        <v/>
      </c>
      <c r="AH1199" s="436" t="str">
        <f>IFERROR(VLOOKUP(N1199, 【参考】数式用!$BA$2:$BB$50, 2, FALSE), "")</f>
        <v/>
      </c>
      <c r="AI1199" s="437" t="str">
        <f t="shared" si="37"/>
        <v/>
      </c>
      <c r="AJ1199" s="438" t="str">
        <f t="shared" si="38"/>
        <v/>
      </c>
      <c r="AK1199" s="137"/>
      <c r="AL1199" s="137"/>
      <c r="AM1199" s="110"/>
      <c r="AN1199" s="110"/>
    </row>
    <row r="1200" spans="1:40" ht="30" customHeight="1" thickBot="1">
      <c r="A1200" s="144">
        <v>1187</v>
      </c>
      <c r="B1200" s="950" t="str">
        <f>IF(基本情報入力シート!C1225="","",基本情報入力シート!C1225)</f>
        <v/>
      </c>
      <c r="C1200" s="951"/>
      <c r="D1200" s="951"/>
      <c r="E1200" s="951"/>
      <c r="F1200" s="951"/>
      <c r="G1200" s="951"/>
      <c r="H1200" s="951"/>
      <c r="I1200" s="952"/>
      <c r="J1200" s="418" t="str">
        <f>IF(基本情報入力シート!M1225="","",基本情報入力シート!M1225)</f>
        <v/>
      </c>
      <c r="K1200" s="418" t="str">
        <f>IF(基本情報入力シート!R1225="","",基本情報入力シート!R1225)</f>
        <v/>
      </c>
      <c r="L1200" s="418" t="str">
        <f>IF(基本情報入力シート!W1225="","",基本情報入力シート!W1225)</f>
        <v/>
      </c>
      <c r="M1200" s="418" t="str">
        <f>IF(基本情報入力シート!X1225="","",基本情報入力シート!X1225)</f>
        <v/>
      </c>
      <c r="N1200" s="145" t="str">
        <f>IF(基本情報入力シート!Y1225="","",基本情報入力シート!Y1225)</f>
        <v/>
      </c>
      <c r="O1200" s="152"/>
      <c r="P1200" s="51"/>
      <c r="Q1200" s="953"/>
      <c r="R1200" s="954"/>
      <c r="S1200" s="146" t="str">
        <f>IFERROR(ROUNDDOWN(Q1200*VLOOKUP(N1200,【参考】数式用!$AR$2:$AW$50,MATCH(P1200,【参考】数式用!$AT$4:$AW$4)+2,FALSE)*0.5, 0), "")</f>
        <v/>
      </c>
      <c r="T1200" s="52"/>
      <c r="U1200" s="553" t="str">
        <f>IFERROR(IF(AG1200&lt;&gt;"",Q1200*VLOOKUP(N1200,【参考】数式用!$AG$2:$AL$50,MATCH(P1200,【参考】数式用!$AI$4:$AL$4,0)+2,0), ""), "")</f>
        <v/>
      </c>
      <c r="V1200" s="43"/>
      <c r="W1200" s="955"/>
      <c r="X1200" s="956"/>
      <c r="Y1200" s="91"/>
      <c r="Z1200" s="552"/>
      <c r="AA1200" s="147" t="str">
        <f>IFERROR(IF(Y1200="ー", "", ROUNDDOWN(Z1200*VLOOKUP(N1200,【参考】数式用!$AR$2:$AW$50,MATCH(Y1200,【参考】数式用!$AT$4:$AW$4)+2,FALSE)*0.5, 0)), "")</f>
        <v/>
      </c>
      <c r="AB1200" s="101"/>
      <c r="AC1200" s="957" t="str">
        <f>IFERROR(IF(AG1200&lt;&gt;"",Z1200*VLOOKUP(N1200,【参考】数式用!$AG$2:$AL$50,MATCH(Y1200,【参考】数式用!$AI$4:$AL$4,0)+2,0), ""), "")</f>
        <v/>
      </c>
      <c r="AD1200" s="957"/>
      <c r="AE1200" s="421"/>
      <c r="AF1200" s="102"/>
      <c r="AG1200" s="435" t="str">
        <f>IFERROR(VLOOKUP(O1200, 【参考】数式用!$AY$5:$AY$13, 1, FALSE), "")</f>
        <v/>
      </c>
      <c r="AH1200" s="436" t="str">
        <f>IFERROR(VLOOKUP(N1200, 【参考】数式用!$BA$2:$BB$50, 2, FALSE), "")</f>
        <v/>
      </c>
      <c r="AI1200" s="437" t="str">
        <f t="shared" si="37"/>
        <v/>
      </c>
      <c r="AJ1200" s="438" t="str">
        <f t="shared" si="38"/>
        <v/>
      </c>
      <c r="AK1200" s="137"/>
      <c r="AL1200" s="137"/>
      <c r="AM1200" s="110"/>
      <c r="AN1200" s="110"/>
    </row>
    <row r="1201" spans="1:40" ht="30" customHeight="1" thickBot="1">
      <c r="A1201" s="144">
        <v>1188</v>
      </c>
      <c r="B1201" s="950" t="str">
        <f>IF(基本情報入力シート!C1226="","",基本情報入力シート!C1226)</f>
        <v/>
      </c>
      <c r="C1201" s="951"/>
      <c r="D1201" s="951"/>
      <c r="E1201" s="951"/>
      <c r="F1201" s="951"/>
      <c r="G1201" s="951"/>
      <c r="H1201" s="951"/>
      <c r="I1201" s="952"/>
      <c r="J1201" s="418" t="str">
        <f>IF(基本情報入力シート!M1226="","",基本情報入力シート!M1226)</f>
        <v/>
      </c>
      <c r="K1201" s="418" t="str">
        <f>IF(基本情報入力シート!R1226="","",基本情報入力シート!R1226)</f>
        <v/>
      </c>
      <c r="L1201" s="418" t="str">
        <f>IF(基本情報入力シート!W1226="","",基本情報入力シート!W1226)</f>
        <v/>
      </c>
      <c r="M1201" s="418" t="str">
        <f>IF(基本情報入力シート!X1226="","",基本情報入力シート!X1226)</f>
        <v/>
      </c>
      <c r="N1201" s="145" t="str">
        <f>IF(基本情報入力シート!Y1226="","",基本情報入力シート!Y1226)</f>
        <v/>
      </c>
      <c r="O1201" s="152"/>
      <c r="P1201" s="51"/>
      <c r="Q1201" s="953"/>
      <c r="R1201" s="954"/>
      <c r="S1201" s="146" t="str">
        <f>IFERROR(ROUNDDOWN(Q1201*VLOOKUP(N1201,【参考】数式用!$AR$2:$AW$50,MATCH(P1201,【参考】数式用!$AT$4:$AW$4)+2,FALSE)*0.5, 0), "")</f>
        <v/>
      </c>
      <c r="T1201" s="52"/>
      <c r="U1201" s="553" t="str">
        <f>IFERROR(IF(AG1201&lt;&gt;"",Q1201*VLOOKUP(N1201,【参考】数式用!$AG$2:$AL$50,MATCH(P1201,【参考】数式用!$AI$4:$AL$4,0)+2,0), ""), "")</f>
        <v/>
      </c>
      <c r="V1201" s="43"/>
      <c r="W1201" s="955"/>
      <c r="X1201" s="956"/>
      <c r="Y1201" s="91"/>
      <c r="Z1201" s="552"/>
      <c r="AA1201" s="147" t="str">
        <f>IFERROR(IF(Y1201="ー", "", ROUNDDOWN(Z1201*VLOOKUP(N1201,【参考】数式用!$AR$2:$AW$50,MATCH(Y1201,【参考】数式用!$AT$4:$AW$4)+2,FALSE)*0.5, 0)), "")</f>
        <v/>
      </c>
      <c r="AB1201" s="101"/>
      <c r="AC1201" s="957" t="str">
        <f>IFERROR(IF(AG1201&lt;&gt;"",Z1201*VLOOKUP(N1201,【参考】数式用!$AG$2:$AL$50,MATCH(Y1201,【参考】数式用!$AI$4:$AL$4,0)+2,0), ""), "")</f>
        <v/>
      </c>
      <c r="AD1201" s="957"/>
      <c r="AE1201" s="421"/>
      <c r="AF1201" s="102"/>
      <c r="AG1201" s="435" t="str">
        <f>IFERROR(VLOOKUP(O1201, 【参考】数式用!$AY$5:$AY$13, 1, FALSE), "")</f>
        <v/>
      </c>
      <c r="AH1201" s="436" t="str">
        <f>IFERROR(VLOOKUP(N1201, 【参考】数式用!$BA$2:$BB$50, 2, FALSE), "")</f>
        <v/>
      </c>
      <c r="AI1201" s="437" t="str">
        <f t="shared" si="37"/>
        <v/>
      </c>
      <c r="AJ1201" s="438" t="str">
        <f t="shared" si="38"/>
        <v/>
      </c>
      <c r="AK1201" s="137"/>
      <c r="AL1201" s="137"/>
      <c r="AM1201" s="110"/>
      <c r="AN1201" s="110"/>
    </row>
    <row r="1202" spans="1:40" ht="30" customHeight="1" thickBot="1">
      <c r="A1202" s="144">
        <v>1189</v>
      </c>
      <c r="B1202" s="950" t="str">
        <f>IF(基本情報入力シート!C1227="","",基本情報入力シート!C1227)</f>
        <v/>
      </c>
      <c r="C1202" s="951"/>
      <c r="D1202" s="951"/>
      <c r="E1202" s="951"/>
      <c r="F1202" s="951"/>
      <c r="G1202" s="951"/>
      <c r="H1202" s="951"/>
      <c r="I1202" s="952"/>
      <c r="J1202" s="418" t="str">
        <f>IF(基本情報入力シート!M1227="","",基本情報入力シート!M1227)</f>
        <v/>
      </c>
      <c r="K1202" s="418" t="str">
        <f>IF(基本情報入力シート!R1227="","",基本情報入力シート!R1227)</f>
        <v/>
      </c>
      <c r="L1202" s="418" t="str">
        <f>IF(基本情報入力シート!W1227="","",基本情報入力シート!W1227)</f>
        <v/>
      </c>
      <c r="M1202" s="418" t="str">
        <f>IF(基本情報入力シート!X1227="","",基本情報入力シート!X1227)</f>
        <v/>
      </c>
      <c r="N1202" s="145" t="str">
        <f>IF(基本情報入力シート!Y1227="","",基本情報入力シート!Y1227)</f>
        <v/>
      </c>
      <c r="O1202" s="152"/>
      <c r="P1202" s="51"/>
      <c r="Q1202" s="953"/>
      <c r="R1202" s="954"/>
      <c r="S1202" s="146" t="str">
        <f>IFERROR(ROUNDDOWN(Q1202*VLOOKUP(N1202,【参考】数式用!$AR$2:$AW$50,MATCH(P1202,【参考】数式用!$AT$4:$AW$4)+2,FALSE)*0.5, 0), "")</f>
        <v/>
      </c>
      <c r="T1202" s="52"/>
      <c r="U1202" s="553" t="str">
        <f>IFERROR(IF(AG1202&lt;&gt;"",Q1202*VLOOKUP(N1202,【参考】数式用!$AG$2:$AL$50,MATCH(P1202,【参考】数式用!$AI$4:$AL$4,0)+2,0), ""), "")</f>
        <v/>
      </c>
      <c r="V1202" s="43"/>
      <c r="W1202" s="955"/>
      <c r="X1202" s="956"/>
      <c r="Y1202" s="91"/>
      <c r="Z1202" s="552"/>
      <c r="AA1202" s="147" t="str">
        <f>IFERROR(IF(Y1202="ー", "", ROUNDDOWN(Z1202*VLOOKUP(N1202,【参考】数式用!$AR$2:$AW$50,MATCH(Y1202,【参考】数式用!$AT$4:$AW$4)+2,FALSE)*0.5, 0)), "")</f>
        <v/>
      </c>
      <c r="AB1202" s="101"/>
      <c r="AC1202" s="957" t="str">
        <f>IFERROR(IF(AG1202&lt;&gt;"",Z1202*VLOOKUP(N1202,【参考】数式用!$AG$2:$AL$50,MATCH(Y1202,【参考】数式用!$AI$4:$AL$4,0)+2,0), ""), "")</f>
        <v/>
      </c>
      <c r="AD1202" s="957"/>
      <c r="AE1202" s="421"/>
      <c r="AF1202" s="102"/>
      <c r="AG1202" s="435" t="str">
        <f>IFERROR(VLOOKUP(O1202, 【参考】数式用!$AY$5:$AY$13, 1, FALSE), "")</f>
        <v/>
      </c>
      <c r="AH1202" s="436" t="str">
        <f>IFERROR(VLOOKUP(N1202, 【参考】数式用!$BA$2:$BB$50, 2, FALSE), "")</f>
        <v/>
      </c>
      <c r="AI1202" s="437" t="str">
        <f t="shared" ref="AI1202:AI1213" si="39">IF(AND(OR(P1202="処遇加算Ⅰ",P1202="処遇加算Ⅱ"),AH1202="対象"), 1,"")</f>
        <v/>
      </c>
      <c r="AJ1202" s="438" t="str">
        <f t="shared" ref="AJ1202:AJ1213" si="40">IF(OR(Y1202="処遇加算Ⅰ",Y1202="処遇加算Ⅱ"),1,"")</f>
        <v/>
      </c>
      <c r="AK1202" s="137"/>
      <c r="AL1202" s="137"/>
      <c r="AM1202" s="110"/>
      <c r="AN1202" s="110"/>
    </row>
    <row r="1203" spans="1:40" ht="30" customHeight="1" thickBot="1">
      <c r="A1203" s="144">
        <v>1190</v>
      </c>
      <c r="B1203" s="950" t="str">
        <f>IF(基本情報入力シート!C1228="","",基本情報入力シート!C1228)</f>
        <v/>
      </c>
      <c r="C1203" s="951"/>
      <c r="D1203" s="951"/>
      <c r="E1203" s="951"/>
      <c r="F1203" s="951"/>
      <c r="G1203" s="951"/>
      <c r="H1203" s="951"/>
      <c r="I1203" s="952"/>
      <c r="J1203" s="418" t="str">
        <f>IF(基本情報入力シート!M1228="","",基本情報入力シート!M1228)</f>
        <v/>
      </c>
      <c r="K1203" s="418" t="str">
        <f>IF(基本情報入力シート!R1228="","",基本情報入力シート!R1228)</f>
        <v/>
      </c>
      <c r="L1203" s="418" t="str">
        <f>IF(基本情報入力シート!W1228="","",基本情報入力シート!W1228)</f>
        <v/>
      </c>
      <c r="M1203" s="418" t="str">
        <f>IF(基本情報入力シート!X1228="","",基本情報入力シート!X1228)</f>
        <v/>
      </c>
      <c r="N1203" s="145" t="str">
        <f>IF(基本情報入力シート!Y1228="","",基本情報入力シート!Y1228)</f>
        <v/>
      </c>
      <c r="O1203" s="152"/>
      <c r="P1203" s="51"/>
      <c r="Q1203" s="953"/>
      <c r="R1203" s="954"/>
      <c r="S1203" s="146" t="str">
        <f>IFERROR(ROUNDDOWN(Q1203*VLOOKUP(N1203,【参考】数式用!$AR$2:$AW$50,MATCH(P1203,【参考】数式用!$AT$4:$AW$4)+2,FALSE)*0.5, 0), "")</f>
        <v/>
      </c>
      <c r="T1203" s="52"/>
      <c r="U1203" s="553" t="str">
        <f>IFERROR(IF(AG1203&lt;&gt;"",Q1203*VLOOKUP(N1203,【参考】数式用!$AG$2:$AL$50,MATCH(P1203,【参考】数式用!$AI$4:$AL$4,0)+2,0), ""), "")</f>
        <v/>
      </c>
      <c r="V1203" s="43"/>
      <c r="W1203" s="955"/>
      <c r="X1203" s="956"/>
      <c r="Y1203" s="91"/>
      <c r="Z1203" s="552"/>
      <c r="AA1203" s="147" t="str">
        <f>IFERROR(IF(Y1203="ー", "", ROUNDDOWN(Z1203*VLOOKUP(N1203,【参考】数式用!$AR$2:$AW$50,MATCH(Y1203,【参考】数式用!$AT$4:$AW$4)+2,FALSE)*0.5, 0)), "")</f>
        <v/>
      </c>
      <c r="AB1203" s="101"/>
      <c r="AC1203" s="957" t="str">
        <f>IFERROR(IF(AG1203&lt;&gt;"",Z1203*VLOOKUP(N1203,【参考】数式用!$AG$2:$AL$50,MATCH(Y1203,【参考】数式用!$AI$4:$AL$4,0)+2,0), ""), "")</f>
        <v/>
      </c>
      <c r="AD1203" s="957"/>
      <c r="AE1203" s="421"/>
      <c r="AF1203" s="102"/>
      <c r="AG1203" s="435" t="str">
        <f>IFERROR(VLOOKUP(O1203, 【参考】数式用!$AY$5:$AY$13, 1, FALSE), "")</f>
        <v/>
      </c>
      <c r="AH1203" s="436" t="str">
        <f>IFERROR(VLOOKUP(N1203, 【参考】数式用!$BA$2:$BB$50, 2, FALSE), "")</f>
        <v/>
      </c>
      <c r="AI1203" s="437" t="str">
        <f t="shared" si="39"/>
        <v/>
      </c>
      <c r="AJ1203" s="438" t="str">
        <f t="shared" si="40"/>
        <v/>
      </c>
      <c r="AK1203" s="137"/>
      <c r="AL1203" s="137"/>
      <c r="AM1203" s="110"/>
      <c r="AN1203" s="110"/>
    </row>
    <row r="1204" spans="1:40" ht="30" customHeight="1" thickBot="1">
      <c r="A1204" s="144">
        <v>1191</v>
      </c>
      <c r="B1204" s="950" t="str">
        <f>IF(基本情報入力シート!C1229="","",基本情報入力シート!C1229)</f>
        <v/>
      </c>
      <c r="C1204" s="951"/>
      <c r="D1204" s="951"/>
      <c r="E1204" s="951"/>
      <c r="F1204" s="951"/>
      <c r="G1204" s="951"/>
      <c r="H1204" s="951"/>
      <c r="I1204" s="952"/>
      <c r="J1204" s="418" t="str">
        <f>IF(基本情報入力シート!M1229="","",基本情報入力シート!M1229)</f>
        <v/>
      </c>
      <c r="K1204" s="418" t="str">
        <f>IF(基本情報入力シート!R1229="","",基本情報入力シート!R1229)</f>
        <v/>
      </c>
      <c r="L1204" s="418" t="str">
        <f>IF(基本情報入力シート!W1229="","",基本情報入力シート!W1229)</f>
        <v/>
      </c>
      <c r="M1204" s="418" t="str">
        <f>IF(基本情報入力シート!X1229="","",基本情報入力シート!X1229)</f>
        <v/>
      </c>
      <c r="N1204" s="145" t="str">
        <f>IF(基本情報入力シート!Y1229="","",基本情報入力シート!Y1229)</f>
        <v/>
      </c>
      <c r="O1204" s="152"/>
      <c r="P1204" s="51"/>
      <c r="Q1204" s="953"/>
      <c r="R1204" s="954"/>
      <c r="S1204" s="146" t="str">
        <f>IFERROR(ROUNDDOWN(Q1204*VLOOKUP(N1204,【参考】数式用!$AR$2:$AW$50,MATCH(P1204,【参考】数式用!$AT$4:$AW$4)+2,FALSE)*0.5, 0), "")</f>
        <v/>
      </c>
      <c r="T1204" s="52"/>
      <c r="U1204" s="553" t="str">
        <f>IFERROR(IF(AG1204&lt;&gt;"",Q1204*VLOOKUP(N1204,【参考】数式用!$AG$2:$AL$50,MATCH(P1204,【参考】数式用!$AI$4:$AL$4,0)+2,0), ""), "")</f>
        <v/>
      </c>
      <c r="V1204" s="43"/>
      <c r="W1204" s="955"/>
      <c r="X1204" s="956"/>
      <c r="Y1204" s="91"/>
      <c r="Z1204" s="552"/>
      <c r="AA1204" s="147" t="str">
        <f>IFERROR(IF(Y1204="ー", "", ROUNDDOWN(Z1204*VLOOKUP(N1204,【参考】数式用!$AR$2:$AW$50,MATCH(Y1204,【参考】数式用!$AT$4:$AW$4)+2,FALSE)*0.5, 0)), "")</f>
        <v/>
      </c>
      <c r="AB1204" s="101"/>
      <c r="AC1204" s="957" t="str">
        <f>IFERROR(IF(AG1204&lt;&gt;"",Z1204*VLOOKUP(N1204,【参考】数式用!$AG$2:$AL$50,MATCH(Y1204,【参考】数式用!$AI$4:$AL$4,0)+2,0), ""), "")</f>
        <v/>
      </c>
      <c r="AD1204" s="957"/>
      <c r="AE1204" s="421"/>
      <c r="AF1204" s="102"/>
      <c r="AG1204" s="435" t="str">
        <f>IFERROR(VLOOKUP(O1204, 【参考】数式用!$AY$5:$AY$13, 1, FALSE), "")</f>
        <v/>
      </c>
      <c r="AH1204" s="436" t="str">
        <f>IFERROR(VLOOKUP(N1204, 【参考】数式用!$BA$2:$BB$50, 2, FALSE), "")</f>
        <v/>
      </c>
      <c r="AI1204" s="437" t="str">
        <f t="shared" si="39"/>
        <v/>
      </c>
      <c r="AJ1204" s="438" t="str">
        <f t="shared" si="40"/>
        <v/>
      </c>
      <c r="AK1204" s="137"/>
      <c r="AL1204" s="137"/>
      <c r="AM1204" s="110"/>
      <c r="AN1204" s="110"/>
    </row>
    <row r="1205" spans="1:40" ht="30" customHeight="1" thickBot="1">
      <c r="A1205" s="144">
        <v>1192</v>
      </c>
      <c r="B1205" s="950" t="str">
        <f>IF(基本情報入力シート!C1230="","",基本情報入力シート!C1230)</f>
        <v/>
      </c>
      <c r="C1205" s="951"/>
      <c r="D1205" s="951"/>
      <c r="E1205" s="951"/>
      <c r="F1205" s="951"/>
      <c r="G1205" s="951"/>
      <c r="H1205" s="951"/>
      <c r="I1205" s="952"/>
      <c r="J1205" s="418" t="str">
        <f>IF(基本情報入力シート!M1230="","",基本情報入力シート!M1230)</f>
        <v/>
      </c>
      <c r="K1205" s="418" t="str">
        <f>IF(基本情報入力シート!R1230="","",基本情報入力シート!R1230)</f>
        <v/>
      </c>
      <c r="L1205" s="418" t="str">
        <f>IF(基本情報入力シート!W1230="","",基本情報入力シート!W1230)</f>
        <v/>
      </c>
      <c r="M1205" s="418" t="str">
        <f>IF(基本情報入力シート!X1230="","",基本情報入力シート!X1230)</f>
        <v/>
      </c>
      <c r="N1205" s="145" t="str">
        <f>IF(基本情報入力シート!Y1230="","",基本情報入力シート!Y1230)</f>
        <v/>
      </c>
      <c r="O1205" s="152"/>
      <c r="P1205" s="51"/>
      <c r="Q1205" s="953"/>
      <c r="R1205" s="954"/>
      <c r="S1205" s="146" t="str">
        <f>IFERROR(ROUNDDOWN(Q1205*VLOOKUP(N1205,【参考】数式用!$AR$2:$AW$50,MATCH(P1205,【参考】数式用!$AT$4:$AW$4)+2,FALSE)*0.5, 0), "")</f>
        <v/>
      </c>
      <c r="T1205" s="52"/>
      <c r="U1205" s="553" t="str">
        <f>IFERROR(IF(AG1205&lt;&gt;"",Q1205*VLOOKUP(N1205,【参考】数式用!$AG$2:$AL$50,MATCH(P1205,【参考】数式用!$AI$4:$AL$4,0)+2,0), ""), "")</f>
        <v/>
      </c>
      <c r="V1205" s="43"/>
      <c r="W1205" s="955"/>
      <c r="X1205" s="956"/>
      <c r="Y1205" s="91"/>
      <c r="Z1205" s="552"/>
      <c r="AA1205" s="147" t="str">
        <f>IFERROR(IF(Y1205="ー", "", ROUNDDOWN(Z1205*VLOOKUP(N1205,【参考】数式用!$AR$2:$AW$50,MATCH(Y1205,【参考】数式用!$AT$4:$AW$4)+2,FALSE)*0.5, 0)), "")</f>
        <v/>
      </c>
      <c r="AB1205" s="101"/>
      <c r="AC1205" s="957" t="str">
        <f>IFERROR(IF(AG1205&lt;&gt;"",Z1205*VLOOKUP(N1205,【参考】数式用!$AG$2:$AL$50,MATCH(Y1205,【参考】数式用!$AI$4:$AL$4,0)+2,0), ""), "")</f>
        <v/>
      </c>
      <c r="AD1205" s="957"/>
      <c r="AE1205" s="421"/>
      <c r="AF1205" s="102"/>
      <c r="AG1205" s="435" t="str">
        <f>IFERROR(VLOOKUP(O1205, 【参考】数式用!$AY$5:$AY$13, 1, FALSE), "")</f>
        <v/>
      </c>
      <c r="AH1205" s="436" t="str">
        <f>IFERROR(VLOOKUP(N1205, 【参考】数式用!$BA$2:$BB$50, 2, FALSE), "")</f>
        <v/>
      </c>
      <c r="AI1205" s="437" t="str">
        <f t="shared" si="39"/>
        <v/>
      </c>
      <c r="AJ1205" s="438" t="str">
        <f t="shared" si="40"/>
        <v/>
      </c>
      <c r="AK1205" s="137"/>
      <c r="AL1205" s="137"/>
      <c r="AM1205" s="110"/>
      <c r="AN1205" s="110"/>
    </row>
    <row r="1206" spans="1:40" ht="30" customHeight="1" thickBot="1">
      <c r="A1206" s="144">
        <v>1193</v>
      </c>
      <c r="B1206" s="950" t="str">
        <f>IF(基本情報入力シート!C1231="","",基本情報入力シート!C1231)</f>
        <v/>
      </c>
      <c r="C1206" s="951"/>
      <c r="D1206" s="951"/>
      <c r="E1206" s="951"/>
      <c r="F1206" s="951"/>
      <c r="G1206" s="951"/>
      <c r="H1206" s="951"/>
      <c r="I1206" s="952"/>
      <c r="J1206" s="418" t="str">
        <f>IF(基本情報入力シート!M1231="","",基本情報入力シート!M1231)</f>
        <v/>
      </c>
      <c r="K1206" s="418" t="str">
        <f>IF(基本情報入力シート!R1231="","",基本情報入力シート!R1231)</f>
        <v/>
      </c>
      <c r="L1206" s="418" t="str">
        <f>IF(基本情報入力シート!W1231="","",基本情報入力シート!W1231)</f>
        <v/>
      </c>
      <c r="M1206" s="418" t="str">
        <f>IF(基本情報入力シート!X1231="","",基本情報入力シート!X1231)</f>
        <v/>
      </c>
      <c r="N1206" s="145" t="str">
        <f>IF(基本情報入力シート!Y1231="","",基本情報入力シート!Y1231)</f>
        <v/>
      </c>
      <c r="O1206" s="152"/>
      <c r="P1206" s="51"/>
      <c r="Q1206" s="953"/>
      <c r="R1206" s="954"/>
      <c r="S1206" s="146" t="str">
        <f>IFERROR(ROUNDDOWN(Q1206*VLOOKUP(N1206,【参考】数式用!$AR$2:$AW$50,MATCH(P1206,【参考】数式用!$AT$4:$AW$4)+2,FALSE)*0.5, 0), "")</f>
        <v/>
      </c>
      <c r="T1206" s="52"/>
      <c r="U1206" s="553" t="str">
        <f>IFERROR(IF(AG1206&lt;&gt;"",Q1206*VLOOKUP(N1206,【参考】数式用!$AG$2:$AL$50,MATCH(P1206,【参考】数式用!$AI$4:$AL$4,0)+2,0), ""), "")</f>
        <v/>
      </c>
      <c r="V1206" s="43"/>
      <c r="W1206" s="955"/>
      <c r="X1206" s="956"/>
      <c r="Y1206" s="91"/>
      <c r="Z1206" s="552"/>
      <c r="AA1206" s="147" t="str">
        <f>IFERROR(IF(Y1206="ー", "", ROUNDDOWN(Z1206*VLOOKUP(N1206,【参考】数式用!$AR$2:$AW$50,MATCH(Y1206,【参考】数式用!$AT$4:$AW$4)+2,FALSE)*0.5, 0)), "")</f>
        <v/>
      </c>
      <c r="AB1206" s="101"/>
      <c r="AC1206" s="957" t="str">
        <f>IFERROR(IF(AG1206&lt;&gt;"",Z1206*VLOOKUP(N1206,【参考】数式用!$AG$2:$AL$50,MATCH(Y1206,【参考】数式用!$AI$4:$AL$4,0)+2,0), ""), "")</f>
        <v/>
      </c>
      <c r="AD1206" s="957"/>
      <c r="AE1206" s="421"/>
      <c r="AF1206" s="102"/>
      <c r="AG1206" s="435" t="str">
        <f>IFERROR(VLOOKUP(O1206, 【参考】数式用!$AY$5:$AY$13, 1, FALSE), "")</f>
        <v/>
      </c>
      <c r="AH1206" s="436" t="str">
        <f>IFERROR(VLOOKUP(N1206, 【参考】数式用!$BA$2:$BB$50, 2, FALSE), "")</f>
        <v/>
      </c>
      <c r="AI1206" s="437" t="str">
        <f t="shared" si="39"/>
        <v/>
      </c>
      <c r="AJ1206" s="438" t="str">
        <f t="shared" si="40"/>
        <v/>
      </c>
      <c r="AK1206" s="137"/>
      <c r="AL1206" s="137"/>
      <c r="AM1206" s="110"/>
      <c r="AN1206" s="110"/>
    </row>
    <row r="1207" spans="1:40" ht="30" customHeight="1" thickBot="1">
      <c r="A1207" s="144">
        <v>1194</v>
      </c>
      <c r="B1207" s="950" t="str">
        <f>IF(基本情報入力シート!C1232="","",基本情報入力シート!C1232)</f>
        <v/>
      </c>
      <c r="C1207" s="951"/>
      <c r="D1207" s="951"/>
      <c r="E1207" s="951"/>
      <c r="F1207" s="951"/>
      <c r="G1207" s="951"/>
      <c r="H1207" s="951"/>
      <c r="I1207" s="952"/>
      <c r="J1207" s="418" t="str">
        <f>IF(基本情報入力シート!M1232="","",基本情報入力シート!M1232)</f>
        <v/>
      </c>
      <c r="K1207" s="418" t="str">
        <f>IF(基本情報入力シート!R1232="","",基本情報入力シート!R1232)</f>
        <v/>
      </c>
      <c r="L1207" s="418" t="str">
        <f>IF(基本情報入力シート!W1232="","",基本情報入力シート!W1232)</f>
        <v/>
      </c>
      <c r="M1207" s="418" t="str">
        <f>IF(基本情報入力シート!X1232="","",基本情報入力シート!X1232)</f>
        <v/>
      </c>
      <c r="N1207" s="145" t="str">
        <f>IF(基本情報入力シート!Y1232="","",基本情報入力シート!Y1232)</f>
        <v/>
      </c>
      <c r="O1207" s="152"/>
      <c r="P1207" s="51"/>
      <c r="Q1207" s="953"/>
      <c r="R1207" s="954"/>
      <c r="S1207" s="146" t="str">
        <f>IFERROR(ROUNDDOWN(Q1207*VLOOKUP(N1207,【参考】数式用!$AR$2:$AW$50,MATCH(P1207,【参考】数式用!$AT$4:$AW$4)+2,FALSE)*0.5, 0), "")</f>
        <v/>
      </c>
      <c r="T1207" s="52"/>
      <c r="U1207" s="553" t="str">
        <f>IFERROR(IF(AG1207&lt;&gt;"",Q1207*VLOOKUP(N1207,【参考】数式用!$AG$2:$AL$50,MATCH(P1207,【参考】数式用!$AI$4:$AL$4,0)+2,0), ""), "")</f>
        <v/>
      </c>
      <c r="V1207" s="43"/>
      <c r="W1207" s="955"/>
      <c r="X1207" s="956"/>
      <c r="Y1207" s="91"/>
      <c r="Z1207" s="552"/>
      <c r="AA1207" s="147" t="str">
        <f>IFERROR(IF(Y1207="ー", "", ROUNDDOWN(Z1207*VLOOKUP(N1207,【参考】数式用!$AR$2:$AW$50,MATCH(Y1207,【参考】数式用!$AT$4:$AW$4)+2,FALSE)*0.5, 0)), "")</f>
        <v/>
      </c>
      <c r="AB1207" s="101"/>
      <c r="AC1207" s="957" t="str">
        <f>IFERROR(IF(AG1207&lt;&gt;"",Z1207*VLOOKUP(N1207,【参考】数式用!$AG$2:$AL$50,MATCH(Y1207,【参考】数式用!$AI$4:$AL$4,0)+2,0), ""), "")</f>
        <v/>
      </c>
      <c r="AD1207" s="957"/>
      <c r="AE1207" s="421"/>
      <c r="AF1207" s="102"/>
      <c r="AG1207" s="435" t="str">
        <f>IFERROR(VLOOKUP(O1207, 【参考】数式用!$AY$5:$AY$13, 1, FALSE), "")</f>
        <v/>
      </c>
      <c r="AH1207" s="436" t="str">
        <f>IFERROR(VLOOKUP(N1207, 【参考】数式用!$BA$2:$BB$50, 2, FALSE), "")</f>
        <v/>
      </c>
      <c r="AI1207" s="437" t="str">
        <f t="shared" si="39"/>
        <v/>
      </c>
      <c r="AJ1207" s="438" t="str">
        <f t="shared" si="40"/>
        <v/>
      </c>
      <c r="AK1207" s="137"/>
      <c r="AL1207" s="137"/>
      <c r="AM1207" s="110"/>
      <c r="AN1207" s="110"/>
    </row>
    <row r="1208" spans="1:40" ht="30" customHeight="1" thickBot="1">
      <c r="A1208" s="144">
        <v>1195</v>
      </c>
      <c r="B1208" s="950" t="str">
        <f>IF(基本情報入力シート!C1233="","",基本情報入力シート!C1233)</f>
        <v/>
      </c>
      <c r="C1208" s="951"/>
      <c r="D1208" s="951"/>
      <c r="E1208" s="951"/>
      <c r="F1208" s="951"/>
      <c r="G1208" s="951"/>
      <c r="H1208" s="951"/>
      <c r="I1208" s="952"/>
      <c r="J1208" s="418" t="str">
        <f>IF(基本情報入力シート!M1233="","",基本情報入力シート!M1233)</f>
        <v/>
      </c>
      <c r="K1208" s="418" t="str">
        <f>IF(基本情報入力シート!R1233="","",基本情報入力シート!R1233)</f>
        <v/>
      </c>
      <c r="L1208" s="418" t="str">
        <f>IF(基本情報入力シート!W1233="","",基本情報入力シート!W1233)</f>
        <v/>
      </c>
      <c r="M1208" s="418" t="str">
        <f>IF(基本情報入力シート!X1233="","",基本情報入力シート!X1233)</f>
        <v/>
      </c>
      <c r="N1208" s="145" t="str">
        <f>IF(基本情報入力シート!Y1233="","",基本情報入力シート!Y1233)</f>
        <v/>
      </c>
      <c r="O1208" s="152"/>
      <c r="P1208" s="51"/>
      <c r="Q1208" s="953"/>
      <c r="R1208" s="954"/>
      <c r="S1208" s="146" t="str">
        <f>IFERROR(ROUNDDOWN(Q1208*VLOOKUP(N1208,【参考】数式用!$AR$2:$AW$50,MATCH(P1208,【参考】数式用!$AT$4:$AW$4)+2,FALSE)*0.5, 0), "")</f>
        <v/>
      </c>
      <c r="T1208" s="52"/>
      <c r="U1208" s="553" t="str">
        <f>IFERROR(IF(AG1208&lt;&gt;"",Q1208*VLOOKUP(N1208,【参考】数式用!$AG$2:$AL$50,MATCH(P1208,【参考】数式用!$AI$4:$AL$4,0)+2,0), ""), "")</f>
        <v/>
      </c>
      <c r="V1208" s="43"/>
      <c r="W1208" s="955"/>
      <c r="X1208" s="956"/>
      <c r="Y1208" s="91"/>
      <c r="Z1208" s="552"/>
      <c r="AA1208" s="147" t="str">
        <f>IFERROR(IF(Y1208="ー", "", ROUNDDOWN(Z1208*VLOOKUP(N1208,【参考】数式用!$AR$2:$AW$50,MATCH(Y1208,【参考】数式用!$AT$4:$AW$4)+2,FALSE)*0.5, 0)), "")</f>
        <v/>
      </c>
      <c r="AB1208" s="101"/>
      <c r="AC1208" s="957" t="str">
        <f>IFERROR(IF(AG1208&lt;&gt;"",Z1208*VLOOKUP(N1208,【参考】数式用!$AG$2:$AL$50,MATCH(Y1208,【参考】数式用!$AI$4:$AL$4,0)+2,0), ""), "")</f>
        <v/>
      </c>
      <c r="AD1208" s="957"/>
      <c r="AE1208" s="421"/>
      <c r="AF1208" s="102"/>
      <c r="AG1208" s="435" t="str">
        <f>IFERROR(VLOOKUP(O1208, 【参考】数式用!$AY$5:$AY$13, 1, FALSE), "")</f>
        <v/>
      </c>
      <c r="AH1208" s="436" t="str">
        <f>IFERROR(VLOOKUP(N1208, 【参考】数式用!$BA$2:$BB$50, 2, FALSE), "")</f>
        <v/>
      </c>
      <c r="AI1208" s="437" t="str">
        <f t="shared" si="39"/>
        <v/>
      </c>
      <c r="AJ1208" s="438" t="str">
        <f t="shared" si="40"/>
        <v/>
      </c>
      <c r="AK1208" s="137"/>
      <c r="AL1208" s="137"/>
      <c r="AM1208" s="110"/>
      <c r="AN1208" s="110"/>
    </row>
    <row r="1209" spans="1:40" ht="30" customHeight="1" thickBot="1">
      <c r="A1209" s="144">
        <v>1196</v>
      </c>
      <c r="B1209" s="950" t="str">
        <f>IF(基本情報入力シート!C1234="","",基本情報入力シート!C1234)</f>
        <v/>
      </c>
      <c r="C1209" s="951"/>
      <c r="D1209" s="951"/>
      <c r="E1209" s="951"/>
      <c r="F1209" s="951"/>
      <c r="G1209" s="951"/>
      <c r="H1209" s="951"/>
      <c r="I1209" s="952"/>
      <c r="J1209" s="418" t="str">
        <f>IF(基本情報入力シート!M1234="","",基本情報入力シート!M1234)</f>
        <v/>
      </c>
      <c r="K1209" s="418" t="str">
        <f>IF(基本情報入力シート!R1234="","",基本情報入力シート!R1234)</f>
        <v/>
      </c>
      <c r="L1209" s="418" t="str">
        <f>IF(基本情報入力シート!W1234="","",基本情報入力シート!W1234)</f>
        <v/>
      </c>
      <c r="M1209" s="418" t="str">
        <f>IF(基本情報入力シート!X1234="","",基本情報入力シート!X1234)</f>
        <v/>
      </c>
      <c r="N1209" s="145" t="str">
        <f>IF(基本情報入力シート!Y1234="","",基本情報入力シート!Y1234)</f>
        <v/>
      </c>
      <c r="O1209" s="152"/>
      <c r="P1209" s="51"/>
      <c r="Q1209" s="953"/>
      <c r="R1209" s="954"/>
      <c r="S1209" s="146" t="str">
        <f>IFERROR(ROUNDDOWN(Q1209*VLOOKUP(N1209,【参考】数式用!$AR$2:$AW$50,MATCH(P1209,【参考】数式用!$AT$4:$AW$4)+2,FALSE)*0.5, 0), "")</f>
        <v/>
      </c>
      <c r="T1209" s="52"/>
      <c r="U1209" s="553" t="str">
        <f>IFERROR(IF(AG1209&lt;&gt;"",Q1209*VLOOKUP(N1209,【参考】数式用!$AG$2:$AL$50,MATCH(P1209,【参考】数式用!$AI$4:$AL$4,0)+2,0), ""), "")</f>
        <v/>
      </c>
      <c r="V1209" s="43"/>
      <c r="W1209" s="955"/>
      <c r="X1209" s="956"/>
      <c r="Y1209" s="91"/>
      <c r="Z1209" s="552"/>
      <c r="AA1209" s="147" t="str">
        <f>IFERROR(IF(Y1209="ー", "", ROUNDDOWN(Z1209*VLOOKUP(N1209,【参考】数式用!$AR$2:$AW$50,MATCH(Y1209,【参考】数式用!$AT$4:$AW$4)+2,FALSE)*0.5, 0)), "")</f>
        <v/>
      </c>
      <c r="AB1209" s="101"/>
      <c r="AC1209" s="957" t="str">
        <f>IFERROR(IF(AG1209&lt;&gt;"",Z1209*VLOOKUP(N1209,【参考】数式用!$AG$2:$AL$50,MATCH(Y1209,【参考】数式用!$AI$4:$AL$4,0)+2,0), ""), "")</f>
        <v/>
      </c>
      <c r="AD1209" s="957"/>
      <c r="AE1209" s="421"/>
      <c r="AF1209" s="102"/>
      <c r="AG1209" s="435" t="str">
        <f>IFERROR(VLOOKUP(O1209, 【参考】数式用!$AY$5:$AY$13, 1, FALSE), "")</f>
        <v/>
      </c>
      <c r="AH1209" s="436" t="str">
        <f>IFERROR(VLOOKUP(N1209, 【参考】数式用!$BA$2:$BB$50, 2, FALSE), "")</f>
        <v/>
      </c>
      <c r="AI1209" s="437" t="str">
        <f t="shared" si="39"/>
        <v/>
      </c>
      <c r="AJ1209" s="438" t="str">
        <f t="shared" si="40"/>
        <v/>
      </c>
      <c r="AK1209" s="137"/>
      <c r="AL1209" s="137"/>
      <c r="AM1209" s="110"/>
      <c r="AN1209" s="110"/>
    </row>
    <row r="1210" spans="1:40" ht="30" customHeight="1" thickBot="1">
      <c r="A1210" s="144">
        <v>1197</v>
      </c>
      <c r="B1210" s="950" t="str">
        <f>IF(基本情報入力シート!C1235="","",基本情報入力シート!C1235)</f>
        <v/>
      </c>
      <c r="C1210" s="951"/>
      <c r="D1210" s="951"/>
      <c r="E1210" s="951"/>
      <c r="F1210" s="951"/>
      <c r="G1210" s="951"/>
      <c r="H1210" s="951"/>
      <c r="I1210" s="952"/>
      <c r="J1210" s="418" t="str">
        <f>IF(基本情報入力シート!M1235="","",基本情報入力シート!M1235)</f>
        <v/>
      </c>
      <c r="K1210" s="418" t="str">
        <f>IF(基本情報入力シート!R1235="","",基本情報入力シート!R1235)</f>
        <v/>
      </c>
      <c r="L1210" s="418" t="str">
        <f>IF(基本情報入力シート!W1235="","",基本情報入力シート!W1235)</f>
        <v/>
      </c>
      <c r="M1210" s="418" t="str">
        <f>IF(基本情報入力シート!X1235="","",基本情報入力シート!X1235)</f>
        <v/>
      </c>
      <c r="N1210" s="145" t="str">
        <f>IF(基本情報入力シート!Y1235="","",基本情報入力シート!Y1235)</f>
        <v/>
      </c>
      <c r="O1210" s="152"/>
      <c r="P1210" s="51"/>
      <c r="Q1210" s="953"/>
      <c r="R1210" s="954"/>
      <c r="S1210" s="146" t="str">
        <f>IFERROR(ROUNDDOWN(Q1210*VLOOKUP(N1210,【参考】数式用!$AR$2:$AW$50,MATCH(P1210,【参考】数式用!$AT$4:$AW$4)+2,FALSE)*0.5, 0), "")</f>
        <v/>
      </c>
      <c r="T1210" s="52"/>
      <c r="U1210" s="553" t="str">
        <f>IFERROR(IF(AG1210&lt;&gt;"",Q1210*VLOOKUP(N1210,【参考】数式用!$AG$2:$AL$50,MATCH(P1210,【参考】数式用!$AI$4:$AL$4,0)+2,0), ""), "")</f>
        <v/>
      </c>
      <c r="V1210" s="43"/>
      <c r="W1210" s="955"/>
      <c r="X1210" s="956"/>
      <c r="Y1210" s="91"/>
      <c r="Z1210" s="552"/>
      <c r="AA1210" s="147" t="str">
        <f>IFERROR(IF(Y1210="ー", "", ROUNDDOWN(Z1210*VLOOKUP(N1210,【参考】数式用!$AR$2:$AW$50,MATCH(Y1210,【参考】数式用!$AT$4:$AW$4)+2,FALSE)*0.5, 0)), "")</f>
        <v/>
      </c>
      <c r="AB1210" s="101"/>
      <c r="AC1210" s="957" t="str">
        <f>IFERROR(IF(AG1210&lt;&gt;"",Z1210*VLOOKUP(N1210,【参考】数式用!$AG$2:$AL$50,MATCH(Y1210,【参考】数式用!$AI$4:$AL$4,0)+2,0), ""), "")</f>
        <v/>
      </c>
      <c r="AD1210" s="957"/>
      <c r="AE1210" s="421"/>
      <c r="AF1210" s="102"/>
      <c r="AG1210" s="435" t="str">
        <f>IFERROR(VLOOKUP(O1210, 【参考】数式用!$AY$5:$AY$13, 1, FALSE), "")</f>
        <v/>
      </c>
      <c r="AH1210" s="436" t="str">
        <f>IFERROR(VLOOKUP(N1210, 【参考】数式用!$BA$2:$BB$50, 2, FALSE), "")</f>
        <v/>
      </c>
      <c r="AI1210" s="437" t="str">
        <f t="shared" si="39"/>
        <v/>
      </c>
      <c r="AJ1210" s="438" t="str">
        <f t="shared" si="40"/>
        <v/>
      </c>
      <c r="AK1210" s="137"/>
      <c r="AL1210" s="137"/>
      <c r="AM1210" s="110"/>
      <c r="AN1210" s="110"/>
    </row>
    <row r="1211" spans="1:40" ht="30" customHeight="1" thickBot="1">
      <c r="A1211" s="144">
        <v>1198</v>
      </c>
      <c r="B1211" s="950" t="str">
        <f>IF(基本情報入力シート!C1236="","",基本情報入力シート!C1236)</f>
        <v/>
      </c>
      <c r="C1211" s="951"/>
      <c r="D1211" s="951"/>
      <c r="E1211" s="951"/>
      <c r="F1211" s="951"/>
      <c r="G1211" s="951"/>
      <c r="H1211" s="951"/>
      <c r="I1211" s="952"/>
      <c r="J1211" s="418" t="str">
        <f>IF(基本情報入力シート!M1236="","",基本情報入力シート!M1236)</f>
        <v/>
      </c>
      <c r="K1211" s="418" t="str">
        <f>IF(基本情報入力シート!R1236="","",基本情報入力シート!R1236)</f>
        <v/>
      </c>
      <c r="L1211" s="418" t="str">
        <f>IF(基本情報入力シート!W1236="","",基本情報入力シート!W1236)</f>
        <v/>
      </c>
      <c r="M1211" s="418" t="str">
        <f>IF(基本情報入力シート!X1236="","",基本情報入力シート!X1236)</f>
        <v/>
      </c>
      <c r="N1211" s="145" t="str">
        <f>IF(基本情報入力シート!Y1236="","",基本情報入力シート!Y1236)</f>
        <v/>
      </c>
      <c r="O1211" s="152"/>
      <c r="P1211" s="51"/>
      <c r="Q1211" s="953"/>
      <c r="R1211" s="954"/>
      <c r="S1211" s="146" t="str">
        <f>IFERROR(ROUNDDOWN(Q1211*VLOOKUP(N1211,【参考】数式用!$AR$2:$AW$50,MATCH(P1211,【参考】数式用!$AT$4:$AW$4)+2,FALSE)*0.5, 0), "")</f>
        <v/>
      </c>
      <c r="T1211" s="52"/>
      <c r="U1211" s="553" t="str">
        <f>IFERROR(IF(AG1211&lt;&gt;"",Q1211*VLOOKUP(N1211,【参考】数式用!$AG$2:$AL$50,MATCH(P1211,【参考】数式用!$AI$4:$AL$4,0)+2,0), ""), "")</f>
        <v/>
      </c>
      <c r="V1211" s="43"/>
      <c r="W1211" s="955"/>
      <c r="X1211" s="956"/>
      <c r="Y1211" s="91"/>
      <c r="Z1211" s="552"/>
      <c r="AA1211" s="147" t="str">
        <f>IFERROR(IF(Y1211="ー", "", ROUNDDOWN(Z1211*VLOOKUP(N1211,【参考】数式用!$AR$2:$AW$50,MATCH(Y1211,【参考】数式用!$AT$4:$AW$4)+2,FALSE)*0.5, 0)), "")</f>
        <v/>
      </c>
      <c r="AB1211" s="101"/>
      <c r="AC1211" s="957" t="str">
        <f>IFERROR(IF(AG1211&lt;&gt;"",Z1211*VLOOKUP(N1211,【参考】数式用!$AG$2:$AL$50,MATCH(Y1211,【参考】数式用!$AI$4:$AL$4,0)+2,0), ""), "")</f>
        <v/>
      </c>
      <c r="AD1211" s="957"/>
      <c r="AE1211" s="421"/>
      <c r="AF1211" s="102"/>
      <c r="AG1211" s="435" t="str">
        <f>IFERROR(VLOOKUP(O1211, 【参考】数式用!$AY$5:$AY$13, 1, FALSE), "")</f>
        <v/>
      </c>
      <c r="AH1211" s="436" t="str">
        <f>IFERROR(VLOOKUP(N1211, 【参考】数式用!$BA$2:$BB$50, 2, FALSE), "")</f>
        <v/>
      </c>
      <c r="AI1211" s="437" t="str">
        <f t="shared" si="39"/>
        <v/>
      </c>
      <c r="AJ1211" s="438" t="str">
        <f t="shared" si="40"/>
        <v/>
      </c>
      <c r="AK1211" s="137"/>
      <c r="AL1211" s="137"/>
      <c r="AM1211" s="110"/>
      <c r="AN1211" s="110"/>
    </row>
    <row r="1212" spans="1:40" ht="30" customHeight="1" thickBot="1">
      <c r="A1212" s="144">
        <v>1199</v>
      </c>
      <c r="B1212" s="950" t="str">
        <f>IF(基本情報入力シート!C1237="","",基本情報入力シート!C1237)</f>
        <v/>
      </c>
      <c r="C1212" s="951"/>
      <c r="D1212" s="951"/>
      <c r="E1212" s="951"/>
      <c r="F1212" s="951"/>
      <c r="G1212" s="951"/>
      <c r="H1212" s="951"/>
      <c r="I1212" s="952"/>
      <c r="J1212" s="418" t="str">
        <f>IF(基本情報入力シート!M1237="","",基本情報入力シート!M1237)</f>
        <v/>
      </c>
      <c r="K1212" s="418" t="str">
        <f>IF(基本情報入力シート!R1237="","",基本情報入力シート!R1237)</f>
        <v/>
      </c>
      <c r="L1212" s="418" t="str">
        <f>IF(基本情報入力シート!W1237="","",基本情報入力シート!W1237)</f>
        <v/>
      </c>
      <c r="M1212" s="418" t="str">
        <f>IF(基本情報入力シート!X1237="","",基本情報入力シート!X1237)</f>
        <v/>
      </c>
      <c r="N1212" s="145" t="str">
        <f>IF(基本情報入力シート!Y1237="","",基本情報入力シート!Y1237)</f>
        <v/>
      </c>
      <c r="O1212" s="152"/>
      <c r="P1212" s="51"/>
      <c r="Q1212" s="953"/>
      <c r="R1212" s="954"/>
      <c r="S1212" s="146" t="str">
        <f>IFERROR(ROUNDDOWN(Q1212*VLOOKUP(N1212,【参考】数式用!$AR$2:$AW$50,MATCH(P1212,【参考】数式用!$AT$4:$AW$4)+2,FALSE)*0.5, 0), "")</f>
        <v/>
      </c>
      <c r="T1212" s="52"/>
      <c r="U1212" s="553" t="str">
        <f>IFERROR(IF(AG1212&lt;&gt;"",Q1212*VLOOKUP(N1212,【参考】数式用!$AG$2:$AL$50,MATCH(P1212,【参考】数式用!$AI$4:$AL$4,0)+2,0), ""), "")</f>
        <v/>
      </c>
      <c r="V1212" s="43"/>
      <c r="W1212" s="955"/>
      <c r="X1212" s="956"/>
      <c r="Y1212" s="91"/>
      <c r="Z1212" s="552"/>
      <c r="AA1212" s="147" t="str">
        <f>IFERROR(IF(Y1212="ー", "", ROUNDDOWN(Z1212*VLOOKUP(N1212,【参考】数式用!$AR$2:$AW$50,MATCH(Y1212,【参考】数式用!$AT$4:$AW$4)+2,FALSE)*0.5, 0)), "")</f>
        <v/>
      </c>
      <c r="AB1212" s="101"/>
      <c r="AC1212" s="957" t="str">
        <f>IFERROR(IF(AG1212&lt;&gt;"",Z1212*VLOOKUP(N1212,【参考】数式用!$AG$2:$AL$50,MATCH(Y1212,【参考】数式用!$AI$4:$AL$4,0)+2,0), ""), "")</f>
        <v/>
      </c>
      <c r="AD1212" s="957"/>
      <c r="AE1212" s="421"/>
      <c r="AF1212" s="102"/>
      <c r="AG1212" s="435" t="str">
        <f>IFERROR(VLOOKUP(O1212, 【参考】数式用!$AY$5:$AY$13, 1, FALSE), "")</f>
        <v/>
      </c>
      <c r="AH1212" s="436" t="str">
        <f>IFERROR(VLOOKUP(N1212, 【参考】数式用!$BA$2:$BB$50, 2, FALSE), "")</f>
        <v/>
      </c>
      <c r="AI1212" s="437" t="str">
        <f t="shared" si="39"/>
        <v/>
      </c>
      <c r="AJ1212" s="438" t="str">
        <f t="shared" si="40"/>
        <v/>
      </c>
      <c r="AK1212" s="137"/>
      <c r="AL1212" s="137"/>
      <c r="AM1212" s="110"/>
      <c r="AN1212" s="110"/>
    </row>
    <row r="1213" spans="1:40" ht="30" customHeight="1" thickBot="1">
      <c r="A1213" s="144">
        <v>1200</v>
      </c>
      <c r="B1213" s="950" t="str">
        <f>IF(基本情報入力シート!C1238="","",基本情報入力シート!C1238)</f>
        <v/>
      </c>
      <c r="C1213" s="951"/>
      <c r="D1213" s="951"/>
      <c r="E1213" s="951"/>
      <c r="F1213" s="951"/>
      <c r="G1213" s="951"/>
      <c r="H1213" s="951"/>
      <c r="I1213" s="952"/>
      <c r="J1213" s="418" t="str">
        <f>IF(基本情報入力シート!M1238="","",基本情報入力シート!M1238)</f>
        <v/>
      </c>
      <c r="K1213" s="418" t="str">
        <f>IF(基本情報入力シート!R1238="","",基本情報入力シート!R1238)</f>
        <v/>
      </c>
      <c r="L1213" s="418" t="str">
        <f>IF(基本情報入力シート!W1238="","",基本情報入力シート!W1238)</f>
        <v/>
      </c>
      <c r="M1213" s="418" t="str">
        <f>IF(基本情報入力シート!X1238="","",基本情報入力シート!X1238)</f>
        <v/>
      </c>
      <c r="N1213" s="145" t="str">
        <f>IF(基本情報入力シート!Y1238="","",基本情報入力シート!Y1238)</f>
        <v/>
      </c>
      <c r="O1213" s="152"/>
      <c r="P1213" s="51"/>
      <c r="Q1213" s="953"/>
      <c r="R1213" s="954"/>
      <c r="S1213" s="146" t="str">
        <f>IFERROR(ROUNDDOWN(Q1213*VLOOKUP(N1213,【参考】数式用!$AR$2:$AW$50,MATCH(P1213,【参考】数式用!$AT$4:$AW$4)+2,FALSE)*0.5, 0), "")</f>
        <v/>
      </c>
      <c r="T1213" s="52"/>
      <c r="U1213" s="553" t="str">
        <f>IFERROR(IF(AG1213&lt;&gt;"",Q1213*VLOOKUP(N1213,【参考】数式用!$AG$2:$AL$50,MATCH(P1213,【参考】数式用!$AI$4:$AL$4,0)+2,0), ""), "")</f>
        <v/>
      </c>
      <c r="V1213" s="43"/>
      <c r="W1213" s="955"/>
      <c r="X1213" s="956"/>
      <c r="Y1213" s="91"/>
      <c r="Z1213" s="552"/>
      <c r="AA1213" s="147" t="str">
        <f>IFERROR(IF(Y1213="ー", "", ROUNDDOWN(Z1213*VLOOKUP(N1213,【参考】数式用!$AR$2:$AW$50,MATCH(Y1213,【参考】数式用!$AT$4:$AW$4)+2,FALSE)*0.5, 0)), "")</f>
        <v/>
      </c>
      <c r="AB1213" s="101"/>
      <c r="AC1213" s="957" t="str">
        <f>IFERROR(IF(AG1213&lt;&gt;"",Z1213*VLOOKUP(N1213,【参考】数式用!$AG$2:$AL$50,MATCH(Y1213,【参考】数式用!$AI$4:$AL$4,0)+2,0), ""), "")</f>
        <v/>
      </c>
      <c r="AD1213" s="957"/>
      <c r="AE1213" s="421"/>
      <c r="AF1213" s="102"/>
      <c r="AG1213" s="435" t="str">
        <f>IFERROR(VLOOKUP(O1213, 【参考】数式用!$AY$5:$AY$13, 1, FALSE), "")</f>
        <v/>
      </c>
      <c r="AH1213" s="436" t="str">
        <f>IFERROR(VLOOKUP(N1213, 【参考】数式用!$BA$2:$BB$50, 2, FALSE), "")</f>
        <v/>
      </c>
      <c r="AI1213" s="437" t="str">
        <f t="shared" si="39"/>
        <v/>
      </c>
      <c r="AJ1213" s="438" t="str">
        <f t="shared" si="40"/>
        <v/>
      </c>
      <c r="AK1213" s="137"/>
      <c r="AL1213" s="137"/>
      <c r="AM1213" s="110"/>
      <c r="AN1213" s="110"/>
    </row>
  </sheetData>
  <sheetProtection algorithmName="SHA-512" hashValue="KjFtbkSMiPShbc+nRbPQQE+Y8doQFWG9yROh9k0bfPbnJHXSO7cBz2s4S01L82Hx9tK3/5lgwi1E3L9JIofcyw==" saltValue="9OesKoDQDGz4dkNCm3eFKA==" spinCount="100000" sheet="1" formatCells="0" formatColumns="0" formatRows="0" sort="0" autoFilter="0"/>
  <autoFilter ref="B13:N13" xr:uid="{391FBEF8-726C-49C3-BCA3-09F8343BC308}">
    <filterColumn colId="0" showButton="0"/>
    <filterColumn colId="1" showButton="0"/>
    <filterColumn colId="2" showButton="0"/>
    <filterColumn colId="3" showButton="0"/>
    <filterColumn colId="4" showButton="0"/>
    <filterColumn colId="5" showButton="0"/>
    <filterColumn colId="6" showButton="0"/>
  </autoFilter>
  <mergeCells count="4855">
    <mergeCell ref="AC64:AD64"/>
    <mergeCell ref="AC65:AD65"/>
    <mergeCell ref="AC66:AD66"/>
    <mergeCell ref="AC67:AD67"/>
    <mergeCell ref="AC55:AD55"/>
    <mergeCell ref="AC56:AD56"/>
    <mergeCell ref="AC57:AD57"/>
    <mergeCell ref="AC58:AD58"/>
    <mergeCell ref="AC59:AD59"/>
    <mergeCell ref="AC60:AD60"/>
    <mergeCell ref="AC61:AD61"/>
    <mergeCell ref="AC62:AD62"/>
    <mergeCell ref="AC63:AD63"/>
    <mergeCell ref="AC95:AD95"/>
    <mergeCell ref="AC96:AD96"/>
    <mergeCell ref="AC97:AD97"/>
    <mergeCell ref="AC98:AD98"/>
    <mergeCell ref="AC68:AD68"/>
    <mergeCell ref="AC72:AD72"/>
    <mergeCell ref="AC73:AD73"/>
    <mergeCell ref="AC74:AD74"/>
    <mergeCell ref="AC69:AD69"/>
    <mergeCell ref="AC70:AD70"/>
    <mergeCell ref="AC75:AD75"/>
    <mergeCell ref="AC76:AD76"/>
    <mergeCell ref="AC77:AD77"/>
    <mergeCell ref="AC71:AD71"/>
    <mergeCell ref="AN14:AO14"/>
    <mergeCell ref="AN15:AO15"/>
    <mergeCell ref="AN16:AO16"/>
    <mergeCell ref="AN17:AO17"/>
    <mergeCell ref="AN18:AO18"/>
    <mergeCell ref="AN19:AO19"/>
    <mergeCell ref="AN20:AO20"/>
    <mergeCell ref="AN21:AO21"/>
    <mergeCell ref="AC54:AD54"/>
    <mergeCell ref="AC37:AD37"/>
    <mergeCell ref="AC38:AD38"/>
    <mergeCell ref="AC39:AD39"/>
    <mergeCell ref="AC40:AD40"/>
    <mergeCell ref="AC41:AD41"/>
    <mergeCell ref="AC42:AD42"/>
    <mergeCell ref="AC43:AD43"/>
    <mergeCell ref="AC44:AD44"/>
    <mergeCell ref="AC45:AD45"/>
    <mergeCell ref="AC52:AD52"/>
    <mergeCell ref="AC53:AD53"/>
    <mergeCell ref="AC20:AD20"/>
    <mergeCell ref="AC21:AD21"/>
    <mergeCell ref="AC22:AD22"/>
    <mergeCell ref="AC23:AD23"/>
    <mergeCell ref="AC24:AD24"/>
    <mergeCell ref="AC25:AD25"/>
    <mergeCell ref="AC26:AD26"/>
    <mergeCell ref="AC27:AD27"/>
    <mergeCell ref="AC28:AD28"/>
    <mergeCell ref="AC29:AD29"/>
    <mergeCell ref="AC30:AD30"/>
    <mergeCell ref="AC31:AD31"/>
    <mergeCell ref="AC112:AD112"/>
    <mergeCell ref="AC113:AD113"/>
    <mergeCell ref="AC101:AD101"/>
    <mergeCell ref="AC102:AD102"/>
    <mergeCell ref="AC103:AD103"/>
    <mergeCell ref="AC104:AD104"/>
    <mergeCell ref="AC105:AD105"/>
    <mergeCell ref="AC106:AD106"/>
    <mergeCell ref="AC107:AD107"/>
    <mergeCell ref="AC108:AD108"/>
    <mergeCell ref="AC109:AD109"/>
    <mergeCell ref="AC110:AD110"/>
    <mergeCell ref="AC78:AD78"/>
    <mergeCell ref="AC79:AD79"/>
    <mergeCell ref="AC111:AD111"/>
    <mergeCell ref="AC85:AD85"/>
    <mergeCell ref="AC86:AD86"/>
    <mergeCell ref="AC87:AD87"/>
    <mergeCell ref="AC88:AD88"/>
    <mergeCell ref="AC89:AD89"/>
    <mergeCell ref="AC90:AD90"/>
    <mergeCell ref="AC91:AD91"/>
    <mergeCell ref="AC80:AD80"/>
    <mergeCell ref="AC81:AD81"/>
    <mergeCell ref="AC82:AD82"/>
    <mergeCell ref="AC99:AD99"/>
    <mergeCell ref="AC100:AD100"/>
    <mergeCell ref="AC83:AD83"/>
    <mergeCell ref="AC84:AD84"/>
    <mergeCell ref="AC92:AD92"/>
    <mergeCell ref="AC93:AD93"/>
    <mergeCell ref="AC94:AD94"/>
    <mergeCell ref="AC33:AD33"/>
    <mergeCell ref="AC34:AD34"/>
    <mergeCell ref="AC35:AD35"/>
    <mergeCell ref="AC46:AD46"/>
    <mergeCell ref="AC47:AD47"/>
    <mergeCell ref="AC48:AD48"/>
    <mergeCell ref="AC49:AD49"/>
    <mergeCell ref="AC50:AD50"/>
    <mergeCell ref="AC51:AD51"/>
    <mergeCell ref="AC15:AD15"/>
    <mergeCell ref="B14:I14"/>
    <mergeCell ref="Q14:R14"/>
    <mergeCell ref="Y12:Y13"/>
    <mergeCell ref="Z12:Z13"/>
    <mergeCell ref="AE12:AE13"/>
    <mergeCell ref="B18:I18"/>
    <mergeCell ref="B31:I31"/>
    <mergeCell ref="Q31:R31"/>
    <mergeCell ref="W31:X31"/>
    <mergeCell ref="B29:I29"/>
    <mergeCell ref="Q29:R29"/>
    <mergeCell ref="W29:X29"/>
    <mergeCell ref="B32:I32"/>
    <mergeCell ref="Q32:R32"/>
    <mergeCell ref="W32:X32"/>
    <mergeCell ref="B40:I40"/>
    <mergeCell ref="Q40:R40"/>
    <mergeCell ref="W40:X40"/>
    <mergeCell ref="B36:I36"/>
    <mergeCell ref="Q36:R36"/>
    <mergeCell ref="W36:X36"/>
    <mergeCell ref="AC36:AD36"/>
    <mergeCell ref="B23:I23"/>
    <mergeCell ref="P11:X11"/>
    <mergeCell ref="Y11:AF11"/>
    <mergeCell ref="P12:P13"/>
    <mergeCell ref="Q12:R13"/>
    <mergeCell ref="W12:X12"/>
    <mergeCell ref="V12:V13"/>
    <mergeCell ref="U12:U13"/>
    <mergeCell ref="W13:X13"/>
    <mergeCell ref="S12:S13"/>
    <mergeCell ref="T12:T13"/>
    <mergeCell ref="AA12:AA13"/>
    <mergeCell ref="AB12:AB13"/>
    <mergeCell ref="W23:X23"/>
    <mergeCell ref="B20:I20"/>
    <mergeCell ref="Q20:R20"/>
    <mergeCell ref="W20:X20"/>
    <mergeCell ref="B21:I21"/>
    <mergeCell ref="Q21:R21"/>
    <mergeCell ref="W21:X21"/>
    <mergeCell ref="B30:I30"/>
    <mergeCell ref="Q30:R30"/>
    <mergeCell ref="W30:X30"/>
    <mergeCell ref="B26:I26"/>
    <mergeCell ref="Q26:R26"/>
    <mergeCell ref="W26:X26"/>
    <mergeCell ref="B27:I27"/>
    <mergeCell ref="Q27:R27"/>
    <mergeCell ref="W27:X27"/>
    <mergeCell ref="Q23:R23"/>
    <mergeCell ref="AC32:AD32"/>
    <mergeCell ref="AK10:AL12"/>
    <mergeCell ref="A3:E3"/>
    <mergeCell ref="F3:M3"/>
    <mergeCell ref="B5:M5"/>
    <mergeCell ref="W7:W8"/>
    <mergeCell ref="P10:AF10"/>
    <mergeCell ref="W5:W6"/>
    <mergeCell ref="AC5:AC6"/>
    <mergeCell ref="A10:A13"/>
    <mergeCell ref="B10:I13"/>
    <mergeCell ref="J10:J13"/>
    <mergeCell ref="K10:L12"/>
    <mergeCell ref="M10:M13"/>
    <mergeCell ref="N10:N13"/>
    <mergeCell ref="AC7:AC8"/>
    <mergeCell ref="B6:C6"/>
    <mergeCell ref="O10:O13"/>
    <mergeCell ref="AG10:AG13"/>
    <mergeCell ref="AH10:AH13"/>
    <mergeCell ref="D6:M6"/>
    <mergeCell ref="AI10:AJ12"/>
    <mergeCell ref="AC12:AD13"/>
    <mergeCell ref="B8:T9"/>
    <mergeCell ref="D7:M7"/>
    <mergeCell ref="AB1:AC1"/>
    <mergeCell ref="AD5:AD6"/>
    <mergeCell ref="AD7:AD8"/>
    <mergeCell ref="AD1:AF1"/>
    <mergeCell ref="AC16:AD16"/>
    <mergeCell ref="AC17:AD17"/>
    <mergeCell ref="AC18:AD18"/>
    <mergeCell ref="B16:I16"/>
    <mergeCell ref="Q16:R16"/>
    <mergeCell ref="W16:X16"/>
    <mergeCell ref="B17:I17"/>
    <mergeCell ref="Q17:R17"/>
    <mergeCell ref="W17:X17"/>
    <mergeCell ref="W14:X14"/>
    <mergeCell ref="B15:I15"/>
    <mergeCell ref="Q15:R15"/>
    <mergeCell ref="W15:X15"/>
    <mergeCell ref="AC14:AD14"/>
    <mergeCell ref="B33:I33"/>
    <mergeCell ref="Q33:R33"/>
    <mergeCell ref="W33:X33"/>
    <mergeCell ref="Q18:R18"/>
    <mergeCell ref="W18:X18"/>
    <mergeCell ref="B19:I19"/>
    <mergeCell ref="Q19:R19"/>
    <mergeCell ref="W19:X19"/>
    <mergeCell ref="B28:I28"/>
    <mergeCell ref="Q28:R28"/>
    <mergeCell ref="W28:X28"/>
    <mergeCell ref="B24:I24"/>
    <mergeCell ref="Q24:R24"/>
    <mergeCell ref="W24:X24"/>
    <mergeCell ref="B25:I25"/>
    <mergeCell ref="Q25:R25"/>
    <mergeCell ref="W25:X25"/>
    <mergeCell ref="B22:I22"/>
    <mergeCell ref="Q22:R22"/>
    <mergeCell ref="W22:X22"/>
    <mergeCell ref="B42:I42"/>
    <mergeCell ref="Q42:R42"/>
    <mergeCell ref="W42:X42"/>
    <mergeCell ref="B43:I43"/>
    <mergeCell ref="Q43:R43"/>
    <mergeCell ref="W43:X43"/>
    <mergeCell ref="B34:I34"/>
    <mergeCell ref="Q34:R34"/>
    <mergeCell ref="W34:X34"/>
    <mergeCell ref="B35:I35"/>
    <mergeCell ref="Q35:R35"/>
    <mergeCell ref="W35:X35"/>
    <mergeCell ref="B41:I41"/>
    <mergeCell ref="Q41:R41"/>
    <mergeCell ref="W41:X41"/>
    <mergeCell ref="B38:I38"/>
    <mergeCell ref="Q38:R38"/>
    <mergeCell ref="W38:X38"/>
    <mergeCell ref="B39:I39"/>
    <mergeCell ref="Q39:R39"/>
    <mergeCell ref="W39:X39"/>
    <mergeCell ref="B37:I37"/>
    <mergeCell ref="Q37:R37"/>
    <mergeCell ref="W37:X37"/>
    <mergeCell ref="B46:I46"/>
    <mergeCell ref="Q46:R46"/>
    <mergeCell ref="W46:X46"/>
    <mergeCell ref="B47:I47"/>
    <mergeCell ref="Q47:R47"/>
    <mergeCell ref="W47:X47"/>
    <mergeCell ref="B53:I53"/>
    <mergeCell ref="Q53:R53"/>
    <mergeCell ref="W53:X53"/>
    <mergeCell ref="B50:I50"/>
    <mergeCell ref="Q50:R50"/>
    <mergeCell ref="W50:X50"/>
    <mergeCell ref="B51:I51"/>
    <mergeCell ref="Q51:R51"/>
    <mergeCell ref="W51:X51"/>
    <mergeCell ref="B44:I44"/>
    <mergeCell ref="Q44:R44"/>
    <mergeCell ref="W44:X44"/>
    <mergeCell ref="B52:I52"/>
    <mergeCell ref="Q52:R52"/>
    <mergeCell ref="W52:X52"/>
    <mergeCell ref="B48:I48"/>
    <mergeCell ref="Q48:R48"/>
    <mergeCell ref="W48:X48"/>
    <mergeCell ref="B49:I49"/>
    <mergeCell ref="Q49:R49"/>
    <mergeCell ref="W49:X49"/>
    <mergeCell ref="B45:I45"/>
    <mergeCell ref="Q45:R45"/>
    <mergeCell ref="W45:X45"/>
    <mergeCell ref="B56:I56"/>
    <mergeCell ref="Q56:R56"/>
    <mergeCell ref="W56:X56"/>
    <mergeCell ref="B64:I64"/>
    <mergeCell ref="Q64:R64"/>
    <mergeCell ref="W64:X64"/>
    <mergeCell ref="B60:I60"/>
    <mergeCell ref="Q60:R60"/>
    <mergeCell ref="W60:X60"/>
    <mergeCell ref="B61:I61"/>
    <mergeCell ref="Q61:R61"/>
    <mergeCell ref="W61:X61"/>
    <mergeCell ref="B57:I57"/>
    <mergeCell ref="Q57:R57"/>
    <mergeCell ref="W57:X57"/>
    <mergeCell ref="B54:I54"/>
    <mergeCell ref="Q54:R54"/>
    <mergeCell ref="W54:X54"/>
    <mergeCell ref="B55:I55"/>
    <mergeCell ref="Q55:R55"/>
    <mergeCell ref="W55:X55"/>
    <mergeCell ref="B66:I66"/>
    <mergeCell ref="Q66:R66"/>
    <mergeCell ref="W66:X66"/>
    <mergeCell ref="B67:I67"/>
    <mergeCell ref="Q67:R67"/>
    <mergeCell ref="W67:X67"/>
    <mergeCell ref="B58:I58"/>
    <mergeCell ref="Q58:R58"/>
    <mergeCell ref="W58:X58"/>
    <mergeCell ref="B59:I59"/>
    <mergeCell ref="Q59:R59"/>
    <mergeCell ref="W59:X59"/>
    <mergeCell ref="B65:I65"/>
    <mergeCell ref="Q65:R65"/>
    <mergeCell ref="W65:X65"/>
    <mergeCell ref="B62:I62"/>
    <mergeCell ref="Q62:R62"/>
    <mergeCell ref="W62:X62"/>
    <mergeCell ref="B63:I63"/>
    <mergeCell ref="Q63:R63"/>
    <mergeCell ref="W63:X63"/>
    <mergeCell ref="B77:I77"/>
    <mergeCell ref="Q77:R77"/>
    <mergeCell ref="W77:X77"/>
    <mergeCell ref="B74:I74"/>
    <mergeCell ref="Q74:R74"/>
    <mergeCell ref="W74:X74"/>
    <mergeCell ref="B75:I75"/>
    <mergeCell ref="Q75:R75"/>
    <mergeCell ref="W75:X75"/>
    <mergeCell ref="B68:I68"/>
    <mergeCell ref="Q68:R68"/>
    <mergeCell ref="W68:X68"/>
    <mergeCell ref="B76:I76"/>
    <mergeCell ref="Q76:R76"/>
    <mergeCell ref="W76:X76"/>
    <mergeCell ref="B72:I72"/>
    <mergeCell ref="Q72:R72"/>
    <mergeCell ref="W72:X72"/>
    <mergeCell ref="B73:I73"/>
    <mergeCell ref="Q73:R73"/>
    <mergeCell ref="W73:X73"/>
    <mergeCell ref="B69:I69"/>
    <mergeCell ref="Q69:R69"/>
    <mergeCell ref="W69:X69"/>
    <mergeCell ref="B70:I70"/>
    <mergeCell ref="Q70:R70"/>
    <mergeCell ref="W70:X70"/>
    <mergeCell ref="B71:I71"/>
    <mergeCell ref="Q71:R71"/>
    <mergeCell ref="W71:X71"/>
    <mergeCell ref="B91:I91"/>
    <mergeCell ref="Q91:R91"/>
    <mergeCell ref="W91:X91"/>
    <mergeCell ref="B89:I89"/>
    <mergeCell ref="Q89:R89"/>
    <mergeCell ref="W89:X89"/>
    <mergeCell ref="B78:I78"/>
    <mergeCell ref="Q78:R78"/>
    <mergeCell ref="W78:X78"/>
    <mergeCell ref="B79:I79"/>
    <mergeCell ref="Q79:R79"/>
    <mergeCell ref="W79:X79"/>
    <mergeCell ref="B80:I80"/>
    <mergeCell ref="Q80:R80"/>
    <mergeCell ref="W80:X80"/>
    <mergeCell ref="B81:I81"/>
    <mergeCell ref="Q81:R81"/>
    <mergeCell ref="W81:X81"/>
    <mergeCell ref="B82:I82"/>
    <mergeCell ref="Q82:R82"/>
    <mergeCell ref="W82:X82"/>
    <mergeCell ref="B83:I83"/>
    <mergeCell ref="Q83:R83"/>
    <mergeCell ref="W83:X83"/>
    <mergeCell ref="B88:I88"/>
    <mergeCell ref="Q88:R88"/>
    <mergeCell ref="W88:X88"/>
    <mergeCell ref="B84:I84"/>
    <mergeCell ref="Q84:R84"/>
    <mergeCell ref="W84:X84"/>
    <mergeCell ref="B85:I85"/>
    <mergeCell ref="Q85:R85"/>
    <mergeCell ref="W85:X85"/>
    <mergeCell ref="B86:I86"/>
    <mergeCell ref="Q86:R86"/>
    <mergeCell ref="W86:X86"/>
    <mergeCell ref="B87:I87"/>
    <mergeCell ref="Q87:R87"/>
    <mergeCell ref="W87:X87"/>
    <mergeCell ref="B90:I90"/>
    <mergeCell ref="Q90:R90"/>
    <mergeCell ref="W90:X90"/>
    <mergeCell ref="B92:I92"/>
    <mergeCell ref="Q92:R92"/>
    <mergeCell ref="W92:X92"/>
    <mergeCell ref="B98:I98"/>
    <mergeCell ref="Q98:R98"/>
    <mergeCell ref="W98:X98"/>
    <mergeCell ref="B99:I99"/>
    <mergeCell ref="Q99:R99"/>
    <mergeCell ref="W99:X99"/>
    <mergeCell ref="B96:I96"/>
    <mergeCell ref="Q96:R96"/>
    <mergeCell ref="W96:X96"/>
    <mergeCell ref="B97:I97"/>
    <mergeCell ref="Q97:R97"/>
    <mergeCell ref="W97:X97"/>
    <mergeCell ref="B93:I93"/>
    <mergeCell ref="Q93:R93"/>
    <mergeCell ref="W93:X93"/>
    <mergeCell ref="B94:I94"/>
    <mergeCell ref="Q94:R94"/>
    <mergeCell ref="W94:X94"/>
    <mergeCell ref="B95:I95"/>
    <mergeCell ref="Q95:R95"/>
    <mergeCell ref="W95:X95"/>
    <mergeCell ref="W101:X101"/>
    <mergeCell ref="B103:I103"/>
    <mergeCell ref="Q103:R103"/>
    <mergeCell ref="W103:X103"/>
    <mergeCell ref="B106:I106"/>
    <mergeCell ref="B113:I113"/>
    <mergeCell ref="Q113:R113"/>
    <mergeCell ref="W113:X113"/>
    <mergeCell ref="B110:I110"/>
    <mergeCell ref="Q110:R110"/>
    <mergeCell ref="W110:X110"/>
    <mergeCell ref="B111:I111"/>
    <mergeCell ref="Q111:R111"/>
    <mergeCell ref="W111:X111"/>
    <mergeCell ref="B112:I112"/>
    <mergeCell ref="Q112:R112"/>
    <mergeCell ref="W112:X112"/>
    <mergeCell ref="Q106:R106"/>
    <mergeCell ref="W106:X106"/>
    <mergeCell ref="B107:I107"/>
    <mergeCell ref="Q107:R107"/>
    <mergeCell ref="W107:X107"/>
    <mergeCell ref="B104:I104"/>
    <mergeCell ref="Q104:R104"/>
    <mergeCell ref="B108:I108"/>
    <mergeCell ref="Q108:R108"/>
    <mergeCell ref="W108:X108"/>
    <mergeCell ref="B114:I114"/>
    <mergeCell ref="Q114:R114"/>
    <mergeCell ref="W114:X114"/>
    <mergeCell ref="AC114:AD114"/>
    <mergeCell ref="B115:I115"/>
    <mergeCell ref="Q115:R115"/>
    <mergeCell ref="W115:X115"/>
    <mergeCell ref="AC115:AD115"/>
    <mergeCell ref="B116:I116"/>
    <mergeCell ref="Q116:R116"/>
    <mergeCell ref="W116:X116"/>
    <mergeCell ref="AC116:AD116"/>
    <mergeCell ref="AC19:AD19"/>
    <mergeCell ref="X5:AA5"/>
    <mergeCell ref="X6:AA6"/>
    <mergeCell ref="X7:AA7"/>
    <mergeCell ref="X8:AA8"/>
    <mergeCell ref="B109:I109"/>
    <mergeCell ref="B102:I102"/>
    <mergeCell ref="Q102:R102"/>
    <mergeCell ref="W102:X102"/>
    <mergeCell ref="B100:I100"/>
    <mergeCell ref="Q100:R100"/>
    <mergeCell ref="W100:X100"/>
    <mergeCell ref="Q109:R109"/>
    <mergeCell ref="W109:X109"/>
    <mergeCell ref="W104:X104"/>
    <mergeCell ref="B105:I105"/>
    <mergeCell ref="Q105:R105"/>
    <mergeCell ref="W105:X105"/>
    <mergeCell ref="B101:I101"/>
    <mergeCell ref="Q101:R101"/>
    <mergeCell ref="B120:I120"/>
    <mergeCell ref="Q120:R120"/>
    <mergeCell ref="W120:X120"/>
    <mergeCell ref="AC120:AD120"/>
    <mergeCell ref="B121:I121"/>
    <mergeCell ref="Q121:R121"/>
    <mergeCell ref="W121:X121"/>
    <mergeCell ref="AC121:AD121"/>
    <mergeCell ref="B122:I122"/>
    <mergeCell ref="Q122:R122"/>
    <mergeCell ref="W122:X122"/>
    <mergeCell ref="AC122:AD122"/>
    <mergeCell ref="B117:I117"/>
    <mergeCell ref="Q117:R117"/>
    <mergeCell ref="W117:X117"/>
    <mergeCell ref="AC117:AD117"/>
    <mergeCell ref="B118:I118"/>
    <mergeCell ref="Q118:R118"/>
    <mergeCell ref="W118:X118"/>
    <mergeCell ref="AC118:AD118"/>
    <mergeCell ref="B119:I119"/>
    <mergeCell ref="Q119:R119"/>
    <mergeCell ref="W119:X119"/>
    <mergeCell ref="AC119:AD119"/>
    <mergeCell ref="B126:I126"/>
    <mergeCell ref="Q126:R126"/>
    <mergeCell ref="W126:X126"/>
    <mergeCell ref="AC126:AD126"/>
    <mergeCell ref="B127:I127"/>
    <mergeCell ref="Q127:R127"/>
    <mergeCell ref="W127:X127"/>
    <mergeCell ref="AC127:AD127"/>
    <mergeCell ref="B128:I128"/>
    <mergeCell ref="Q128:R128"/>
    <mergeCell ref="W128:X128"/>
    <mergeCell ref="AC128:AD128"/>
    <mergeCell ref="B123:I123"/>
    <mergeCell ref="Q123:R123"/>
    <mergeCell ref="W123:X123"/>
    <mergeCell ref="AC123:AD123"/>
    <mergeCell ref="B124:I124"/>
    <mergeCell ref="Q124:R124"/>
    <mergeCell ref="W124:X124"/>
    <mergeCell ref="AC124:AD124"/>
    <mergeCell ref="B125:I125"/>
    <mergeCell ref="Q125:R125"/>
    <mergeCell ref="W125:X125"/>
    <mergeCell ref="AC125:AD125"/>
    <mergeCell ref="B132:I132"/>
    <mergeCell ref="Q132:R132"/>
    <mergeCell ref="W132:X132"/>
    <mergeCell ref="AC132:AD132"/>
    <mergeCell ref="B133:I133"/>
    <mergeCell ref="Q133:R133"/>
    <mergeCell ref="W133:X133"/>
    <mergeCell ref="AC133:AD133"/>
    <mergeCell ref="B134:I134"/>
    <mergeCell ref="Q134:R134"/>
    <mergeCell ref="W134:X134"/>
    <mergeCell ref="AC134:AD134"/>
    <mergeCell ref="B129:I129"/>
    <mergeCell ref="Q129:R129"/>
    <mergeCell ref="W129:X129"/>
    <mergeCell ref="AC129:AD129"/>
    <mergeCell ref="B130:I130"/>
    <mergeCell ref="Q130:R130"/>
    <mergeCell ref="W130:X130"/>
    <mergeCell ref="AC130:AD130"/>
    <mergeCell ref="B131:I131"/>
    <mergeCell ref="Q131:R131"/>
    <mergeCell ref="W131:X131"/>
    <mergeCell ref="AC131:AD131"/>
    <mergeCell ref="B138:I138"/>
    <mergeCell ref="Q138:R138"/>
    <mergeCell ref="W138:X138"/>
    <mergeCell ref="AC138:AD138"/>
    <mergeCell ref="B139:I139"/>
    <mergeCell ref="Q139:R139"/>
    <mergeCell ref="W139:X139"/>
    <mergeCell ref="AC139:AD139"/>
    <mergeCell ref="B140:I140"/>
    <mergeCell ref="Q140:R140"/>
    <mergeCell ref="W140:X140"/>
    <mergeCell ref="AC140:AD140"/>
    <mergeCell ref="B135:I135"/>
    <mergeCell ref="Q135:R135"/>
    <mergeCell ref="W135:X135"/>
    <mergeCell ref="AC135:AD135"/>
    <mergeCell ref="B136:I136"/>
    <mergeCell ref="Q136:R136"/>
    <mergeCell ref="W136:X136"/>
    <mergeCell ref="AC136:AD136"/>
    <mergeCell ref="B137:I137"/>
    <mergeCell ref="Q137:R137"/>
    <mergeCell ref="W137:X137"/>
    <mergeCell ref="AC137:AD137"/>
    <mergeCell ref="B144:I144"/>
    <mergeCell ref="Q144:R144"/>
    <mergeCell ref="W144:X144"/>
    <mergeCell ref="AC144:AD144"/>
    <mergeCell ref="B145:I145"/>
    <mergeCell ref="Q145:R145"/>
    <mergeCell ref="W145:X145"/>
    <mergeCell ref="AC145:AD145"/>
    <mergeCell ref="B146:I146"/>
    <mergeCell ref="Q146:R146"/>
    <mergeCell ref="W146:X146"/>
    <mergeCell ref="AC146:AD146"/>
    <mergeCell ref="B141:I141"/>
    <mergeCell ref="Q141:R141"/>
    <mergeCell ref="W141:X141"/>
    <mergeCell ref="AC141:AD141"/>
    <mergeCell ref="B142:I142"/>
    <mergeCell ref="Q142:R142"/>
    <mergeCell ref="W142:X142"/>
    <mergeCell ref="AC142:AD142"/>
    <mergeCell ref="B143:I143"/>
    <mergeCell ref="Q143:R143"/>
    <mergeCell ref="W143:X143"/>
    <mergeCell ref="AC143:AD143"/>
    <mergeCell ref="B150:I150"/>
    <mergeCell ref="Q150:R150"/>
    <mergeCell ref="W150:X150"/>
    <mergeCell ref="AC150:AD150"/>
    <mergeCell ref="B151:I151"/>
    <mergeCell ref="Q151:R151"/>
    <mergeCell ref="W151:X151"/>
    <mergeCell ref="AC151:AD151"/>
    <mergeCell ref="B152:I152"/>
    <mergeCell ref="Q152:R152"/>
    <mergeCell ref="W152:X152"/>
    <mergeCell ref="AC152:AD152"/>
    <mergeCell ref="B147:I147"/>
    <mergeCell ref="Q147:R147"/>
    <mergeCell ref="W147:X147"/>
    <mergeCell ref="AC147:AD147"/>
    <mergeCell ref="B148:I148"/>
    <mergeCell ref="Q148:R148"/>
    <mergeCell ref="W148:X148"/>
    <mergeCell ref="AC148:AD148"/>
    <mergeCell ref="B149:I149"/>
    <mergeCell ref="Q149:R149"/>
    <mergeCell ref="W149:X149"/>
    <mergeCell ref="AC149:AD149"/>
    <mergeCell ref="B156:I156"/>
    <mergeCell ref="Q156:R156"/>
    <mergeCell ref="W156:X156"/>
    <mergeCell ref="AC156:AD156"/>
    <mergeCell ref="B157:I157"/>
    <mergeCell ref="Q157:R157"/>
    <mergeCell ref="W157:X157"/>
    <mergeCell ref="AC157:AD157"/>
    <mergeCell ref="B158:I158"/>
    <mergeCell ref="Q158:R158"/>
    <mergeCell ref="W158:X158"/>
    <mergeCell ref="AC158:AD158"/>
    <mergeCell ref="B153:I153"/>
    <mergeCell ref="Q153:R153"/>
    <mergeCell ref="W153:X153"/>
    <mergeCell ref="AC153:AD153"/>
    <mergeCell ref="B154:I154"/>
    <mergeCell ref="Q154:R154"/>
    <mergeCell ref="W154:X154"/>
    <mergeCell ref="AC154:AD154"/>
    <mergeCell ref="B155:I155"/>
    <mergeCell ref="Q155:R155"/>
    <mergeCell ref="W155:X155"/>
    <mergeCell ref="AC155:AD155"/>
    <mergeCell ref="B162:I162"/>
    <mergeCell ref="Q162:R162"/>
    <mergeCell ref="W162:X162"/>
    <mergeCell ref="AC162:AD162"/>
    <mergeCell ref="B163:I163"/>
    <mergeCell ref="Q163:R163"/>
    <mergeCell ref="W163:X163"/>
    <mergeCell ref="AC163:AD163"/>
    <mergeCell ref="B164:I164"/>
    <mergeCell ref="Q164:R164"/>
    <mergeCell ref="W164:X164"/>
    <mergeCell ref="AC164:AD164"/>
    <mergeCell ref="B159:I159"/>
    <mergeCell ref="Q159:R159"/>
    <mergeCell ref="W159:X159"/>
    <mergeCell ref="AC159:AD159"/>
    <mergeCell ref="B160:I160"/>
    <mergeCell ref="Q160:R160"/>
    <mergeCell ref="W160:X160"/>
    <mergeCell ref="AC160:AD160"/>
    <mergeCell ref="B161:I161"/>
    <mergeCell ref="Q161:R161"/>
    <mergeCell ref="W161:X161"/>
    <mergeCell ref="AC161:AD161"/>
    <mergeCell ref="B168:I168"/>
    <mergeCell ref="Q168:R168"/>
    <mergeCell ref="W168:X168"/>
    <mergeCell ref="AC168:AD168"/>
    <mergeCell ref="B169:I169"/>
    <mergeCell ref="Q169:R169"/>
    <mergeCell ref="W169:X169"/>
    <mergeCell ref="AC169:AD169"/>
    <mergeCell ref="B170:I170"/>
    <mergeCell ref="Q170:R170"/>
    <mergeCell ref="W170:X170"/>
    <mergeCell ref="AC170:AD170"/>
    <mergeCell ref="B165:I165"/>
    <mergeCell ref="Q165:R165"/>
    <mergeCell ref="W165:X165"/>
    <mergeCell ref="AC165:AD165"/>
    <mergeCell ref="B166:I166"/>
    <mergeCell ref="Q166:R166"/>
    <mergeCell ref="W166:X166"/>
    <mergeCell ref="AC166:AD166"/>
    <mergeCell ref="B167:I167"/>
    <mergeCell ref="Q167:R167"/>
    <mergeCell ref="W167:X167"/>
    <mergeCell ref="AC167:AD167"/>
    <mergeCell ref="B174:I174"/>
    <mergeCell ref="Q174:R174"/>
    <mergeCell ref="W174:X174"/>
    <mergeCell ref="AC174:AD174"/>
    <mergeCell ref="B175:I175"/>
    <mergeCell ref="Q175:R175"/>
    <mergeCell ref="W175:X175"/>
    <mergeCell ref="AC175:AD175"/>
    <mergeCell ref="B176:I176"/>
    <mergeCell ref="Q176:R176"/>
    <mergeCell ref="W176:X176"/>
    <mergeCell ref="AC176:AD176"/>
    <mergeCell ref="B171:I171"/>
    <mergeCell ref="Q171:R171"/>
    <mergeCell ref="W171:X171"/>
    <mergeCell ref="AC171:AD171"/>
    <mergeCell ref="B172:I172"/>
    <mergeCell ref="Q172:R172"/>
    <mergeCell ref="W172:X172"/>
    <mergeCell ref="AC172:AD172"/>
    <mergeCell ref="B173:I173"/>
    <mergeCell ref="Q173:R173"/>
    <mergeCell ref="W173:X173"/>
    <mergeCell ref="AC173:AD173"/>
    <mergeCell ref="B180:I180"/>
    <mergeCell ref="Q180:R180"/>
    <mergeCell ref="W180:X180"/>
    <mergeCell ref="AC180:AD180"/>
    <mergeCell ref="B181:I181"/>
    <mergeCell ref="Q181:R181"/>
    <mergeCell ref="W181:X181"/>
    <mergeCell ref="AC181:AD181"/>
    <mergeCell ref="B182:I182"/>
    <mergeCell ref="Q182:R182"/>
    <mergeCell ref="W182:X182"/>
    <mergeCell ref="AC182:AD182"/>
    <mergeCell ref="B177:I177"/>
    <mergeCell ref="Q177:R177"/>
    <mergeCell ref="W177:X177"/>
    <mergeCell ref="AC177:AD177"/>
    <mergeCell ref="B178:I178"/>
    <mergeCell ref="Q178:R178"/>
    <mergeCell ref="W178:X178"/>
    <mergeCell ref="AC178:AD178"/>
    <mergeCell ref="B179:I179"/>
    <mergeCell ref="Q179:R179"/>
    <mergeCell ref="W179:X179"/>
    <mergeCell ref="AC179:AD179"/>
    <mergeCell ref="B186:I186"/>
    <mergeCell ref="Q186:R186"/>
    <mergeCell ref="W186:X186"/>
    <mergeCell ref="AC186:AD186"/>
    <mergeCell ref="B187:I187"/>
    <mergeCell ref="Q187:R187"/>
    <mergeCell ref="W187:X187"/>
    <mergeCell ref="AC187:AD187"/>
    <mergeCell ref="B188:I188"/>
    <mergeCell ref="Q188:R188"/>
    <mergeCell ref="W188:X188"/>
    <mergeCell ref="AC188:AD188"/>
    <mergeCell ref="B183:I183"/>
    <mergeCell ref="Q183:R183"/>
    <mergeCell ref="W183:X183"/>
    <mergeCell ref="AC183:AD183"/>
    <mergeCell ref="B184:I184"/>
    <mergeCell ref="Q184:R184"/>
    <mergeCell ref="W184:X184"/>
    <mergeCell ref="AC184:AD184"/>
    <mergeCell ref="B185:I185"/>
    <mergeCell ref="Q185:R185"/>
    <mergeCell ref="W185:X185"/>
    <mergeCell ref="AC185:AD185"/>
    <mergeCell ref="B192:I192"/>
    <mergeCell ref="Q192:R192"/>
    <mergeCell ref="W192:X192"/>
    <mergeCell ref="AC192:AD192"/>
    <mergeCell ref="B193:I193"/>
    <mergeCell ref="Q193:R193"/>
    <mergeCell ref="W193:X193"/>
    <mergeCell ref="AC193:AD193"/>
    <mergeCell ref="B194:I194"/>
    <mergeCell ref="Q194:R194"/>
    <mergeCell ref="W194:X194"/>
    <mergeCell ref="AC194:AD194"/>
    <mergeCell ref="B189:I189"/>
    <mergeCell ref="Q189:R189"/>
    <mergeCell ref="W189:X189"/>
    <mergeCell ref="AC189:AD189"/>
    <mergeCell ref="B190:I190"/>
    <mergeCell ref="Q190:R190"/>
    <mergeCell ref="W190:X190"/>
    <mergeCell ref="AC190:AD190"/>
    <mergeCell ref="B191:I191"/>
    <mergeCell ref="Q191:R191"/>
    <mergeCell ref="W191:X191"/>
    <mergeCell ref="AC191:AD191"/>
    <mergeCell ref="B198:I198"/>
    <mergeCell ref="Q198:R198"/>
    <mergeCell ref="W198:X198"/>
    <mergeCell ref="AC198:AD198"/>
    <mergeCell ref="B199:I199"/>
    <mergeCell ref="Q199:R199"/>
    <mergeCell ref="W199:X199"/>
    <mergeCell ref="AC199:AD199"/>
    <mergeCell ref="B200:I200"/>
    <mergeCell ref="Q200:R200"/>
    <mergeCell ref="W200:X200"/>
    <mergeCell ref="AC200:AD200"/>
    <mergeCell ref="B195:I195"/>
    <mergeCell ref="Q195:R195"/>
    <mergeCell ref="W195:X195"/>
    <mergeCell ref="AC195:AD195"/>
    <mergeCell ref="B196:I196"/>
    <mergeCell ref="Q196:R196"/>
    <mergeCell ref="W196:X196"/>
    <mergeCell ref="AC196:AD196"/>
    <mergeCell ref="B197:I197"/>
    <mergeCell ref="Q197:R197"/>
    <mergeCell ref="W197:X197"/>
    <mergeCell ref="AC197:AD197"/>
    <mergeCell ref="B204:I204"/>
    <mergeCell ref="Q204:R204"/>
    <mergeCell ref="W204:X204"/>
    <mergeCell ref="AC204:AD204"/>
    <mergeCell ref="B205:I205"/>
    <mergeCell ref="Q205:R205"/>
    <mergeCell ref="W205:X205"/>
    <mergeCell ref="AC205:AD205"/>
    <mergeCell ref="B206:I206"/>
    <mergeCell ref="Q206:R206"/>
    <mergeCell ref="W206:X206"/>
    <mergeCell ref="AC206:AD206"/>
    <mergeCell ref="B201:I201"/>
    <mergeCell ref="Q201:R201"/>
    <mergeCell ref="W201:X201"/>
    <mergeCell ref="AC201:AD201"/>
    <mergeCell ref="B202:I202"/>
    <mergeCell ref="Q202:R202"/>
    <mergeCell ref="W202:X202"/>
    <mergeCell ref="AC202:AD202"/>
    <mergeCell ref="B203:I203"/>
    <mergeCell ref="Q203:R203"/>
    <mergeCell ref="W203:X203"/>
    <mergeCell ref="AC203:AD203"/>
    <mergeCell ref="B210:I210"/>
    <mergeCell ref="Q210:R210"/>
    <mergeCell ref="W210:X210"/>
    <mergeCell ref="AC210:AD210"/>
    <mergeCell ref="B211:I211"/>
    <mergeCell ref="Q211:R211"/>
    <mergeCell ref="W211:X211"/>
    <mergeCell ref="AC211:AD211"/>
    <mergeCell ref="B212:I212"/>
    <mergeCell ref="Q212:R212"/>
    <mergeCell ref="W212:X212"/>
    <mergeCell ref="AC212:AD212"/>
    <mergeCell ref="B207:I207"/>
    <mergeCell ref="Q207:R207"/>
    <mergeCell ref="W207:X207"/>
    <mergeCell ref="AC207:AD207"/>
    <mergeCell ref="B208:I208"/>
    <mergeCell ref="Q208:R208"/>
    <mergeCell ref="W208:X208"/>
    <mergeCell ref="AC208:AD208"/>
    <mergeCell ref="B209:I209"/>
    <mergeCell ref="Q209:R209"/>
    <mergeCell ref="W209:X209"/>
    <mergeCell ref="AC209:AD209"/>
    <mergeCell ref="B216:I216"/>
    <mergeCell ref="Q216:R216"/>
    <mergeCell ref="W216:X216"/>
    <mergeCell ref="AC216:AD216"/>
    <mergeCell ref="B217:I217"/>
    <mergeCell ref="Q217:R217"/>
    <mergeCell ref="W217:X217"/>
    <mergeCell ref="AC217:AD217"/>
    <mergeCell ref="B218:I218"/>
    <mergeCell ref="Q218:R218"/>
    <mergeCell ref="W218:X218"/>
    <mergeCell ref="AC218:AD218"/>
    <mergeCell ref="B213:I213"/>
    <mergeCell ref="Q213:R213"/>
    <mergeCell ref="W213:X213"/>
    <mergeCell ref="AC213:AD213"/>
    <mergeCell ref="B214:I214"/>
    <mergeCell ref="Q214:R214"/>
    <mergeCell ref="W214:X214"/>
    <mergeCell ref="AC214:AD214"/>
    <mergeCell ref="B215:I215"/>
    <mergeCell ref="Q215:R215"/>
    <mergeCell ref="W215:X215"/>
    <mergeCell ref="AC215:AD215"/>
    <mergeCell ref="B222:I222"/>
    <mergeCell ref="Q222:R222"/>
    <mergeCell ref="W222:X222"/>
    <mergeCell ref="AC222:AD222"/>
    <mergeCell ref="B223:I223"/>
    <mergeCell ref="Q223:R223"/>
    <mergeCell ref="W223:X223"/>
    <mergeCell ref="AC223:AD223"/>
    <mergeCell ref="B224:I224"/>
    <mergeCell ref="Q224:R224"/>
    <mergeCell ref="W224:X224"/>
    <mergeCell ref="AC224:AD224"/>
    <mergeCell ref="B219:I219"/>
    <mergeCell ref="Q219:R219"/>
    <mergeCell ref="W219:X219"/>
    <mergeCell ref="AC219:AD219"/>
    <mergeCell ref="B220:I220"/>
    <mergeCell ref="Q220:R220"/>
    <mergeCell ref="W220:X220"/>
    <mergeCell ref="AC220:AD220"/>
    <mergeCell ref="B221:I221"/>
    <mergeCell ref="Q221:R221"/>
    <mergeCell ref="W221:X221"/>
    <mergeCell ref="AC221:AD221"/>
    <mergeCell ref="B228:I228"/>
    <mergeCell ref="Q228:R228"/>
    <mergeCell ref="W228:X228"/>
    <mergeCell ref="AC228:AD228"/>
    <mergeCell ref="B229:I229"/>
    <mergeCell ref="Q229:R229"/>
    <mergeCell ref="W229:X229"/>
    <mergeCell ref="AC229:AD229"/>
    <mergeCell ref="B230:I230"/>
    <mergeCell ref="Q230:R230"/>
    <mergeCell ref="W230:X230"/>
    <mergeCell ref="AC230:AD230"/>
    <mergeCell ref="B225:I225"/>
    <mergeCell ref="Q225:R225"/>
    <mergeCell ref="W225:X225"/>
    <mergeCell ref="AC225:AD225"/>
    <mergeCell ref="B226:I226"/>
    <mergeCell ref="Q226:R226"/>
    <mergeCell ref="W226:X226"/>
    <mergeCell ref="AC226:AD226"/>
    <mergeCell ref="B227:I227"/>
    <mergeCell ref="Q227:R227"/>
    <mergeCell ref="W227:X227"/>
    <mergeCell ref="AC227:AD227"/>
    <mergeCell ref="B234:I234"/>
    <mergeCell ref="Q234:R234"/>
    <mergeCell ref="W234:X234"/>
    <mergeCell ref="AC234:AD234"/>
    <mergeCell ref="B235:I235"/>
    <mergeCell ref="Q235:R235"/>
    <mergeCell ref="W235:X235"/>
    <mergeCell ref="AC235:AD235"/>
    <mergeCell ref="B236:I236"/>
    <mergeCell ref="Q236:R236"/>
    <mergeCell ref="W236:X236"/>
    <mergeCell ref="AC236:AD236"/>
    <mergeCell ref="B231:I231"/>
    <mergeCell ref="Q231:R231"/>
    <mergeCell ref="W231:X231"/>
    <mergeCell ref="AC231:AD231"/>
    <mergeCell ref="B232:I232"/>
    <mergeCell ref="Q232:R232"/>
    <mergeCell ref="W232:X232"/>
    <mergeCell ref="AC232:AD232"/>
    <mergeCell ref="B233:I233"/>
    <mergeCell ref="Q233:R233"/>
    <mergeCell ref="W233:X233"/>
    <mergeCell ref="AC233:AD233"/>
    <mergeCell ref="B240:I240"/>
    <mergeCell ref="Q240:R240"/>
    <mergeCell ref="W240:X240"/>
    <mergeCell ref="AC240:AD240"/>
    <mergeCell ref="B241:I241"/>
    <mergeCell ref="Q241:R241"/>
    <mergeCell ref="W241:X241"/>
    <mergeCell ref="AC241:AD241"/>
    <mergeCell ref="B242:I242"/>
    <mergeCell ref="Q242:R242"/>
    <mergeCell ref="W242:X242"/>
    <mergeCell ref="AC242:AD242"/>
    <mergeCell ref="B237:I237"/>
    <mergeCell ref="Q237:R237"/>
    <mergeCell ref="W237:X237"/>
    <mergeCell ref="AC237:AD237"/>
    <mergeCell ref="B238:I238"/>
    <mergeCell ref="Q238:R238"/>
    <mergeCell ref="W238:X238"/>
    <mergeCell ref="AC238:AD238"/>
    <mergeCell ref="B239:I239"/>
    <mergeCell ref="Q239:R239"/>
    <mergeCell ref="W239:X239"/>
    <mergeCell ref="AC239:AD239"/>
    <mergeCell ref="B246:I246"/>
    <mergeCell ref="Q246:R246"/>
    <mergeCell ref="W246:X246"/>
    <mergeCell ref="AC246:AD246"/>
    <mergeCell ref="B247:I247"/>
    <mergeCell ref="Q247:R247"/>
    <mergeCell ref="W247:X247"/>
    <mergeCell ref="AC247:AD247"/>
    <mergeCell ref="B248:I248"/>
    <mergeCell ref="Q248:R248"/>
    <mergeCell ref="W248:X248"/>
    <mergeCell ref="AC248:AD248"/>
    <mergeCell ref="B243:I243"/>
    <mergeCell ref="Q243:R243"/>
    <mergeCell ref="W243:X243"/>
    <mergeCell ref="AC243:AD243"/>
    <mergeCell ref="B244:I244"/>
    <mergeCell ref="Q244:R244"/>
    <mergeCell ref="W244:X244"/>
    <mergeCell ref="AC244:AD244"/>
    <mergeCell ref="B245:I245"/>
    <mergeCell ref="Q245:R245"/>
    <mergeCell ref="W245:X245"/>
    <mergeCell ref="AC245:AD245"/>
    <mergeCell ref="B252:I252"/>
    <mergeCell ref="Q252:R252"/>
    <mergeCell ref="W252:X252"/>
    <mergeCell ref="AC252:AD252"/>
    <mergeCell ref="B253:I253"/>
    <mergeCell ref="Q253:R253"/>
    <mergeCell ref="W253:X253"/>
    <mergeCell ref="AC253:AD253"/>
    <mergeCell ref="B254:I254"/>
    <mergeCell ref="Q254:R254"/>
    <mergeCell ref="W254:X254"/>
    <mergeCell ref="AC254:AD254"/>
    <mergeCell ref="B249:I249"/>
    <mergeCell ref="Q249:R249"/>
    <mergeCell ref="W249:X249"/>
    <mergeCell ref="AC249:AD249"/>
    <mergeCell ref="B250:I250"/>
    <mergeCell ref="Q250:R250"/>
    <mergeCell ref="W250:X250"/>
    <mergeCell ref="AC250:AD250"/>
    <mergeCell ref="B251:I251"/>
    <mergeCell ref="Q251:R251"/>
    <mergeCell ref="W251:X251"/>
    <mergeCell ref="AC251:AD251"/>
    <mergeCell ref="B258:I258"/>
    <mergeCell ref="Q258:R258"/>
    <mergeCell ref="W258:X258"/>
    <mergeCell ref="AC258:AD258"/>
    <mergeCell ref="B259:I259"/>
    <mergeCell ref="Q259:R259"/>
    <mergeCell ref="W259:X259"/>
    <mergeCell ref="AC259:AD259"/>
    <mergeCell ref="B260:I260"/>
    <mergeCell ref="Q260:R260"/>
    <mergeCell ref="W260:X260"/>
    <mergeCell ref="AC260:AD260"/>
    <mergeCell ref="B255:I255"/>
    <mergeCell ref="Q255:R255"/>
    <mergeCell ref="W255:X255"/>
    <mergeCell ref="AC255:AD255"/>
    <mergeCell ref="B256:I256"/>
    <mergeCell ref="Q256:R256"/>
    <mergeCell ref="W256:X256"/>
    <mergeCell ref="AC256:AD256"/>
    <mergeCell ref="B257:I257"/>
    <mergeCell ref="Q257:R257"/>
    <mergeCell ref="W257:X257"/>
    <mergeCell ref="AC257:AD257"/>
    <mergeCell ref="B264:I264"/>
    <mergeCell ref="Q264:R264"/>
    <mergeCell ref="W264:X264"/>
    <mergeCell ref="AC264:AD264"/>
    <mergeCell ref="B265:I265"/>
    <mergeCell ref="Q265:R265"/>
    <mergeCell ref="W265:X265"/>
    <mergeCell ref="AC265:AD265"/>
    <mergeCell ref="B266:I266"/>
    <mergeCell ref="Q266:R266"/>
    <mergeCell ref="W266:X266"/>
    <mergeCell ref="AC266:AD266"/>
    <mergeCell ref="B261:I261"/>
    <mergeCell ref="Q261:R261"/>
    <mergeCell ref="W261:X261"/>
    <mergeCell ref="AC261:AD261"/>
    <mergeCell ref="B262:I262"/>
    <mergeCell ref="Q262:R262"/>
    <mergeCell ref="W262:X262"/>
    <mergeCell ref="AC262:AD262"/>
    <mergeCell ref="B263:I263"/>
    <mergeCell ref="Q263:R263"/>
    <mergeCell ref="W263:X263"/>
    <mergeCell ref="AC263:AD263"/>
    <mergeCell ref="B270:I270"/>
    <mergeCell ref="Q270:R270"/>
    <mergeCell ref="W270:X270"/>
    <mergeCell ref="AC270:AD270"/>
    <mergeCell ref="B271:I271"/>
    <mergeCell ref="Q271:R271"/>
    <mergeCell ref="W271:X271"/>
    <mergeCell ref="AC271:AD271"/>
    <mergeCell ref="B272:I272"/>
    <mergeCell ref="Q272:R272"/>
    <mergeCell ref="W272:X272"/>
    <mergeCell ref="AC272:AD272"/>
    <mergeCell ref="B267:I267"/>
    <mergeCell ref="Q267:R267"/>
    <mergeCell ref="W267:X267"/>
    <mergeCell ref="AC267:AD267"/>
    <mergeCell ref="B268:I268"/>
    <mergeCell ref="Q268:R268"/>
    <mergeCell ref="W268:X268"/>
    <mergeCell ref="AC268:AD268"/>
    <mergeCell ref="B269:I269"/>
    <mergeCell ref="Q269:R269"/>
    <mergeCell ref="W269:X269"/>
    <mergeCell ref="AC269:AD269"/>
    <mergeCell ref="B276:I276"/>
    <mergeCell ref="Q276:R276"/>
    <mergeCell ref="W276:X276"/>
    <mergeCell ref="AC276:AD276"/>
    <mergeCell ref="B277:I277"/>
    <mergeCell ref="Q277:R277"/>
    <mergeCell ref="W277:X277"/>
    <mergeCell ref="AC277:AD277"/>
    <mergeCell ref="B278:I278"/>
    <mergeCell ref="Q278:R278"/>
    <mergeCell ref="W278:X278"/>
    <mergeCell ref="AC278:AD278"/>
    <mergeCell ref="B273:I273"/>
    <mergeCell ref="Q273:R273"/>
    <mergeCell ref="W273:X273"/>
    <mergeCell ref="AC273:AD273"/>
    <mergeCell ref="B274:I274"/>
    <mergeCell ref="Q274:R274"/>
    <mergeCell ref="W274:X274"/>
    <mergeCell ref="AC274:AD274"/>
    <mergeCell ref="B275:I275"/>
    <mergeCell ref="Q275:R275"/>
    <mergeCell ref="W275:X275"/>
    <mergeCell ref="AC275:AD275"/>
    <mergeCell ref="B282:I282"/>
    <mergeCell ref="Q282:R282"/>
    <mergeCell ref="W282:X282"/>
    <mergeCell ref="AC282:AD282"/>
    <mergeCell ref="B283:I283"/>
    <mergeCell ref="Q283:R283"/>
    <mergeCell ref="W283:X283"/>
    <mergeCell ref="AC283:AD283"/>
    <mergeCell ref="B284:I284"/>
    <mergeCell ref="Q284:R284"/>
    <mergeCell ref="W284:X284"/>
    <mergeCell ref="AC284:AD284"/>
    <mergeCell ref="B279:I279"/>
    <mergeCell ref="Q279:R279"/>
    <mergeCell ref="W279:X279"/>
    <mergeCell ref="AC279:AD279"/>
    <mergeCell ref="B280:I280"/>
    <mergeCell ref="Q280:R280"/>
    <mergeCell ref="W280:X280"/>
    <mergeCell ref="AC280:AD280"/>
    <mergeCell ref="B281:I281"/>
    <mergeCell ref="Q281:R281"/>
    <mergeCell ref="W281:X281"/>
    <mergeCell ref="AC281:AD281"/>
    <mergeCell ref="B288:I288"/>
    <mergeCell ref="Q288:R288"/>
    <mergeCell ref="W288:X288"/>
    <mergeCell ref="AC288:AD288"/>
    <mergeCell ref="B289:I289"/>
    <mergeCell ref="Q289:R289"/>
    <mergeCell ref="W289:X289"/>
    <mergeCell ref="AC289:AD289"/>
    <mergeCell ref="B290:I290"/>
    <mergeCell ref="Q290:R290"/>
    <mergeCell ref="W290:X290"/>
    <mergeCell ref="AC290:AD290"/>
    <mergeCell ref="B285:I285"/>
    <mergeCell ref="Q285:R285"/>
    <mergeCell ref="W285:X285"/>
    <mergeCell ref="AC285:AD285"/>
    <mergeCell ref="B286:I286"/>
    <mergeCell ref="Q286:R286"/>
    <mergeCell ref="W286:X286"/>
    <mergeCell ref="AC286:AD286"/>
    <mergeCell ref="B287:I287"/>
    <mergeCell ref="Q287:R287"/>
    <mergeCell ref="W287:X287"/>
    <mergeCell ref="AC287:AD287"/>
    <mergeCell ref="B294:I294"/>
    <mergeCell ref="Q294:R294"/>
    <mergeCell ref="W294:X294"/>
    <mergeCell ref="AC294:AD294"/>
    <mergeCell ref="B295:I295"/>
    <mergeCell ref="Q295:R295"/>
    <mergeCell ref="W295:X295"/>
    <mergeCell ref="AC295:AD295"/>
    <mergeCell ref="B296:I296"/>
    <mergeCell ref="Q296:R296"/>
    <mergeCell ref="W296:X296"/>
    <mergeCell ref="AC296:AD296"/>
    <mergeCell ref="B291:I291"/>
    <mergeCell ref="Q291:R291"/>
    <mergeCell ref="W291:X291"/>
    <mergeCell ref="AC291:AD291"/>
    <mergeCell ref="B292:I292"/>
    <mergeCell ref="Q292:R292"/>
    <mergeCell ref="W292:X292"/>
    <mergeCell ref="AC292:AD292"/>
    <mergeCell ref="B293:I293"/>
    <mergeCell ref="Q293:R293"/>
    <mergeCell ref="W293:X293"/>
    <mergeCell ref="AC293:AD293"/>
    <mergeCell ref="B300:I300"/>
    <mergeCell ref="Q300:R300"/>
    <mergeCell ref="W300:X300"/>
    <mergeCell ref="AC300:AD300"/>
    <mergeCell ref="B301:I301"/>
    <mergeCell ref="Q301:R301"/>
    <mergeCell ref="W301:X301"/>
    <mergeCell ref="AC301:AD301"/>
    <mergeCell ref="B302:I302"/>
    <mergeCell ref="Q302:R302"/>
    <mergeCell ref="W302:X302"/>
    <mergeCell ref="AC302:AD302"/>
    <mergeCell ref="B297:I297"/>
    <mergeCell ref="Q297:R297"/>
    <mergeCell ref="W297:X297"/>
    <mergeCell ref="AC297:AD297"/>
    <mergeCell ref="B298:I298"/>
    <mergeCell ref="Q298:R298"/>
    <mergeCell ref="W298:X298"/>
    <mergeCell ref="AC298:AD298"/>
    <mergeCell ref="B299:I299"/>
    <mergeCell ref="Q299:R299"/>
    <mergeCell ref="W299:X299"/>
    <mergeCell ref="AC299:AD299"/>
    <mergeCell ref="B306:I306"/>
    <mergeCell ref="Q306:R306"/>
    <mergeCell ref="W306:X306"/>
    <mergeCell ref="AC306:AD306"/>
    <mergeCell ref="B307:I307"/>
    <mergeCell ref="Q307:R307"/>
    <mergeCell ref="W307:X307"/>
    <mergeCell ref="AC307:AD307"/>
    <mergeCell ref="B308:I308"/>
    <mergeCell ref="Q308:R308"/>
    <mergeCell ref="W308:X308"/>
    <mergeCell ref="AC308:AD308"/>
    <mergeCell ref="B303:I303"/>
    <mergeCell ref="Q303:R303"/>
    <mergeCell ref="W303:X303"/>
    <mergeCell ref="AC303:AD303"/>
    <mergeCell ref="B304:I304"/>
    <mergeCell ref="Q304:R304"/>
    <mergeCell ref="W304:X304"/>
    <mergeCell ref="AC304:AD304"/>
    <mergeCell ref="B305:I305"/>
    <mergeCell ref="Q305:R305"/>
    <mergeCell ref="W305:X305"/>
    <mergeCell ref="AC305:AD305"/>
    <mergeCell ref="B312:I312"/>
    <mergeCell ref="Q312:R312"/>
    <mergeCell ref="W312:X312"/>
    <mergeCell ref="AC312:AD312"/>
    <mergeCell ref="B313:I313"/>
    <mergeCell ref="Q313:R313"/>
    <mergeCell ref="W313:X313"/>
    <mergeCell ref="AC313:AD313"/>
    <mergeCell ref="B314:I314"/>
    <mergeCell ref="Q314:R314"/>
    <mergeCell ref="W314:X314"/>
    <mergeCell ref="AC314:AD314"/>
    <mergeCell ref="B309:I309"/>
    <mergeCell ref="Q309:R309"/>
    <mergeCell ref="W309:X309"/>
    <mergeCell ref="AC309:AD309"/>
    <mergeCell ref="B310:I310"/>
    <mergeCell ref="Q310:R310"/>
    <mergeCell ref="W310:X310"/>
    <mergeCell ref="AC310:AD310"/>
    <mergeCell ref="B311:I311"/>
    <mergeCell ref="Q311:R311"/>
    <mergeCell ref="W311:X311"/>
    <mergeCell ref="AC311:AD311"/>
    <mergeCell ref="B318:I318"/>
    <mergeCell ref="Q318:R318"/>
    <mergeCell ref="W318:X318"/>
    <mergeCell ref="AC318:AD318"/>
    <mergeCell ref="B319:I319"/>
    <mergeCell ref="Q319:R319"/>
    <mergeCell ref="W319:X319"/>
    <mergeCell ref="AC319:AD319"/>
    <mergeCell ref="B320:I320"/>
    <mergeCell ref="Q320:R320"/>
    <mergeCell ref="W320:X320"/>
    <mergeCell ref="AC320:AD320"/>
    <mergeCell ref="B315:I315"/>
    <mergeCell ref="Q315:R315"/>
    <mergeCell ref="W315:X315"/>
    <mergeCell ref="AC315:AD315"/>
    <mergeCell ref="B316:I316"/>
    <mergeCell ref="Q316:R316"/>
    <mergeCell ref="W316:X316"/>
    <mergeCell ref="AC316:AD316"/>
    <mergeCell ref="B317:I317"/>
    <mergeCell ref="Q317:R317"/>
    <mergeCell ref="W317:X317"/>
    <mergeCell ref="AC317:AD317"/>
    <mergeCell ref="B324:I324"/>
    <mergeCell ref="Q324:R324"/>
    <mergeCell ref="W324:X324"/>
    <mergeCell ref="AC324:AD324"/>
    <mergeCell ref="B325:I325"/>
    <mergeCell ref="Q325:R325"/>
    <mergeCell ref="W325:X325"/>
    <mergeCell ref="AC325:AD325"/>
    <mergeCell ref="B326:I326"/>
    <mergeCell ref="Q326:R326"/>
    <mergeCell ref="W326:X326"/>
    <mergeCell ref="AC326:AD326"/>
    <mergeCell ref="B321:I321"/>
    <mergeCell ref="Q321:R321"/>
    <mergeCell ref="W321:X321"/>
    <mergeCell ref="AC321:AD321"/>
    <mergeCell ref="B322:I322"/>
    <mergeCell ref="Q322:R322"/>
    <mergeCell ref="W322:X322"/>
    <mergeCell ref="AC322:AD322"/>
    <mergeCell ref="B323:I323"/>
    <mergeCell ref="Q323:R323"/>
    <mergeCell ref="W323:X323"/>
    <mergeCell ref="AC323:AD323"/>
    <mergeCell ref="B330:I330"/>
    <mergeCell ref="Q330:R330"/>
    <mergeCell ref="W330:X330"/>
    <mergeCell ref="AC330:AD330"/>
    <mergeCell ref="B331:I331"/>
    <mergeCell ref="Q331:R331"/>
    <mergeCell ref="W331:X331"/>
    <mergeCell ref="AC331:AD331"/>
    <mergeCell ref="B332:I332"/>
    <mergeCell ref="Q332:R332"/>
    <mergeCell ref="W332:X332"/>
    <mergeCell ref="AC332:AD332"/>
    <mergeCell ref="B327:I327"/>
    <mergeCell ref="Q327:R327"/>
    <mergeCell ref="W327:X327"/>
    <mergeCell ref="AC327:AD327"/>
    <mergeCell ref="B328:I328"/>
    <mergeCell ref="Q328:R328"/>
    <mergeCell ref="W328:X328"/>
    <mergeCell ref="AC328:AD328"/>
    <mergeCell ref="B329:I329"/>
    <mergeCell ref="Q329:R329"/>
    <mergeCell ref="W329:X329"/>
    <mergeCell ref="AC329:AD329"/>
    <mergeCell ref="B336:I336"/>
    <mergeCell ref="Q336:R336"/>
    <mergeCell ref="W336:X336"/>
    <mergeCell ref="AC336:AD336"/>
    <mergeCell ref="B337:I337"/>
    <mergeCell ref="Q337:R337"/>
    <mergeCell ref="W337:X337"/>
    <mergeCell ref="AC337:AD337"/>
    <mergeCell ref="B338:I338"/>
    <mergeCell ref="Q338:R338"/>
    <mergeCell ref="W338:X338"/>
    <mergeCell ref="AC338:AD338"/>
    <mergeCell ref="B333:I333"/>
    <mergeCell ref="Q333:R333"/>
    <mergeCell ref="W333:X333"/>
    <mergeCell ref="AC333:AD333"/>
    <mergeCell ref="B334:I334"/>
    <mergeCell ref="Q334:R334"/>
    <mergeCell ref="W334:X334"/>
    <mergeCell ref="AC334:AD334"/>
    <mergeCell ref="B335:I335"/>
    <mergeCell ref="Q335:R335"/>
    <mergeCell ref="W335:X335"/>
    <mergeCell ref="AC335:AD335"/>
    <mergeCell ref="B342:I342"/>
    <mergeCell ref="Q342:R342"/>
    <mergeCell ref="W342:X342"/>
    <mergeCell ref="AC342:AD342"/>
    <mergeCell ref="B343:I343"/>
    <mergeCell ref="Q343:R343"/>
    <mergeCell ref="W343:X343"/>
    <mergeCell ref="AC343:AD343"/>
    <mergeCell ref="B344:I344"/>
    <mergeCell ref="Q344:R344"/>
    <mergeCell ref="W344:X344"/>
    <mergeCell ref="AC344:AD344"/>
    <mergeCell ref="B339:I339"/>
    <mergeCell ref="Q339:R339"/>
    <mergeCell ref="W339:X339"/>
    <mergeCell ref="AC339:AD339"/>
    <mergeCell ref="B340:I340"/>
    <mergeCell ref="Q340:R340"/>
    <mergeCell ref="W340:X340"/>
    <mergeCell ref="AC340:AD340"/>
    <mergeCell ref="B341:I341"/>
    <mergeCell ref="Q341:R341"/>
    <mergeCell ref="W341:X341"/>
    <mergeCell ref="AC341:AD341"/>
    <mergeCell ref="B348:I348"/>
    <mergeCell ref="Q348:R348"/>
    <mergeCell ref="W348:X348"/>
    <mergeCell ref="AC348:AD348"/>
    <mergeCell ref="B349:I349"/>
    <mergeCell ref="Q349:R349"/>
    <mergeCell ref="W349:X349"/>
    <mergeCell ref="AC349:AD349"/>
    <mergeCell ref="B350:I350"/>
    <mergeCell ref="Q350:R350"/>
    <mergeCell ref="W350:X350"/>
    <mergeCell ref="AC350:AD350"/>
    <mergeCell ref="B345:I345"/>
    <mergeCell ref="Q345:R345"/>
    <mergeCell ref="W345:X345"/>
    <mergeCell ref="AC345:AD345"/>
    <mergeCell ref="B346:I346"/>
    <mergeCell ref="Q346:R346"/>
    <mergeCell ref="W346:X346"/>
    <mergeCell ref="AC346:AD346"/>
    <mergeCell ref="B347:I347"/>
    <mergeCell ref="Q347:R347"/>
    <mergeCell ref="W347:X347"/>
    <mergeCell ref="AC347:AD347"/>
    <mergeCell ref="B354:I354"/>
    <mergeCell ref="Q354:R354"/>
    <mergeCell ref="W354:X354"/>
    <mergeCell ref="AC354:AD354"/>
    <mergeCell ref="B355:I355"/>
    <mergeCell ref="Q355:R355"/>
    <mergeCell ref="W355:X355"/>
    <mergeCell ref="AC355:AD355"/>
    <mergeCell ref="B356:I356"/>
    <mergeCell ref="Q356:R356"/>
    <mergeCell ref="W356:X356"/>
    <mergeCell ref="AC356:AD356"/>
    <mergeCell ref="B351:I351"/>
    <mergeCell ref="Q351:R351"/>
    <mergeCell ref="W351:X351"/>
    <mergeCell ref="AC351:AD351"/>
    <mergeCell ref="B352:I352"/>
    <mergeCell ref="Q352:R352"/>
    <mergeCell ref="W352:X352"/>
    <mergeCell ref="AC352:AD352"/>
    <mergeCell ref="B353:I353"/>
    <mergeCell ref="Q353:R353"/>
    <mergeCell ref="W353:X353"/>
    <mergeCell ref="AC353:AD353"/>
    <mergeCell ref="B360:I360"/>
    <mergeCell ref="Q360:R360"/>
    <mergeCell ref="W360:X360"/>
    <mergeCell ref="AC360:AD360"/>
    <mergeCell ref="B361:I361"/>
    <mergeCell ref="Q361:R361"/>
    <mergeCell ref="W361:X361"/>
    <mergeCell ref="AC361:AD361"/>
    <mergeCell ref="B362:I362"/>
    <mergeCell ref="Q362:R362"/>
    <mergeCell ref="W362:X362"/>
    <mergeCell ref="AC362:AD362"/>
    <mergeCell ref="B357:I357"/>
    <mergeCell ref="Q357:R357"/>
    <mergeCell ref="W357:X357"/>
    <mergeCell ref="AC357:AD357"/>
    <mergeCell ref="B358:I358"/>
    <mergeCell ref="Q358:R358"/>
    <mergeCell ref="W358:X358"/>
    <mergeCell ref="AC358:AD358"/>
    <mergeCell ref="B359:I359"/>
    <mergeCell ref="Q359:R359"/>
    <mergeCell ref="W359:X359"/>
    <mergeCell ref="AC359:AD359"/>
    <mergeCell ref="B366:I366"/>
    <mergeCell ref="Q366:R366"/>
    <mergeCell ref="W366:X366"/>
    <mergeCell ref="AC366:AD366"/>
    <mergeCell ref="B367:I367"/>
    <mergeCell ref="Q367:R367"/>
    <mergeCell ref="W367:X367"/>
    <mergeCell ref="AC367:AD367"/>
    <mergeCell ref="B368:I368"/>
    <mergeCell ref="Q368:R368"/>
    <mergeCell ref="W368:X368"/>
    <mergeCell ref="AC368:AD368"/>
    <mergeCell ref="B363:I363"/>
    <mergeCell ref="Q363:R363"/>
    <mergeCell ref="W363:X363"/>
    <mergeCell ref="AC363:AD363"/>
    <mergeCell ref="B364:I364"/>
    <mergeCell ref="Q364:R364"/>
    <mergeCell ref="W364:X364"/>
    <mergeCell ref="AC364:AD364"/>
    <mergeCell ref="B365:I365"/>
    <mergeCell ref="Q365:R365"/>
    <mergeCell ref="W365:X365"/>
    <mergeCell ref="AC365:AD365"/>
    <mergeCell ref="B372:I372"/>
    <mergeCell ref="Q372:R372"/>
    <mergeCell ref="W372:X372"/>
    <mergeCell ref="AC372:AD372"/>
    <mergeCell ref="B373:I373"/>
    <mergeCell ref="Q373:R373"/>
    <mergeCell ref="W373:X373"/>
    <mergeCell ref="AC373:AD373"/>
    <mergeCell ref="B374:I374"/>
    <mergeCell ref="Q374:R374"/>
    <mergeCell ref="W374:X374"/>
    <mergeCell ref="AC374:AD374"/>
    <mergeCell ref="B369:I369"/>
    <mergeCell ref="Q369:R369"/>
    <mergeCell ref="W369:X369"/>
    <mergeCell ref="AC369:AD369"/>
    <mergeCell ref="B370:I370"/>
    <mergeCell ref="Q370:R370"/>
    <mergeCell ref="W370:X370"/>
    <mergeCell ref="AC370:AD370"/>
    <mergeCell ref="B371:I371"/>
    <mergeCell ref="Q371:R371"/>
    <mergeCell ref="W371:X371"/>
    <mergeCell ref="AC371:AD371"/>
    <mergeCell ref="B378:I378"/>
    <mergeCell ref="Q378:R378"/>
    <mergeCell ref="W378:X378"/>
    <mergeCell ref="AC378:AD378"/>
    <mergeCell ref="B379:I379"/>
    <mergeCell ref="Q379:R379"/>
    <mergeCell ref="W379:X379"/>
    <mergeCell ref="AC379:AD379"/>
    <mergeCell ref="B380:I380"/>
    <mergeCell ref="Q380:R380"/>
    <mergeCell ref="W380:X380"/>
    <mergeCell ref="AC380:AD380"/>
    <mergeCell ref="B375:I375"/>
    <mergeCell ref="Q375:R375"/>
    <mergeCell ref="W375:X375"/>
    <mergeCell ref="AC375:AD375"/>
    <mergeCell ref="B376:I376"/>
    <mergeCell ref="Q376:R376"/>
    <mergeCell ref="W376:X376"/>
    <mergeCell ref="AC376:AD376"/>
    <mergeCell ref="B377:I377"/>
    <mergeCell ref="Q377:R377"/>
    <mergeCell ref="W377:X377"/>
    <mergeCell ref="AC377:AD377"/>
    <mergeCell ref="B384:I384"/>
    <mergeCell ref="Q384:R384"/>
    <mergeCell ref="W384:X384"/>
    <mergeCell ref="AC384:AD384"/>
    <mergeCell ref="B385:I385"/>
    <mergeCell ref="Q385:R385"/>
    <mergeCell ref="W385:X385"/>
    <mergeCell ref="AC385:AD385"/>
    <mergeCell ref="B386:I386"/>
    <mergeCell ref="Q386:R386"/>
    <mergeCell ref="W386:X386"/>
    <mergeCell ref="AC386:AD386"/>
    <mergeCell ref="B381:I381"/>
    <mergeCell ref="Q381:R381"/>
    <mergeCell ref="W381:X381"/>
    <mergeCell ref="AC381:AD381"/>
    <mergeCell ref="B382:I382"/>
    <mergeCell ref="Q382:R382"/>
    <mergeCell ref="W382:X382"/>
    <mergeCell ref="AC382:AD382"/>
    <mergeCell ref="B383:I383"/>
    <mergeCell ref="Q383:R383"/>
    <mergeCell ref="W383:X383"/>
    <mergeCell ref="AC383:AD383"/>
    <mergeCell ref="B390:I390"/>
    <mergeCell ref="Q390:R390"/>
    <mergeCell ref="W390:X390"/>
    <mergeCell ref="AC390:AD390"/>
    <mergeCell ref="B391:I391"/>
    <mergeCell ref="Q391:R391"/>
    <mergeCell ref="W391:X391"/>
    <mergeCell ref="AC391:AD391"/>
    <mergeCell ref="B392:I392"/>
    <mergeCell ref="Q392:R392"/>
    <mergeCell ref="W392:X392"/>
    <mergeCell ref="AC392:AD392"/>
    <mergeCell ref="B387:I387"/>
    <mergeCell ref="Q387:R387"/>
    <mergeCell ref="W387:X387"/>
    <mergeCell ref="AC387:AD387"/>
    <mergeCell ref="B388:I388"/>
    <mergeCell ref="Q388:R388"/>
    <mergeCell ref="W388:X388"/>
    <mergeCell ref="AC388:AD388"/>
    <mergeCell ref="B389:I389"/>
    <mergeCell ref="Q389:R389"/>
    <mergeCell ref="W389:X389"/>
    <mergeCell ref="AC389:AD389"/>
    <mergeCell ref="B396:I396"/>
    <mergeCell ref="Q396:R396"/>
    <mergeCell ref="W396:X396"/>
    <mergeCell ref="AC396:AD396"/>
    <mergeCell ref="B397:I397"/>
    <mergeCell ref="Q397:R397"/>
    <mergeCell ref="W397:X397"/>
    <mergeCell ref="AC397:AD397"/>
    <mergeCell ref="B398:I398"/>
    <mergeCell ref="Q398:R398"/>
    <mergeCell ref="W398:X398"/>
    <mergeCell ref="AC398:AD398"/>
    <mergeCell ref="B393:I393"/>
    <mergeCell ref="Q393:R393"/>
    <mergeCell ref="W393:X393"/>
    <mergeCell ref="AC393:AD393"/>
    <mergeCell ref="B394:I394"/>
    <mergeCell ref="Q394:R394"/>
    <mergeCell ref="W394:X394"/>
    <mergeCell ref="AC394:AD394"/>
    <mergeCell ref="B395:I395"/>
    <mergeCell ref="Q395:R395"/>
    <mergeCell ref="W395:X395"/>
    <mergeCell ref="AC395:AD395"/>
    <mergeCell ref="B402:I402"/>
    <mergeCell ref="Q402:R402"/>
    <mergeCell ref="W402:X402"/>
    <mergeCell ref="AC402:AD402"/>
    <mergeCell ref="B403:I403"/>
    <mergeCell ref="Q403:R403"/>
    <mergeCell ref="W403:X403"/>
    <mergeCell ref="AC403:AD403"/>
    <mergeCell ref="B404:I404"/>
    <mergeCell ref="Q404:R404"/>
    <mergeCell ref="W404:X404"/>
    <mergeCell ref="AC404:AD404"/>
    <mergeCell ref="B399:I399"/>
    <mergeCell ref="Q399:R399"/>
    <mergeCell ref="W399:X399"/>
    <mergeCell ref="AC399:AD399"/>
    <mergeCell ref="B400:I400"/>
    <mergeCell ref="Q400:R400"/>
    <mergeCell ref="W400:X400"/>
    <mergeCell ref="AC400:AD400"/>
    <mergeCell ref="B401:I401"/>
    <mergeCell ref="Q401:R401"/>
    <mergeCell ref="W401:X401"/>
    <mergeCell ref="AC401:AD401"/>
    <mergeCell ref="B408:I408"/>
    <mergeCell ref="Q408:R408"/>
    <mergeCell ref="W408:X408"/>
    <mergeCell ref="AC408:AD408"/>
    <mergeCell ref="B409:I409"/>
    <mergeCell ref="Q409:R409"/>
    <mergeCell ref="W409:X409"/>
    <mergeCell ref="AC409:AD409"/>
    <mergeCell ref="B410:I410"/>
    <mergeCell ref="Q410:R410"/>
    <mergeCell ref="W410:X410"/>
    <mergeCell ref="AC410:AD410"/>
    <mergeCell ref="B405:I405"/>
    <mergeCell ref="Q405:R405"/>
    <mergeCell ref="W405:X405"/>
    <mergeCell ref="AC405:AD405"/>
    <mergeCell ref="B406:I406"/>
    <mergeCell ref="Q406:R406"/>
    <mergeCell ref="W406:X406"/>
    <mergeCell ref="AC406:AD406"/>
    <mergeCell ref="B407:I407"/>
    <mergeCell ref="Q407:R407"/>
    <mergeCell ref="W407:X407"/>
    <mergeCell ref="AC407:AD407"/>
    <mergeCell ref="B414:I414"/>
    <mergeCell ref="Q414:R414"/>
    <mergeCell ref="W414:X414"/>
    <mergeCell ref="AC414:AD414"/>
    <mergeCell ref="B415:I415"/>
    <mergeCell ref="Q415:R415"/>
    <mergeCell ref="W415:X415"/>
    <mergeCell ref="AC415:AD415"/>
    <mergeCell ref="B416:I416"/>
    <mergeCell ref="Q416:R416"/>
    <mergeCell ref="W416:X416"/>
    <mergeCell ref="AC416:AD416"/>
    <mergeCell ref="B411:I411"/>
    <mergeCell ref="Q411:R411"/>
    <mergeCell ref="W411:X411"/>
    <mergeCell ref="AC411:AD411"/>
    <mergeCell ref="B412:I412"/>
    <mergeCell ref="Q412:R412"/>
    <mergeCell ref="W412:X412"/>
    <mergeCell ref="AC412:AD412"/>
    <mergeCell ref="B413:I413"/>
    <mergeCell ref="Q413:R413"/>
    <mergeCell ref="W413:X413"/>
    <mergeCell ref="AC413:AD413"/>
    <mergeCell ref="B420:I420"/>
    <mergeCell ref="Q420:R420"/>
    <mergeCell ref="W420:X420"/>
    <mergeCell ref="AC420:AD420"/>
    <mergeCell ref="B421:I421"/>
    <mergeCell ref="Q421:R421"/>
    <mergeCell ref="W421:X421"/>
    <mergeCell ref="AC421:AD421"/>
    <mergeCell ref="B422:I422"/>
    <mergeCell ref="Q422:R422"/>
    <mergeCell ref="W422:X422"/>
    <mergeCell ref="AC422:AD422"/>
    <mergeCell ref="B417:I417"/>
    <mergeCell ref="Q417:R417"/>
    <mergeCell ref="W417:X417"/>
    <mergeCell ref="AC417:AD417"/>
    <mergeCell ref="B418:I418"/>
    <mergeCell ref="Q418:R418"/>
    <mergeCell ref="W418:X418"/>
    <mergeCell ref="AC418:AD418"/>
    <mergeCell ref="B419:I419"/>
    <mergeCell ref="Q419:R419"/>
    <mergeCell ref="W419:X419"/>
    <mergeCell ref="AC419:AD419"/>
    <mergeCell ref="B426:I426"/>
    <mergeCell ref="Q426:R426"/>
    <mergeCell ref="W426:X426"/>
    <mergeCell ref="AC426:AD426"/>
    <mergeCell ref="B427:I427"/>
    <mergeCell ref="Q427:R427"/>
    <mergeCell ref="W427:X427"/>
    <mergeCell ref="AC427:AD427"/>
    <mergeCell ref="B428:I428"/>
    <mergeCell ref="Q428:R428"/>
    <mergeCell ref="W428:X428"/>
    <mergeCell ref="AC428:AD428"/>
    <mergeCell ref="B423:I423"/>
    <mergeCell ref="Q423:R423"/>
    <mergeCell ref="W423:X423"/>
    <mergeCell ref="AC423:AD423"/>
    <mergeCell ref="B424:I424"/>
    <mergeCell ref="Q424:R424"/>
    <mergeCell ref="W424:X424"/>
    <mergeCell ref="AC424:AD424"/>
    <mergeCell ref="B425:I425"/>
    <mergeCell ref="Q425:R425"/>
    <mergeCell ref="W425:X425"/>
    <mergeCell ref="AC425:AD425"/>
    <mergeCell ref="B432:I432"/>
    <mergeCell ref="Q432:R432"/>
    <mergeCell ref="W432:X432"/>
    <mergeCell ref="AC432:AD432"/>
    <mergeCell ref="B433:I433"/>
    <mergeCell ref="Q433:R433"/>
    <mergeCell ref="W433:X433"/>
    <mergeCell ref="AC433:AD433"/>
    <mergeCell ref="B434:I434"/>
    <mergeCell ref="Q434:R434"/>
    <mergeCell ref="W434:X434"/>
    <mergeCell ref="AC434:AD434"/>
    <mergeCell ref="B429:I429"/>
    <mergeCell ref="Q429:R429"/>
    <mergeCell ref="W429:X429"/>
    <mergeCell ref="AC429:AD429"/>
    <mergeCell ref="B430:I430"/>
    <mergeCell ref="Q430:R430"/>
    <mergeCell ref="W430:X430"/>
    <mergeCell ref="AC430:AD430"/>
    <mergeCell ref="B431:I431"/>
    <mergeCell ref="Q431:R431"/>
    <mergeCell ref="W431:X431"/>
    <mergeCell ref="AC431:AD431"/>
    <mergeCell ref="B438:I438"/>
    <mergeCell ref="Q438:R438"/>
    <mergeCell ref="W438:X438"/>
    <mergeCell ref="AC438:AD438"/>
    <mergeCell ref="B439:I439"/>
    <mergeCell ref="Q439:R439"/>
    <mergeCell ref="W439:X439"/>
    <mergeCell ref="AC439:AD439"/>
    <mergeCell ref="B440:I440"/>
    <mergeCell ref="Q440:R440"/>
    <mergeCell ref="W440:X440"/>
    <mergeCell ref="AC440:AD440"/>
    <mergeCell ref="B435:I435"/>
    <mergeCell ref="Q435:R435"/>
    <mergeCell ref="W435:X435"/>
    <mergeCell ref="AC435:AD435"/>
    <mergeCell ref="B436:I436"/>
    <mergeCell ref="Q436:R436"/>
    <mergeCell ref="W436:X436"/>
    <mergeCell ref="AC436:AD436"/>
    <mergeCell ref="B437:I437"/>
    <mergeCell ref="Q437:R437"/>
    <mergeCell ref="W437:X437"/>
    <mergeCell ref="AC437:AD437"/>
    <mergeCell ref="B444:I444"/>
    <mergeCell ref="Q444:R444"/>
    <mergeCell ref="W444:X444"/>
    <mergeCell ref="AC444:AD444"/>
    <mergeCell ref="B445:I445"/>
    <mergeCell ref="Q445:R445"/>
    <mergeCell ref="W445:X445"/>
    <mergeCell ref="AC445:AD445"/>
    <mergeCell ref="B446:I446"/>
    <mergeCell ref="Q446:R446"/>
    <mergeCell ref="W446:X446"/>
    <mergeCell ref="AC446:AD446"/>
    <mergeCell ref="B441:I441"/>
    <mergeCell ref="Q441:R441"/>
    <mergeCell ref="W441:X441"/>
    <mergeCell ref="AC441:AD441"/>
    <mergeCell ref="B442:I442"/>
    <mergeCell ref="Q442:R442"/>
    <mergeCell ref="W442:X442"/>
    <mergeCell ref="AC442:AD442"/>
    <mergeCell ref="B443:I443"/>
    <mergeCell ref="Q443:R443"/>
    <mergeCell ref="W443:X443"/>
    <mergeCell ref="AC443:AD443"/>
    <mergeCell ref="B450:I450"/>
    <mergeCell ref="Q450:R450"/>
    <mergeCell ref="W450:X450"/>
    <mergeCell ref="AC450:AD450"/>
    <mergeCell ref="B451:I451"/>
    <mergeCell ref="Q451:R451"/>
    <mergeCell ref="W451:X451"/>
    <mergeCell ref="AC451:AD451"/>
    <mergeCell ref="B452:I452"/>
    <mergeCell ref="Q452:R452"/>
    <mergeCell ref="W452:X452"/>
    <mergeCell ref="AC452:AD452"/>
    <mergeCell ref="B447:I447"/>
    <mergeCell ref="Q447:R447"/>
    <mergeCell ref="W447:X447"/>
    <mergeCell ref="AC447:AD447"/>
    <mergeCell ref="B448:I448"/>
    <mergeCell ref="Q448:R448"/>
    <mergeCell ref="W448:X448"/>
    <mergeCell ref="AC448:AD448"/>
    <mergeCell ref="B449:I449"/>
    <mergeCell ref="Q449:R449"/>
    <mergeCell ref="W449:X449"/>
    <mergeCell ref="AC449:AD449"/>
    <mergeCell ref="B456:I456"/>
    <mergeCell ref="Q456:R456"/>
    <mergeCell ref="W456:X456"/>
    <mergeCell ref="AC456:AD456"/>
    <mergeCell ref="B457:I457"/>
    <mergeCell ref="Q457:R457"/>
    <mergeCell ref="W457:X457"/>
    <mergeCell ref="AC457:AD457"/>
    <mergeCell ref="B458:I458"/>
    <mergeCell ref="Q458:R458"/>
    <mergeCell ref="W458:X458"/>
    <mergeCell ref="AC458:AD458"/>
    <mergeCell ref="B453:I453"/>
    <mergeCell ref="Q453:R453"/>
    <mergeCell ref="W453:X453"/>
    <mergeCell ref="AC453:AD453"/>
    <mergeCell ref="B454:I454"/>
    <mergeCell ref="Q454:R454"/>
    <mergeCell ref="W454:X454"/>
    <mergeCell ref="AC454:AD454"/>
    <mergeCell ref="B455:I455"/>
    <mergeCell ref="Q455:R455"/>
    <mergeCell ref="W455:X455"/>
    <mergeCell ref="AC455:AD455"/>
    <mergeCell ref="B462:I462"/>
    <mergeCell ref="Q462:R462"/>
    <mergeCell ref="W462:X462"/>
    <mergeCell ref="AC462:AD462"/>
    <mergeCell ref="B463:I463"/>
    <mergeCell ref="Q463:R463"/>
    <mergeCell ref="W463:X463"/>
    <mergeCell ref="AC463:AD463"/>
    <mergeCell ref="B464:I464"/>
    <mergeCell ref="Q464:R464"/>
    <mergeCell ref="W464:X464"/>
    <mergeCell ref="AC464:AD464"/>
    <mergeCell ref="B459:I459"/>
    <mergeCell ref="Q459:R459"/>
    <mergeCell ref="W459:X459"/>
    <mergeCell ref="AC459:AD459"/>
    <mergeCell ref="B460:I460"/>
    <mergeCell ref="Q460:R460"/>
    <mergeCell ref="W460:X460"/>
    <mergeCell ref="AC460:AD460"/>
    <mergeCell ref="B461:I461"/>
    <mergeCell ref="Q461:R461"/>
    <mergeCell ref="W461:X461"/>
    <mergeCell ref="AC461:AD461"/>
    <mergeCell ref="B468:I468"/>
    <mergeCell ref="Q468:R468"/>
    <mergeCell ref="W468:X468"/>
    <mergeCell ref="AC468:AD468"/>
    <mergeCell ref="B469:I469"/>
    <mergeCell ref="Q469:R469"/>
    <mergeCell ref="W469:X469"/>
    <mergeCell ref="AC469:AD469"/>
    <mergeCell ref="B470:I470"/>
    <mergeCell ref="Q470:R470"/>
    <mergeCell ref="W470:X470"/>
    <mergeCell ref="AC470:AD470"/>
    <mergeCell ref="B465:I465"/>
    <mergeCell ref="Q465:R465"/>
    <mergeCell ref="W465:X465"/>
    <mergeCell ref="AC465:AD465"/>
    <mergeCell ref="B466:I466"/>
    <mergeCell ref="Q466:R466"/>
    <mergeCell ref="W466:X466"/>
    <mergeCell ref="AC466:AD466"/>
    <mergeCell ref="B467:I467"/>
    <mergeCell ref="Q467:R467"/>
    <mergeCell ref="W467:X467"/>
    <mergeCell ref="AC467:AD467"/>
    <mergeCell ref="B474:I474"/>
    <mergeCell ref="Q474:R474"/>
    <mergeCell ref="W474:X474"/>
    <mergeCell ref="AC474:AD474"/>
    <mergeCell ref="B475:I475"/>
    <mergeCell ref="Q475:R475"/>
    <mergeCell ref="W475:X475"/>
    <mergeCell ref="AC475:AD475"/>
    <mergeCell ref="B476:I476"/>
    <mergeCell ref="Q476:R476"/>
    <mergeCell ref="W476:X476"/>
    <mergeCell ref="AC476:AD476"/>
    <mergeCell ref="B471:I471"/>
    <mergeCell ref="Q471:R471"/>
    <mergeCell ref="W471:X471"/>
    <mergeCell ref="AC471:AD471"/>
    <mergeCell ref="B472:I472"/>
    <mergeCell ref="Q472:R472"/>
    <mergeCell ref="W472:X472"/>
    <mergeCell ref="AC472:AD472"/>
    <mergeCell ref="B473:I473"/>
    <mergeCell ref="Q473:R473"/>
    <mergeCell ref="W473:X473"/>
    <mergeCell ref="AC473:AD473"/>
    <mergeCell ref="B480:I480"/>
    <mergeCell ref="Q480:R480"/>
    <mergeCell ref="W480:X480"/>
    <mergeCell ref="AC480:AD480"/>
    <mergeCell ref="B481:I481"/>
    <mergeCell ref="Q481:R481"/>
    <mergeCell ref="W481:X481"/>
    <mergeCell ref="AC481:AD481"/>
    <mergeCell ref="B482:I482"/>
    <mergeCell ref="Q482:R482"/>
    <mergeCell ref="W482:X482"/>
    <mergeCell ref="AC482:AD482"/>
    <mergeCell ref="B477:I477"/>
    <mergeCell ref="Q477:R477"/>
    <mergeCell ref="W477:X477"/>
    <mergeCell ref="AC477:AD477"/>
    <mergeCell ref="B478:I478"/>
    <mergeCell ref="Q478:R478"/>
    <mergeCell ref="W478:X478"/>
    <mergeCell ref="AC478:AD478"/>
    <mergeCell ref="B479:I479"/>
    <mergeCell ref="Q479:R479"/>
    <mergeCell ref="W479:X479"/>
    <mergeCell ref="AC479:AD479"/>
    <mergeCell ref="B486:I486"/>
    <mergeCell ref="Q486:R486"/>
    <mergeCell ref="W486:X486"/>
    <mergeCell ref="AC486:AD486"/>
    <mergeCell ref="B487:I487"/>
    <mergeCell ref="Q487:R487"/>
    <mergeCell ref="W487:X487"/>
    <mergeCell ref="AC487:AD487"/>
    <mergeCell ref="B488:I488"/>
    <mergeCell ref="Q488:R488"/>
    <mergeCell ref="W488:X488"/>
    <mergeCell ref="AC488:AD488"/>
    <mergeCell ref="B483:I483"/>
    <mergeCell ref="Q483:R483"/>
    <mergeCell ref="W483:X483"/>
    <mergeCell ref="AC483:AD483"/>
    <mergeCell ref="B484:I484"/>
    <mergeCell ref="Q484:R484"/>
    <mergeCell ref="W484:X484"/>
    <mergeCell ref="AC484:AD484"/>
    <mergeCell ref="B485:I485"/>
    <mergeCell ref="Q485:R485"/>
    <mergeCell ref="W485:X485"/>
    <mergeCell ref="AC485:AD485"/>
    <mergeCell ref="B492:I492"/>
    <mergeCell ref="Q492:R492"/>
    <mergeCell ref="W492:X492"/>
    <mergeCell ref="AC492:AD492"/>
    <mergeCell ref="B493:I493"/>
    <mergeCell ref="Q493:R493"/>
    <mergeCell ref="W493:X493"/>
    <mergeCell ref="AC493:AD493"/>
    <mergeCell ref="B494:I494"/>
    <mergeCell ref="Q494:R494"/>
    <mergeCell ref="W494:X494"/>
    <mergeCell ref="AC494:AD494"/>
    <mergeCell ref="B489:I489"/>
    <mergeCell ref="Q489:R489"/>
    <mergeCell ref="W489:X489"/>
    <mergeCell ref="AC489:AD489"/>
    <mergeCell ref="B490:I490"/>
    <mergeCell ref="Q490:R490"/>
    <mergeCell ref="W490:X490"/>
    <mergeCell ref="AC490:AD490"/>
    <mergeCell ref="B491:I491"/>
    <mergeCell ref="Q491:R491"/>
    <mergeCell ref="W491:X491"/>
    <mergeCell ref="AC491:AD491"/>
    <mergeCell ref="B498:I498"/>
    <mergeCell ref="Q498:R498"/>
    <mergeCell ref="W498:X498"/>
    <mergeCell ref="AC498:AD498"/>
    <mergeCell ref="B499:I499"/>
    <mergeCell ref="Q499:R499"/>
    <mergeCell ref="W499:X499"/>
    <mergeCell ref="AC499:AD499"/>
    <mergeCell ref="B500:I500"/>
    <mergeCell ref="Q500:R500"/>
    <mergeCell ref="W500:X500"/>
    <mergeCell ref="AC500:AD500"/>
    <mergeCell ref="B495:I495"/>
    <mergeCell ref="Q495:R495"/>
    <mergeCell ref="W495:X495"/>
    <mergeCell ref="AC495:AD495"/>
    <mergeCell ref="B496:I496"/>
    <mergeCell ref="Q496:R496"/>
    <mergeCell ref="W496:X496"/>
    <mergeCell ref="AC496:AD496"/>
    <mergeCell ref="B497:I497"/>
    <mergeCell ref="Q497:R497"/>
    <mergeCell ref="W497:X497"/>
    <mergeCell ref="AC497:AD497"/>
    <mergeCell ref="B504:I504"/>
    <mergeCell ref="Q504:R504"/>
    <mergeCell ref="W504:X504"/>
    <mergeCell ref="AC504:AD504"/>
    <mergeCell ref="B505:I505"/>
    <mergeCell ref="Q505:R505"/>
    <mergeCell ref="W505:X505"/>
    <mergeCell ref="AC505:AD505"/>
    <mergeCell ref="B506:I506"/>
    <mergeCell ref="Q506:R506"/>
    <mergeCell ref="W506:X506"/>
    <mergeCell ref="AC506:AD506"/>
    <mergeCell ref="B501:I501"/>
    <mergeCell ref="Q501:R501"/>
    <mergeCell ref="W501:X501"/>
    <mergeCell ref="AC501:AD501"/>
    <mergeCell ref="B502:I502"/>
    <mergeCell ref="Q502:R502"/>
    <mergeCell ref="W502:X502"/>
    <mergeCell ref="AC502:AD502"/>
    <mergeCell ref="B503:I503"/>
    <mergeCell ref="Q503:R503"/>
    <mergeCell ref="W503:X503"/>
    <mergeCell ref="AC503:AD503"/>
    <mergeCell ref="B510:I510"/>
    <mergeCell ref="Q510:R510"/>
    <mergeCell ref="W510:X510"/>
    <mergeCell ref="AC510:AD510"/>
    <mergeCell ref="B511:I511"/>
    <mergeCell ref="Q511:R511"/>
    <mergeCell ref="W511:X511"/>
    <mergeCell ref="AC511:AD511"/>
    <mergeCell ref="B512:I512"/>
    <mergeCell ref="Q512:R512"/>
    <mergeCell ref="W512:X512"/>
    <mergeCell ref="AC512:AD512"/>
    <mergeCell ref="B507:I507"/>
    <mergeCell ref="Q507:R507"/>
    <mergeCell ref="W507:X507"/>
    <mergeCell ref="AC507:AD507"/>
    <mergeCell ref="B508:I508"/>
    <mergeCell ref="Q508:R508"/>
    <mergeCell ref="W508:X508"/>
    <mergeCell ref="AC508:AD508"/>
    <mergeCell ref="B509:I509"/>
    <mergeCell ref="Q509:R509"/>
    <mergeCell ref="W509:X509"/>
    <mergeCell ref="AC509:AD509"/>
    <mergeCell ref="B516:I516"/>
    <mergeCell ref="Q516:R516"/>
    <mergeCell ref="W516:X516"/>
    <mergeCell ref="AC516:AD516"/>
    <mergeCell ref="B517:I517"/>
    <mergeCell ref="Q517:R517"/>
    <mergeCell ref="W517:X517"/>
    <mergeCell ref="AC517:AD517"/>
    <mergeCell ref="B518:I518"/>
    <mergeCell ref="Q518:R518"/>
    <mergeCell ref="W518:X518"/>
    <mergeCell ref="AC518:AD518"/>
    <mergeCell ref="B513:I513"/>
    <mergeCell ref="Q513:R513"/>
    <mergeCell ref="W513:X513"/>
    <mergeCell ref="AC513:AD513"/>
    <mergeCell ref="B514:I514"/>
    <mergeCell ref="Q514:R514"/>
    <mergeCell ref="W514:X514"/>
    <mergeCell ref="AC514:AD514"/>
    <mergeCell ref="B515:I515"/>
    <mergeCell ref="Q515:R515"/>
    <mergeCell ref="W515:X515"/>
    <mergeCell ref="AC515:AD515"/>
    <mergeCell ref="B522:I522"/>
    <mergeCell ref="Q522:R522"/>
    <mergeCell ref="W522:X522"/>
    <mergeCell ref="AC522:AD522"/>
    <mergeCell ref="B523:I523"/>
    <mergeCell ref="Q523:R523"/>
    <mergeCell ref="W523:X523"/>
    <mergeCell ref="AC523:AD523"/>
    <mergeCell ref="B524:I524"/>
    <mergeCell ref="Q524:R524"/>
    <mergeCell ref="W524:X524"/>
    <mergeCell ref="AC524:AD524"/>
    <mergeCell ref="B519:I519"/>
    <mergeCell ref="Q519:R519"/>
    <mergeCell ref="W519:X519"/>
    <mergeCell ref="AC519:AD519"/>
    <mergeCell ref="B520:I520"/>
    <mergeCell ref="Q520:R520"/>
    <mergeCell ref="W520:X520"/>
    <mergeCell ref="AC520:AD520"/>
    <mergeCell ref="B521:I521"/>
    <mergeCell ref="Q521:R521"/>
    <mergeCell ref="W521:X521"/>
    <mergeCell ref="AC521:AD521"/>
    <mergeCell ref="B528:I528"/>
    <mergeCell ref="Q528:R528"/>
    <mergeCell ref="W528:X528"/>
    <mergeCell ref="AC528:AD528"/>
    <mergeCell ref="B529:I529"/>
    <mergeCell ref="Q529:R529"/>
    <mergeCell ref="W529:X529"/>
    <mergeCell ref="AC529:AD529"/>
    <mergeCell ref="B530:I530"/>
    <mergeCell ref="Q530:R530"/>
    <mergeCell ref="W530:X530"/>
    <mergeCell ref="AC530:AD530"/>
    <mergeCell ref="B525:I525"/>
    <mergeCell ref="Q525:R525"/>
    <mergeCell ref="W525:X525"/>
    <mergeCell ref="AC525:AD525"/>
    <mergeCell ref="B526:I526"/>
    <mergeCell ref="Q526:R526"/>
    <mergeCell ref="W526:X526"/>
    <mergeCell ref="AC526:AD526"/>
    <mergeCell ref="B527:I527"/>
    <mergeCell ref="Q527:R527"/>
    <mergeCell ref="W527:X527"/>
    <mergeCell ref="AC527:AD527"/>
    <mergeCell ref="B534:I534"/>
    <mergeCell ref="Q534:R534"/>
    <mergeCell ref="W534:X534"/>
    <mergeCell ref="AC534:AD534"/>
    <mergeCell ref="B535:I535"/>
    <mergeCell ref="Q535:R535"/>
    <mergeCell ref="W535:X535"/>
    <mergeCell ref="AC535:AD535"/>
    <mergeCell ref="B536:I536"/>
    <mergeCell ref="Q536:R536"/>
    <mergeCell ref="W536:X536"/>
    <mergeCell ref="AC536:AD536"/>
    <mergeCell ref="B531:I531"/>
    <mergeCell ref="Q531:R531"/>
    <mergeCell ref="W531:X531"/>
    <mergeCell ref="AC531:AD531"/>
    <mergeCell ref="B532:I532"/>
    <mergeCell ref="Q532:R532"/>
    <mergeCell ref="W532:X532"/>
    <mergeCell ref="AC532:AD532"/>
    <mergeCell ref="B533:I533"/>
    <mergeCell ref="Q533:R533"/>
    <mergeCell ref="W533:X533"/>
    <mergeCell ref="AC533:AD533"/>
    <mergeCell ref="B540:I540"/>
    <mergeCell ref="Q540:R540"/>
    <mergeCell ref="W540:X540"/>
    <mergeCell ref="AC540:AD540"/>
    <mergeCell ref="B541:I541"/>
    <mergeCell ref="Q541:R541"/>
    <mergeCell ref="W541:X541"/>
    <mergeCell ref="AC541:AD541"/>
    <mergeCell ref="B542:I542"/>
    <mergeCell ref="Q542:R542"/>
    <mergeCell ref="W542:X542"/>
    <mergeCell ref="AC542:AD542"/>
    <mergeCell ref="B537:I537"/>
    <mergeCell ref="Q537:R537"/>
    <mergeCell ref="W537:X537"/>
    <mergeCell ref="AC537:AD537"/>
    <mergeCell ref="B538:I538"/>
    <mergeCell ref="Q538:R538"/>
    <mergeCell ref="W538:X538"/>
    <mergeCell ref="AC538:AD538"/>
    <mergeCell ref="B539:I539"/>
    <mergeCell ref="Q539:R539"/>
    <mergeCell ref="W539:X539"/>
    <mergeCell ref="AC539:AD539"/>
    <mergeCell ref="B546:I546"/>
    <mergeCell ref="Q546:R546"/>
    <mergeCell ref="W546:X546"/>
    <mergeCell ref="AC546:AD546"/>
    <mergeCell ref="B547:I547"/>
    <mergeCell ref="Q547:R547"/>
    <mergeCell ref="W547:X547"/>
    <mergeCell ref="AC547:AD547"/>
    <mergeCell ref="B548:I548"/>
    <mergeCell ref="Q548:R548"/>
    <mergeCell ref="W548:X548"/>
    <mergeCell ref="AC548:AD548"/>
    <mergeCell ref="B543:I543"/>
    <mergeCell ref="Q543:R543"/>
    <mergeCell ref="W543:X543"/>
    <mergeCell ref="AC543:AD543"/>
    <mergeCell ref="B544:I544"/>
    <mergeCell ref="Q544:R544"/>
    <mergeCell ref="W544:X544"/>
    <mergeCell ref="AC544:AD544"/>
    <mergeCell ref="B545:I545"/>
    <mergeCell ref="Q545:R545"/>
    <mergeCell ref="W545:X545"/>
    <mergeCell ref="AC545:AD545"/>
    <mergeCell ref="B552:I552"/>
    <mergeCell ref="Q552:R552"/>
    <mergeCell ref="W552:X552"/>
    <mergeCell ref="AC552:AD552"/>
    <mergeCell ref="B553:I553"/>
    <mergeCell ref="Q553:R553"/>
    <mergeCell ref="W553:X553"/>
    <mergeCell ref="AC553:AD553"/>
    <mergeCell ref="B554:I554"/>
    <mergeCell ref="Q554:R554"/>
    <mergeCell ref="W554:X554"/>
    <mergeCell ref="AC554:AD554"/>
    <mergeCell ref="B549:I549"/>
    <mergeCell ref="Q549:R549"/>
    <mergeCell ref="W549:X549"/>
    <mergeCell ref="AC549:AD549"/>
    <mergeCell ref="B550:I550"/>
    <mergeCell ref="Q550:R550"/>
    <mergeCell ref="W550:X550"/>
    <mergeCell ref="AC550:AD550"/>
    <mergeCell ref="B551:I551"/>
    <mergeCell ref="Q551:R551"/>
    <mergeCell ref="W551:X551"/>
    <mergeCell ref="AC551:AD551"/>
    <mergeCell ref="B558:I558"/>
    <mergeCell ref="Q558:R558"/>
    <mergeCell ref="W558:X558"/>
    <mergeCell ref="AC558:AD558"/>
    <mergeCell ref="B559:I559"/>
    <mergeCell ref="Q559:R559"/>
    <mergeCell ref="W559:X559"/>
    <mergeCell ref="AC559:AD559"/>
    <mergeCell ref="B560:I560"/>
    <mergeCell ref="Q560:R560"/>
    <mergeCell ref="W560:X560"/>
    <mergeCell ref="AC560:AD560"/>
    <mergeCell ref="B555:I555"/>
    <mergeCell ref="Q555:R555"/>
    <mergeCell ref="W555:X555"/>
    <mergeCell ref="AC555:AD555"/>
    <mergeCell ref="B556:I556"/>
    <mergeCell ref="Q556:R556"/>
    <mergeCell ref="W556:X556"/>
    <mergeCell ref="AC556:AD556"/>
    <mergeCell ref="B557:I557"/>
    <mergeCell ref="Q557:R557"/>
    <mergeCell ref="W557:X557"/>
    <mergeCell ref="AC557:AD557"/>
    <mergeCell ref="B564:I564"/>
    <mergeCell ref="Q564:R564"/>
    <mergeCell ref="W564:X564"/>
    <mergeCell ref="AC564:AD564"/>
    <mergeCell ref="B565:I565"/>
    <mergeCell ref="Q565:R565"/>
    <mergeCell ref="W565:X565"/>
    <mergeCell ref="AC565:AD565"/>
    <mergeCell ref="B566:I566"/>
    <mergeCell ref="Q566:R566"/>
    <mergeCell ref="W566:X566"/>
    <mergeCell ref="AC566:AD566"/>
    <mergeCell ref="B561:I561"/>
    <mergeCell ref="Q561:R561"/>
    <mergeCell ref="W561:X561"/>
    <mergeCell ref="AC561:AD561"/>
    <mergeCell ref="B562:I562"/>
    <mergeCell ref="Q562:R562"/>
    <mergeCell ref="W562:X562"/>
    <mergeCell ref="AC562:AD562"/>
    <mergeCell ref="B563:I563"/>
    <mergeCell ref="Q563:R563"/>
    <mergeCell ref="W563:X563"/>
    <mergeCell ref="AC563:AD563"/>
    <mergeCell ref="B570:I570"/>
    <mergeCell ref="Q570:R570"/>
    <mergeCell ref="W570:X570"/>
    <mergeCell ref="AC570:AD570"/>
    <mergeCell ref="B571:I571"/>
    <mergeCell ref="Q571:R571"/>
    <mergeCell ref="W571:X571"/>
    <mergeCell ref="AC571:AD571"/>
    <mergeCell ref="B572:I572"/>
    <mergeCell ref="Q572:R572"/>
    <mergeCell ref="W572:X572"/>
    <mergeCell ref="AC572:AD572"/>
    <mergeCell ref="B567:I567"/>
    <mergeCell ref="Q567:R567"/>
    <mergeCell ref="W567:X567"/>
    <mergeCell ref="AC567:AD567"/>
    <mergeCell ref="B568:I568"/>
    <mergeCell ref="Q568:R568"/>
    <mergeCell ref="W568:X568"/>
    <mergeCell ref="AC568:AD568"/>
    <mergeCell ref="B569:I569"/>
    <mergeCell ref="Q569:R569"/>
    <mergeCell ref="W569:X569"/>
    <mergeCell ref="AC569:AD569"/>
    <mergeCell ref="B576:I576"/>
    <mergeCell ref="Q576:R576"/>
    <mergeCell ref="W576:X576"/>
    <mergeCell ref="AC576:AD576"/>
    <mergeCell ref="B577:I577"/>
    <mergeCell ref="Q577:R577"/>
    <mergeCell ref="W577:X577"/>
    <mergeCell ref="AC577:AD577"/>
    <mergeCell ref="B578:I578"/>
    <mergeCell ref="Q578:R578"/>
    <mergeCell ref="W578:X578"/>
    <mergeCell ref="AC578:AD578"/>
    <mergeCell ref="B573:I573"/>
    <mergeCell ref="Q573:R573"/>
    <mergeCell ref="W573:X573"/>
    <mergeCell ref="AC573:AD573"/>
    <mergeCell ref="B574:I574"/>
    <mergeCell ref="Q574:R574"/>
    <mergeCell ref="W574:X574"/>
    <mergeCell ref="AC574:AD574"/>
    <mergeCell ref="B575:I575"/>
    <mergeCell ref="Q575:R575"/>
    <mergeCell ref="W575:X575"/>
    <mergeCell ref="AC575:AD575"/>
    <mergeCell ref="B582:I582"/>
    <mergeCell ref="Q582:R582"/>
    <mergeCell ref="W582:X582"/>
    <mergeCell ref="AC582:AD582"/>
    <mergeCell ref="B583:I583"/>
    <mergeCell ref="Q583:R583"/>
    <mergeCell ref="W583:X583"/>
    <mergeCell ref="AC583:AD583"/>
    <mergeCell ref="B584:I584"/>
    <mergeCell ref="Q584:R584"/>
    <mergeCell ref="W584:X584"/>
    <mergeCell ref="AC584:AD584"/>
    <mergeCell ref="B579:I579"/>
    <mergeCell ref="Q579:R579"/>
    <mergeCell ref="W579:X579"/>
    <mergeCell ref="AC579:AD579"/>
    <mergeCell ref="B580:I580"/>
    <mergeCell ref="Q580:R580"/>
    <mergeCell ref="W580:X580"/>
    <mergeCell ref="AC580:AD580"/>
    <mergeCell ref="B581:I581"/>
    <mergeCell ref="Q581:R581"/>
    <mergeCell ref="W581:X581"/>
    <mergeCell ref="AC581:AD581"/>
    <mergeCell ref="B588:I588"/>
    <mergeCell ref="Q588:R588"/>
    <mergeCell ref="W588:X588"/>
    <mergeCell ref="AC588:AD588"/>
    <mergeCell ref="B589:I589"/>
    <mergeCell ref="Q589:R589"/>
    <mergeCell ref="W589:X589"/>
    <mergeCell ref="AC589:AD589"/>
    <mergeCell ref="B590:I590"/>
    <mergeCell ref="Q590:R590"/>
    <mergeCell ref="W590:X590"/>
    <mergeCell ref="AC590:AD590"/>
    <mergeCell ref="B585:I585"/>
    <mergeCell ref="Q585:R585"/>
    <mergeCell ref="W585:X585"/>
    <mergeCell ref="AC585:AD585"/>
    <mergeCell ref="B586:I586"/>
    <mergeCell ref="Q586:R586"/>
    <mergeCell ref="W586:X586"/>
    <mergeCell ref="AC586:AD586"/>
    <mergeCell ref="B587:I587"/>
    <mergeCell ref="Q587:R587"/>
    <mergeCell ref="W587:X587"/>
    <mergeCell ref="AC587:AD587"/>
    <mergeCell ref="B594:I594"/>
    <mergeCell ref="Q594:R594"/>
    <mergeCell ref="W594:X594"/>
    <mergeCell ref="AC594:AD594"/>
    <mergeCell ref="B595:I595"/>
    <mergeCell ref="Q595:R595"/>
    <mergeCell ref="W595:X595"/>
    <mergeCell ref="AC595:AD595"/>
    <mergeCell ref="B596:I596"/>
    <mergeCell ref="Q596:R596"/>
    <mergeCell ref="W596:X596"/>
    <mergeCell ref="AC596:AD596"/>
    <mergeCell ref="B591:I591"/>
    <mergeCell ref="Q591:R591"/>
    <mergeCell ref="W591:X591"/>
    <mergeCell ref="AC591:AD591"/>
    <mergeCell ref="B592:I592"/>
    <mergeCell ref="Q592:R592"/>
    <mergeCell ref="W592:X592"/>
    <mergeCell ref="AC592:AD592"/>
    <mergeCell ref="B593:I593"/>
    <mergeCell ref="Q593:R593"/>
    <mergeCell ref="W593:X593"/>
    <mergeCell ref="AC593:AD593"/>
    <mergeCell ref="B600:I600"/>
    <mergeCell ref="Q600:R600"/>
    <mergeCell ref="W600:X600"/>
    <mergeCell ref="AC600:AD600"/>
    <mergeCell ref="B601:I601"/>
    <mergeCell ref="Q601:R601"/>
    <mergeCell ref="W601:X601"/>
    <mergeCell ref="AC601:AD601"/>
    <mergeCell ref="B602:I602"/>
    <mergeCell ref="Q602:R602"/>
    <mergeCell ref="W602:X602"/>
    <mergeCell ref="AC602:AD602"/>
    <mergeCell ref="B597:I597"/>
    <mergeCell ref="Q597:R597"/>
    <mergeCell ref="W597:X597"/>
    <mergeCell ref="AC597:AD597"/>
    <mergeCell ref="B598:I598"/>
    <mergeCell ref="Q598:R598"/>
    <mergeCell ref="W598:X598"/>
    <mergeCell ref="AC598:AD598"/>
    <mergeCell ref="B599:I599"/>
    <mergeCell ref="Q599:R599"/>
    <mergeCell ref="W599:X599"/>
    <mergeCell ref="AC599:AD599"/>
    <mergeCell ref="B606:I606"/>
    <mergeCell ref="Q606:R606"/>
    <mergeCell ref="W606:X606"/>
    <mergeCell ref="AC606:AD606"/>
    <mergeCell ref="B607:I607"/>
    <mergeCell ref="Q607:R607"/>
    <mergeCell ref="W607:X607"/>
    <mergeCell ref="AC607:AD607"/>
    <mergeCell ref="B608:I608"/>
    <mergeCell ref="Q608:R608"/>
    <mergeCell ref="W608:X608"/>
    <mergeCell ref="AC608:AD608"/>
    <mergeCell ref="B603:I603"/>
    <mergeCell ref="Q603:R603"/>
    <mergeCell ref="W603:X603"/>
    <mergeCell ref="AC603:AD603"/>
    <mergeCell ref="B604:I604"/>
    <mergeCell ref="Q604:R604"/>
    <mergeCell ref="W604:X604"/>
    <mergeCell ref="AC604:AD604"/>
    <mergeCell ref="B605:I605"/>
    <mergeCell ref="Q605:R605"/>
    <mergeCell ref="W605:X605"/>
    <mergeCell ref="AC605:AD605"/>
    <mergeCell ref="B612:I612"/>
    <mergeCell ref="Q612:R612"/>
    <mergeCell ref="W612:X612"/>
    <mergeCell ref="AC612:AD612"/>
    <mergeCell ref="B613:I613"/>
    <mergeCell ref="Q613:R613"/>
    <mergeCell ref="W613:X613"/>
    <mergeCell ref="AC613:AD613"/>
    <mergeCell ref="B614:I614"/>
    <mergeCell ref="Q614:R614"/>
    <mergeCell ref="W614:X614"/>
    <mergeCell ref="AC614:AD614"/>
    <mergeCell ref="B609:I609"/>
    <mergeCell ref="Q609:R609"/>
    <mergeCell ref="W609:X609"/>
    <mergeCell ref="AC609:AD609"/>
    <mergeCell ref="B610:I610"/>
    <mergeCell ref="Q610:R610"/>
    <mergeCell ref="W610:X610"/>
    <mergeCell ref="AC610:AD610"/>
    <mergeCell ref="B611:I611"/>
    <mergeCell ref="Q611:R611"/>
    <mergeCell ref="W611:X611"/>
    <mergeCell ref="AC611:AD611"/>
    <mergeCell ref="B618:I618"/>
    <mergeCell ref="Q618:R618"/>
    <mergeCell ref="W618:X618"/>
    <mergeCell ref="AC618:AD618"/>
    <mergeCell ref="B619:I619"/>
    <mergeCell ref="Q619:R619"/>
    <mergeCell ref="W619:X619"/>
    <mergeCell ref="AC619:AD619"/>
    <mergeCell ref="B620:I620"/>
    <mergeCell ref="Q620:R620"/>
    <mergeCell ref="W620:X620"/>
    <mergeCell ref="AC620:AD620"/>
    <mergeCell ref="B615:I615"/>
    <mergeCell ref="Q615:R615"/>
    <mergeCell ref="W615:X615"/>
    <mergeCell ref="AC615:AD615"/>
    <mergeCell ref="B616:I616"/>
    <mergeCell ref="Q616:R616"/>
    <mergeCell ref="W616:X616"/>
    <mergeCell ref="AC616:AD616"/>
    <mergeCell ref="B617:I617"/>
    <mergeCell ref="Q617:R617"/>
    <mergeCell ref="W617:X617"/>
    <mergeCell ref="AC617:AD617"/>
    <mergeCell ref="B624:I624"/>
    <mergeCell ref="Q624:R624"/>
    <mergeCell ref="W624:X624"/>
    <mergeCell ref="AC624:AD624"/>
    <mergeCell ref="B625:I625"/>
    <mergeCell ref="Q625:R625"/>
    <mergeCell ref="W625:X625"/>
    <mergeCell ref="AC625:AD625"/>
    <mergeCell ref="B626:I626"/>
    <mergeCell ref="Q626:R626"/>
    <mergeCell ref="W626:X626"/>
    <mergeCell ref="AC626:AD626"/>
    <mergeCell ref="B621:I621"/>
    <mergeCell ref="Q621:R621"/>
    <mergeCell ref="W621:X621"/>
    <mergeCell ref="AC621:AD621"/>
    <mergeCell ref="B622:I622"/>
    <mergeCell ref="Q622:R622"/>
    <mergeCell ref="W622:X622"/>
    <mergeCell ref="AC622:AD622"/>
    <mergeCell ref="B623:I623"/>
    <mergeCell ref="Q623:R623"/>
    <mergeCell ref="W623:X623"/>
    <mergeCell ref="AC623:AD623"/>
    <mergeCell ref="B630:I630"/>
    <mergeCell ref="Q630:R630"/>
    <mergeCell ref="W630:X630"/>
    <mergeCell ref="AC630:AD630"/>
    <mergeCell ref="B631:I631"/>
    <mergeCell ref="Q631:R631"/>
    <mergeCell ref="W631:X631"/>
    <mergeCell ref="AC631:AD631"/>
    <mergeCell ref="B632:I632"/>
    <mergeCell ref="Q632:R632"/>
    <mergeCell ref="W632:X632"/>
    <mergeCell ref="AC632:AD632"/>
    <mergeCell ref="B627:I627"/>
    <mergeCell ref="Q627:R627"/>
    <mergeCell ref="W627:X627"/>
    <mergeCell ref="AC627:AD627"/>
    <mergeCell ref="B628:I628"/>
    <mergeCell ref="Q628:R628"/>
    <mergeCell ref="W628:X628"/>
    <mergeCell ref="AC628:AD628"/>
    <mergeCell ref="B629:I629"/>
    <mergeCell ref="Q629:R629"/>
    <mergeCell ref="W629:X629"/>
    <mergeCell ref="AC629:AD629"/>
    <mergeCell ref="B636:I636"/>
    <mergeCell ref="Q636:R636"/>
    <mergeCell ref="W636:X636"/>
    <mergeCell ref="AC636:AD636"/>
    <mergeCell ref="B637:I637"/>
    <mergeCell ref="Q637:R637"/>
    <mergeCell ref="W637:X637"/>
    <mergeCell ref="AC637:AD637"/>
    <mergeCell ref="B638:I638"/>
    <mergeCell ref="Q638:R638"/>
    <mergeCell ref="W638:X638"/>
    <mergeCell ref="AC638:AD638"/>
    <mergeCell ref="B633:I633"/>
    <mergeCell ref="Q633:R633"/>
    <mergeCell ref="W633:X633"/>
    <mergeCell ref="AC633:AD633"/>
    <mergeCell ref="B634:I634"/>
    <mergeCell ref="Q634:R634"/>
    <mergeCell ref="W634:X634"/>
    <mergeCell ref="AC634:AD634"/>
    <mergeCell ref="B635:I635"/>
    <mergeCell ref="Q635:R635"/>
    <mergeCell ref="W635:X635"/>
    <mergeCell ref="AC635:AD635"/>
    <mergeCell ref="B642:I642"/>
    <mergeCell ref="Q642:R642"/>
    <mergeCell ref="W642:X642"/>
    <mergeCell ref="AC642:AD642"/>
    <mergeCell ref="B643:I643"/>
    <mergeCell ref="Q643:R643"/>
    <mergeCell ref="W643:X643"/>
    <mergeCell ref="AC643:AD643"/>
    <mergeCell ref="B644:I644"/>
    <mergeCell ref="Q644:R644"/>
    <mergeCell ref="W644:X644"/>
    <mergeCell ref="AC644:AD644"/>
    <mergeCell ref="B639:I639"/>
    <mergeCell ref="Q639:R639"/>
    <mergeCell ref="W639:X639"/>
    <mergeCell ref="AC639:AD639"/>
    <mergeCell ref="B640:I640"/>
    <mergeCell ref="Q640:R640"/>
    <mergeCell ref="W640:X640"/>
    <mergeCell ref="AC640:AD640"/>
    <mergeCell ref="B641:I641"/>
    <mergeCell ref="Q641:R641"/>
    <mergeCell ref="W641:X641"/>
    <mergeCell ref="AC641:AD641"/>
    <mergeCell ref="B648:I648"/>
    <mergeCell ref="Q648:R648"/>
    <mergeCell ref="W648:X648"/>
    <mergeCell ref="AC648:AD648"/>
    <mergeCell ref="B649:I649"/>
    <mergeCell ref="Q649:R649"/>
    <mergeCell ref="W649:X649"/>
    <mergeCell ref="AC649:AD649"/>
    <mergeCell ref="B650:I650"/>
    <mergeCell ref="Q650:R650"/>
    <mergeCell ref="W650:X650"/>
    <mergeCell ref="AC650:AD650"/>
    <mergeCell ref="B645:I645"/>
    <mergeCell ref="Q645:R645"/>
    <mergeCell ref="W645:X645"/>
    <mergeCell ref="AC645:AD645"/>
    <mergeCell ref="B646:I646"/>
    <mergeCell ref="Q646:R646"/>
    <mergeCell ref="W646:X646"/>
    <mergeCell ref="AC646:AD646"/>
    <mergeCell ref="B647:I647"/>
    <mergeCell ref="Q647:R647"/>
    <mergeCell ref="W647:X647"/>
    <mergeCell ref="AC647:AD647"/>
    <mergeCell ref="B654:I654"/>
    <mergeCell ref="Q654:R654"/>
    <mergeCell ref="W654:X654"/>
    <mergeCell ref="AC654:AD654"/>
    <mergeCell ref="B655:I655"/>
    <mergeCell ref="Q655:R655"/>
    <mergeCell ref="W655:X655"/>
    <mergeCell ref="AC655:AD655"/>
    <mergeCell ref="B656:I656"/>
    <mergeCell ref="Q656:R656"/>
    <mergeCell ref="W656:X656"/>
    <mergeCell ref="AC656:AD656"/>
    <mergeCell ref="B651:I651"/>
    <mergeCell ref="Q651:R651"/>
    <mergeCell ref="W651:X651"/>
    <mergeCell ref="AC651:AD651"/>
    <mergeCell ref="B652:I652"/>
    <mergeCell ref="Q652:R652"/>
    <mergeCell ref="W652:X652"/>
    <mergeCell ref="AC652:AD652"/>
    <mergeCell ref="B653:I653"/>
    <mergeCell ref="Q653:R653"/>
    <mergeCell ref="W653:X653"/>
    <mergeCell ref="AC653:AD653"/>
    <mergeCell ref="B660:I660"/>
    <mergeCell ref="Q660:R660"/>
    <mergeCell ref="W660:X660"/>
    <mergeCell ref="AC660:AD660"/>
    <mergeCell ref="B661:I661"/>
    <mergeCell ref="Q661:R661"/>
    <mergeCell ref="W661:X661"/>
    <mergeCell ref="AC661:AD661"/>
    <mergeCell ref="B662:I662"/>
    <mergeCell ref="Q662:R662"/>
    <mergeCell ref="W662:X662"/>
    <mergeCell ref="AC662:AD662"/>
    <mergeCell ref="B657:I657"/>
    <mergeCell ref="Q657:R657"/>
    <mergeCell ref="W657:X657"/>
    <mergeCell ref="AC657:AD657"/>
    <mergeCell ref="B658:I658"/>
    <mergeCell ref="Q658:R658"/>
    <mergeCell ref="W658:X658"/>
    <mergeCell ref="AC658:AD658"/>
    <mergeCell ref="B659:I659"/>
    <mergeCell ref="Q659:R659"/>
    <mergeCell ref="W659:X659"/>
    <mergeCell ref="AC659:AD659"/>
    <mergeCell ref="B666:I666"/>
    <mergeCell ref="Q666:R666"/>
    <mergeCell ref="W666:X666"/>
    <mergeCell ref="AC666:AD666"/>
    <mergeCell ref="B667:I667"/>
    <mergeCell ref="Q667:R667"/>
    <mergeCell ref="W667:X667"/>
    <mergeCell ref="AC667:AD667"/>
    <mergeCell ref="B668:I668"/>
    <mergeCell ref="Q668:R668"/>
    <mergeCell ref="W668:X668"/>
    <mergeCell ref="AC668:AD668"/>
    <mergeCell ref="B663:I663"/>
    <mergeCell ref="Q663:R663"/>
    <mergeCell ref="W663:X663"/>
    <mergeCell ref="AC663:AD663"/>
    <mergeCell ref="B664:I664"/>
    <mergeCell ref="Q664:R664"/>
    <mergeCell ref="W664:X664"/>
    <mergeCell ref="AC664:AD664"/>
    <mergeCell ref="B665:I665"/>
    <mergeCell ref="Q665:R665"/>
    <mergeCell ref="W665:X665"/>
    <mergeCell ref="AC665:AD665"/>
    <mergeCell ref="B672:I672"/>
    <mergeCell ref="Q672:R672"/>
    <mergeCell ref="W672:X672"/>
    <mergeCell ref="AC672:AD672"/>
    <mergeCell ref="B673:I673"/>
    <mergeCell ref="Q673:R673"/>
    <mergeCell ref="W673:X673"/>
    <mergeCell ref="AC673:AD673"/>
    <mergeCell ref="B674:I674"/>
    <mergeCell ref="Q674:R674"/>
    <mergeCell ref="W674:X674"/>
    <mergeCell ref="AC674:AD674"/>
    <mergeCell ref="B669:I669"/>
    <mergeCell ref="Q669:R669"/>
    <mergeCell ref="W669:X669"/>
    <mergeCell ref="AC669:AD669"/>
    <mergeCell ref="B670:I670"/>
    <mergeCell ref="Q670:R670"/>
    <mergeCell ref="W670:X670"/>
    <mergeCell ref="AC670:AD670"/>
    <mergeCell ref="B671:I671"/>
    <mergeCell ref="Q671:R671"/>
    <mergeCell ref="W671:X671"/>
    <mergeCell ref="AC671:AD671"/>
    <mergeCell ref="B678:I678"/>
    <mergeCell ref="Q678:R678"/>
    <mergeCell ref="W678:X678"/>
    <mergeCell ref="AC678:AD678"/>
    <mergeCell ref="B679:I679"/>
    <mergeCell ref="Q679:R679"/>
    <mergeCell ref="W679:X679"/>
    <mergeCell ref="AC679:AD679"/>
    <mergeCell ref="B680:I680"/>
    <mergeCell ref="Q680:R680"/>
    <mergeCell ref="W680:X680"/>
    <mergeCell ref="AC680:AD680"/>
    <mergeCell ref="B675:I675"/>
    <mergeCell ref="Q675:R675"/>
    <mergeCell ref="W675:X675"/>
    <mergeCell ref="AC675:AD675"/>
    <mergeCell ref="B676:I676"/>
    <mergeCell ref="Q676:R676"/>
    <mergeCell ref="W676:X676"/>
    <mergeCell ref="AC676:AD676"/>
    <mergeCell ref="B677:I677"/>
    <mergeCell ref="Q677:R677"/>
    <mergeCell ref="W677:X677"/>
    <mergeCell ref="AC677:AD677"/>
    <mergeCell ref="B684:I684"/>
    <mergeCell ref="Q684:R684"/>
    <mergeCell ref="W684:X684"/>
    <mergeCell ref="AC684:AD684"/>
    <mergeCell ref="B685:I685"/>
    <mergeCell ref="Q685:R685"/>
    <mergeCell ref="W685:X685"/>
    <mergeCell ref="AC685:AD685"/>
    <mergeCell ref="B686:I686"/>
    <mergeCell ref="Q686:R686"/>
    <mergeCell ref="W686:X686"/>
    <mergeCell ref="AC686:AD686"/>
    <mergeCell ref="B681:I681"/>
    <mergeCell ref="Q681:R681"/>
    <mergeCell ref="W681:X681"/>
    <mergeCell ref="AC681:AD681"/>
    <mergeCell ref="B682:I682"/>
    <mergeCell ref="Q682:R682"/>
    <mergeCell ref="W682:X682"/>
    <mergeCell ref="AC682:AD682"/>
    <mergeCell ref="B683:I683"/>
    <mergeCell ref="Q683:R683"/>
    <mergeCell ref="W683:X683"/>
    <mergeCell ref="AC683:AD683"/>
    <mergeCell ref="B690:I690"/>
    <mergeCell ref="Q690:R690"/>
    <mergeCell ref="W690:X690"/>
    <mergeCell ref="AC690:AD690"/>
    <mergeCell ref="B691:I691"/>
    <mergeCell ref="Q691:R691"/>
    <mergeCell ref="W691:X691"/>
    <mergeCell ref="AC691:AD691"/>
    <mergeCell ref="B692:I692"/>
    <mergeCell ref="Q692:R692"/>
    <mergeCell ref="W692:X692"/>
    <mergeCell ref="AC692:AD692"/>
    <mergeCell ref="B687:I687"/>
    <mergeCell ref="Q687:R687"/>
    <mergeCell ref="W687:X687"/>
    <mergeCell ref="AC687:AD687"/>
    <mergeCell ref="B688:I688"/>
    <mergeCell ref="Q688:R688"/>
    <mergeCell ref="W688:X688"/>
    <mergeCell ref="AC688:AD688"/>
    <mergeCell ref="B689:I689"/>
    <mergeCell ref="Q689:R689"/>
    <mergeCell ref="W689:X689"/>
    <mergeCell ref="AC689:AD689"/>
    <mergeCell ref="B696:I696"/>
    <mergeCell ref="Q696:R696"/>
    <mergeCell ref="W696:X696"/>
    <mergeCell ref="AC696:AD696"/>
    <mergeCell ref="B697:I697"/>
    <mergeCell ref="Q697:R697"/>
    <mergeCell ref="W697:X697"/>
    <mergeCell ref="AC697:AD697"/>
    <mergeCell ref="B698:I698"/>
    <mergeCell ref="Q698:R698"/>
    <mergeCell ref="W698:X698"/>
    <mergeCell ref="AC698:AD698"/>
    <mergeCell ref="B693:I693"/>
    <mergeCell ref="Q693:R693"/>
    <mergeCell ref="W693:X693"/>
    <mergeCell ref="AC693:AD693"/>
    <mergeCell ref="B694:I694"/>
    <mergeCell ref="Q694:R694"/>
    <mergeCell ref="W694:X694"/>
    <mergeCell ref="AC694:AD694"/>
    <mergeCell ref="B695:I695"/>
    <mergeCell ref="Q695:R695"/>
    <mergeCell ref="W695:X695"/>
    <mergeCell ref="AC695:AD695"/>
    <mergeCell ref="B702:I702"/>
    <mergeCell ref="Q702:R702"/>
    <mergeCell ref="W702:X702"/>
    <mergeCell ref="AC702:AD702"/>
    <mergeCell ref="B703:I703"/>
    <mergeCell ref="Q703:R703"/>
    <mergeCell ref="W703:X703"/>
    <mergeCell ref="AC703:AD703"/>
    <mergeCell ref="B704:I704"/>
    <mergeCell ref="Q704:R704"/>
    <mergeCell ref="W704:X704"/>
    <mergeCell ref="AC704:AD704"/>
    <mergeCell ref="B699:I699"/>
    <mergeCell ref="Q699:R699"/>
    <mergeCell ref="W699:X699"/>
    <mergeCell ref="AC699:AD699"/>
    <mergeCell ref="B700:I700"/>
    <mergeCell ref="Q700:R700"/>
    <mergeCell ref="W700:X700"/>
    <mergeCell ref="AC700:AD700"/>
    <mergeCell ref="B701:I701"/>
    <mergeCell ref="Q701:R701"/>
    <mergeCell ref="W701:X701"/>
    <mergeCell ref="AC701:AD701"/>
    <mergeCell ref="B708:I708"/>
    <mergeCell ref="Q708:R708"/>
    <mergeCell ref="W708:X708"/>
    <mergeCell ref="AC708:AD708"/>
    <mergeCell ref="B709:I709"/>
    <mergeCell ref="Q709:R709"/>
    <mergeCell ref="W709:X709"/>
    <mergeCell ref="AC709:AD709"/>
    <mergeCell ref="B710:I710"/>
    <mergeCell ref="Q710:R710"/>
    <mergeCell ref="W710:X710"/>
    <mergeCell ref="AC710:AD710"/>
    <mergeCell ref="B705:I705"/>
    <mergeCell ref="Q705:R705"/>
    <mergeCell ref="W705:X705"/>
    <mergeCell ref="AC705:AD705"/>
    <mergeCell ref="B706:I706"/>
    <mergeCell ref="Q706:R706"/>
    <mergeCell ref="W706:X706"/>
    <mergeCell ref="AC706:AD706"/>
    <mergeCell ref="B707:I707"/>
    <mergeCell ref="Q707:R707"/>
    <mergeCell ref="W707:X707"/>
    <mergeCell ref="AC707:AD707"/>
    <mergeCell ref="B714:I714"/>
    <mergeCell ref="Q714:R714"/>
    <mergeCell ref="W714:X714"/>
    <mergeCell ref="AC714:AD714"/>
    <mergeCell ref="B715:I715"/>
    <mergeCell ref="Q715:R715"/>
    <mergeCell ref="W715:X715"/>
    <mergeCell ref="AC715:AD715"/>
    <mergeCell ref="B716:I716"/>
    <mergeCell ref="Q716:R716"/>
    <mergeCell ref="W716:X716"/>
    <mergeCell ref="AC716:AD716"/>
    <mergeCell ref="B711:I711"/>
    <mergeCell ref="Q711:R711"/>
    <mergeCell ref="W711:X711"/>
    <mergeCell ref="AC711:AD711"/>
    <mergeCell ref="B712:I712"/>
    <mergeCell ref="Q712:R712"/>
    <mergeCell ref="W712:X712"/>
    <mergeCell ref="AC712:AD712"/>
    <mergeCell ref="B713:I713"/>
    <mergeCell ref="Q713:R713"/>
    <mergeCell ref="W713:X713"/>
    <mergeCell ref="AC713:AD713"/>
    <mergeCell ref="B720:I720"/>
    <mergeCell ref="Q720:R720"/>
    <mergeCell ref="W720:X720"/>
    <mergeCell ref="AC720:AD720"/>
    <mergeCell ref="B721:I721"/>
    <mergeCell ref="Q721:R721"/>
    <mergeCell ref="W721:X721"/>
    <mergeCell ref="AC721:AD721"/>
    <mergeCell ref="B722:I722"/>
    <mergeCell ref="Q722:R722"/>
    <mergeCell ref="W722:X722"/>
    <mergeCell ref="AC722:AD722"/>
    <mergeCell ref="B717:I717"/>
    <mergeCell ref="Q717:R717"/>
    <mergeCell ref="W717:X717"/>
    <mergeCell ref="AC717:AD717"/>
    <mergeCell ref="B718:I718"/>
    <mergeCell ref="Q718:R718"/>
    <mergeCell ref="W718:X718"/>
    <mergeCell ref="AC718:AD718"/>
    <mergeCell ref="B719:I719"/>
    <mergeCell ref="Q719:R719"/>
    <mergeCell ref="W719:X719"/>
    <mergeCell ref="AC719:AD719"/>
    <mergeCell ref="B726:I726"/>
    <mergeCell ref="Q726:R726"/>
    <mergeCell ref="W726:X726"/>
    <mergeCell ref="AC726:AD726"/>
    <mergeCell ref="B727:I727"/>
    <mergeCell ref="Q727:R727"/>
    <mergeCell ref="W727:X727"/>
    <mergeCell ref="AC727:AD727"/>
    <mergeCell ref="B728:I728"/>
    <mergeCell ref="Q728:R728"/>
    <mergeCell ref="W728:X728"/>
    <mergeCell ref="AC728:AD728"/>
    <mergeCell ref="B723:I723"/>
    <mergeCell ref="Q723:R723"/>
    <mergeCell ref="W723:X723"/>
    <mergeCell ref="AC723:AD723"/>
    <mergeCell ref="B724:I724"/>
    <mergeCell ref="Q724:R724"/>
    <mergeCell ref="W724:X724"/>
    <mergeCell ref="AC724:AD724"/>
    <mergeCell ref="B725:I725"/>
    <mergeCell ref="Q725:R725"/>
    <mergeCell ref="W725:X725"/>
    <mergeCell ref="AC725:AD725"/>
    <mergeCell ref="B732:I732"/>
    <mergeCell ref="Q732:R732"/>
    <mergeCell ref="W732:X732"/>
    <mergeCell ref="AC732:AD732"/>
    <mergeCell ref="B733:I733"/>
    <mergeCell ref="Q733:R733"/>
    <mergeCell ref="W733:X733"/>
    <mergeCell ref="AC733:AD733"/>
    <mergeCell ref="B734:I734"/>
    <mergeCell ref="Q734:R734"/>
    <mergeCell ref="W734:X734"/>
    <mergeCell ref="AC734:AD734"/>
    <mergeCell ref="B729:I729"/>
    <mergeCell ref="Q729:R729"/>
    <mergeCell ref="W729:X729"/>
    <mergeCell ref="AC729:AD729"/>
    <mergeCell ref="B730:I730"/>
    <mergeCell ref="Q730:R730"/>
    <mergeCell ref="W730:X730"/>
    <mergeCell ref="AC730:AD730"/>
    <mergeCell ref="B731:I731"/>
    <mergeCell ref="Q731:R731"/>
    <mergeCell ref="W731:X731"/>
    <mergeCell ref="AC731:AD731"/>
    <mergeCell ref="B738:I738"/>
    <mergeCell ref="Q738:R738"/>
    <mergeCell ref="W738:X738"/>
    <mergeCell ref="AC738:AD738"/>
    <mergeCell ref="B739:I739"/>
    <mergeCell ref="Q739:R739"/>
    <mergeCell ref="W739:X739"/>
    <mergeCell ref="AC739:AD739"/>
    <mergeCell ref="B740:I740"/>
    <mergeCell ref="Q740:R740"/>
    <mergeCell ref="W740:X740"/>
    <mergeCell ref="AC740:AD740"/>
    <mergeCell ref="B735:I735"/>
    <mergeCell ref="Q735:R735"/>
    <mergeCell ref="W735:X735"/>
    <mergeCell ref="AC735:AD735"/>
    <mergeCell ref="B736:I736"/>
    <mergeCell ref="Q736:R736"/>
    <mergeCell ref="W736:X736"/>
    <mergeCell ref="AC736:AD736"/>
    <mergeCell ref="B737:I737"/>
    <mergeCell ref="Q737:R737"/>
    <mergeCell ref="W737:X737"/>
    <mergeCell ref="AC737:AD737"/>
    <mergeCell ref="B744:I744"/>
    <mergeCell ref="Q744:R744"/>
    <mergeCell ref="W744:X744"/>
    <mergeCell ref="AC744:AD744"/>
    <mergeCell ref="B745:I745"/>
    <mergeCell ref="Q745:R745"/>
    <mergeCell ref="W745:X745"/>
    <mergeCell ref="AC745:AD745"/>
    <mergeCell ref="B746:I746"/>
    <mergeCell ref="Q746:R746"/>
    <mergeCell ref="W746:X746"/>
    <mergeCell ref="AC746:AD746"/>
    <mergeCell ref="B741:I741"/>
    <mergeCell ref="Q741:R741"/>
    <mergeCell ref="W741:X741"/>
    <mergeCell ref="AC741:AD741"/>
    <mergeCell ref="B742:I742"/>
    <mergeCell ref="Q742:R742"/>
    <mergeCell ref="W742:X742"/>
    <mergeCell ref="AC742:AD742"/>
    <mergeCell ref="B743:I743"/>
    <mergeCell ref="Q743:R743"/>
    <mergeCell ref="W743:X743"/>
    <mergeCell ref="AC743:AD743"/>
    <mergeCell ref="B750:I750"/>
    <mergeCell ref="Q750:R750"/>
    <mergeCell ref="W750:X750"/>
    <mergeCell ref="AC750:AD750"/>
    <mergeCell ref="B751:I751"/>
    <mergeCell ref="Q751:R751"/>
    <mergeCell ref="W751:X751"/>
    <mergeCell ref="AC751:AD751"/>
    <mergeCell ref="B752:I752"/>
    <mergeCell ref="Q752:R752"/>
    <mergeCell ref="W752:X752"/>
    <mergeCell ref="AC752:AD752"/>
    <mergeCell ref="B747:I747"/>
    <mergeCell ref="Q747:R747"/>
    <mergeCell ref="W747:X747"/>
    <mergeCell ref="AC747:AD747"/>
    <mergeCell ref="B748:I748"/>
    <mergeCell ref="Q748:R748"/>
    <mergeCell ref="W748:X748"/>
    <mergeCell ref="AC748:AD748"/>
    <mergeCell ref="B749:I749"/>
    <mergeCell ref="Q749:R749"/>
    <mergeCell ref="W749:X749"/>
    <mergeCell ref="AC749:AD749"/>
    <mergeCell ref="B756:I756"/>
    <mergeCell ref="Q756:R756"/>
    <mergeCell ref="W756:X756"/>
    <mergeCell ref="AC756:AD756"/>
    <mergeCell ref="B757:I757"/>
    <mergeCell ref="Q757:R757"/>
    <mergeCell ref="W757:X757"/>
    <mergeCell ref="AC757:AD757"/>
    <mergeCell ref="B758:I758"/>
    <mergeCell ref="Q758:R758"/>
    <mergeCell ref="W758:X758"/>
    <mergeCell ref="AC758:AD758"/>
    <mergeCell ref="B753:I753"/>
    <mergeCell ref="Q753:R753"/>
    <mergeCell ref="W753:X753"/>
    <mergeCell ref="AC753:AD753"/>
    <mergeCell ref="B754:I754"/>
    <mergeCell ref="Q754:R754"/>
    <mergeCell ref="W754:X754"/>
    <mergeCell ref="AC754:AD754"/>
    <mergeCell ref="B755:I755"/>
    <mergeCell ref="Q755:R755"/>
    <mergeCell ref="W755:X755"/>
    <mergeCell ref="AC755:AD755"/>
    <mergeCell ref="B762:I762"/>
    <mergeCell ref="Q762:R762"/>
    <mergeCell ref="W762:X762"/>
    <mergeCell ref="AC762:AD762"/>
    <mergeCell ref="B763:I763"/>
    <mergeCell ref="Q763:R763"/>
    <mergeCell ref="W763:X763"/>
    <mergeCell ref="AC763:AD763"/>
    <mergeCell ref="B764:I764"/>
    <mergeCell ref="Q764:R764"/>
    <mergeCell ref="W764:X764"/>
    <mergeCell ref="AC764:AD764"/>
    <mergeCell ref="B759:I759"/>
    <mergeCell ref="Q759:R759"/>
    <mergeCell ref="W759:X759"/>
    <mergeCell ref="AC759:AD759"/>
    <mergeCell ref="B760:I760"/>
    <mergeCell ref="Q760:R760"/>
    <mergeCell ref="W760:X760"/>
    <mergeCell ref="AC760:AD760"/>
    <mergeCell ref="B761:I761"/>
    <mergeCell ref="Q761:R761"/>
    <mergeCell ref="W761:X761"/>
    <mergeCell ref="AC761:AD761"/>
    <mergeCell ref="B768:I768"/>
    <mergeCell ref="Q768:R768"/>
    <mergeCell ref="W768:X768"/>
    <mergeCell ref="AC768:AD768"/>
    <mergeCell ref="B769:I769"/>
    <mergeCell ref="Q769:R769"/>
    <mergeCell ref="W769:X769"/>
    <mergeCell ref="AC769:AD769"/>
    <mergeCell ref="B770:I770"/>
    <mergeCell ref="Q770:R770"/>
    <mergeCell ref="W770:X770"/>
    <mergeCell ref="AC770:AD770"/>
    <mergeCell ref="B765:I765"/>
    <mergeCell ref="Q765:R765"/>
    <mergeCell ref="W765:X765"/>
    <mergeCell ref="AC765:AD765"/>
    <mergeCell ref="B766:I766"/>
    <mergeCell ref="Q766:R766"/>
    <mergeCell ref="W766:X766"/>
    <mergeCell ref="AC766:AD766"/>
    <mergeCell ref="B767:I767"/>
    <mergeCell ref="Q767:R767"/>
    <mergeCell ref="W767:X767"/>
    <mergeCell ref="AC767:AD767"/>
    <mergeCell ref="B774:I774"/>
    <mergeCell ref="Q774:R774"/>
    <mergeCell ref="W774:X774"/>
    <mergeCell ref="AC774:AD774"/>
    <mergeCell ref="B775:I775"/>
    <mergeCell ref="Q775:R775"/>
    <mergeCell ref="W775:X775"/>
    <mergeCell ref="AC775:AD775"/>
    <mergeCell ref="B776:I776"/>
    <mergeCell ref="Q776:R776"/>
    <mergeCell ref="W776:X776"/>
    <mergeCell ref="AC776:AD776"/>
    <mergeCell ref="B771:I771"/>
    <mergeCell ref="Q771:R771"/>
    <mergeCell ref="W771:X771"/>
    <mergeCell ref="AC771:AD771"/>
    <mergeCell ref="B772:I772"/>
    <mergeCell ref="Q772:R772"/>
    <mergeCell ref="W772:X772"/>
    <mergeCell ref="AC772:AD772"/>
    <mergeCell ref="B773:I773"/>
    <mergeCell ref="Q773:R773"/>
    <mergeCell ref="W773:X773"/>
    <mergeCell ref="AC773:AD773"/>
    <mergeCell ref="B780:I780"/>
    <mergeCell ref="Q780:R780"/>
    <mergeCell ref="W780:X780"/>
    <mergeCell ref="AC780:AD780"/>
    <mergeCell ref="B781:I781"/>
    <mergeCell ref="Q781:R781"/>
    <mergeCell ref="W781:X781"/>
    <mergeCell ref="AC781:AD781"/>
    <mergeCell ref="B782:I782"/>
    <mergeCell ref="Q782:R782"/>
    <mergeCell ref="W782:X782"/>
    <mergeCell ref="AC782:AD782"/>
    <mergeCell ref="B777:I777"/>
    <mergeCell ref="Q777:R777"/>
    <mergeCell ref="W777:X777"/>
    <mergeCell ref="AC777:AD777"/>
    <mergeCell ref="B778:I778"/>
    <mergeCell ref="Q778:R778"/>
    <mergeCell ref="W778:X778"/>
    <mergeCell ref="AC778:AD778"/>
    <mergeCell ref="B779:I779"/>
    <mergeCell ref="Q779:R779"/>
    <mergeCell ref="W779:X779"/>
    <mergeCell ref="AC779:AD779"/>
    <mergeCell ref="B786:I786"/>
    <mergeCell ref="Q786:R786"/>
    <mergeCell ref="W786:X786"/>
    <mergeCell ref="AC786:AD786"/>
    <mergeCell ref="B787:I787"/>
    <mergeCell ref="Q787:R787"/>
    <mergeCell ref="W787:X787"/>
    <mergeCell ref="AC787:AD787"/>
    <mergeCell ref="B788:I788"/>
    <mergeCell ref="Q788:R788"/>
    <mergeCell ref="W788:X788"/>
    <mergeCell ref="AC788:AD788"/>
    <mergeCell ref="B783:I783"/>
    <mergeCell ref="Q783:R783"/>
    <mergeCell ref="W783:X783"/>
    <mergeCell ref="AC783:AD783"/>
    <mergeCell ref="B784:I784"/>
    <mergeCell ref="Q784:R784"/>
    <mergeCell ref="W784:X784"/>
    <mergeCell ref="AC784:AD784"/>
    <mergeCell ref="B785:I785"/>
    <mergeCell ref="Q785:R785"/>
    <mergeCell ref="W785:X785"/>
    <mergeCell ref="AC785:AD785"/>
    <mergeCell ref="B792:I792"/>
    <mergeCell ref="Q792:R792"/>
    <mergeCell ref="W792:X792"/>
    <mergeCell ref="AC792:AD792"/>
    <mergeCell ref="B793:I793"/>
    <mergeCell ref="Q793:R793"/>
    <mergeCell ref="W793:X793"/>
    <mergeCell ref="AC793:AD793"/>
    <mergeCell ref="B794:I794"/>
    <mergeCell ref="Q794:R794"/>
    <mergeCell ref="W794:X794"/>
    <mergeCell ref="AC794:AD794"/>
    <mergeCell ref="B789:I789"/>
    <mergeCell ref="Q789:R789"/>
    <mergeCell ref="W789:X789"/>
    <mergeCell ref="AC789:AD789"/>
    <mergeCell ref="B790:I790"/>
    <mergeCell ref="Q790:R790"/>
    <mergeCell ref="W790:X790"/>
    <mergeCell ref="AC790:AD790"/>
    <mergeCell ref="B791:I791"/>
    <mergeCell ref="Q791:R791"/>
    <mergeCell ref="W791:X791"/>
    <mergeCell ref="AC791:AD791"/>
    <mergeCell ref="B798:I798"/>
    <mergeCell ref="Q798:R798"/>
    <mergeCell ref="W798:X798"/>
    <mergeCell ref="AC798:AD798"/>
    <mergeCell ref="B799:I799"/>
    <mergeCell ref="Q799:R799"/>
    <mergeCell ref="W799:X799"/>
    <mergeCell ref="AC799:AD799"/>
    <mergeCell ref="B800:I800"/>
    <mergeCell ref="Q800:R800"/>
    <mergeCell ref="W800:X800"/>
    <mergeCell ref="AC800:AD800"/>
    <mergeCell ref="B795:I795"/>
    <mergeCell ref="Q795:R795"/>
    <mergeCell ref="W795:X795"/>
    <mergeCell ref="AC795:AD795"/>
    <mergeCell ref="B796:I796"/>
    <mergeCell ref="Q796:R796"/>
    <mergeCell ref="W796:X796"/>
    <mergeCell ref="AC796:AD796"/>
    <mergeCell ref="B797:I797"/>
    <mergeCell ref="Q797:R797"/>
    <mergeCell ref="W797:X797"/>
    <mergeCell ref="AC797:AD797"/>
    <mergeCell ref="B804:I804"/>
    <mergeCell ref="Q804:R804"/>
    <mergeCell ref="W804:X804"/>
    <mergeCell ref="AC804:AD804"/>
    <mergeCell ref="B805:I805"/>
    <mergeCell ref="Q805:R805"/>
    <mergeCell ref="W805:X805"/>
    <mergeCell ref="AC805:AD805"/>
    <mergeCell ref="B806:I806"/>
    <mergeCell ref="Q806:R806"/>
    <mergeCell ref="W806:X806"/>
    <mergeCell ref="AC806:AD806"/>
    <mergeCell ref="B801:I801"/>
    <mergeCell ref="Q801:R801"/>
    <mergeCell ref="W801:X801"/>
    <mergeCell ref="AC801:AD801"/>
    <mergeCell ref="B802:I802"/>
    <mergeCell ref="Q802:R802"/>
    <mergeCell ref="W802:X802"/>
    <mergeCell ref="AC802:AD802"/>
    <mergeCell ref="B803:I803"/>
    <mergeCell ref="Q803:R803"/>
    <mergeCell ref="W803:X803"/>
    <mergeCell ref="AC803:AD803"/>
    <mergeCell ref="B810:I810"/>
    <mergeCell ref="Q810:R810"/>
    <mergeCell ref="W810:X810"/>
    <mergeCell ref="AC810:AD810"/>
    <mergeCell ref="B811:I811"/>
    <mergeCell ref="Q811:R811"/>
    <mergeCell ref="W811:X811"/>
    <mergeCell ref="AC811:AD811"/>
    <mergeCell ref="B812:I812"/>
    <mergeCell ref="Q812:R812"/>
    <mergeCell ref="W812:X812"/>
    <mergeCell ref="AC812:AD812"/>
    <mergeCell ref="B807:I807"/>
    <mergeCell ref="Q807:R807"/>
    <mergeCell ref="W807:X807"/>
    <mergeCell ref="AC807:AD807"/>
    <mergeCell ref="B808:I808"/>
    <mergeCell ref="Q808:R808"/>
    <mergeCell ref="W808:X808"/>
    <mergeCell ref="AC808:AD808"/>
    <mergeCell ref="B809:I809"/>
    <mergeCell ref="Q809:R809"/>
    <mergeCell ref="W809:X809"/>
    <mergeCell ref="AC809:AD809"/>
    <mergeCell ref="B816:I816"/>
    <mergeCell ref="Q816:R816"/>
    <mergeCell ref="W816:X816"/>
    <mergeCell ref="AC816:AD816"/>
    <mergeCell ref="B817:I817"/>
    <mergeCell ref="Q817:R817"/>
    <mergeCell ref="W817:X817"/>
    <mergeCell ref="AC817:AD817"/>
    <mergeCell ref="B818:I818"/>
    <mergeCell ref="Q818:R818"/>
    <mergeCell ref="W818:X818"/>
    <mergeCell ref="AC818:AD818"/>
    <mergeCell ref="B813:I813"/>
    <mergeCell ref="Q813:R813"/>
    <mergeCell ref="W813:X813"/>
    <mergeCell ref="AC813:AD813"/>
    <mergeCell ref="B814:I814"/>
    <mergeCell ref="Q814:R814"/>
    <mergeCell ref="W814:X814"/>
    <mergeCell ref="AC814:AD814"/>
    <mergeCell ref="B815:I815"/>
    <mergeCell ref="Q815:R815"/>
    <mergeCell ref="W815:X815"/>
    <mergeCell ref="AC815:AD815"/>
    <mergeCell ref="B822:I822"/>
    <mergeCell ref="Q822:R822"/>
    <mergeCell ref="W822:X822"/>
    <mergeCell ref="AC822:AD822"/>
    <mergeCell ref="B823:I823"/>
    <mergeCell ref="Q823:R823"/>
    <mergeCell ref="W823:X823"/>
    <mergeCell ref="AC823:AD823"/>
    <mergeCell ref="B824:I824"/>
    <mergeCell ref="Q824:R824"/>
    <mergeCell ref="W824:X824"/>
    <mergeCell ref="AC824:AD824"/>
    <mergeCell ref="B819:I819"/>
    <mergeCell ref="Q819:R819"/>
    <mergeCell ref="W819:X819"/>
    <mergeCell ref="AC819:AD819"/>
    <mergeCell ref="B820:I820"/>
    <mergeCell ref="Q820:R820"/>
    <mergeCell ref="W820:X820"/>
    <mergeCell ref="AC820:AD820"/>
    <mergeCell ref="B821:I821"/>
    <mergeCell ref="Q821:R821"/>
    <mergeCell ref="W821:X821"/>
    <mergeCell ref="AC821:AD821"/>
    <mergeCell ref="B828:I828"/>
    <mergeCell ref="Q828:R828"/>
    <mergeCell ref="W828:X828"/>
    <mergeCell ref="AC828:AD828"/>
    <mergeCell ref="B829:I829"/>
    <mergeCell ref="Q829:R829"/>
    <mergeCell ref="W829:X829"/>
    <mergeCell ref="AC829:AD829"/>
    <mergeCell ref="B830:I830"/>
    <mergeCell ref="Q830:R830"/>
    <mergeCell ref="W830:X830"/>
    <mergeCell ref="AC830:AD830"/>
    <mergeCell ref="B825:I825"/>
    <mergeCell ref="Q825:R825"/>
    <mergeCell ref="W825:X825"/>
    <mergeCell ref="AC825:AD825"/>
    <mergeCell ref="B826:I826"/>
    <mergeCell ref="Q826:R826"/>
    <mergeCell ref="W826:X826"/>
    <mergeCell ref="AC826:AD826"/>
    <mergeCell ref="B827:I827"/>
    <mergeCell ref="Q827:R827"/>
    <mergeCell ref="W827:X827"/>
    <mergeCell ref="AC827:AD827"/>
    <mergeCell ref="B834:I834"/>
    <mergeCell ref="Q834:R834"/>
    <mergeCell ref="W834:X834"/>
    <mergeCell ref="AC834:AD834"/>
    <mergeCell ref="B835:I835"/>
    <mergeCell ref="Q835:R835"/>
    <mergeCell ref="W835:X835"/>
    <mergeCell ref="AC835:AD835"/>
    <mergeCell ref="B836:I836"/>
    <mergeCell ref="Q836:R836"/>
    <mergeCell ref="W836:X836"/>
    <mergeCell ref="AC836:AD836"/>
    <mergeCell ref="B831:I831"/>
    <mergeCell ref="Q831:R831"/>
    <mergeCell ref="W831:X831"/>
    <mergeCell ref="AC831:AD831"/>
    <mergeCell ref="B832:I832"/>
    <mergeCell ref="Q832:R832"/>
    <mergeCell ref="W832:X832"/>
    <mergeCell ref="AC832:AD832"/>
    <mergeCell ref="B833:I833"/>
    <mergeCell ref="Q833:R833"/>
    <mergeCell ref="W833:X833"/>
    <mergeCell ref="AC833:AD833"/>
    <mergeCell ref="B840:I840"/>
    <mergeCell ref="Q840:R840"/>
    <mergeCell ref="W840:X840"/>
    <mergeCell ref="AC840:AD840"/>
    <mergeCell ref="B841:I841"/>
    <mergeCell ref="Q841:R841"/>
    <mergeCell ref="W841:X841"/>
    <mergeCell ref="AC841:AD841"/>
    <mergeCell ref="B842:I842"/>
    <mergeCell ref="Q842:R842"/>
    <mergeCell ref="W842:X842"/>
    <mergeCell ref="AC842:AD842"/>
    <mergeCell ref="B837:I837"/>
    <mergeCell ref="Q837:R837"/>
    <mergeCell ref="W837:X837"/>
    <mergeCell ref="AC837:AD837"/>
    <mergeCell ref="B838:I838"/>
    <mergeCell ref="Q838:R838"/>
    <mergeCell ref="W838:X838"/>
    <mergeCell ref="AC838:AD838"/>
    <mergeCell ref="B839:I839"/>
    <mergeCell ref="Q839:R839"/>
    <mergeCell ref="W839:X839"/>
    <mergeCell ref="AC839:AD839"/>
    <mergeCell ref="B846:I846"/>
    <mergeCell ref="Q846:R846"/>
    <mergeCell ref="W846:X846"/>
    <mergeCell ref="AC846:AD846"/>
    <mergeCell ref="B847:I847"/>
    <mergeCell ref="Q847:R847"/>
    <mergeCell ref="W847:X847"/>
    <mergeCell ref="AC847:AD847"/>
    <mergeCell ref="B848:I848"/>
    <mergeCell ref="Q848:R848"/>
    <mergeCell ref="W848:X848"/>
    <mergeCell ref="AC848:AD848"/>
    <mergeCell ref="B843:I843"/>
    <mergeCell ref="Q843:R843"/>
    <mergeCell ref="W843:X843"/>
    <mergeCell ref="AC843:AD843"/>
    <mergeCell ref="B844:I844"/>
    <mergeCell ref="Q844:R844"/>
    <mergeCell ref="W844:X844"/>
    <mergeCell ref="AC844:AD844"/>
    <mergeCell ref="B845:I845"/>
    <mergeCell ref="Q845:R845"/>
    <mergeCell ref="W845:X845"/>
    <mergeCell ref="AC845:AD845"/>
    <mergeCell ref="B852:I852"/>
    <mergeCell ref="Q852:R852"/>
    <mergeCell ref="W852:X852"/>
    <mergeCell ref="AC852:AD852"/>
    <mergeCell ref="B853:I853"/>
    <mergeCell ref="Q853:R853"/>
    <mergeCell ref="W853:X853"/>
    <mergeCell ref="AC853:AD853"/>
    <mergeCell ref="B854:I854"/>
    <mergeCell ref="Q854:R854"/>
    <mergeCell ref="W854:X854"/>
    <mergeCell ref="AC854:AD854"/>
    <mergeCell ref="B849:I849"/>
    <mergeCell ref="Q849:R849"/>
    <mergeCell ref="W849:X849"/>
    <mergeCell ref="AC849:AD849"/>
    <mergeCell ref="B850:I850"/>
    <mergeCell ref="Q850:R850"/>
    <mergeCell ref="W850:X850"/>
    <mergeCell ref="AC850:AD850"/>
    <mergeCell ref="B851:I851"/>
    <mergeCell ref="Q851:R851"/>
    <mergeCell ref="W851:X851"/>
    <mergeCell ref="AC851:AD851"/>
    <mergeCell ref="B858:I858"/>
    <mergeCell ref="Q858:R858"/>
    <mergeCell ref="W858:X858"/>
    <mergeCell ref="AC858:AD858"/>
    <mergeCell ref="B859:I859"/>
    <mergeCell ref="Q859:R859"/>
    <mergeCell ref="W859:X859"/>
    <mergeCell ref="AC859:AD859"/>
    <mergeCell ref="B860:I860"/>
    <mergeCell ref="Q860:R860"/>
    <mergeCell ref="W860:X860"/>
    <mergeCell ref="AC860:AD860"/>
    <mergeCell ref="B855:I855"/>
    <mergeCell ref="Q855:R855"/>
    <mergeCell ref="W855:X855"/>
    <mergeCell ref="AC855:AD855"/>
    <mergeCell ref="B856:I856"/>
    <mergeCell ref="Q856:R856"/>
    <mergeCell ref="W856:X856"/>
    <mergeCell ref="AC856:AD856"/>
    <mergeCell ref="B857:I857"/>
    <mergeCell ref="Q857:R857"/>
    <mergeCell ref="W857:X857"/>
    <mergeCell ref="AC857:AD857"/>
    <mergeCell ref="B864:I864"/>
    <mergeCell ref="Q864:R864"/>
    <mergeCell ref="W864:X864"/>
    <mergeCell ref="AC864:AD864"/>
    <mergeCell ref="B865:I865"/>
    <mergeCell ref="Q865:R865"/>
    <mergeCell ref="W865:X865"/>
    <mergeCell ref="AC865:AD865"/>
    <mergeCell ref="B866:I866"/>
    <mergeCell ref="Q866:R866"/>
    <mergeCell ref="W866:X866"/>
    <mergeCell ref="AC866:AD866"/>
    <mergeCell ref="B861:I861"/>
    <mergeCell ref="Q861:R861"/>
    <mergeCell ref="W861:X861"/>
    <mergeCell ref="AC861:AD861"/>
    <mergeCell ref="B862:I862"/>
    <mergeCell ref="Q862:R862"/>
    <mergeCell ref="W862:X862"/>
    <mergeCell ref="AC862:AD862"/>
    <mergeCell ref="B863:I863"/>
    <mergeCell ref="Q863:R863"/>
    <mergeCell ref="W863:X863"/>
    <mergeCell ref="AC863:AD863"/>
    <mergeCell ref="B870:I870"/>
    <mergeCell ref="Q870:R870"/>
    <mergeCell ref="W870:X870"/>
    <mergeCell ref="AC870:AD870"/>
    <mergeCell ref="B871:I871"/>
    <mergeCell ref="Q871:R871"/>
    <mergeCell ref="W871:X871"/>
    <mergeCell ref="AC871:AD871"/>
    <mergeCell ref="B872:I872"/>
    <mergeCell ref="Q872:R872"/>
    <mergeCell ref="W872:X872"/>
    <mergeCell ref="AC872:AD872"/>
    <mergeCell ref="B867:I867"/>
    <mergeCell ref="Q867:R867"/>
    <mergeCell ref="W867:X867"/>
    <mergeCell ref="AC867:AD867"/>
    <mergeCell ref="B868:I868"/>
    <mergeCell ref="Q868:R868"/>
    <mergeCell ref="W868:X868"/>
    <mergeCell ref="AC868:AD868"/>
    <mergeCell ref="B869:I869"/>
    <mergeCell ref="Q869:R869"/>
    <mergeCell ref="W869:X869"/>
    <mergeCell ref="AC869:AD869"/>
    <mergeCell ref="B876:I876"/>
    <mergeCell ref="Q876:R876"/>
    <mergeCell ref="W876:X876"/>
    <mergeCell ref="AC876:AD876"/>
    <mergeCell ref="B877:I877"/>
    <mergeCell ref="Q877:R877"/>
    <mergeCell ref="W877:X877"/>
    <mergeCell ref="AC877:AD877"/>
    <mergeCell ref="B878:I878"/>
    <mergeCell ref="Q878:R878"/>
    <mergeCell ref="W878:X878"/>
    <mergeCell ref="AC878:AD878"/>
    <mergeCell ref="B873:I873"/>
    <mergeCell ref="Q873:R873"/>
    <mergeCell ref="W873:X873"/>
    <mergeCell ref="AC873:AD873"/>
    <mergeCell ref="B874:I874"/>
    <mergeCell ref="Q874:R874"/>
    <mergeCell ref="W874:X874"/>
    <mergeCell ref="AC874:AD874"/>
    <mergeCell ref="B875:I875"/>
    <mergeCell ref="Q875:R875"/>
    <mergeCell ref="W875:X875"/>
    <mergeCell ref="AC875:AD875"/>
    <mergeCell ref="B882:I882"/>
    <mergeCell ref="Q882:R882"/>
    <mergeCell ref="W882:X882"/>
    <mergeCell ref="AC882:AD882"/>
    <mergeCell ref="B883:I883"/>
    <mergeCell ref="Q883:R883"/>
    <mergeCell ref="W883:X883"/>
    <mergeCell ref="AC883:AD883"/>
    <mergeCell ref="B884:I884"/>
    <mergeCell ref="Q884:R884"/>
    <mergeCell ref="W884:X884"/>
    <mergeCell ref="AC884:AD884"/>
    <mergeCell ref="B879:I879"/>
    <mergeCell ref="Q879:R879"/>
    <mergeCell ref="W879:X879"/>
    <mergeCell ref="AC879:AD879"/>
    <mergeCell ref="B880:I880"/>
    <mergeCell ref="Q880:R880"/>
    <mergeCell ref="W880:X880"/>
    <mergeCell ref="AC880:AD880"/>
    <mergeCell ref="B881:I881"/>
    <mergeCell ref="Q881:R881"/>
    <mergeCell ref="W881:X881"/>
    <mergeCell ref="AC881:AD881"/>
    <mergeCell ref="B888:I888"/>
    <mergeCell ref="Q888:R888"/>
    <mergeCell ref="W888:X888"/>
    <mergeCell ref="AC888:AD888"/>
    <mergeCell ref="B889:I889"/>
    <mergeCell ref="Q889:R889"/>
    <mergeCell ref="W889:X889"/>
    <mergeCell ref="AC889:AD889"/>
    <mergeCell ref="B890:I890"/>
    <mergeCell ref="Q890:R890"/>
    <mergeCell ref="W890:X890"/>
    <mergeCell ref="AC890:AD890"/>
    <mergeCell ref="B885:I885"/>
    <mergeCell ref="Q885:R885"/>
    <mergeCell ref="W885:X885"/>
    <mergeCell ref="AC885:AD885"/>
    <mergeCell ref="B886:I886"/>
    <mergeCell ref="Q886:R886"/>
    <mergeCell ref="W886:X886"/>
    <mergeCell ref="AC886:AD886"/>
    <mergeCell ref="B887:I887"/>
    <mergeCell ref="Q887:R887"/>
    <mergeCell ref="W887:X887"/>
    <mergeCell ref="AC887:AD887"/>
    <mergeCell ref="B894:I894"/>
    <mergeCell ref="Q894:R894"/>
    <mergeCell ref="W894:X894"/>
    <mergeCell ref="AC894:AD894"/>
    <mergeCell ref="B895:I895"/>
    <mergeCell ref="Q895:R895"/>
    <mergeCell ref="W895:X895"/>
    <mergeCell ref="AC895:AD895"/>
    <mergeCell ref="B896:I896"/>
    <mergeCell ref="Q896:R896"/>
    <mergeCell ref="W896:X896"/>
    <mergeCell ref="AC896:AD896"/>
    <mergeCell ref="B891:I891"/>
    <mergeCell ref="Q891:R891"/>
    <mergeCell ref="W891:X891"/>
    <mergeCell ref="AC891:AD891"/>
    <mergeCell ref="B892:I892"/>
    <mergeCell ref="Q892:R892"/>
    <mergeCell ref="W892:X892"/>
    <mergeCell ref="AC892:AD892"/>
    <mergeCell ref="B893:I893"/>
    <mergeCell ref="Q893:R893"/>
    <mergeCell ref="W893:X893"/>
    <mergeCell ref="AC893:AD893"/>
    <mergeCell ref="B900:I900"/>
    <mergeCell ref="Q900:R900"/>
    <mergeCell ref="W900:X900"/>
    <mergeCell ref="AC900:AD900"/>
    <mergeCell ref="B901:I901"/>
    <mergeCell ref="Q901:R901"/>
    <mergeCell ref="W901:X901"/>
    <mergeCell ref="AC901:AD901"/>
    <mergeCell ref="B902:I902"/>
    <mergeCell ref="Q902:R902"/>
    <mergeCell ref="W902:X902"/>
    <mergeCell ref="AC902:AD902"/>
    <mergeCell ref="B897:I897"/>
    <mergeCell ref="Q897:R897"/>
    <mergeCell ref="W897:X897"/>
    <mergeCell ref="AC897:AD897"/>
    <mergeCell ref="B898:I898"/>
    <mergeCell ref="Q898:R898"/>
    <mergeCell ref="W898:X898"/>
    <mergeCell ref="AC898:AD898"/>
    <mergeCell ref="B899:I899"/>
    <mergeCell ref="Q899:R899"/>
    <mergeCell ref="W899:X899"/>
    <mergeCell ref="AC899:AD899"/>
    <mergeCell ref="B906:I906"/>
    <mergeCell ref="Q906:R906"/>
    <mergeCell ref="W906:X906"/>
    <mergeCell ref="AC906:AD906"/>
    <mergeCell ref="B907:I907"/>
    <mergeCell ref="Q907:R907"/>
    <mergeCell ref="W907:X907"/>
    <mergeCell ref="AC907:AD907"/>
    <mergeCell ref="B908:I908"/>
    <mergeCell ref="Q908:R908"/>
    <mergeCell ref="W908:X908"/>
    <mergeCell ref="AC908:AD908"/>
    <mergeCell ref="B903:I903"/>
    <mergeCell ref="Q903:R903"/>
    <mergeCell ref="W903:X903"/>
    <mergeCell ref="AC903:AD903"/>
    <mergeCell ref="B904:I904"/>
    <mergeCell ref="Q904:R904"/>
    <mergeCell ref="W904:X904"/>
    <mergeCell ref="AC904:AD904"/>
    <mergeCell ref="B905:I905"/>
    <mergeCell ref="Q905:R905"/>
    <mergeCell ref="W905:X905"/>
    <mergeCell ref="AC905:AD905"/>
    <mergeCell ref="B912:I912"/>
    <mergeCell ref="Q912:R912"/>
    <mergeCell ref="W912:X912"/>
    <mergeCell ref="AC912:AD912"/>
    <mergeCell ref="B913:I913"/>
    <mergeCell ref="Q913:R913"/>
    <mergeCell ref="W913:X913"/>
    <mergeCell ref="AC913:AD913"/>
    <mergeCell ref="B914:I914"/>
    <mergeCell ref="Q914:R914"/>
    <mergeCell ref="W914:X914"/>
    <mergeCell ref="AC914:AD914"/>
    <mergeCell ref="B909:I909"/>
    <mergeCell ref="Q909:R909"/>
    <mergeCell ref="W909:X909"/>
    <mergeCell ref="AC909:AD909"/>
    <mergeCell ref="B910:I910"/>
    <mergeCell ref="Q910:R910"/>
    <mergeCell ref="W910:X910"/>
    <mergeCell ref="AC910:AD910"/>
    <mergeCell ref="B911:I911"/>
    <mergeCell ref="Q911:R911"/>
    <mergeCell ref="W911:X911"/>
    <mergeCell ref="AC911:AD911"/>
    <mergeCell ref="B918:I918"/>
    <mergeCell ref="Q918:R918"/>
    <mergeCell ref="W918:X918"/>
    <mergeCell ref="AC918:AD918"/>
    <mergeCell ref="B919:I919"/>
    <mergeCell ref="Q919:R919"/>
    <mergeCell ref="W919:X919"/>
    <mergeCell ref="AC919:AD919"/>
    <mergeCell ref="B920:I920"/>
    <mergeCell ref="Q920:R920"/>
    <mergeCell ref="W920:X920"/>
    <mergeCell ref="AC920:AD920"/>
    <mergeCell ref="B915:I915"/>
    <mergeCell ref="Q915:R915"/>
    <mergeCell ref="W915:X915"/>
    <mergeCell ref="AC915:AD915"/>
    <mergeCell ref="B916:I916"/>
    <mergeCell ref="Q916:R916"/>
    <mergeCell ref="W916:X916"/>
    <mergeCell ref="AC916:AD916"/>
    <mergeCell ref="B917:I917"/>
    <mergeCell ref="Q917:R917"/>
    <mergeCell ref="W917:X917"/>
    <mergeCell ref="AC917:AD917"/>
    <mergeCell ref="B924:I924"/>
    <mergeCell ref="Q924:R924"/>
    <mergeCell ref="W924:X924"/>
    <mergeCell ref="AC924:AD924"/>
    <mergeCell ref="B925:I925"/>
    <mergeCell ref="Q925:R925"/>
    <mergeCell ref="W925:X925"/>
    <mergeCell ref="AC925:AD925"/>
    <mergeCell ref="B926:I926"/>
    <mergeCell ref="Q926:R926"/>
    <mergeCell ref="W926:X926"/>
    <mergeCell ref="AC926:AD926"/>
    <mergeCell ref="B921:I921"/>
    <mergeCell ref="Q921:R921"/>
    <mergeCell ref="W921:X921"/>
    <mergeCell ref="AC921:AD921"/>
    <mergeCell ref="B922:I922"/>
    <mergeCell ref="Q922:R922"/>
    <mergeCell ref="W922:X922"/>
    <mergeCell ref="AC922:AD922"/>
    <mergeCell ref="B923:I923"/>
    <mergeCell ref="Q923:R923"/>
    <mergeCell ref="W923:X923"/>
    <mergeCell ref="AC923:AD923"/>
    <mergeCell ref="B930:I930"/>
    <mergeCell ref="Q930:R930"/>
    <mergeCell ref="W930:X930"/>
    <mergeCell ref="AC930:AD930"/>
    <mergeCell ref="B931:I931"/>
    <mergeCell ref="Q931:R931"/>
    <mergeCell ref="W931:X931"/>
    <mergeCell ref="AC931:AD931"/>
    <mergeCell ref="B932:I932"/>
    <mergeCell ref="Q932:R932"/>
    <mergeCell ref="W932:X932"/>
    <mergeCell ref="AC932:AD932"/>
    <mergeCell ref="B927:I927"/>
    <mergeCell ref="Q927:R927"/>
    <mergeCell ref="W927:X927"/>
    <mergeCell ref="AC927:AD927"/>
    <mergeCell ref="B928:I928"/>
    <mergeCell ref="Q928:R928"/>
    <mergeCell ref="W928:X928"/>
    <mergeCell ref="AC928:AD928"/>
    <mergeCell ref="B929:I929"/>
    <mergeCell ref="Q929:R929"/>
    <mergeCell ref="W929:X929"/>
    <mergeCell ref="AC929:AD929"/>
    <mergeCell ref="B936:I936"/>
    <mergeCell ref="Q936:R936"/>
    <mergeCell ref="W936:X936"/>
    <mergeCell ref="AC936:AD936"/>
    <mergeCell ref="B937:I937"/>
    <mergeCell ref="Q937:R937"/>
    <mergeCell ref="W937:X937"/>
    <mergeCell ref="AC937:AD937"/>
    <mergeCell ref="B938:I938"/>
    <mergeCell ref="Q938:R938"/>
    <mergeCell ref="W938:X938"/>
    <mergeCell ref="AC938:AD938"/>
    <mergeCell ref="B933:I933"/>
    <mergeCell ref="Q933:R933"/>
    <mergeCell ref="W933:X933"/>
    <mergeCell ref="AC933:AD933"/>
    <mergeCell ref="B934:I934"/>
    <mergeCell ref="Q934:R934"/>
    <mergeCell ref="W934:X934"/>
    <mergeCell ref="AC934:AD934"/>
    <mergeCell ref="B935:I935"/>
    <mergeCell ref="Q935:R935"/>
    <mergeCell ref="W935:X935"/>
    <mergeCell ref="AC935:AD935"/>
    <mergeCell ref="B942:I942"/>
    <mergeCell ref="Q942:R942"/>
    <mergeCell ref="W942:X942"/>
    <mergeCell ref="AC942:AD942"/>
    <mergeCell ref="B943:I943"/>
    <mergeCell ref="Q943:R943"/>
    <mergeCell ref="W943:X943"/>
    <mergeCell ref="AC943:AD943"/>
    <mergeCell ref="B944:I944"/>
    <mergeCell ref="Q944:R944"/>
    <mergeCell ref="W944:X944"/>
    <mergeCell ref="AC944:AD944"/>
    <mergeCell ref="B939:I939"/>
    <mergeCell ref="Q939:R939"/>
    <mergeCell ref="W939:X939"/>
    <mergeCell ref="AC939:AD939"/>
    <mergeCell ref="B940:I940"/>
    <mergeCell ref="Q940:R940"/>
    <mergeCell ref="W940:X940"/>
    <mergeCell ref="AC940:AD940"/>
    <mergeCell ref="B941:I941"/>
    <mergeCell ref="Q941:R941"/>
    <mergeCell ref="W941:X941"/>
    <mergeCell ref="AC941:AD941"/>
    <mergeCell ref="B948:I948"/>
    <mergeCell ref="Q948:R948"/>
    <mergeCell ref="W948:X948"/>
    <mergeCell ref="AC948:AD948"/>
    <mergeCell ref="B949:I949"/>
    <mergeCell ref="Q949:R949"/>
    <mergeCell ref="W949:X949"/>
    <mergeCell ref="AC949:AD949"/>
    <mergeCell ref="B950:I950"/>
    <mergeCell ref="Q950:R950"/>
    <mergeCell ref="W950:X950"/>
    <mergeCell ref="AC950:AD950"/>
    <mergeCell ref="B945:I945"/>
    <mergeCell ref="Q945:R945"/>
    <mergeCell ref="W945:X945"/>
    <mergeCell ref="AC945:AD945"/>
    <mergeCell ref="B946:I946"/>
    <mergeCell ref="Q946:R946"/>
    <mergeCell ref="W946:X946"/>
    <mergeCell ref="AC946:AD946"/>
    <mergeCell ref="B947:I947"/>
    <mergeCell ref="Q947:R947"/>
    <mergeCell ref="W947:X947"/>
    <mergeCell ref="AC947:AD947"/>
    <mergeCell ref="B954:I954"/>
    <mergeCell ref="Q954:R954"/>
    <mergeCell ref="W954:X954"/>
    <mergeCell ref="AC954:AD954"/>
    <mergeCell ref="B955:I955"/>
    <mergeCell ref="Q955:R955"/>
    <mergeCell ref="W955:X955"/>
    <mergeCell ref="AC955:AD955"/>
    <mergeCell ref="B956:I956"/>
    <mergeCell ref="Q956:R956"/>
    <mergeCell ref="W956:X956"/>
    <mergeCell ref="AC956:AD956"/>
    <mergeCell ref="B951:I951"/>
    <mergeCell ref="Q951:R951"/>
    <mergeCell ref="W951:X951"/>
    <mergeCell ref="AC951:AD951"/>
    <mergeCell ref="B952:I952"/>
    <mergeCell ref="Q952:R952"/>
    <mergeCell ref="W952:X952"/>
    <mergeCell ref="AC952:AD952"/>
    <mergeCell ref="B953:I953"/>
    <mergeCell ref="Q953:R953"/>
    <mergeCell ref="W953:X953"/>
    <mergeCell ref="AC953:AD953"/>
    <mergeCell ref="B960:I960"/>
    <mergeCell ref="Q960:R960"/>
    <mergeCell ref="W960:X960"/>
    <mergeCell ref="AC960:AD960"/>
    <mergeCell ref="B961:I961"/>
    <mergeCell ref="Q961:R961"/>
    <mergeCell ref="W961:X961"/>
    <mergeCell ref="AC961:AD961"/>
    <mergeCell ref="B962:I962"/>
    <mergeCell ref="Q962:R962"/>
    <mergeCell ref="W962:X962"/>
    <mergeCell ref="AC962:AD962"/>
    <mergeCell ref="B957:I957"/>
    <mergeCell ref="Q957:R957"/>
    <mergeCell ref="W957:X957"/>
    <mergeCell ref="AC957:AD957"/>
    <mergeCell ref="B958:I958"/>
    <mergeCell ref="Q958:R958"/>
    <mergeCell ref="W958:X958"/>
    <mergeCell ref="AC958:AD958"/>
    <mergeCell ref="B959:I959"/>
    <mergeCell ref="Q959:R959"/>
    <mergeCell ref="W959:X959"/>
    <mergeCell ref="AC959:AD959"/>
    <mergeCell ref="B966:I966"/>
    <mergeCell ref="Q966:R966"/>
    <mergeCell ref="W966:X966"/>
    <mergeCell ref="AC966:AD966"/>
    <mergeCell ref="B967:I967"/>
    <mergeCell ref="Q967:R967"/>
    <mergeCell ref="W967:X967"/>
    <mergeCell ref="AC967:AD967"/>
    <mergeCell ref="B968:I968"/>
    <mergeCell ref="Q968:R968"/>
    <mergeCell ref="W968:X968"/>
    <mergeCell ref="AC968:AD968"/>
    <mergeCell ref="B963:I963"/>
    <mergeCell ref="Q963:R963"/>
    <mergeCell ref="W963:X963"/>
    <mergeCell ref="AC963:AD963"/>
    <mergeCell ref="B964:I964"/>
    <mergeCell ref="Q964:R964"/>
    <mergeCell ref="W964:X964"/>
    <mergeCell ref="AC964:AD964"/>
    <mergeCell ref="B965:I965"/>
    <mergeCell ref="Q965:R965"/>
    <mergeCell ref="W965:X965"/>
    <mergeCell ref="AC965:AD965"/>
    <mergeCell ref="B972:I972"/>
    <mergeCell ref="Q972:R972"/>
    <mergeCell ref="W972:X972"/>
    <mergeCell ref="AC972:AD972"/>
    <mergeCell ref="B973:I973"/>
    <mergeCell ref="Q973:R973"/>
    <mergeCell ref="W973:X973"/>
    <mergeCell ref="AC973:AD973"/>
    <mergeCell ref="B974:I974"/>
    <mergeCell ref="Q974:R974"/>
    <mergeCell ref="W974:X974"/>
    <mergeCell ref="AC974:AD974"/>
    <mergeCell ref="B969:I969"/>
    <mergeCell ref="Q969:R969"/>
    <mergeCell ref="W969:X969"/>
    <mergeCell ref="AC969:AD969"/>
    <mergeCell ref="B970:I970"/>
    <mergeCell ref="Q970:R970"/>
    <mergeCell ref="W970:X970"/>
    <mergeCell ref="AC970:AD970"/>
    <mergeCell ref="B971:I971"/>
    <mergeCell ref="Q971:R971"/>
    <mergeCell ref="W971:X971"/>
    <mergeCell ref="AC971:AD971"/>
    <mergeCell ref="B978:I978"/>
    <mergeCell ref="Q978:R978"/>
    <mergeCell ref="W978:X978"/>
    <mergeCell ref="AC978:AD978"/>
    <mergeCell ref="B979:I979"/>
    <mergeCell ref="Q979:R979"/>
    <mergeCell ref="W979:X979"/>
    <mergeCell ref="AC979:AD979"/>
    <mergeCell ref="B980:I980"/>
    <mergeCell ref="Q980:R980"/>
    <mergeCell ref="W980:X980"/>
    <mergeCell ref="AC980:AD980"/>
    <mergeCell ref="B975:I975"/>
    <mergeCell ref="Q975:R975"/>
    <mergeCell ref="W975:X975"/>
    <mergeCell ref="AC975:AD975"/>
    <mergeCell ref="B976:I976"/>
    <mergeCell ref="Q976:R976"/>
    <mergeCell ref="W976:X976"/>
    <mergeCell ref="AC976:AD976"/>
    <mergeCell ref="B977:I977"/>
    <mergeCell ref="Q977:R977"/>
    <mergeCell ref="W977:X977"/>
    <mergeCell ref="AC977:AD977"/>
    <mergeCell ref="B984:I984"/>
    <mergeCell ref="Q984:R984"/>
    <mergeCell ref="W984:X984"/>
    <mergeCell ref="AC984:AD984"/>
    <mergeCell ref="B985:I985"/>
    <mergeCell ref="Q985:R985"/>
    <mergeCell ref="W985:X985"/>
    <mergeCell ref="AC985:AD985"/>
    <mergeCell ref="B986:I986"/>
    <mergeCell ref="Q986:R986"/>
    <mergeCell ref="W986:X986"/>
    <mergeCell ref="AC986:AD986"/>
    <mergeCell ref="B981:I981"/>
    <mergeCell ref="Q981:R981"/>
    <mergeCell ref="W981:X981"/>
    <mergeCell ref="AC981:AD981"/>
    <mergeCell ref="B982:I982"/>
    <mergeCell ref="Q982:R982"/>
    <mergeCell ref="W982:X982"/>
    <mergeCell ref="AC982:AD982"/>
    <mergeCell ref="B983:I983"/>
    <mergeCell ref="Q983:R983"/>
    <mergeCell ref="W983:X983"/>
    <mergeCell ref="AC983:AD983"/>
    <mergeCell ref="B990:I990"/>
    <mergeCell ref="Q990:R990"/>
    <mergeCell ref="W990:X990"/>
    <mergeCell ref="AC990:AD990"/>
    <mergeCell ref="B991:I991"/>
    <mergeCell ref="Q991:R991"/>
    <mergeCell ref="W991:X991"/>
    <mergeCell ref="AC991:AD991"/>
    <mergeCell ref="B992:I992"/>
    <mergeCell ref="Q992:R992"/>
    <mergeCell ref="W992:X992"/>
    <mergeCell ref="AC992:AD992"/>
    <mergeCell ref="B987:I987"/>
    <mergeCell ref="Q987:R987"/>
    <mergeCell ref="W987:X987"/>
    <mergeCell ref="AC987:AD987"/>
    <mergeCell ref="B988:I988"/>
    <mergeCell ref="Q988:R988"/>
    <mergeCell ref="W988:X988"/>
    <mergeCell ref="AC988:AD988"/>
    <mergeCell ref="B989:I989"/>
    <mergeCell ref="Q989:R989"/>
    <mergeCell ref="W989:X989"/>
    <mergeCell ref="AC989:AD989"/>
    <mergeCell ref="B996:I996"/>
    <mergeCell ref="Q996:R996"/>
    <mergeCell ref="W996:X996"/>
    <mergeCell ref="AC996:AD996"/>
    <mergeCell ref="B997:I997"/>
    <mergeCell ref="Q997:R997"/>
    <mergeCell ref="W997:X997"/>
    <mergeCell ref="AC997:AD997"/>
    <mergeCell ref="B998:I998"/>
    <mergeCell ref="Q998:R998"/>
    <mergeCell ref="W998:X998"/>
    <mergeCell ref="AC998:AD998"/>
    <mergeCell ref="B993:I993"/>
    <mergeCell ref="Q993:R993"/>
    <mergeCell ref="W993:X993"/>
    <mergeCell ref="AC993:AD993"/>
    <mergeCell ref="B994:I994"/>
    <mergeCell ref="Q994:R994"/>
    <mergeCell ref="W994:X994"/>
    <mergeCell ref="AC994:AD994"/>
    <mergeCell ref="B995:I995"/>
    <mergeCell ref="Q995:R995"/>
    <mergeCell ref="W995:X995"/>
    <mergeCell ref="AC995:AD995"/>
    <mergeCell ref="B1002:I1002"/>
    <mergeCell ref="Q1002:R1002"/>
    <mergeCell ref="W1002:X1002"/>
    <mergeCell ref="AC1002:AD1002"/>
    <mergeCell ref="B1003:I1003"/>
    <mergeCell ref="Q1003:R1003"/>
    <mergeCell ref="W1003:X1003"/>
    <mergeCell ref="AC1003:AD1003"/>
    <mergeCell ref="B1004:I1004"/>
    <mergeCell ref="Q1004:R1004"/>
    <mergeCell ref="W1004:X1004"/>
    <mergeCell ref="AC1004:AD1004"/>
    <mergeCell ref="B999:I999"/>
    <mergeCell ref="Q999:R999"/>
    <mergeCell ref="W999:X999"/>
    <mergeCell ref="AC999:AD999"/>
    <mergeCell ref="B1000:I1000"/>
    <mergeCell ref="Q1000:R1000"/>
    <mergeCell ref="W1000:X1000"/>
    <mergeCell ref="AC1000:AD1000"/>
    <mergeCell ref="B1001:I1001"/>
    <mergeCell ref="Q1001:R1001"/>
    <mergeCell ref="W1001:X1001"/>
    <mergeCell ref="AC1001:AD1001"/>
    <mergeCell ref="B1008:I1008"/>
    <mergeCell ref="Q1008:R1008"/>
    <mergeCell ref="W1008:X1008"/>
    <mergeCell ref="AC1008:AD1008"/>
    <mergeCell ref="B1009:I1009"/>
    <mergeCell ref="Q1009:R1009"/>
    <mergeCell ref="W1009:X1009"/>
    <mergeCell ref="AC1009:AD1009"/>
    <mergeCell ref="B1010:I1010"/>
    <mergeCell ref="Q1010:R1010"/>
    <mergeCell ref="W1010:X1010"/>
    <mergeCell ref="AC1010:AD1010"/>
    <mergeCell ref="B1005:I1005"/>
    <mergeCell ref="Q1005:R1005"/>
    <mergeCell ref="W1005:X1005"/>
    <mergeCell ref="AC1005:AD1005"/>
    <mergeCell ref="B1006:I1006"/>
    <mergeCell ref="Q1006:R1006"/>
    <mergeCell ref="W1006:X1006"/>
    <mergeCell ref="AC1006:AD1006"/>
    <mergeCell ref="B1007:I1007"/>
    <mergeCell ref="Q1007:R1007"/>
    <mergeCell ref="W1007:X1007"/>
    <mergeCell ref="AC1007:AD1007"/>
    <mergeCell ref="B1014:I1014"/>
    <mergeCell ref="Q1014:R1014"/>
    <mergeCell ref="W1014:X1014"/>
    <mergeCell ref="AC1014:AD1014"/>
    <mergeCell ref="B1015:I1015"/>
    <mergeCell ref="Q1015:R1015"/>
    <mergeCell ref="W1015:X1015"/>
    <mergeCell ref="AC1015:AD1015"/>
    <mergeCell ref="B1016:I1016"/>
    <mergeCell ref="Q1016:R1016"/>
    <mergeCell ref="W1016:X1016"/>
    <mergeCell ref="AC1016:AD1016"/>
    <mergeCell ref="B1011:I1011"/>
    <mergeCell ref="Q1011:R1011"/>
    <mergeCell ref="W1011:X1011"/>
    <mergeCell ref="AC1011:AD1011"/>
    <mergeCell ref="B1012:I1012"/>
    <mergeCell ref="Q1012:R1012"/>
    <mergeCell ref="W1012:X1012"/>
    <mergeCell ref="AC1012:AD1012"/>
    <mergeCell ref="B1013:I1013"/>
    <mergeCell ref="Q1013:R1013"/>
    <mergeCell ref="W1013:X1013"/>
    <mergeCell ref="AC1013:AD1013"/>
    <mergeCell ref="B1020:I1020"/>
    <mergeCell ref="Q1020:R1020"/>
    <mergeCell ref="W1020:X1020"/>
    <mergeCell ref="AC1020:AD1020"/>
    <mergeCell ref="B1021:I1021"/>
    <mergeCell ref="Q1021:R1021"/>
    <mergeCell ref="W1021:X1021"/>
    <mergeCell ref="AC1021:AD1021"/>
    <mergeCell ref="B1022:I1022"/>
    <mergeCell ref="Q1022:R1022"/>
    <mergeCell ref="W1022:X1022"/>
    <mergeCell ref="AC1022:AD1022"/>
    <mergeCell ref="B1017:I1017"/>
    <mergeCell ref="Q1017:R1017"/>
    <mergeCell ref="W1017:X1017"/>
    <mergeCell ref="AC1017:AD1017"/>
    <mergeCell ref="B1018:I1018"/>
    <mergeCell ref="Q1018:R1018"/>
    <mergeCell ref="W1018:X1018"/>
    <mergeCell ref="AC1018:AD1018"/>
    <mergeCell ref="B1019:I1019"/>
    <mergeCell ref="Q1019:R1019"/>
    <mergeCell ref="W1019:X1019"/>
    <mergeCell ref="AC1019:AD1019"/>
    <mergeCell ref="B1026:I1026"/>
    <mergeCell ref="Q1026:R1026"/>
    <mergeCell ref="W1026:X1026"/>
    <mergeCell ref="AC1026:AD1026"/>
    <mergeCell ref="B1027:I1027"/>
    <mergeCell ref="Q1027:R1027"/>
    <mergeCell ref="W1027:X1027"/>
    <mergeCell ref="AC1027:AD1027"/>
    <mergeCell ref="B1028:I1028"/>
    <mergeCell ref="Q1028:R1028"/>
    <mergeCell ref="W1028:X1028"/>
    <mergeCell ref="AC1028:AD1028"/>
    <mergeCell ref="B1023:I1023"/>
    <mergeCell ref="Q1023:R1023"/>
    <mergeCell ref="W1023:X1023"/>
    <mergeCell ref="AC1023:AD1023"/>
    <mergeCell ref="B1024:I1024"/>
    <mergeCell ref="Q1024:R1024"/>
    <mergeCell ref="W1024:X1024"/>
    <mergeCell ref="AC1024:AD1024"/>
    <mergeCell ref="B1025:I1025"/>
    <mergeCell ref="Q1025:R1025"/>
    <mergeCell ref="W1025:X1025"/>
    <mergeCell ref="AC1025:AD1025"/>
    <mergeCell ref="B1032:I1032"/>
    <mergeCell ref="Q1032:R1032"/>
    <mergeCell ref="W1032:X1032"/>
    <mergeCell ref="AC1032:AD1032"/>
    <mergeCell ref="B1033:I1033"/>
    <mergeCell ref="Q1033:R1033"/>
    <mergeCell ref="W1033:X1033"/>
    <mergeCell ref="AC1033:AD1033"/>
    <mergeCell ref="B1034:I1034"/>
    <mergeCell ref="Q1034:R1034"/>
    <mergeCell ref="W1034:X1034"/>
    <mergeCell ref="AC1034:AD1034"/>
    <mergeCell ref="B1029:I1029"/>
    <mergeCell ref="Q1029:R1029"/>
    <mergeCell ref="W1029:X1029"/>
    <mergeCell ref="AC1029:AD1029"/>
    <mergeCell ref="B1030:I1030"/>
    <mergeCell ref="Q1030:R1030"/>
    <mergeCell ref="W1030:X1030"/>
    <mergeCell ref="AC1030:AD1030"/>
    <mergeCell ref="B1031:I1031"/>
    <mergeCell ref="Q1031:R1031"/>
    <mergeCell ref="W1031:X1031"/>
    <mergeCell ref="AC1031:AD1031"/>
    <mergeCell ref="B1038:I1038"/>
    <mergeCell ref="Q1038:R1038"/>
    <mergeCell ref="W1038:X1038"/>
    <mergeCell ref="AC1038:AD1038"/>
    <mergeCell ref="B1039:I1039"/>
    <mergeCell ref="Q1039:R1039"/>
    <mergeCell ref="W1039:X1039"/>
    <mergeCell ref="AC1039:AD1039"/>
    <mergeCell ref="B1040:I1040"/>
    <mergeCell ref="Q1040:R1040"/>
    <mergeCell ref="W1040:X1040"/>
    <mergeCell ref="AC1040:AD1040"/>
    <mergeCell ref="B1035:I1035"/>
    <mergeCell ref="Q1035:R1035"/>
    <mergeCell ref="W1035:X1035"/>
    <mergeCell ref="AC1035:AD1035"/>
    <mergeCell ref="B1036:I1036"/>
    <mergeCell ref="Q1036:R1036"/>
    <mergeCell ref="W1036:X1036"/>
    <mergeCell ref="AC1036:AD1036"/>
    <mergeCell ref="B1037:I1037"/>
    <mergeCell ref="Q1037:R1037"/>
    <mergeCell ref="W1037:X1037"/>
    <mergeCell ref="AC1037:AD1037"/>
    <mergeCell ref="B1044:I1044"/>
    <mergeCell ref="Q1044:R1044"/>
    <mergeCell ref="W1044:X1044"/>
    <mergeCell ref="AC1044:AD1044"/>
    <mergeCell ref="B1045:I1045"/>
    <mergeCell ref="Q1045:R1045"/>
    <mergeCell ref="W1045:X1045"/>
    <mergeCell ref="AC1045:AD1045"/>
    <mergeCell ref="B1046:I1046"/>
    <mergeCell ref="Q1046:R1046"/>
    <mergeCell ref="W1046:X1046"/>
    <mergeCell ref="AC1046:AD1046"/>
    <mergeCell ref="B1041:I1041"/>
    <mergeCell ref="Q1041:R1041"/>
    <mergeCell ref="W1041:X1041"/>
    <mergeCell ref="AC1041:AD1041"/>
    <mergeCell ref="B1042:I1042"/>
    <mergeCell ref="Q1042:R1042"/>
    <mergeCell ref="W1042:X1042"/>
    <mergeCell ref="AC1042:AD1042"/>
    <mergeCell ref="B1043:I1043"/>
    <mergeCell ref="Q1043:R1043"/>
    <mergeCell ref="W1043:X1043"/>
    <mergeCell ref="AC1043:AD1043"/>
    <mergeCell ref="B1050:I1050"/>
    <mergeCell ref="Q1050:R1050"/>
    <mergeCell ref="W1050:X1050"/>
    <mergeCell ref="AC1050:AD1050"/>
    <mergeCell ref="B1051:I1051"/>
    <mergeCell ref="Q1051:R1051"/>
    <mergeCell ref="W1051:X1051"/>
    <mergeCell ref="AC1051:AD1051"/>
    <mergeCell ref="B1052:I1052"/>
    <mergeCell ref="Q1052:R1052"/>
    <mergeCell ref="W1052:X1052"/>
    <mergeCell ref="AC1052:AD1052"/>
    <mergeCell ref="B1047:I1047"/>
    <mergeCell ref="Q1047:R1047"/>
    <mergeCell ref="W1047:X1047"/>
    <mergeCell ref="AC1047:AD1047"/>
    <mergeCell ref="B1048:I1048"/>
    <mergeCell ref="Q1048:R1048"/>
    <mergeCell ref="W1048:X1048"/>
    <mergeCell ref="AC1048:AD1048"/>
    <mergeCell ref="B1049:I1049"/>
    <mergeCell ref="Q1049:R1049"/>
    <mergeCell ref="W1049:X1049"/>
    <mergeCell ref="AC1049:AD1049"/>
    <mergeCell ref="B1056:I1056"/>
    <mergeCell ref="Q1056:R1056"/>
    <mergeCell ref="W1056:X1056"/>
    <mergeCell ref="AC1056:AD1056"/>
    <mergeCell ref="B1057:I1057"/>
    <mergeCell ref="Q1057:R1057"/>
    <mergeCell ref="W1057:X1057"/>
    <mergeCell ref="AC1057:AD1057"/>
    <mergeCell ref="B1058:I1058"/>
    <mergeCell ref="Q1058:R1058"/>
    <mergeCell ref="W1058:X1058"/>
    <mergeCell ref="AC1058:AD1058"/>
    <mergeCell ref="B1053:I1053"/>
    <mergeCell ref="Q1053:R1053"/>
    <mergeCell ref="W1053:X1053"/>
    <mergeCell ref="AC1053:AD1053"/>
    <mergeCell ref="B1054:I1054"/>
    <mergeCell ref="Q1054:R1054"/>
    <mergeCell ref="W1054:X1054"/>
    <mergeCell ref="AC1054:AD1054"/>
    <mergeCell ref="B1055:I1055"/>
    <mergeCell ref="Q1055:R1055"/>
    <mergeCell ref="W1055:X1055"/>
    <mergeCell ref="AC1055:AD1055"/>
    <mergeCell ref="B1062:I1062"/>
    <mergeCell ref="Q1062:R1062"/>
    <mergeCell ref="W1062:X1062"/>
    <mergeCell ref="AC1062:AD1062"/>
    <mergeCell ref="B1063:I1063"/>
    <mergeCell ref="Q1063:R1063"/>
    <mergeCell ref="W1063:X1063"/>
    <mergeCell ref="AC1063:AD1063"/>
    <mergeCell ref="B1064:I1064"/>
    <mergeCell ref="Q1064:R1064"/>
    <mergeCell ref="W1064:X1064"/>
    <mergeCell ref="AC1064:AD1064"/>
    <mergeCell ref="B1059:I1059"/>
    <mergeCell ref="Q1059:R1059"/>
    <mergeCell ref="W1059:X1059"/>
    <mergeCell ref="AC1059:AD1059"/>
    <mergeCell ref="B1060:I1060"/>
    <mergeCell ref="Q1060:R1060"/>
    <mergeCell ref="W1060:X1060"/>
    <mergeCell ref="AC1060:AD1060"/>
    <mergeCell ref="B1061:I1061"/>
    <mergeCell ref="Q1061:R1061"/>
    <mergeCell ref="W1061:X1061"/>
    <mergeCell ref="AC1061:AD1061"/>
    <mergeCell ref="B1068:I1068"/>
    <mergeCell ref="Q1068:R1068"/>
    <mergeCell ref="W1068:X1068"/>
    <mergeCell ref="AC1068:AD1068"/>
    <mergeCell ref="B1069:I1069"/>
    <mergeCell ref="Q1069:R1069"/>
    <mergeCell ref="W1069:X1069"/>
    <mergeCell ref="AC1069:AD1069"/>
    <mergeCell ref="B1070:I1070"/>
    <mergeCell ref="Q1070:R1070"/>
    <mergeCell ref="W1070:X1070"/>
    <mergeCell ref="AC1070:AD1070"/>
    <mergeCell ref="B1065:I1065"/>
    <mergeCell ref="Q1065:R1065"/>
    <mergeCell ref="W1065:X1065"/>
    <mergeCell ref="AC1065:AD1065"/>
    <mergeCell ref="B1066:I1066"/>
    <mergeCell ref="Q1066:R1066"/>
    <mergeCell ref="W1066:X1066"/>
    <mergeCell ref="AC1066:AD1066"/>
    <mergeCell ref="B1067:I1067"/>
    <mergeCell ref="Q1067:R1067"/>
    <mergeCell ref="W1067:X1067"/>
    <mergeCell ref="AC1067:AD1067"/>
    <mergeCell ref="B1074:I1074"/>
    <mergeCell ref="Q1074:R1074"/>
    <mergeCell ref="W1074:X1074"/>
    <mergeCell ref="AC1074:AD1074"/>
    <mergeCell ref="B1075:I1075"/>
    <mergeCell ref="Q1075:R1075"/>
    <mergeCell ref="W1075:X1075"/>
    <mergeCell ref="AC1075:AD1075"/>
    <mergeCell ref="B1076:I1076"/>
    <mergeCell ref="Q1076:R1076"/>
    <mergeCell ref="W1076:X1076"/>
    <mergeCell ref="AC1076:AD1076"/>
    <mergeCell ref="B1071:I1071"/>
    <mergeCell ref="Q1071:R1071"/>
    <mergeCell ref="W1071:X1071"/>
    <mergeCell ref="AC1071:AD1071"/>
    <mergeCell ref="B1072:I1072"/>
    <mergeCell ref="Q1072:R1072"/>
    <mergeCell ref="W1072:X1072"/>
    <mergeCell ref="AC1072:AD1072"/>
    <mergeCell ref="B1073:I1073"/>
    <mergeCell ref="Q1073:R1073"/>
    <mergeCell ref="W1073:X1073"/>
    <mergeCell ref="AC1073:AD1073"/>
    <mergeCell ref="B1080:I1080"/>
    <mergeCell ref="Q1080:R1080"/>
    <mergeCell ref="W1080:X1080"/>
    <mergeCell ref="AC1080:AD1080"/>
    <mergeCell ref="B1081:I1081"/>
    <mergeCell ref="Q1081:R1081"/>
    <mergeCell ref="W1081:X1081"/>
    <mergeCell ref="AC1081:AD1081"/>
    <mergeCell ref="B1082:I1082"/>
    <mergeCell ref="Q1082:R1082"/>
    <mergeCell ref="W1082:X1082"/>
    <mergeCell ref="AC1082:AD1082"/>
    <mergeCell ref="B1077:I1077"/>
    <mergeCell ref="Q1077:R1077"/>
    <mergeCell ref="W1077:X1077"/>
    <mergeCell ref="AC1077:AD1077"/>
    <mergeCell ref="B1078:I1078"/>
    <mergeCell ref="Q1078:R1078"/>
    <mergeCell ref="W1078:X1078"/>
    <mergeCell ref="AC1078:AD1078"/>
    <mergeCell ref="B1079:I1079"/>
    <mergeCell ref="Q1079:R1079"/>
    <mergeCell ref="W1079:X1079"/>
    <mergeCell ref="AC1079:AD1079"/>
    <mergeCell ref="B1086:I1086"/>
    <mergeCell ref="Q1086:R1086"/>
    <mergeCell ref="W1086:X1086"/>
    <mergeCell ref="AC1086:AD1086"/>
    <mergeCell ref="B1087:I1087"/>
    <mergeCell ref="Q1087:R1087"/>
    <mergeCell ref="W1087:X1087"/>
    <mergeCell ref="AC1087:AD1087"/>
    <mergeCell ref="B1088:I1088"/>
    <mergeCell ref="Q1088:R1088"/>
    <mergeCell ref="W1088:X1088"/>
    <mergeCell ref="AC1088:AD1088"/>
    <mergeCell ref="B1083:I1083"/>
    <mergeCell ref="Q1083:R1083"/>
    <mergeCell ref="W1083:X1083"/>
    <mergeCell ref="AC1083:AD1083"/>
    <mergeCell ref="B1084:I1084"/>
    <mergeCell ref="Q1084:R1084"/>
    <mergeCell ref="W1084:X1084"/>
    <mergeCell ref="AC1084:AD1084"/>
    <mergeCell ref="B1085:I1085"/>
    <mergeCell ref="Q1085:R1085"/>
    <mergeCell ref="W1085:X1085"/>
    <mergeCell ref="AC1085:AD1085"/>
    <mergeCell ref="B1092:I1092"/>
    <mergeCell ref="Q1092:R1092"/>
    <mergeCell ref="W1092:X1092"/>
    <mergeCell ref="AC1092:AD1092"/>
    <mergeCell ref="B1093:I1093"/>
    <mergeCell ref="Q1093:R1093"/>
    <mergeCell ref="W1093:X1093"/>
    <mergeCell ref="AC1093:AD1093"/>
    <mergeCell ref="B1094:I1094"/>
    <mergeCell ref="Q1094:R1094"/>
    <mergeCell ref="W1094:X1094"/>
    <mergeCell ref="AC1094:AD1094"/>
    <mergeCell ref="B1089:I1089"/>
    <mergeCell ref="Q1089:R1089"/>
    <mergeCell ref="W1089:X1089"/>
    <mergeCell ref="AC1089:AD1089"/>
    <mergeCell ref="B1090:I1090"/>
    <mergeCell ref="Q1090:R1090"/>
    <mergeCell ref="W1090:X1090"/>
    <mergeCell ref="AC1090:AD1090"/>
    <mergeCell ref="B1091:I1091"/>
    <mergeCell ref="Q1091:R1091"/>
    <mergeCell ref="W1091:X1091"/>
    <mergeCell ref="AC1091:AD1091"/>
    <mergeCell ref="B1098:I1098"/>
    <mergeCell ref="Q1098:R1098"/>
    <mergeCell ref="W1098:X1098"/>
    <mergeCell ref="AC1098:AD1098"/>
    <mergeCell ref="B1099:I1099"/>
    <mergeCell ref="Q1099:R1099"/>
    <mergeCell ref="W1099:X1099"/>
    <mergeCell ref="AC1099:AD1099"/>
    <mergeCell ref="B1100:I1100"/>
    <mergeCell ref="Q1100:R1100"/>
    <mergeCell ref="W1100:X1100"/>
    <mergeCell ref="AC1100:AD1100"/>
    <mergeCell ref="B1095:I1095"/>
    <mergeCell ref="Q1095:R1095"/>
    <mergeCell ref="W1095:X1095"/>
    <mergeCell ref="AC1095:AD1095"/>
    <mergeCell ref="B1096:I1096"/>
    <mergeCell ref="Q1096:R1096"/>
    <mergeCell ref="W1096:X1096"/>
    <mergeCell ref="AC1096:AD1096"/>
    <mergeCell ref="B1097:I1097"/>
    <mergeCell ref="Q1097:R1097"/>
    <mergeCell ref="W1097:X1097"/>
    <mergeCell ref="AC1097:AD1097"/>
    <mergeCell ref="B1104:I1104"/>
    <mergeCell ref="Q1104:R1104"/>
    <mergeCell ref="W1104:X1104"/>
    <mergeCell ref="AC1104:AD1104"/>
    <mergeCell ref="B1105:I1105"/>
    <mergeCell ref="Q1105:R1105"/>
    <mergeCell ref="W1105:X1105"/>
    <mergeCell ref="AC1105:AD1105"/>
    <mergeCell ref="B1106:I1106"/>
    <mergeCell ref="Q1106:R1106"/>
    <mergeCell ref="W1106:X1106"/>
    <mergeCell ref="AC1106:AD1106"/>
    <mergeCell ref="B1101:I1101"/>
    <mergeCell ref="Q1101:R1101"/>
    <mergeCell ref="W1101:X1101"/>
    <mergeCell ref="AC1101:AD1101"/>
    <mergeCell ref="B1102:I1102"/>
    <mergeCell ref="Q1102:R1102"/>
    <mergeCell ref="W1102:X1102"/>
    <mergeCell ref="AC1102:AD1102"/>
    <mergeCell ref="B1103:I1103"/>
    <mergeCell ref="Q1103:R1103"/>
    <mergeCell ref="W1103:X1103"/>
    <mergeCell ref="AC1103:AD1103"/>
    <mergeCell ref="B1110:I1110"/>
    <mergeCell ref="Q1110:R1110"/>
    <mergeCell ref="W1110:X1110"/>
    <mergeCell ref="AC1110:AD1110"/>
    <mergeCell ref="B1111:I1111"/>
    <mergeCell ref="Q1111:R1111"/>
    <mergeCell ref="W1111:X1111"/>
    <mergeCell ref="AC1111:AD1111"/>
    <mergeCell ref="B1112:I1112"/>
    <mergeCell ref="Q1112:R1112"/>
    <mergeCell ref="W1112:X1112"/>
    <mergeCell ref="AC1112:AD1112"/>
    <mergeCell ref="B1107:I1107"/>
    <mergeCell ref="Q1107:R1107"/>
    <mergeCell ref="W1107:X1107"/>
    <mergeCell ref="AC1107:AD1107"/>
    <mergeCell ref="B1108:I1108"/>
    <mergeCell ref="Q1108:R1108"/>
    <mergeCell ref="W1108:X1108"/>
    <mergeCell ref="AC1108:AD1108"/>
    <mergeCell ref="B1109:I1109"/>
    <mergeCell ref="Q1109:R1109"/>
    <mergeCell ref="W1109:X1109"/>
    <mergeCell ref="AC1109:AD1109"/>
    <mergeCell ref="B1116:I1116"/>
    <mergeCell ref="Q1116:R1116"/>
    <mergeCell ref="W1116:X1116"/>
    <mergeCell ref="AC1116:AD1116"/>
    <mergeCell ref="B1117:I1117"/>
    <mergeCell ref="Q1117:R1117"/>
    <mergeCell ref="W1117:X1117"/>
    <mergeCell ref="AC1117:AD1117"/>
    <mergeCell ref="B1118:I1118"/>
    <mergeCell ref="Q1118:R1118"/>
    <mergeCell ref="W1118:X1118"/>
    <mergeCell ref="AC1118:AD1118"/>
    <mergeCell ref="B1113:I1113"/>
    <mergeCell ref="Q1113:R1113"/>
    <mergeCell ref="W1113:X1113"/>
    <mergeCell ref="AC1113:AD1113"/>
    <mergeCell ref="B1114:I1114"/>
    <mergeCell ref="Q1114:R1114"/>
    <mergeCell ref="W1114:X1114"/>
    <mergeCell ref="AC1114:AD1114"/>
    <mergeCell ref="B1115:I1115"/>
    <mergeCell ref="Q1115:R1115"/>
    <mergeCell ref="W1115:X1115"/>
    <mergeCell ref="AC1115:AD1115"/>
    <mergeCell ref="B1122:I1122"/>
    <mergeCell ref="Q1122:R1122"/>
    <mergeCell ref="W1122:X1122"/>
    <mergeCell ref="AC1122:AD1122"/>
    <mergeCell ref="B1123:I1123"/>
    <mergeCell ref="Q1123:R1123"/>
    <mergeCell ref="W1123:X1123"/>
    <mergeCell ref="AC1123:AD1123"/>
    <mergeCell ref="B1124:I1124"/>
    <mergeCell ref="Q1124:R1124"/>
    <mergeCell ref="W1124:X1124"/>
    <mergeCell ref="AC1124:AD1124"/>
    <mergeCell ref="B1119:I1119"/>
    <mergeCell ref="Q1119:R1119"/>
    <mergeCell ref="W1119:X1119"/>
    <mergeCell ref="AC1119:AD1119"/>
    <mergeCell ref="B1120:I1120"/>
    <mergeCell ref="Q1120:R1120"/>
    <mergeCell ref="W1120:X1120"/>
    <mergeCell ref="AC1120:AD1120"/>
    <mergeCell ref="B1121:I1121"/>
    <mergeCell ref="Q1121:R1121"/>
    <mergeCell ref="W1121:X1121"/>
    <mergeCell ref="AC1121:AD1121"/>
    <mergeCell ref="B1128:I1128"/>
    <mergeCell ref="Q1128:R1128"/>
    <mergeCell ref="W1128:X1128"/>
    <mergeCell ref="AC1128:AD1128"/>
    <mergeCell ref="B1129:I1129"/>
    <mergeCell ref="Q1129:R1129"/>
    <mergeCell ref="W1129:X1129"/>
    <mergeCell ref="AC1129:AD1129"/>
    <mergeCell ref="B1130:I1130"/>
    <mergeCell ref="Q1130:R1130"/>
    <mergeCell ref="W1130:X1130"/>
    <mergeCell ref="AC1130:AD1130"/>
    <mergeCell ref="B1125:I1125"/>
    <mergeCell ref="Q1125:R1125"/>
    <mergeCell ref="W1125:X1125"/>
    <mergeCell ref="AC1125:AD1125"/>
    <mergeCell ref="B1126:I1126"/>
    <mergeCell ref="Q1126:R1126"/>
    <mergeCell ref="W1126:X1126"/>
    <mergeCell ref="AC1126:AD1126"/>
    <mergeCell ref="B1127:I1127"/>
    <mergeCell ref="Q1127:R1127"/>
    <mergeCell ref="W1127:X1127"/>
    <mergeCell ref="AC1127:AD1127"/>
    <mergeCell ref="B1134:I1134"/>
    <mergeCell ref="Q1134:R1134"/>
    <mergeCell ref="W1134:X1134"/>
    <mergeCell ref="AC1134:AD1134"/>
    <mergeCell ref="B1135:I1135"/>
    <mergeCell ref="Q1135:R1135"/>
    <mergeCell ref="W1135:X1135"/>
    <mergeCell ref="AC1135:AD1135"/>
    <mergeCell ref="B1136:I1136"/>
    <mergeCell ref="Q1136:R1136"/>
    <mergeCell ref="W1136:X1136"/>
    <mergeCell ref="AC1136:AD1136"/>
    <mergeCell ref="B1131:I1131"/>
    <mergeCell ref="Q1131:R1131"/>
    <mergeCell ref="W1131:X1131"/>
    <mergeCell ref="AC1131:AD1131"/>
    <mergeCell ref="B1132:I1132"/>
    <mergeCell ref="Q1132:R1132"/>
    <mergeCell ref="W1132:X1132"/>
    <mergeCell ref="AC1132:AD1132"/>
    <mergeCell ref="B1133:I1133"/>
    <mergeCell ref="Q1133:R1133"/>
    <mergeCell ref="W1133:X1133"/>
    <mergeCell ref="AC1133:AD1133"/>
    <mergeCell ref="B1140:I1140"/>
    <mergeCell ref="Q1140:R1140"/>
    <mergeCell ref="W1140:X1140"/>
    <mergeCell ref="AC1140:AD1140"/>
    <mergeCell ref="B1141:I1141"/>
    <mergeCell ref="Q1141:R1141"/>
    <mergeCell ref="W1141:X1141"/>
    <mergeCell ref="AC1141:AD1141"/>
    <mergeCell ref="B1142:I1142"/>
    <mergeCell ref="Q1142:R1142"/>
    <mergeCell ref="W1142:X1142"/>
    <mergeCell ref="AC1142:AD1142"/>
    <mergeCell ref="B1137:I1137"/>
    <mergeCell ref="Q1137:R1137"/>
    <mergeCell ref="W1137:X1137"/>
    <mergeCell ref="AC1137:AD1137"/>
    <mergeCell ref="B1138:I1138"/>
    <mergeCell ref="Q1138:R1138"/>
    <mergeCell ref="W1138:X1138"/>
    <mergeCell ref="AC1138:AD1138"/>
    <mergeCell ref="B1139:I1139"/>
    <mergeCell ref="Q1139:R1139"/>
    <mergeCell ref="W1139:X1139"/>
    <mergeCell ref="AC1139:AD1139"/>
    <mergeCell ref="B1146:I1146"/>
    <mergeCell ref="Q1146:R1146"/>
    <mergeCell ref="W1146:X1146"/>
    <mergeCell ref="AC1146:AD1146"/>
    <mergeCell ref="B1147:I1147"/>
    <mergeCell ref="Q1147:R1147"/>
    <mergeCell ref="W1147:X1147"/>
    <mergeCell ref="AC1147:AD1147"/>
    <mergeCell ref="B1148:I1148"/>
    <mergeCell ref="Q1148:R1148"/>
    <mergeCell ref="W1148:X1148"/>
    <mergeCell ref="AC1148:AD1148"/>
    <mergeCell ref="B1143:I1143"/>
    <mergeCell ref="Q1143:R1143"/>
    <mergeCell ref="W1143:X1143"/>
    <mergeCell ref="AC1143:AD1143"/>
    <mergeCell ref="B1144:I1144"/>
    <mergeCell ref="Q1144:R1144"/>
    <mergeCell ref="W1144:X1144"/>
    <mergeCell ref="AC1144:AD1144"/>
    <mergeCell ref="B1145:I1145"/>
    <mergeCell ref="Q1145:R1145"/>
    <mergeCell ref="W1145:X1145"/>
    <mergeCell ref="AC1145:AD1145"/>
    <mergeCell ref="B1152:I1152"/>
    <mergeCell ref="Q1152:R1152"/>
    <mergeCell ref="W1152:X1152"/>
    <mergeCell ref="AC1152:AD1152"/>
    <mergeCell ref="B1153:I1153"/>
    <mergeCell ref="Q1153:R1153"/>
    <mergeCell ref="W1153:X1153"/>
    <mergeCell ref="AC1153:AD1153"/>
    <mergeCell ref="B1154:I1154"/>
    <mergeCell ref="Q1154:R1154"/>
    <mergeCell ref="W1154:X1154"/>
    <mergeCell ref="AC1154:AD1154"/>
    <mergeCell ref="B1149:I1149"/>
    <mergeCell ref="Q1149:R1149"/>
    <mergeCell ref="W1149:X1149"/>
    <mergeCell ref="AC1149:AD1149"/>
    <mergeCell ref="B1150:I1150"/>
    <mergeCell ref="Q1150:R1150"/>
    <mergeCell ref="W1150:X1150"/>
    <mergeCell ref="AC1150:AD1150"/>
    <mergeCell ref="B1151:I1151"/>
    <mergeCell ref="Q1151:R1151"/>
    <mergeCell ref="W1151:X1151"/>
    <mergeCell ref="AC1151:AD1151"/>
    <mergeCell ref="B1158:I1158"/>
    <mergeCell ref="Q1158:R1158"/>
    <mergeCell ref="W1158:X1158"/>
    <mergeCell ref="AC1158:AD1158"/>
    <mergeCell ref="B1159:I1159"/>
    <mergeCell ref="Q1159:R1159"/>
    <mergeCell ref="W1159:X1159"/>
    <mergeCell ref="AC1159:AD1159"/>
    <mergeCell ref="B1160:I1160"/>
    <mergeCell ref="Q1160:R1160"/>
    <mergeCell ref="W1160:X1160"/>
    <mergeCell ref="AC1160:AD1160"/>
    <mergeCell ref="B1155:I1155"/>
    <mergeCell ref="Q1155:R1155"/>
    <mergeCell ref="W1155:X1155"/>
    <mergeCell ref="AC1155:AD1155"/>
    <mergeCell ref="B1156:I1156"/>
    <mergeCell ref="Q1156:R1156"/>
    <mergeCell ref="W1156:X1156"/>
    <mergeCell ref="AC1156:AD1156"/>
    <mergeCell ref="B1157:I1157"/>
    <mergeCell ref="Q1157:R1157"/>
    <mergeCell ref="W1157:X1157"/>
    <mergeCell ref="AC1157:AD1157"/>
    <mergeCell ref="B1164:I1164"/>
    <mergeCell ref="Q1164:R1164"/>
    <mergeCell ref="W1164:X1164"/>
    <mergeCell ref="AC1164:AD1164"/>
    <mergeCell ref="B1165:I1165"/>
    <mergeCell ref="Q1165:R1165"/>
    <mergeCell ref="W1165:X1165"/>
    <mergeCell ref="AC1165:AD1165"/>
    <mergeCell ref="B1166:I1166"/>
    <mergeCell ref="Q1166:R1166"/>
    <mergeCell ref="W1166:X1166"/>
    <mergeCell ref="AC1166:AD1166"/>
    <mergeCell ref="B1161:I1161"/>
    <mergeCell ref="Q1161:R1161"/>
    <mergeCell ref="W1161:X1161"/>
    <mergeCell ref="AC1161:AD1161"/>
    <mergeCell ref="B1162:I1162"/>
    <mergeCell ref="Q1162:R1162"/>
    <mergeCell ref="W1162:X1162"/>
    <mergeCell ref="AC1162:AD1162"/>
    <mergeCell ref="B1163:I1163"/>
    <mergeCell ref="Q1163:R1163"/>
    <mergeCell ref="W1163:X1163"/>
    <mergeCell ref="AC1163:AD1163"/>
    <mergeCell ref="B1170:I1170"/>
    <mergeCell ref="Q1170:R1170"/>
    <mergeCell ref="W1170:X1170"/>
    <mergeCell ref="AC1170:AD1170"/>
    <mergeCell ref="B1171:I1171"/>
    <mergeCell ref="Q1171:R1171"/>
    <mergeCell ref="W1171:X1171"/>
    <mergeCell ref="AC1171:AD1171"/>
    <mergeCell ref="B1172:I1172"/>
    <mergeCell ref="Q1172:R1172"/>
    <mergeCell ref="W1172:X1172"/>
    <mergeCell ref="AC1172:AD1172"/>
    <mergeCell ref="B1167:I1167"/>
    <mergeCell ref="Q1167:R1167"/>
    <mergeCell ref="W1167:X1167"/>
    <mergeCell ref="AC1167:AD1167"/>
    <mergeCell ref="B1168:I1168"/>
    <mergeCell ref="Q1168:R1168"/>
    <mergeCell ref="W1168:X1168"/>
    <mergeCell ref="AC1168:AD1168"/>
    <mergeCell ref="B1169:I1169"/>
    <mergeCell ref="Q1169:R1169"/>
    <mergeCell ref="W1169:X1169"/>
    <mergeCell ref="AC1169:AD1169"/>
    <mergeCell ref="B1176:I1176"/>
    <mergeCell ref="Q1176:R1176"/>
    <mergeCell ref="W1176:X1176"/>
    <mergeCell ref="AC1176:AD1176"/>
    <mergeCell ref="B1177:I1177"/>
    <mergeCell ref="Q1177:R1177"/>
    <mergeCell ref="W1177:X1177"/>
    <mergeCell ref="AC1177:AD1177"/>
    <mergeCell ref="B1178:I1178"/>
    <mergeCell ref="Q1178:R1178"/>
    <mergeCell ref="W1178:X1178"/>
    <mergeCell ref="AC1178:AD1178"/>
    <mergeCell ref="B1173:I1173"/>
    <mergeCell ref="Q1173:R1173"/>
    <mergeCell ref="W1173:X1173"/>
    <mergeCell ref="AC1173:AD1173"/>
    <mergeCell ref="B1174:I1174"/>
    <mergeCell ref="Q1174:R1174"/>
    <mergeCell ref="W1174:X1174"/>
    <mergeCell ref="AC1174:AD1174"/>
    <mergeCell ref="B1175:I1175"/>
    <mergeCell ref="Q1175:R1175"/>
    <mergeCell ref="W1175:X1175"/>
    <mergeCell ref="AC1175:AD1175"/>
    <mergeCell ref="B1182:I1182"/>
    <mergeCell ref="Q1182:R1182"/>
    <mergeCell ref="W1182:X1182"/>
    <mergeCell ref="AC1182:AD1182"/>
    <mergeCell ref="B1183:I1183"/>
    <mergeCell ref="Q1183:R1183"/>
    <mergeCell ref="W1183:X1183"/>
    <mergeCell ref="AC1183:AD1183"/>
    <mergeCell ref="B1184:I1184"/>
    <mergeCell ref="Q1184:R1184"/>
    <mergeCell ref="W1184:X1184"/>
    <mergeCell ref="AC1184:AD1184"/>
    <mergeCell ref="B1179:I1179"/>
    <mergeCell ref="Q1179:R1179"/>
    <mergeCell ref="W1179:X1179"/>
    <mergeCell ref="AC1179:AD1179"/>
    <mergeCell ref="B1180:I1180"/>
    <mergeCell ref="Q1180:R1180"/>
    <mergeCell ref="W1180:X1180"/>
    <mergeCell ref="AC1180:AD1180"/>
    <mergeCell ref="B1181:I1181"/>
    <mergeCell ref="Q1181:R1181"/>
    <mergeCell ref="W1181:X1181"/>
    <mergeCell ref="AC1181:AD1181"/>
    <mergeCell ref="B1188:I1188"/>
    <mergeCell ref="Q1188:R1188"/>
    <mergeCell ref="W1188:X1188"/>
    <mergeCell ref="AC1188:AD1188"/>
    <mergeCell ref="B1189:I1189"/>
    <mergeCell ref="Q1189:R1189"/>
    <mergeCell ref="W1189:X1189"/>
    <mergeCell ref="AC1189:AD1189"/>
    <mergeCell ref="B1190:I1190"/>
    <mergeCell ref="Q1190:R1190"/>
    <mergeCell ref="W1190:X1190"/>
    <mergeCell ref="AC1190:AD1190"/>
    <mergeCell ref="B1185:I1185"/>
    <mergeCell ref="Q1185:R1185"/>
    <mergeCell ref="W1185:X1185"/>
    <mergeCell ref="AC1185:AD1185"/>
    <mergeCell ref="B1186:I1186"/>
    <mergeCell ref="Q1186:R1186"/>
    <mergeCell ref="W1186:X1186"/>
    <mergeCell ref="AC1186:AD1186"/>
    <mergeCell ref="B1187:I1187"/>
    <mergeCell ref="Q1187:R1187"/>
    <mergeCell ref="W1187:X1187"/>
    <mergeCell ref="AC1187:AD1187"/>
    <mergeCell ref="B1194:I1194"/>
    <mergeCell ref="Q1194:R1194"/>
    <mergeCell ref="W1194:X1194"/>
    <mergeCell ref="AC1194:AD1194"/>
    <mergeCell ref="B1195:I1195"/>
    <mergeCell ref="Q1195:R1195"/>
    <mergeCell ref="W1195:X1195"/>
    <mergeCell ref="AC1195:AD1195"/>
    <mergeCell ref="B1196:I1196"/>
    <mergeCell ref="Q1196:R1196"/>
    <mergeCell ref="W1196:X1196"/>
    <mergeCell ref="AC1196:AD1196"/>
    <mergeCell ref="B1191:I1191"/>
    <mergeCell ref="Q1191:R1191"/>
    <mergeCell ref="W1191:X1191"/>
    <mergeCell ref="AC1191:AD1191"/>
    <mergeCell ref="B1192:I1192"/>
    <mergeCell ref="Q1192:R1192"/>
    <mergeCell ref="W1192:X1192"/>
    <mergeCell ref="AC1192:AD1192"/>
    <mergeCell ref="B1193:I1193"/>
    <mergeCell ref="Q1193:R1193"/>
    <mergeCell ref="W1193:X1193"/>
    <mergeCell ref="AC1193:AD1193"/>
    <mergeCell ref="B1200:I1200"/>
    <mergeCell ref="Q1200:R1200"/>
    <mergeCell ref="W1200:X1200"/>
    <mergeCell ref="AC1200:AD1200"/>
    <mergeCell ref="B1201:I1201"/>
    <mergeCell ref="Q1201:R1201"/>
    <mergeCell ref="W1201:X1201"/>
    <mergeCell ref="AC1201:AD1201"/>
    <mergeCell ref="B1202:I1202"/>
    <mergeCell ref="Q1202:R1202"/>
    <mergeCell ref="W1202:X1202"/>
    <mergeCell ref="AC1202:AD1202"/>
    <mergeCell ref="B1197:I1197"/>
    <mergeCell ref="Q1197:R1197"/>
    <mergeCell ref="W1197:X1197"/>
    <mergeCell ref="AC1197:AD1197"/>
    <mergeCell ref="B1198:I1198"/>
    <mergeCell ref="Q1198:R1198"/>
    <mergeCell ref="W1198:X1198"/>
    <mergeCell ref="AC1198:AD1198"/>
    <mergeCell ref="B1199:I1199"/>
    <mergeCell ref="Q1199:R1199"/>
    <mergeCell ref="W1199:X1199"/>
    <mergeCell ref="AC1199:AD1199"/>
    <mergeCell ref="B1206:I1206"/>
    <mergeCell ref="Q1206:R1206"/>
    <mergeCell ref="W1206:X1206"/>
    <mergeCell ref="AC1206:AD1206"/>
    <mergeCell ref="B1207:I1207"/>
    <mergeCell ref="Q1207:R1207"/>
    <mergeCell ref="W1207:X1207"/>
    <mergeCell ref="AC1207:AD1207"/>
    <mergeCell ref="B1208:I1208"/>
    <mergeCell ref="Q1208:R1208"/>
    <mergeCell ref="W1208:X1208"/>
    <mergeCell ref="AC1208:AD1208"/>
    <mergeCell ref="B1203:I1203"/>
    <mergeCell ref="Q1203:R1203"/>
    <mergeCell ref="W1203:X1203"/>
    <mergeCell ref="AC1203:AD1203"/>
    <mergeCell ref="B1204:I1204"/>
    <mergeCell ref="Q1204:R1204"/>
    <mergeCell ref="W1204:X1204"/>
    <mergeCell ref="AC1204:AD1204"/>
    <mergeCell ref="B1205:I1205"/>
    <mergeCell ref="Q1205:R1205"/>
    <mergeCell ref="W1205:X1205"/>
    <mergeCell ref="AC1205:AD1205"/>
    <mergeCell ref="B1212:I1212"/>
    <mergeCell ref="Q1212:R1212"/>
    <mergeCell ref="W1212:X1212"/>
    <mergeCell ref="AC1212:AD1212"/>
    <mergeCell ref="B1213:I1213"/>
    <mergeCell ref="Q1213:R1213"/>
    <mergeCell ref="W1213:X1213"/>
    <mergeCell ref="AC1213:AD1213"/>
    <mergeCell ref="B1209:I1209"/>
    <mergeCell ref="Q1209:R1209"/>
    <mergeCell ref="W1209:X1209"/>
    <mergeCell ref="AC1209:AD1209"/>
    <mergeCell ref="B1210:I1210"/>
    <mergeCell ref="Q1210:R1210"/>
    <mergeCell ref="W1210:X1210"/>
    <mergeCell ref="AC1210:AD1210"/>
    <mergeCell ref="B1211:I1211"/>
    <mergeCell ref="Q1211:R1211"/>
    <mergeCell ref="W1211:X1211"/>
    <mergeCell ref="AC1211:AD1211"/>
  </mergeCells>
  <phoneticPr fontId="7"/>
  <conditionalFormatting sqref="O14:O1213">
    <cfRule type="expression" dxfId="15" priority="7">
      <formula>N14&lt;&gt;""</formula>
    </cfRule>
  </conditionalFormatting>
  <conditionalFormatting sqref="P14:Q1213">
    <cfRule type="expression" dxfId="14" priority="6">
      <formula>$N14&lt;&gt;""</formula>
    </cfRule>
  </conditionalFormatting>
  <conditionalFormatting sqref="Q14:Q1213">
    <cfRule type="expression" dxfId="13" priority="5">
      <formula>P14=""</formula>
    </cfRule>
  </conditionalFormatting>
  <conditionalFormatting sqref="T14:T1213">
    <cfRule type="expression" dxfId="12" priority="4">
      <formula>$N14&lt;&gt;""</formula>
    </cfRule>
  </conditionalFormatting>
  <conditionalFormatting sqref="V14:V1213">
    <cfRule type="expression" dxfId="11" priority="25">
      <formula>U14&lt;&gt;""</formula>
    </cfRule>
  </conditionalFormatting>
  <conditionalFormatting sqref="W14:X1213">
    <cfRule type="expression" dxfId="10" priority="174">
      <formula>$AI14=""</formula>
    </cfRule>
  </conditionalFormatting>
  <conditionalFormatting sqref="Y14:Y1213">
    <cfRule type="expression" dxfId="9" priority="3">
      <formula>$N14&lt;&gt;""</formula>
    </cfRule>
  </conditionalFormatting>
  <conditionalFormatting sqref="Z14:Z1213">
    <cfRule type="expression" dxfId="8" priority="2">
      <formula>OR($Y14="",$Y14="―")</formula>
    </cfRule>
  </conditionalFormatting>
  <conditionalFormatting sqref="AB14:AB1213">
    <cfRule type="expression" dxfId="7" priority="1">
      <formula>OR($Y14="",$Y14="―")</formula>
    </cfRule>
  </conditionalFormatting>
  <conditionalFormatting sqref="AC5 AC7">
    <cfRule type="expression" dxfId="6" priority="41">
      <formula>$AC5="○"</formula>
    </cfRule>
  </conditionalFormatting>
  <conditionalFormatting sqref="AC14:AC1213">
    <cfRule type="expression" dxfId="5" priority="113">
      <formula>OR(Z14="",Z14="ー")</formula>
    </cfRule>
  </conditionalFormatting>
  <conditionalFormatting sqref="AD5">
    <cfRule type="expression" dxfId="4" priority="37">
      <formula>$AC$5&lt;&gt;"×"</formula>
    </cfRule>
  </conditionalFormatting>
  <conditionalFormatting sqref="AD7">
    <cfRule type="expression" dxfId="3" priority="39">
      <formula>$AC$7&lt;&gt;"×"</formula>
    </cfRule>
  </conditionalFormatting>
  <conditionalFormatting sqref="AE14:AE1213">
    <cfRule type="expression" dxfId="2" priority="64">
      <formula>AC14&lt;&gt;""</formula>
    </cfRule>
  </conditionalFormatting>
  <conditionalFormatting sqref="AF14:AH1213">
    <cfRule type="expression" dxfId="1" priority="175">
      <formula>$AJ14=""</formula>
    </cfRule>
  </conditionalFormatting>
  <conditionalFormatting sqref="AN14:AN21">
    <cfRule type="expression" dxfId="0" priority="19">
      <formula>AM14=""</formula>
    </cfRule>
  </conditionalFormatting>
  <dataValidations xWindow="1015" yWindow="629" count="3">
    <dataValidation imeMode="halfAlpha" allowBlank="1" showInputMessage="1" showErrorMessage="1" sqref="B14:B1213" xr:uid="{64693CF5-7C22-4473-86B1-0A80DDE43DB4}"/>
    <dataValidation type="whole" operator="greaterThanOrEqual" allowBlank="1" showInputMessage="1" showErrorMessage="1" prompt="要件を満たす職員数を記入してください。" sqref="W14:X1213 AF14:AF1213" xr:uid="{BA46A5C6-3631-4FAF-A0B7-308F13308903}">
      <formula1>0</formula1>
    </dataValidation>
    <dataValidation operator="greaterThanOrEqual" allowBlank="1" showInputMessage="1" showErrorMessage="1" prompt="要件を満たす職員数を記入してください。" sqref="AG9:AG10 AH10 AH14:AH1213 AF5:AF8 AG1:AG4 AG14:AG1048576" xr:uid="{D6E0BB99-7E0C-4F13-890B-A5D7E32646FF}"/>
  </dataValidations>
  <printOptions horizontalCentered="1"/>
  <pageMargins left="0.51181102362204722" right="0.51181102362204722" top="0.74803149606299213" bottom="0.74803149606299213" header="0.31496062992125984" footer="0.31496062992125984"/>
  <pageSetup paperSize="9" scale="44" fitToHeight="0" orientation="landscape" r:id="rId1"/>
  <rowBreaks count="1" manualBreakCount="1">
    <brk id="40" max="31" man="1"/>
  </rowBreaks>
  <drawing r:id="rId2"/>
  <legacyDrawing r:id="rId3"/>
  <extLst>
    <ext xmlns:x14="http://schemas.microsoft.com/office/spreadsheetml/2009/9/main" uri="{CCE6A557-97BC-4b89-ADB6-D9C93CAAB3DF}">
      <x14:dataValidations xmlns:xm="http://schemas.microsoft.com/office/excel/2006/main" xWindow="1015" yWindow="629" count="4">
        <x14:dataValidation type="list" allowBlank="1" showInputMessage="1" showErrorMessage="1" xr:uid="{7455E495-FE30-4710-832F-9D6C368B2DE9}">
          <x14:formula1>
            <xm:f>【参考】数式用!$AP$2:$AP$6</xm:f>
          </x14:formula1>
          <xm:sqref>Y14:Y1213</xm:sqref>
        </x14:dataValidation>
        <x14:dataValidation type="list" allowBlank="1" showInputMessage="1" showErrorMessage="1" xr:uid="{F3B9E123-754A-466C-B95F-CC4F526ED035}">
          <x14:formula1>
            <xm:f>【参考】数式用!$AN$5:$AN$6</xm:f>
          </x14:formula1>
          <xm:sqref>V14:V1213 AB14:AB1213 T14:T1213 AE14:AE1213</xm:sqref>
        </x14:dataValidation>
        <x14:dataValidation type="list" allowBlank="1" showInputMessage="1" showErrorMessage="1" xr:uid="{FAFC39E0-C5B6-4BFA-BE7C-9CAC064354A1}">
          <x14:formula1>
            <xm:f>【参考】数式用!$L$4:$AD$4</xm:f>
          </x14:formula1>
          <xm:sqref>O14:O1213</xm:sqref>
        </x14:dataValidation>
        <x14:dataValidation type="list" allowBlank="1" showInputMessage="1" showErrorMessage="1" xr:uid="{6BCE4AF8-D256-4B24-A837-0BF4B348FA79}">
          <x14:formula1>
            <xm:f>【参考】数式用!$L$4:$O$4</xm:f>
          </x14:formula1>
          <xm:sqref>P14:P1213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F08FB-BB4C-4656-8242-CB1081519DCE}">
  <sheetPr codeName="Sheet6">
    <pageSetUpPr fitToPage="1"/>
  </sheetPr>
  <dimension ref="A1:BB51"/>
  <sheetViews>
    <sheetView zoomScale="115" zoomScaleNormal="115" zoomScaleSheetLayoutView="85" workbookViewId="0"/>
  </sheetViews>
  <sheetFormatPr defaultColWidth="9" defaultRowHeight="13.2"/>
  <cols>
    <col min="1" max="1" width="42.77734375" style="7" customWidth="1"/>
    <col min="2" max="28" width="8" style="7" customWidth="1"/>
    <col min="29" max="29" width="9" style="7" customWidth="1"/>
    <col min="30" max="30" width="14.21875" style="7" customWidth="1"/>
    <col min="31" max="31" width="11.6640625" style="7" customWidth="1"/>
    <col min="32" max="32" width="9" style="7"/>
    <col min="33" max="33" width="40.21875" style="7" customWidth="1"/>
    <col min="34" max="34" width="9" style="90"/>
    <col min="35" max="35" width="12.21875" style="7" customWidth="1"/>
    <col min="36" max="37" width="9" style="7"/>
    <col min="38" max="38" width="10.6640625" style="7" customWidth="1"/>
    <col min="39" max="41" width="9" style="7"/>
    <col min="42" max="42" width="13.88671875" style="7" customWidth="1"/>
    <col min="43" max="43" width="9" style="7"/>
    <col min="44" max="44" width="32.88671875" style="7" customWidth="1"/>
    <col min="45" max="45" width="9.109375" style="90" customWidth="1"/>
    <col min="46" max="46" width="11.44140625" style="7" customWidth="1"/>
    <col min="47" max="50" width="9" style="7"/>
    <col min="51" max="51" width="17.6640625" style="7" customWidth="1"/>
    <col min="52" max="52" width="26.33203125" style="7" customWidth="1"/>
    <col min="53" max="53" width="50.44140625" style="7" customWidth="1"/>
    <col min="54" max="16384" width="9" style="7"/>
  </cols>
  <sheetData>
    <row r="1" spans="1:54" ht="13.8" thickBot="1">
      <c r="A1" s="6" t="s">
        <v>1938</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G1" s="28" t="s">
        <v>2111</v>
      </c>
      <c r="AH1" s="87"/>
      <c r="AI1"/>
      <c r="AJ1"/>
      <c r="AK1"/>
      <c r="AL1"/>
      <c r="AN1" s="25" t="s">
        <v>132</v>
      </c>
      <c r="AP1" s="6" t="s">
        <v>133</v>
      </c>
      <c r="AR1" s="28" t="s">
        <v>2112</v>
      </c>
      <c r="AS1" s="87"/>
      <c r="AT1"/>
      <c r="AU1"/>
      <c r="AV1"/>
      <c r="AW1"/>
      <c r="AY1" s="6" t="s">
        <v>1975</v>
      </c>
      <c r="BA1" s="6" t="s">
        <v>2106</v>
      </c>
      <c r="BB1" s="6"/>
    </row>
    <row r="2" spans="1:54">
      <c r="A2" s="1071" t="s">
        <v>1939</v>
      </c>
      <c r="B2" s="1080" t="s">
        <v>1940</v>
      </c>
      <c r="C2" s="1089" t="s">
        <v>2107</v>
      </c>
      <c r="D2" s="1090"/>
      <c r="E2" s="1090"/>
      <c r="F2" s="1065"/>
      <c r="G2" s="1091" t="s">
        <v>2108</v>
      </c>
      <c r="H2" s="1092"/>
      <c r="I2" s="1093"/>
      <c r="J2" s="1094" t="s">
        <v>2109</v>
      </c>
      <c r="K2" s="1095"/>
      <c r="L2" s="1068" t="s">
        <v>2110</v>
      </c>
      <c r="M2" s="1069"/>
      <c r="N2" s="1069"/>
      <c r="O2" s="1069"/>
      <c r="P2" s="1069"/>
      <c r="Q2" s="1069"/>
      <c r="R2" s="1069"/>
      <c r="S2" s="1069"/>
      <c r="T2" s="1069"/>
      <c r="U2" s="1069"/>
      <c r="V2" s="1069"/>
      <c r="W2" s="1069"/>
      <c r="X2" s="1069"/>
      <c r="Y2" s="1069"/>
      <c r="Z2" s="1069"/>
      <c r="AA2" s="1069"/>
      <c r="AB2" s="1069"/>
      <c r="AC2" s="1069"/>
      <c r="AD2" s="1070"/>
      <c r="AE2" s="1059" t="s">
        <v>1941</v>
      </c>
      <c r="AF2" s="8"/>
      <c r="AG2" s="1071" t="s">
        <v>1939</v>
      </c>
      <c r="AH2" s="1080" t="s">
        <v>1940</v>
      </c>
      <c r="AI2" s="1074" t="s">
        <v>135</v>
      </c>
      <c r="AJ2" s="1075"/>
      <c r="AK2" s="1075"/>
      <c r="AL2" s="1076"/>
      <c r="AM2" s="8"/>
      <c r="AN2" s="26" t="s">
        <v>136</v>
      </c>
      <c r="AO2" s="8"/>
      <c r="AP2" s="17" t="s">
        <v>1967</v>
      </c>
      <c r="AR2" s="1071" t="s">
        <v>1939</v>
      </c>
      <c r="AS2" s="1080" t="s">
        <v>1940</v>
      </c>
      <c r="AT2" s="1074" t="s">
        <v>1968</v>
      </c>
      <c r="AU2" s="1075"/>
      <c r="AV2" s="1075"/>
      <c r="AW2" s="1076"/>
      <c r="AY2" s="1059" t="s">
        <v>1974</v>
      </c>
      <c r="BA2" s="1062" t="s">
        <v>134</v>
      </c>
      <c r="BB2" s="1065" t="s">
        <v>1980</v>
      </c>
    </row>
    <row r="3" spans="1:54" ht="30.6" customHeight="1" thickBot="1">
      <c r="A3" s="1072"/>
      <c r="B3" s="1081"/>
      <c r="C3" s="1083" t="s">
        <v>137</v>
      </c>
      <c r="D3" s="1084"/>
      <c r="E3" s="1084"/>
      <c r="F3" s="1085"/>
      <c r="G3" s="1083" t="s">
        <v>138</v>
      </c>
      <c r="H3" s="1084"/>
      <c r="I3" s="1085"/>
      <c r="J3" s="1083"/>
      <c r="K3" s="1085"/>
      <c r="L3" s="1086" t="s">
        <v>1942</v>
      </c>
      <c r="M3" s="1087"/>
      <c r="N3" s="1087"/>
      <c r="O3" s="1087"/>
      <c r="P3" s="1087"/>
      <c r="Q3" s="1087"/>
      <c r="R3" s="1087"/>
      <c r="S3" s="1087"/>
      <c r="T3" s="1087"/>
      <c r="U3" s="1087"/>
      <c r="V3" s="1087"/>
      <c r="W3" s="1087"/>
      <c r="X3" s="1087"/>
      <c r="Y3" s="1087"/>
      <c r="Z3" s="1087"/>
      <c r="AA3" s="1087"/>
      <c r="AB3" s="1087"/>
      <c r="AC3" s="1087"/>
      <c r="AD3" s="1088"/>
      <c r="AE3" s="1060"/>
      <c r="AF3" s="8"/>
      <c r="AG3" s="1072"/>
      <c r="AH3" s="1081"/>
      <c r="AI3" s="1077"/>
      <c r="AJ3" s="1078"/>
      <c r="AK3" s="1078"/>
      <c r="AL3" s="1079"/>
      <c r="AM3" s="8"/>
      <c r="AN3" s="27"/>
      <c r="AO3" s="8"/>
      <c r="AP3" s="19" t="s">
        <v>1969</v>
      </c>
      <c r="AR3" s="1072"/>
      <c r="AS3" s="1081"/>
      <c r="AT3" s="1077"/>
      <c r="AU3" s="1078"/>
      <c r="AV3" s="1078"/>
      <c r="AW3" s="1079"/>
      <c r="AY3" s="1060"/>
      <c r="BA3" s="1063"/>
      <c r="BB3" s="1066"/>
    </row>
    <row r="4" spans="1:54" ht="36.6" thickBot="1">
      <c r="A4" s="1073"/>
      <c r="B4" s="1082"/>
      <c r="C4" s="55" t="s">
        <v>1943</v>
      </c>
      <c r="D4" s="56" t="s">
        <v>1944</v>
      </c>
      <c r="E4" s="56" t="s">
        <v>1945</v>
      </c>
      <c r="F4" s="57" t="s">
        <v>1946</v>
      </c>
      <c r="G4" s="55" t="s">
        <v>125</v>
      </c>
      <c r="H4" s="56" t="s">
        <v>122</v>
      </c>
      <c r="I4" s="57" t="s">
        <v>126</v>
      </c>
      <c r="J4" s="55" t="s">
        <v>1947</v>
      </c>
      <c r="K4" s="57" t="s">
        <v>123</v>
      </c>
      <c r="L4" s="58" t="s">
        <v>1948</v>
      </c>
      <c r="M4" s="59" t="s">
        <v>1949</v>
      </c>
      <c r="N4" s="59" t="s">
        <v>1950</v>
      </c>
      <c r="O4" s="59" t="s">
        <v>1951</v>
      </c>
      <c r="P4" s="59" t="s">
        <v>1952</v>
      </c>
      <c r="Q4" s="59" t="s">
        <v>1953</v>
      </c>
      <c r="R4" s="59" t="s">
        <v>1954</v>
      </c>
      <c r="S4" s="59" t="s">
        <v>1955</v>
      </c>
      <c r="T4" s="59" t="s">
        <v>1956</v>
      </c>
      <c r="U4" s="59" t="s">
        <v>1957</v>
      </c>
      <c r="V4" s="59" t="s">
        <v>1958</v>
      </c>
      <c r="W4" s="59" t="s">
        <v>1959</v>
      </c>
      <c r="X4" s="59" t="s">
        <v>1960</v>
      </c>
      <c r="Y4" s="59" t="s">
        <v>1961</v>
      </c>
      <c r="Z4" s="59" t="s">
        <v>1962</v>
      </c>
      <c r="AA4" s="59" t="s">
        <v>1963</v>
      </c>
      <c r="AB4" s="59" t="s">
        <v>1964</v>
      </c>
      <c r="AC4" s="60" t="s">
        <v>1965</v>
      </c>
      <c r="AD4" s="61" t="s">
        <v>1966</v>
      </c>
      <c r="AE4" s="1061"/>
      <c r="AF4" s="8"/>
      <c r="AG4" s="1073"/>
      <c r="AH4" s="1082"/>
      <c r="AI4" s="72" t="s">
        <v>1948</v>
      </c>
      <c r="AJ4" s="73" t="s">
        <v>1949</v>
      </c>
      <c r="AK4" s="73" t="s">
        <v>1950</v>
      </c>
      <c r="AL4" s="74" t="s">
        <v>1951</v>
      </c>
      <c r="AM4" s="8"/>
      <c r="AN4" s="8"/>
      <c r="AO4" s="8"/>
      <c r="AP4" s="19" t="s">
        <v>1970</v>
      </c>
      <c r="AR4" s="1073"/>
      <c r="AS4" s="1082"/>
      <c r="AT4" s="72" t="s">
        <v>1948</v>
      </c>
      <c r="AU4" s="73" t="s">
        <v>1949</v>
      </c>
      <c r="AV4" s="73" t="s">
        <v>1950</v>
      </c>
      <c r="AW4" s="74" t="s">
        <v>1951</v>
      </c>
      <c r="AY4" s="1061"/>
      <c r="BA4" s="1064"/>
      <c r="BB4" s="1067"/>
    </row>
    <row r="5" spans="1:54">
      <c r="A5" s="62" t="s">
        <v>2040</v>
      </c>
      <c r="B5" s="63" t="s">
        <v>2073</v>
      </c>
      <c r="C5" s="9">
        <v>0.27400000000000002</v>
      </c>
      <c r="D5" s="10">
        <v>0.2</v>
      </c>
      <c r="E5" s="455">
        <v>0.111</v>
      </c>
      <c r="F5" s="11">
        <v>0</v>
      </c>
      <c r="G5" s="442">
        <v>7.0000000000000007E-2</v>
      </c>
      <c r="H5" s="14">
        <v>5.5E-2</v>
      </c>
      <c r="I5" s="443">
        <v>0</v>
      </c>
      <c r="J5" s="13">
        <v>4.4999999999999998E-2</v>
      </c>
      <c r="K5" s="12">
        <v>0</v>
      </c>
      <c r="L5" s="67">
        <v>0.41700000000000004</v>
      </c>
      <c r="M5" s="30">
        <v>0.40200000000000002</v>
      </c>
      <c r="N5" s="30">
        <v>0.34700000000000003</v>
      </c>
      <c r="O5" s="30">
        <v>0.27300000000000002</v>
      </c>
      <c r="P5" s="30">
        <v>0.37200000000000005</v>
      </c>
      <c r="Q5" s="30">
        <v>0.34300000000000003</v>
      </c>
      <c r="R5" s="30">
        <v>0.35700000000000004</v>
      </c>
      <c r="S5" s="30">
        <v>0.32800000000000001</v>
      </c>
      <c r="T5" s="30">
        <v>0.29800000000000004</v>
      </c>
      <c r="U5" s="30">
        <v>0.28300000000000003</v>
      </c>
      <c r="V5" s="30">
        <v>0.254</v>
      </c>
      <c r="W5" s="30">
        <v>0.30200000000000005</v>
      </c>
      <c r="X5" s="30">
        <v>0.23900000000000002</v>
      </c>
      <c r="Y5" s="30">
        <v>0.20899999999999999</v>
      </c>
      <c r="Z5" s="30">
        <v>0.22800000000000001</v>
      </c>
      <c r="AA5" s="30">
        <v>0.19400000000000001</v>
      </c>
      <c r="AB5" s="30">
        <v>0.184</v>
      </c>
      <c r="AC5" s="68">
        <v>0.13900000000000001</v>
      </c>
      <c r="AD5" s="64">
        <v>0</v>
      </c>
      <c r="AE5" s="64">
        <v>2.8000000000000001E-2</v>
      </c>
      <c r="AF5" s="8"/>
      <c r="AG5" s="62" t="s">
        <v>2040</v>
      </c>
      <c r="AH5" s="88" t="s">
        <v>2073</v>
      </c>
      <c r="AI5" s="76">
        <f t="shared" ref="AI5:AI39" si="0">ROUNDDOWN(J5/L5,3)</f>
        <v>0.107</v>
      </c>
      <c r="AJ5" s="77">
        <f>ROUNDDOWN(J5/M5,3)</f>
        <v>0.111</v>
      </c>
      <c r="AK5" s="77">
        <f t="shared" ref="AK5:AK39" si="1">ROUNDDOWN(J5/N5,3)</f>
        <v>0.129</v>
      </c>
      <c r="AL5" s="78">
        <f t="shared" ref="AL5:AL39" si="2">ROUNDDOWN(J5/O5,3)</f>
        <v>0.16400000000000001</v>
      </c>
      <c r="AM5" s="8"/>
      <c r="AN5" s="26" t="s">
        <v>98</v>
      </c>
      <c r="AO5" s="8"/>
      <c r="AP5" s="19" t="s">
        <v>1971</v>
      </c>
      <c r="AR5" s="62" t="s">
        <v>2040</v>
      </c>
      <c r="AS5" s="88" t="s">
        <v>2073</v>
      </c>
      <c r="AT5" s="82">
        <f>O5/L5</f>
        <v>0.65467625899280579</v>
      </c>
      <c r="AU5" s="83">
        <f>O5/M5</f>
        <v>0.67910447761194026</v>
      </c>
      <c r="AV5" s="83">
        <f>O5/N5</f>
        <v>0.78674351585014413</v>
      </c>
      <c r="AW5" s="84">
        <f>O5/O5</f>
        <v>1</v>
      </c>
      <c r="AY5" s="93" t="s">
        <v>1952</v>
      </c>
      <c r="BA5" s="96" t="s">
        <v>2040</v>
      </c>
      <c r="BB5" s="97" t="s">
        <v>1980</v>
      </c>
    </row>
    <row r="6" spans="1:54" ht="13.8" thickBot="1">
      <c r="A6" s="65" t="s">
        <v>2041</v>
      </c>
      <c r="B6" s="66" t="s">
        <v>2074</v>
      </c>
      <c r="C6" s="13">
        <v>0.2</v>
      </c>
      <c r="D6" s="14">
        <v>0.14599999999999999</v>
      </c>
      <c r="E6" s="442">
        <v>8.1000000000000003E-2</v>
      </c>
      <c r="F6" s="12">
        <v>0</v>
      </c>
      <c r="G6" s="442">
        <v>7.0000000000000007E-2</v>
      </c>
      <c r="H6" s="14">
        <v>5.5E-2</v>
      </c>
      <c r="I6" s="443">
        <v>0</v>
      </c>
      <c r="J6" s="13">
        <v>4.4999999999999998E-2</v>
      </c>
      <c r="K6" s="12">
        <v>0</v>
      </c>
      <c r="L6" s="67">
        <v>0.34300000000000003</v>
      </c>
      <c r="M6" s="30">
        <v>0.32800000000000001</v>
      </c>
      <c r="N6" s="30">
        <v>0.27300000000000002</v>
      </c>
      <c r="O6" s="30">
        <v>0.219</v>
      </c>
      <c r="P6" s="30">
        <v>0.29800000000000004</v>
      </c>
      <c r="Q6" s="30">
        <v>0.28900000000000003</v>
      </c>
      <c r="R6" s="30">
        <v>0.28300000000000003</v>
      </c>
      <c r="S6" s="30">
        <v>0.27400000000000002</v>
      </c>
      <c r="T6" s="30">
        <v>0.24399999999999999</v>
      </c>
      <c r="U6" s="30">
        <v>0.22899999999999998</v>
      </c>
      <c r="V6" s="30">
        <v>0.224</v>
      </c>
      <c r="W6" s="30">
        <v>0.22800000000000001</v>
      </c>
      <c r="X6" s="30">
        <v>0.20899999999999999</v>
      </c>
      <c r="Y6" s="30">
        <v>0.17900000000000002</v>
      </c>
      <c r="Z6" s="30">
        <v>0.17399999999999999</v>
      </c>
      <c r="AA6" s="30">
        <v>0.16400000000000001</v>
      </c>
      <c r="AB6" s="30">
        <v>0.154</v>
      </c>
      <c r="AC6" s="68">
        <v>0.109</v>
      </c>
      <c r="AD6" s="69">
        <v>0</v>
      </c>
      <c r="AE6" s="475">
        <v>2.8000000000000001E-2</v>
      </c>
      <c r="AF6" s="8"/>
      <c r="AG6" s="65" t="s">
        <v>2041</v>
      </c>
      <c r="AH6" s="89" t="s">
        <v>2074</v>
      </c>
      <c r="AI6" s="79">
        <f t="shared" si="0"/>
        <v>0.13100000000000001</v>
      </c>
      <c r="AJ6" s="75">
        <f>ROUNDDOWN(J6/M6,3)</f>
        <v>0.13700000000000001</v>
      </c>
      <c r="AK6" s="75">
        <f t="shared" si="1"/>
        <v>0.16400000000000001</v>
      </c>
      <c r="AL6" s="80">
        <f t="shared" si="2"/>
        <v>0.20499999999999999</v>
      </c>
      <c r="AM6" s="8"/>
      <c r="AN6" s="27"/>
      <c r="AO6" s="8"/>
      <c r="AP6" s="29" t="s">
        <v>139</v>
      </c>
      <c r="AR6" s="65" t="s">
        <v>2041</v>
      </c>
      <c r="AS6" s="89" t="s">
        <v>2074</v>
      </c>
      <c r="AT6" s="85">
        <f t="shared" ref="AT6:AT15" si="3">O6/L6</f>
        <v>0.63848396501457716</v>
      </c>
      <c r="AU6" s="81">
        <f t="shared" ref="AU6:AU15" si="4">O6/M6</f>
        <v>0.66768292682926822</v>
      </c>
      <c r="AV6" s="81">
        <f t="shared" ref="AV6:AV15" si="5">O6/N6</f>
        <v>0.80219780219780212</v>
      </c>
      <c r="AW6" s="86">
        <f t="shared" ref="AW6:AW15" si="6">O6/O6</f>
        <v>1</v>
      </c>
      <c r="AY6" s="94" t="s">
        <v>1954</v>
      </c>
      <c r="BA6" s="98" t="s">
        <v>2041</v>
      </c>
      <c r="BB6" s="99" t="s">
        <v>1980</v>
      </c>
    </row>
    <row r="7" spans="1:54">
      <c r="A7" s="65" t="s">
        <v>2042</v>
      </c>
      <c r="B7" s="66" t="s">
        <v>2075</v>
      </c>
      <c r="C7" s="13">
        <v>0.27400000000000002</v>
      </c>
      <c r="D7" s="14">
        <v>0.2</v>
      </c>
      <c r="E7" s="442">
        <v>0.111</v>
      </c>
      <c r="F7" s="12">
        <v>0</v>
      </c>
      <c r="G7" s="442">
        <v>7.0000000000000007E-2</v>
      </c>
      <c r="H7" s="14">
        <v>5.5E-2</v>
      </c>
      <c r="I7" s="443">
        <v>0</v>
      </c>
      <c r="J7" s="13">
        <v>4.4999999999999998E-2</v>
      </c>
      <c r="K7" s="12">
        <v>0</v>
      </c>
      <c r="L7" s="67">
        <v>0.41700000000000004</v>
      </c>
      <c r="M7" s="30">
        <v>0.40200000000000002</v>
      </c>
      <c r="N7" s="30">
        <v>0.34700000000000003</v>
      </c>
      <c r="O7" s="30">
        <v>0.27300000000000002</v>
      </c>
      <c r="P7" s="30">
        <v>0.37200000000000005</v>
      </c>
      <c r="Q7" s="30">
        <v>0.34300000000000003</v>
      </c>
      <c r="R7" s="30">
        <v>0.35700000000000004</v>
      </c>
      <c r="S7" s="30">
        <v>0.32800000000000001</v>
      </c>
      <c r="T7" s="30">
        <v>0.29800000000000004</v>
      </c>
      <c r="U7" s="30">
        <v>0.28300000000000003</v>
      </c>
      <c r="V7" s="30">
        <v>0.254</v>
      </c>
      <c r="W7" s="30">
        <v>0.30200000000000005</v>
      </c>
      <c r="X7" s="30">
        <v>0.23900000000000002</v>
      </c>
      <c r="Y7" s="30">
        <v>0.20899999999999999</v>
      </c>
      <c r="Z7" s="30">
        <v>0.22800000000000001</v>
      </c>
      <c r="AA7" s="30">
        <v>0.19400000000000001</v>
      </c>
      <c r="AB7" s="30">
        <v>0.184</v>
      </c>
      <c r="AC7" s="68">
        <v>0.13900000000000001</v>
      </c>
      <c r="AD7" s="69">
        <v>0</v>
      </c>
      <c r="AE7" s="475">
        <v>2.8000000000000001E-2</v>
      </c>
      <c r="AF7" s="8"/>
      <c r="AG7" s="65" t="s">
        <v>2042</v>
      </c>
      <c r="AH7" s="89" t="s">
        <v>2075</v>
      </c>
      <c r="AI7" s="79">
        <f t="shared" si="0"/>
        <v>0.107</v>
      </c>
      <c r="AJ7" s="75">
        <f>ROUNDDOWN(J7/M7,3)</f>
        <v>0.111</v>
      </c>
      <c r="AK7" s="75">
        <f t="shared" si="1"/>
        <v>0.129</v>
      </c>
      <c r="AL7" s="80">
        <f t="shared" si="2"/>
        <v>0.16400000000000001</v>
      </c>
      <c r="AM7" s="8"/>
      <c r="AN7" s="8"/>
      <c r="AO7" s="8"/>
      <c r="AR7" s="65" t="s">
        <v>2042</v>
      </c>
      <c r="AS7" s="89" t="s">
        <v>2075</v>
      </c>
      <c r="AT7" s="85">
        <f t="shared" si="3"/>
        <v>0.65467625899280579</v>
      </c>
      <c r="AU7" s="81">
        <f t="shared" si="4"/>
        <v>0.67910447761194026</v>
      </c>
      <c r="AV7" s="81">
        <f t="shared" si="5"/>
        <v>0.78674351585014413</v>
      </c>
      <c r="AW7" s="86">
        <f t="shared" si="6"/>
        <v>1</v>
      </c>
      <c r="AY7" s="94" t="s">
        <v>1956</v>
      </c>
      <c r="BA7" s="65" t="s">
        <v>2042</v>
      </c>
      <c r="BB7" s="99" t="s">
        <v>1980</v>
      </c>
    </row>
    <row r="8" spans="1:54">
      <c r="A8" s="71" t="s">
        <v>2043</v>
      </c>
      <c r="B8" s="66" t="s">
        <v>2076</v>
      </c>
      <c r="C8" s="13">
        <v>0.23899999999999999</v>
      </c>
      <c r="D8" s="14">
        <v>0.17499999999999999</v>
      </c>
      <c r="E8" s="442">
        <v>9.7000000000000003E-2</v>
      </c>
      <c r="F8" s="12">
        <v>0</v>
      </c>
      <c r="G8" s="442">
        <v>7.0000000000000007E-2</v>
      </c>
      <c r="H8" s="14">
        <v>5.5E-2</v>
      </c>
      <c r="I8" s="443">
        <v>0</v>
      </c>
      <c r="J8" s="13">
        <v>4.4999999999999998E-2</v>
      </c>
      <c r="K8" s="12">
        <v>0</v>
      </c>
      <c r="L8" s="67">
        <v>0.38200000000000001</v>
      </c>
      <c r="M8" s="30">
        <v>0.36699999999999999</v>
      </c>
      <c r="N8" s="30">
        <v>0.312</v>
      </c>
      <c r="O8" s="30">
        <v>0.24799999999999997</v>
      </c>
      <c r="P8" s="30">
        <v>0.33700000000000002</v>
      </c>
      <c r="Q8" s="30">
        <v>0.318</v>
      </c>
      <c r="R8" s="30">
        <v>0.32200000000000001</v>
      </c>
      <c r="S8" s="30">
        <v>0.30299999999999999</v>
      </c>
      <c r="T8" s="30">
        <v>0.27300000000000002</v>
      </c>
      <c r="U8" s="30">
        <v>0.25800000000000001</v>
      </c>
      <c r="V8" s="30">
        <v>0.24000000000000002</v>
      </c>
      <c r="W8" s="30">
        <v>0.26700000000000002</v>
      </c>
      <c r="X8" s="30">
        <v>0.22500000000000001</v>
      </c>
      <c r="Y8" s="30">
        <v>0.19500000000000001</v>
      </c>
      <c r="Z8" s="30">
        <v>0.20299999999999999</v>
      </c>
      <c r="AA8" s="30">
        <v>0.18</v>
      </c>
      <c r="AB8" s="30">
        <v>0.17</v>
      </c>
      <c r="AC8" s="68">
        <v>0.125</v>
      </c>
      <c r="AD8" s="69">
        <v>0</v>
      </c>
      <c r="AE8" s="475">
        <v>2.8000000000000001E-2</v>
      </c>
      <c r="AF8" s="8"/>
      <c r="AG8" s="71" t="s">
        <v>2043</v>
      </c>
      <c r="AH8" s="89" t="s">
        <v>2076</v>
      </c>
      <c r="AI8" s="79">
        <f t="shared" si="0"/>
        <v>0.11700000000000001</v>
      </c>
      <c r="AJ8" s="75">
        <f>ROUNDDOWN(J8/M8,3)</f>
        <v>0.122</v>
      </c>
      <c r="AK8" s="75">
        <f t="shared" si="1"/>
        <v>0.14399999999999999</v>
      </c>
      <c r="AL8" s="80">
        <f t="shared" si="2"/>
        <v>0.18099999999999999</v>
      </c>
      <c r="AM8" s="8"/>
      <c r="AN8" s="8"/>
      <c r="AO8" s="8"/>
      <c r="AR8" s="71" t="s">
        <v>2043</v>
      </c>
      <c r="AS8" s="89" t="s">
        <v>2076</v>
      </c>
      <c r="AT8" s="85">
        <f t="shared" si="3"/>
        <v>0.64921465968586378</v>
      </c>
      <c r="AU8" s="81">
        <f t="shared" si="4"/>
        <v>0.6757493188010899</v>
      </c>
      <c r="AV8" s="81">
        <f t="shared" si="5"/>
        <v>0.79487179487179482</v>
      </c>
      <c r="AW8" s="86">
        <f t="shared" si="6"/>
        <v>1</v>
      </c>
      <c r="AY8" s="94" t="s">
        <v>1957</v>
      </c>
      <c r="BA8" s="98" t="s">
        <v>2043</v>
      </c>
      <c r="BB8" s="99" t="s">
        <v>1980</v>
      </c>
    </row>
    <row r="9" spans="1:54" ht="13.8" thickBot="1">
      <c r="A9" s="65" t="s">
        <v>2044</v>
      </c>
      <c r="B9" s="66" t="s">
        <v>2077</v>
      </c>
      <c r="C9" s="13">
        <v>8.8999999999999996E-2</v>
      </c>
      <c r="D9" s="14">
        <v>6.5000000000000002E-2</v>
      </c>
      <c r="E9" s="442">
        <v>3.5999999999999997E-2</v>
      </c>
      <c r="F9" s="12">
        <v>0</v>
      </c>
      <c r="G9" s="442">
        <v>6.0999999999999999E-2</v>
      </c>
      <c r="H9" s="444" t="s">
        <v>2097</v>
      </c>
      <c r="I9" s="443">
        <v>0</v>
      </c>
      <c r="J9" s="13">
        <v>4.4999999999999998E-2</v>
      </c>
      <c r="K9" s="12">
        <v>0</v>
      </c>
      <c r="L9" s="67">
        <v>0.223</v>
      </c>
      <c r="M9" s="444" t="s">
        <v>2097</v>
      </c>
      <c r="N9" s="30">
        <v>0.16200000000000001</v>
      </c>
      <c r="O9" s="30">
        <v>0.13800000000000001</v>
      </c>
      <c r="P9" s="30">
        <v>0.17799999999999999</v>
      </c>
      <c r="Q9" s="30">
        <v>0.19899999999999998</v>
      </c>
      <c r="R9" s="444" t="s">
        <v>2097</v>
      </c>
      <c r="S9" s="444" t="s">
        <v>2097</v>
      </c>
      <c r="T9" s="30">
        <v>0.154</v>
      </c>
      <c r="U9" s="444" t="s">
        <v>2097</v>
      </c>
      <c r="V9" s="30">
        <v>0.17</v>
      </c>
      <c r="W9" s="30">
        <v>0.11699999999999999</v>
      </c>
      <c r="X9" s="444" t="s">
        <v>2097</v>
      </c>
      <c r="Y9" s="30">
        <v>0.125</v>
      </c>
      <c r="Z9" s="30">
        <v>9.2999999999999999E-2</v>
      </c>
      <c r="AA9" s="444" t="s">
        <v>2097</v>
      </c>
      <c r="AB9" s="30">
        <v>0.10899999999999999</v>
      </c>
      <c r="AC9" s="68">
        <v>6.4000000000000001E-2</v>
      </c>
      <c r="AD9" s="69">
        <v>0</v>
      </c>
      <c r="AE9" s="475">
        <v>2.8000000000000001E-2</v>
      </c>
      <c r="AF9" s="8"/>
      <c r="AG9" s="65" t="s">
        <v>2044</v>
      </c>
      <c r="AH9" s="89" t="s">
        <v>2077</v>
      </c>
      <c r="AI9" s="79">
        <f t="shared" si="0"/>
        <v>0.20100000000000001</v>
      </c>
      <c r="AJ9" s="463" t="s">
        <v>2097</v>
      </c>
      <c r="AK9" s="75">
        <f t="shared" si="1"/>
        <v>0.27700000000000002</v>
      </c>
      <c r="AL9" s="80">
        <f t="shared" si="2"/>
        <v>0.32600000000000001</v>
      </c>
      <c r="AM9" s="8"/>
      <c r="AN9" s="8"/>
      <c r="AO9" s="8"/>
      <c r="AP9" s="44" t="s">
        <v>1908</v>
      </c>
      <c r="AR9" s="65" t="s">
        <v>2044</v>
      </c>
      <c r="AS9" s="89" t="s">
        <v>2077</v>
      </c>
      <c r="AT9" s="85">
        <f t="shared" si="3"/>
        <v>0.6188340807174888</v>
      </c>
      <c r="AU9" s="463" t="s">
        <v>2097</v>
      </c>
      <c r="AV9" s="81">
        <f t="shared" si="5"/>
        <v>0.85185185185185186</v>
      </c>
      <c r="AW9" s="86">
        <f t="shared" si="6"/>
        <v>1</v>
      </c>
      <c r="AY9" s="94" t="s">
        <v>1959</v>
      </c>
      <c r="BA9" s="98" t="s">
        <v>2044</v>
      </c>
      <c r="BB9" s="99" t="s">
        <v>1980</v>
      </c>
    </row>
    <row r="10" spans="1:54">
      <c r="A10" s="65" t="s">
        <v>2045</v>
      </c>
      <c r="B10" s="66" t="s">
        <v>2078</v>
      </c>
      <c r="C10" s="13">
        <v>4.3999999999999997E-2</v>
      </c>
      <c r="D10" s="14">
        <v>3.2000000000000001E-2</v>
      </c>
      <c r="E10" s="442">
        <v>1.7999999999999999E-2</v>
      </c>
      <c r="F10" s="12">
        <v>0</v>
      </c>
      <c r="G10" s="442">
        <v>1.4E-2</v>
      </c>
      <c r="H10" s="14">
        <v>1.2999999999999999E-2</v>
      </c>
      <c r="I10" s="443">
        <v>0</v>
      </c>
      <c r="J10" s="13">
        <v>1.0999999999999999E-2</v>
      </c>
      <c r="K10" s="12">
        <v>0</v>
      </c>
      <c r="L10" s="67">
        <v>8.0999999999999989E-2</v>
      </c>
      <c r="M10" s="30">
        <v>7.9999999999999988E-2</v>
      </c>
      <c r="N10" s="30">
        <v>6.699999999999999E-2</v>
      </c>
      <c r="O10" s="30">
        <v>5.4999999999999993E-2</v>
      </c>
      <c r="P10" s="30">
        <v>6.9999999999999993E-2</v>
      </c>
      <c r="Q10" s="30">
        <v>6.8999999999999992E-2</v>
      </c>
      <c r="R10" s="30">
        <v>6.8999999999999992E-2</v>
      </c>
      <c r="S10" s="30">
        <v>6.7999999999999991E-2</v>
      </c>
      <c r="T10" s="30">
        <v>5.7999999999999996E-2</v>
      </c>
      <c r="U10" s="30">
        <v>5.6999999999999995E-2</v>
      </c>
      <c r="V10" s="30">
        <v>5.4999999999999993E-2</v>
      </c>
      <c r="W10" s="30">
        <v>5.5999999999999994E-2</v>
      </c>
      <c r="X10" s="30">
        <v>5.3999999999999992E-2</v>
      </c>
      <c r="Y10" s="30">
        <v>4.3999999999999997E-2</v>
      </c>
      <c r="Z10" s="30">
        <v>4.3999999999999997E-2</v>
      </c>
      <c r="AA10" s="30">
        <v>4.2999999999999997E-2</v>
      </c>
      <c r="AB10" s="30">
        <v>4.0999999999999995E-2</v>
      </c>
      <c r="AC10" s="68">
        <v>0.03</v>
      </c>
      <c r="AD10" s="69">
        <v>0</v>
      </c>
      <c r="AE10" s="475">
        <v>1.2E-2</v>
      </c>
      <c r="AF10" s="8"/>
      <c r="AG10" s="65" t="s">
        <v>2045</v>
      </c>
      <c r="AH10" s="89" t="s">
        <v>2078</v>
      </c>
      <c r="AI10" s="79">
        <f t="shared" si="0"/>
        <v>0.13500000000000001</v>
      </c>
      <c r="AJ10" s="75">
        <f>ROUNDDOWN(J10/M10,3)</f>
        <v>0.13700000000000001</v>
      </c>
      <c r="AK10" s="75">
        <f t="shared" si="1"/>
        <v>0.16400000000000001</v>
      </c>
      <c r="AL10" s="80">
        <f t="shared" si="2"/>
        <v>0.2</v>
      </c>
      <c r="AM10" s="8"/>
      <c r="AN10" s="8"/>
      <c r="AO10" s="8"/>
      <c r="AP10" s="17" t="s">
        <v>1967</v>
      </c>
      <c r="AR10" s="65" t="s">
        <v>2045</v>
      </c>
      <c r="AS10" s="89" t="s">
        <v>2078</v>
      </c>
      <c r="AT10" s="85">
        <f t="shared" si="3"/>
        <v>0.67901234567901236</v>
      </c>
      <c r="AU10" s="81">
        <f t="shared" si="4"/>
        <v>0.6875</v>
      </c>
      <c r="AV10" s="81">
        <f t="shared" si="5"/>
        <v>0.82089552238805974</v>
      </c>
      <c r="AW10" s="86">
        <f t="shared" si="6"/>
        <v>1</v>
      </c>
      <c r="AY10" s="94" t="s">
        <v>1961</v>
      </c>
      <c r="BA10" s="98" t="s">
        <v>2045</v>
      </c>
      <c r="BB10" s="99" t="s">
        <v>1980</v>
      </c>
    </row>
    <row r="11" spans="1:54">
      <c r="A11" s="65" t="s">
        <v>2046</v>
      </c>
      <c r="B11" s="66" t="s">
        <v>2079</v>
      </c>
      <c r="C11" s="13">
        <v>8.5999999999999993E-2</v>
      </c>
      <c r="D11" s="14">
        <v>6.3E-2</v>
      </c>
      <c r="E11" s="442">
        <v>3.5000000000000003E-2</v>
      </c>
      <c r="F11" s="12">
        <v>0</v>
      </c>
      <c r="G11" s="442">
        <v>2.1000000000000001E-2</v>
      </c>
      <c r="H11" s="444" t="s">
        <v>2097</v>
      </c>
      <c r="I11" s="443">
        <v>0</v>
      </c>
      <c r="J11" s="13">
        <v>2.8000000000000001E-2</v>
      </c>
      <c r="K11" s="12">
        <v>0</v>
      </c>
      <c r="L11" s="67">
        <v>0.159</v>
      </c>
      <c r="M11" s="444" t="s">
        <v>2097</v>
      </c>
      <c r="N11" s="30">
        <v>0.13799999999999998</v>
      </c>
      <c r="O11" s="30">
        <v>0.11499999999999999</v>
      </c>
      <c r="P11" s="30">
        <v>0.13100000000000001</v>
      </c>
      <c r="Q11" s="30">
        <v>0.13600000000000001</v>
      </c>
      <c r="R11" s="444" t="s">
        <v>2097</v>
      </c>
      <c r="S11" s="444" t="s">
        <v>2097</v>
      </c>
      <c r="T11" s="30">
        <v>0.10800000000000001</v>
      </c>
      <c r="U11" s="444" t="s">
        <v>2097</v>
      </c>
      <c r="V11" s="30">
        <v>0.10800000000000001</v>
      </c>
      <c r="W11" s="30">
        <v>0.10999999999999999</v>
      </c>
      <c r="X11" s="444" t="s">
        <v>2097</v>
      </c>
      <c r="Y11" s="30">
        <v>8.0000000000000016E-2</v>
      </c>
      <c r="Z11" s="30">
        <v>8.6999999999999994E-2</v>
      </c>
      <c r="AA11" s="444" t="s">
        <v>2097</v>
      </c>
      <c r="AB11" s="30">
        <v>8.6999999999999994E-2</v>
      </c>
      <c r="AC11" s="68">
        <v>5.9000000000000004E-2</v>
      </c>
      <c r="AD11" s="69">
        <v>0</v>
      </c>
      <c r="AE11" s="475">
        <v>2.4E-2</v>
      </c>
      <c r="AF11" s="8"/>
      <c r="AG11" s="65" t="s">
        <v>2046</v>
      </c>
      <c r="AH11" s="89" t="s">
        <v>2079</v>
      </c>
      <c r="AI11" s="79">
        <f t="shared" si="0"/>
        <v>0.17599999999999999</v>
      </c>
      <c r="AJ11" s="463" t="s">
        <v>2097</v>
      </c>
      <c r="AK11" s="75">
        <f t="shared" si="1"/>
        <v>0.20200000000000001</v>
      </c>
      <c r="AL11" s="80">
        <f t="shared" si="2"/>
        <v>0.24299999999999999</v>
      </c>
      <c r="AM11" s="8"/>
      <c r="AN11" s="8"/>
      <c r="AO11" s="8"/>
      <c r="AP11" s="19" t="s">
        <v>1969</v>
      </c>
      <c r="AR11" s="65" t="s">
        <v>2046</v>
      </c>
      <c r="AS11" s="89" t="s">
        <v>2079</v>
      </c>
      <c r="AT11" s="85">
        <f t="shared" si="3"/>
        <v>0.72327044025157228</v>
      </c>
      <c r="AU11" s="463" t="s">
        <v>2097</v>
      </c>
      <c r="AV11" s="81">
        <f t="shared" si="5"/>
        <v>0.83333333333333337</v>
      </c>
      <c r="AW11" s="86">
        <f t="shared" si="6"/>
        <v>1</v>
      </c>
      <c r="AY11" s="94" t="s">
        <v>1962</v>
      </c>
      <c r="BA11" s="98" t="s">
        <v>2046</v>
      </c>
      <c r="BB11" s="99" t="s">
        <v>1980</v>
      </c>
    </row>
    <row r="12" spans="1:54">
      <c r="A12" s="65" t="s">
        <v>2047</v>
      </c>
      <c r="B12" s="66" t="s">
        <v>2080</v>
      </c>
      <c r="C12" s="13">
        <v>8.5999999999999993E-2</v>
      </c>
      <c r="D12" s="14">
        <v>6.3E-2</v>
      </c>
      <c r="E12" s="442">
        <v>3.5000000000000003E-2</v>
      </c>
      <c r="F12" s="12">
        <v>0</v>
      </c>
      <c r="G12" s="442">
        <v>2.1000000000000001E-2</v>
      </c>
      <c r="H12" s="444" t="s">
        <v>2097</v>
      </c>
      <c r="I12" s="443">
        <v>0</v>
      </c>
      <c r="J12" s="13">
        <v>2.8000000000000001E-2</v>
      </c>
      <c r="K12" s="12">
        <v>0</v>
      </c>
      <c r="L12" s="67">
        <v>0.159</v>
      </c>
      <c r="M12" s="444" t="s">
        <v>2097</v>
      </c>
      <c r="N12" s="30">
        <v>0.13799999999999998</v>
      </c>
      <c r="O12" s="30">
        <v>0.11499999999999999</v>
      </c>
      <c r="P12" s="30">
        <v>0.13100000000000001</v>
      </c>
      <c r="Q12" s="30">
        <v>0.13600000000000001</v>
      </c>
      <c r="R12" s="444" t="s">
        <v>2097</v>
      </c>
      <c r="S12" s="444" t="s">
        <v>2097</v>
      </c>
      <c r="T12" s="30">
        <v>0.10800000000000001</v>
      </c>
      <c r="U12" s="444" t="s">
        <v>2097</v>
      </c>
      <c r="V12" s="30">
        <v>0.10800000000000001</v>
      </c>
      <c r="W12" s="30">
        <v>0.10999999999999999</v>
      </c>
      <c r="X12" s="444" t="s">
        <v>2097</v>
      </c>
      <c r="Y12" s="30">
        <v>8.0000000000000016E-2</v>
      </c>
      <c r="Z12" s="30">
        <v>8.6999999999999994E-2</v>
      </c>
      <c r="AA12" s="444" t="s">
        <v>2097</v>
      </c>
      <c r="AB12" s="30">
        <v>8.6999999999999994E-2</v>
      </c>
      <c r="AC12" s="68">
        <v>5.9000000000000004E-2</v>
      </c>
      <c r="AD12" s="69">
        <v>0</v>
      </c>
      <c r="AE12" s="475">
        <v>2.4E-2</v>
      </c>
      <c r="AF12" s="8"/>
      <c r="AG12" s="65" t="s">
        <v>2047</v>
      </c>
      <c r="AH12" s="89" t="s">
        <v>2080</v>
      </c>
      <c r="AI12" s="79">
        <f t="shared" si="0"/>
        <v>0.17599999999999999</v>
      </c>
      <c r="AJ12" s="463" t="s">
        <v>2097</v>
      </c>
      <c r="AK12" s="75">
        <f t="shared" si="1"/>
        <v>0.20200000000000001</v>
      </c>
      <c r="AL12" s="80">
        <f t="shared" si="2"/>
        <v>0.24299999999999999</v>
      </c>
      <c r="AM12" s="8"/>
      <c r="AN12" s="8"/>
      <c r="AO12" s="8"/>
      <c r="AP12" s="19" t="s">
        <v>1970</v>
      </c>
      <c r="AR12" s="65" t="s">
        <v>2047</v>
      </c>
      <c r="AS12" s="89" t="s">
        <v>2080</v>
      </c>
      <c r="AT12" s="85">
        <f t="shared" si="3"/>
        <v>0.72327044025157228</v>
      </c>
      <c r="AU12" s="463" t="s">
        <v>2097</v>
      </c>
      <c r="AV12" s="81">
        <f t="shared" si="5"/>
        <v>0.83333333333333337</v>
      </c>
      <c r="AW12" s="86">
        <f t="shared" si="6"/>
        <v>1</v>
      </c>
      <c r="AY12" s="94" t="s">
        <v>1963</v>
      </c>
      <c r="BA12" s="98" t="s">
        <v>2047</v>
      </c>
      <c r="BB12" s="99" t="s">
        <v>1980</v>
      </c>
    </row>
    <row r="13" spans="1:54" ht="13.8" thickBot="1">
      <c r="A13" s="65" t="s">
        <v>2048</v>
      </c>
      <c r="B13" s="66" t="s">
        <v>2081</v>
      </c>
      <c r="C13" s="13">
        <v>6.4000000000000001E-2</v>
      </c>
      <c r="D13" s="14">
        <v>4.7E-2</v>
      </c>
      <c r="E13" s="442">
        <v>2.5999999999999999E-2</v>
      </c>
      <c r="F13" s="12">
        <v>0</v>
      </c>
      <c r="G13" s="442">
        <v>2.1000000000000001E-2</v>
      </c>
      <c r="H13" s="14">
        <v>1.9E-2</v>
      </c>
      <c r="I13" s="443">
        <v>0</v>
      </c>
      <c r="J13" s="13">
        <v>2.8000000000000001E-2</v>
      </c>
      <c r="K13" s="12">
        <v>0</v>
      </c>
      <c r="L13" s="67">
        <v>0.13700000000000001</v>
      </c>
      <c r="M13" s="30">
        <v>0.13500000000000001</v>
      </c>
      <c r="N13" s="30">
        <v>0.11599999999999999</v>
      </c>
      <c r="O13" s="30">
        <v>9.9000000000000005E-2</v>
      </c>
      <c r="P13" s="30">
        <v>0.10900000000000001</v>
      </c>
      <c r="Q13" s="30">
        <v>0.12</v>
      </c>
      <c r="R13" s="30">
        <v>0.10700000000000001</v>
      </c>
      <c r="S13" s="30">
        <v>0.11799999999999999</v>
      </c>
      <c r="T13" s="30">
        <v>9.1999999999999998E-2</v>
      </c>
      <c r="U13" s="30">
        <v>0.09</v>
      </c>
      <c r="V13" s="30">
        <v>9.9000000000000005E-2</v>
      </c>
      <c r="W13" s="30">
        <v>8.7999999999999995E-2</v>
      </c>
      <c r="X13" s="30">
        <v>9.7000000000000003E-2</v>
      </c>
      <c r="Y13" s="30">
        <v>7.1000000000000008E-2</v>
      </c>
      <c r="Z13" s="30">
        <v>7.1000000000000008E-2</v>
      </c>
      <c r="AA13" s="30">
        <v>6.9000000000000006E-2</v>
      </c>
      <c r="AB13" s="30">
        <v>7.8E-2</v>
      </c>
      <c r="AC13" s="68">
        <v>0.05</v>
      </c>
      <c r="AD13" s="69">
        <v>0</v>
      </c>
      <c r="AE13" s="475">
        <v>2.4E-2</v>
      </c>
      <c r="AF13" s="8"/>
      <c r="AG13" s="65" t="s">
        <v>2048</v>
      </c>
      <c r="AH13" s="89" t="s">
        <v>2081</v>
      </c>
      <c r="AI13" s="79">
        <f t="shared" si="0"/>
        <v>0.20399999999999999</v>
      </c>
      <c r="AJ13" s="75">
        <f t="shared" ref="AJ13:AJ21" si="7">ROUNDDOWN(J13/M13,3)</f>
        <v>0.20699999999999999</v>
      </c>
      <c r="AK13" s="75">
        <f t="shared" si="1"/>
        <v>0.24099999999999999</v>
      </c>
      <c r="AL13" s="80">
        <f t="shared" si="2"/>
        <v>0.28199999999999997</v>
      </c>
      <c r="AM13" s="8"/>
      <c r="AN13" s="8"/>
      <c r="AO13" s="8"/>
      <c r="AP13" s="19" t="s">
        <v>1971</v>
      </c>
      <c r="AR13" s="65" t="s">
        <v>2048</v>
      </c>
      <c r="AS13" s="89" t="s">
        <v>2081</v>
      </c>
      <c r="AT13" s="85">
        <f t="shared" si="3"/>
        <v>0.72262773722627738</v>
      </c>
      <c r="AU13" s="81">
        <f t="shared" si="4"/>
        <v>0.73333333333333328</v>
      </c>
      <c r="AV13" s="81">
        <f t="shared" si="5"/>
        <v>0.85344827586206906</v>
      </c>
      <c r="AW13" s="86">
        <f t="shared" si="6"/>
        <v>1</v>
      </c>
      <c r="AY13" s="95" t="s">
        <v>1965</v>
      </c>
      <c r="BA13" s="98" t="s">
        <v>2048</v>
      </c>
      <c r="BB13" s="99" t="s">
        <v>1980</v>
      </c>
    </row>
    <row r="14" spans="1:54" ht="13.8" thickBot="1">
      <c r="A14" s="65" t="s">
        <v>2049</v>
      </c>
      <c r="B14" s="66" t="s">
        <v>2082</v>
      </c>
      <c r="C14" s="13">
        <v>6.7000000000000004E-2</v>
      </c>
      <c r="D14" s="14">
        <v>4.9000000000000002E-2</v>
      </c>
      <c r="E14" s="442">
        <v>2.7E-2</v>
      </c>
      <c r="F14" s="12">
        <v>0</v>
      </c>
      <c r="G14" s="442">
        <v>0.04</v>
      </c>
      <c r="H14" s="14">
        <v>3.5999999999999997E-2</v>
      </c>
      <c r="I14" s="443">
        <v>0</v>
      </c>
      <c r="J14" s="13">
        <v>1.7999999999999999E-2</v>
      </c>
      <c r="K14" s="12">
        <v>0</v>
      </c>
      <c r="L14" s="67">
        <v>0.13800000000000001</v>
      </c>
      <c r="M14" s="30">
        <v>0.13400000000000001</v>
      </c>
      <c r="N14" s="30">
        <v>9.8000000000000004E-2</v>
      </c>
      <c r="O14" s="30">
        <v>0.08</v>
      </c>
      <c r="P14" s="30">
        <v>0.12000000000000001</v>
      </c>
      <c r="Q14" s="30">
        <v>0.12</v>
      </c>
      <c r="R14" s="30">
        <v>0.11600000000000001</v>
      </c>
      <c r="S14" s="30">
        <v>0.11599999999999999</v>
      </c>
      <c r="T14" s="30">
        <v>0.10199999999999999</v>
      </c>
      <c r="U14" s="30">
        <v>9.799999999999999E-2</v>
      </c>
      <c r="V14" s="30">
        <v>9.8000000000000004E-2</v>
      </c>
      <c r="W14" s="30">
        <v>0.08</v>
      </c>
      <c r="X14" s="30">
        <v>9.4E-2</v>
      </c>
      <c r="Y14" s="30">
        <v>0.08</v>
      </c>
      <c r="Z14" s="30">
        <v>6.2E-2</v>
      </c>
      <c r="AA14" s="30">
        <v>7.5999999999999998E-2</v>
      </c>
      <c r="AB14" s="30">
        <v>5.7999999999999996E-2</v>
      </c>
      <c r="AC14" s="68">
        <v>0.04</v>
      </c>
      <c r="AD14" s="69">
        <v>0</v>
      </c>
      <c r="AE14" s="475">
        <v>1.2999999999999999E-2</v>
      </c>
      <c r="AF14" s="8"/>
      <c r="AG14" s="65" t="s">
        <v>2049</v>
      </c>
      <c r="AH14" s="89" t="s">
        <v>2082</v>
      </c>
      <c r="AI14" s="79">
        <f t="shared" si="0"/>
        <v>0.13</v>
      </c>
      <c r="AJ14" s="75">
        <f t="shared" si="7"/>
        <v>0.13400000000000001</v>
      </c>
      <c r="AK14" s="75">
        <f t="shared" si="1"/>
        <v>0.183</v>
      </c>
      <c r="AL14" s="80">
        <f t="shared" si="2"/>
        <v>0.22500000000000001</v>
      </c>
      <c r="AM14" s="8"/>
      <c r="AN14" s="8"/>
      <c r="AO14" s="8"/>
      <c r="AP14" s="29" t="s">
        <v>1907</v>
      </c>
      <c r="AR14" s="65" t="s">
        <v>2049</v>
      </c>
      <c r="AS14" s="89" t="s">
        <v>2082</v>
      </c>
      <c r="AT14" s="85">
        <f t="shared" si="3"/>
        <v>0.57971014492753614</v>
      </c>
      <c r="AU14" s="81">
        <f t="shared" si="4"/>
        <v>0.59701492537313428</v>
      </c>
      <c r="AV14" s="81">
        <f t="shared" si="5"/>
        <v>0.81632653061224492</v>
      </c>
      <c r="AW14" s="86">
        <f t="shared" si="6"/>
        <v>1</v>
      </c>
      <c r="BA14" s="98" t="s">
        <v>2049</v>
      </c>
      <c r="BB14" s="99" t="s">
        <v>1980</v>
      </c>
    </row>
    <row r="15" spans="1:54">
      <c r="A15" s="65" t="s">
        <v>2050</v>
      </c>
      <c r="B15" s="66" t="s">
        <v>2083</v>
      </c>
      <c r="C15" s="13">
        <v>6.7000000000000004E-2</v>
      </c>
      <c r="D15" s="14">
        <v>4.9000000000000002E-2</v>
      </c>
      <c r="E15" s="442">
        <v>2.7E-2</v>
      </c>
      <c r="F15" s="12">
        <v>0</v>
      </c>
      <c r="G15" s="442">
        <v>0.04</v>
      </c>
      <c r="H15" s="14">
        <v>3.5999999999999997E-2</v>
      </c>
      <c r="I15" s="443">
        <v>0</v>
      </c>
      <c r="J15" s="13">
        <v>1.7999999999999999E-2</v>
      </c>
      <c r="K15" s="12">
        <v>0</v>
      </c>
      <c r="L15" s="67">
        <v>0.13800000000000001</v>
      </c>
      <c r="M15" s="30">
        <v>0.13400000000000001</v>
      </c>
      <c r="N15" s="30">
        <v>9.8000000000000004E-2</v>
      </c>
      <c r="O15" s="30">
        <v>0.08</v>
      </c>
      <c r="P15" s="30">
        <v>0.12000000000000001</v>
      </c>
      <c r="Q15" s="30">
        <v>0.12</v>
      </c>
      <c r="R15" s="30">
        <v>0.11600000000000001</v>
      </c>
      <c r="S15" s="30">
        <v>0.11599999999999999</v>
      </c>
      <c r="T15" s="30">
        <v>0.10199999999999999</v>
      </c>
      <c r="U15" s="30">
        <v>9.799999999999999E-2</v>
      </c>
      <c r="V15" s="30">
        <v>9.8000000000000004E-2</v>
      </c>
      <c r="W15" s="30">
        <v>0.08</v>
      </c>
      <c r="X15" s="30">
        <v>9.4E-2</v>
      </c>
      <c r="Y15" s="30">
        <v>0.08</v>
      </c>
      <c r="Z15" s="30">
        <v>6.2E-2</v>
      </c>
      <c r="AA15" s="30">
        <v>7.5999999999999998E-2</v>
      </c>
      <c r="AB15" s="30">
        <v>5.7999999999999996E-2</v>
      </c>
      <c r="AC15" s="68">
        <v>0.04</v>
      </c>
      <c r="AD15" s="69">
        <v>0</v>
      </c>
      <c r="AE15" s="475">
        <v>1.2999999999999999E-2</v>
      </c>
      <c r="AF15" s="8"/>
      <c r="AG15" s="65" t="s">
        <v>2050</v>
      </c>
      <c r="AH15" s="89" t="s">
        <v>2083</v>
      </c>
      <c r="AI15" s="79">
        <f t="shared" si="0"/>
        <v>0.13</v>
      </c>
      <c r="AJ15" s="75">
        <f t="shared" si="7"/>
        <v>0.13400000000000001</v>
      </c>
      <c r="AK15" s="75">
        <f t="shared" si="1"/>
        <v>0.183</v>
      </c>
      <c r="AL15" s="80">
        <f t="shared" si="2"/>
        <v>0.22500000000000001</v>
      </c>
      <c r="AM15" s="8"/>
      <c r="AN15" s="8"/>
      <c r="AO15" s="8"/>
      <c r="AR15" s="65" t="s">
        <v>2050</v>
      </c>
      <c r="AS15" s="89" t="s">
        <v>2083</v>
      </c>
      <c r="AT15" s="85">
        <f t="shared" si="3"/>
        <v>0.57971014492753614</v>
      </c>
      <c r="AU15" s="81">
        <f t="shared" si="4"/>
        <v>0.59701492537313428</v>
      </c>
      <c r="AV15" s="81">
        <f t="shared" si="5"/>
        <v>0.81632653061224492</v>
      </c>
      <c r="AW15" s="86">
        <f t="shared" si="6"/>
        <v>1</v>
      </c>
      <c r="BA15" s="98" t="s">
        <v>2050</v>
      </c>
      <c r="BB15" s="99" t="s">
        <v>1980</v>
      </c>
    </row>
    <row r="16" spans="1:54">
      <c r="A16" s="65" t="s">
        <v>2100</v>
      </c>
      <c r="B16" s="66" t="s">
        <v>2099</v>
      </c>
      <c r="C16" s="13">
        <v>6.7000000000000004E-2</v>
      </c>
      <c r="D16" s="14">
        <v>4.9000000000000002E-2</v>
      </c>
      <c r="E16" s="442">
        <v>2.7E-2</v>
      </c>
      <c r="F16" s="12">
        <v>0</v>
      </c>
      <c r="G16" s="442">
        <v>0.04</v>
      </c>
      <c r="H16" s="14">
        <v>3.5999999999999997E-2</v>
      </c>
      <c r="I16" s="443">
        <v>0</v>
      </c>
      <c r="J16" s="13">
        <v>1.7999999999999999E-2</v>
      </c>
      <c r="K16" s="12">
        <v>0</v>
      </c>
      <c r="L16" s="67">
        <v>0.13800000000000001</v>
      </c>
      <c r="M16" s="30">
        <v>0.13400000000000001</v>
      </c>
      <c r="N16" s="30">
        <v>9.8000000000000004E-2</v>
      </c>
      <c r="O16" s="30">
        <v>0.08</v>
      </c>
      <c r="P16" s="30">
        <v>0.12000000000000001</v>
      </c>
      <c r="Q16" s="30">
        <v>0.12</v>
      </c>
      <c r="R16" s="30">
        <v>0.11600000000000001</v>
      </c>
      <c r="S16" s="30">
        <v>0.11599999999999999</v>
      </c>
      <c r="T16" s="30">
        <v>0.10199999999999999</v>
      </c>
      <c r="U16" s="30">
        <v>9.799999999999999E-2</v>
      </c>
      <c r="V16" s="30">
        <v>9.8000000000000004E-2</v>
      </c>
      <c r="W16" s="30">
        <v>0.08</v>
      </c>
      <c r="X16" s="30">
        <v>9.4E-2</v>
      </c>
      <c r="Y16" s="30">
        <v>0.08</v>
      </c>
      <c r="Z16" s="30">
        <v>6.2E-2</v>
      </c>
      <c r="AA16" s="30">
        <v>7.5999999999999998E-2</v>
      </c>
      <c r="AB16" s="30">
        <v>5.7999999999999996E-2</v>
      </c>
      <c r="AC16" s="68">
        <v>0.04</v>
      </c>
      <c r="AD16" s="69">
        <v>0</v>
      </c>
      <c r="AE16" s="475">
        <v>1.2999999999999999E-2</v>
      </c>
      <c r="AF16" s="8"/>
      <c r="AG16" s="65" t="s">
        <v>2100</v>
      </c>
      <c r="AH16" s="89" t="s">
        <v>2099</v>
      </c>
      <c r="AI16" s="79">
        <f t="shared" si="0"/>
        <v>0.13</v>
      </c>
      <c r="AJ16" s="75">
        <f t="shared" si="7"/>
        <v>0.13400000000000001</v>
      </c>
      <c r="AK16" s="75">
        <f t="shared" si="1"/>
        <v>0.183</v>
      </c>
      <c r="AL16" s="80">
        <f t="shared" si="2"/>
        <v>0.22500000000000001</v>
      </c>
      <c r="AM16" s="8"/>
      <c r="AN16" s="8"/>
      <c r="AO16" s="8"/>
      <c r="AR16" s="65" t="s">
        <v>2100</v>
      </c>
      <c r="AS16" s="89" t="s">
        <v>2099</v>
      </c>
      <c r="AT16" s="85">
        <v>0.57971014492753614</v>
      </c>
      <c r="AU16" s="81">
        <v>0.59701492537313428</v>
      </c>
      <c r="AV16" s="81">
        <v>0.81632653061224492</v>
      </c>
      <c r="AW16" s="86">
        <v>1</v>
      </c>
      <c r="BA16" s="98" t="s">
        <v>2100</v>
      </c>
      <c r="BB16" s="99" t="s">
        <v>1980</v>
      </c>
    </row>
    <row r="17" spans="1:54" s="542" customFormat="1">
      <c r="A17" s="529" t="s">
        <v>2051</v>
      </c>
      <c r="B17" s="530" t="s">
        <v>2164</v>
      </c>
      <c r="C17" s="548"/>
      <c r="D17" s="533"/>
      <c r="E17" s="533"/>
      <c r="F17" s="549"/>
      <c r="G17" s="548"/>
      <c r="H17" s="533"/>
      <c r="I17" s="549"/>
      <c r="J17" s="548"/>
      <c r="K17" s="549"/>
      <c r="L17" s="531">
        <v>0.10299999999999999</v>
      </c>
      <c r="M17" s="532">
        <v>0.10099999999999999</v>
      </c>
      <c r="N17" s="532">
        <v>8.5999999999999993E-2</v>
      </c>
      <c r="O17" s="532">
        <v>6.8999999999999992E-2</v>
      </c>
      <c r="P17" s="533" t="s">
        <v>2097</v>
      </c>
      <c r="Q17" s="533" t="s">
        <v>2097</v>
      </c>
      <c r="R17" s="533" t="s">
        <v>2097</v>
      </c>
      <c r="S17" s="533" t="s">
        <v>2097</v>
      </c>
      <c r="T17" s="533" t="s">
        <v>2097</v>
      </c>
      <c r="U17" s="533" t="s">
        <v>2097</v>
      </c>
      <c r="V17" s="533" t="s">
        <v>2097</v>
      </c>
      <c r="W17" s="533" t="s">
        <v>2097</v>
      </c>
      <c r="X17" s="533" t="s">
        <v>2097</v>
      </c>
      <c r="Y17" s="533" t="s">
        <v>2097</v>
      </c>
      <c r="Z17" s="533" t="s">
        <v>2097</v>
      </c>
      <c r="AA17" s="533" t="s">
        <v>2097</v>
      </c>
      <c r="AB17" s="533" t="s">
        <v>2097</v>
      </c>
      <c r="AC17" s="534" t="s">
        <v>2097</v>
      </c>
      <c r="AD17" s="535">
        <v>0</v>
      </c>
      <c r="AE17" s="536">
        <v>8.9999999999999993E-3</v>
      </c>
      <c r="AF17" s="537"/>
      <c r="AG17" s="529" t="s">
        <v>2051</v>
      </c>
      <c r="AH17" s="538" t="s">
        <v>2164</v>
      </c>
      <c r="AI17" s="539">
        <f t="shared" si="0"/>
        <v>0</v>
      </c>
      <c r="AJ17" s="540">
        <f t="shared" si="7"/>
        <v>0</v>
      </c>
      <c r="AK17" s="540">
        <f t="shared" si="1"/>
        <v>0</v>
      </c>
      <c r="AL17" s="541">
        <f t="shared" si="2"/>
        <v>0</v>
      </c>
      <c r="AM17" s="537"/>
      <c r="AN17" s="537"/>
      <c r="AO17" s="537"/>
      <c r="AR17" s="529" t="s">
        <v>2051</v>
      </c>
      <c r="AS17" s="538" t="s">
        <v>2164</v>
      </c>
      <c r="AT17" s="543">
        <f>O17/L17</f>
        <v>0.66990291262135915</v>
      </c>
      <c r="AU17" s="544">
        <f>O17/M17</f>
        <v>0.68316831683168311</v>
      </c>
      <c r="AV17" s="544">
        <f>O17/N17</f>
        <v>0.80232558139534882</v>
      </c>
      <c r="AW17" s="545">
        <f>O17/O17</f>
        <v>1</v>
      </c>
      <c r="BA17" s="546" t="s">
        <v>2051</v>
      </c>
      <c r="BB17" s="547" t="s">
        <v>1980</v>
      </c>
    </row>
    <row r="18" spans="1:54">
      <c r="A18" s="65" t="s">
        <v>2101</v>
      </c>
      <c r="B18" s="66" t="s">
        <v>2084</v>
      </c>
      <c r="C18" s="13">
        <v>6.4000000000000001E-2</v>
      </c>
      <c r="D18" s="14">
        <v>4.7E-2</v>
      </c>
      <c r="E18" s="442">
        <v>2.5999999999999999E-2</v>
      </c>
      <c r="F18" s="12">
        <v>0</v>
      </c>
      <c r="G18" s="442">
        <v>1.7000000000000001E-2</v>
      </c>
      <c r="H18" s="14">
        <v>1.4999999999999999E-2</v>
      </c>
      <c r="I18" s="443">
        <v>0</v>
      </c>
      <c r="J18" s="13">
        <v>1.2999999999999999E-2</v>
      </c>
      <c r="K18" s="12">
        <v>0</v>
      </c>
      <c r="L18" s="67">
        <v>0.10299999999999999</v>
      </c>
      <c r="M18" s="30">
        <v>0.10099999999999999</v>
      </c>
      <c r="N18" s="30">
        <v>8.5999999999999993E-2</v>
      </c>
      <c r="O18" s="30">
        <v>6.8999999999999992E-2</v>
      </c>
      <c r="P18" s="30">
        <v>0.09</v>
      </c>
      <c r="Q18" s="30">
        <v>8.5999999999999993E-2</v>
      </c>
      <c r="R18" s="30">
        <v>8.7999999999999995E-2</v>
      </c>
      <c r="S18" s="30">
        <v>8.3999999999999991E-2</v>
      </c>
      <c r="T18" s="30">
        <v>7.2999999999999995E-2</v>
      </c>
      <c r="U18" s="30">
        <v>7.0999999999999994E-2</v>
      </c>
      <c r="V18" s="30">
        <v>6.4999999999999988E-2</v>
      </c>
      <c r="W18" s="30">
        <v>7.2999999999999995E-2</v>
      </c>
      <c r="X18" s="30">
        <v>6.2999999999999987E-2</v>
      </c>
      <c r="Y18" s="30">
        <v>5.1999999999999998E-2</v>
      </c>
      <c r="Z18" s="30">
        <v>5.6000000000000001E-2</v>
      </c>
      <c r="AA18" s="30">
        <v>4.9999999999999996E-2</v>
      </c>
      <c r="AB18" s="30">
        <v>4.8000000000000001E-2</v>
      </c>
      <c r="AC18" s="68">
        <v>3.4999999999999996E-2</v>
      </c>
      <c r="AD18" s="69">
        <v>0</v>
      </c>
      <c r="AE18" s="475">
        <v>8.9999999999999993E-3</v>
      </c>
      <c r="AF18" s="8"/>
      <c r="AG18" s="65" t="s">
        <v>2052</v>
      </c>
      <c r="AH18" s="89" t="s">
        <v>2084</v>
      </c>
      <c r="AI18" s="79">
        <f t="shared" si="0"/>
        <v>0.126</v>
      </c>
      <c r="AJ18" s="75">
        <f t="shared" si="7"/>
        <v>0.128</v>
      </c>
      <c r="AK18" s="75">
        <f t="shared" si="1"/>
        <v>0.151</v>
      </c>
      <c r="AL18" s="80">
        <f t="shared" si="2"/>
        <v>0.188</v>
      </c>
      <c r="AM18" s="8"/>
      <c r="AN18" s="8"/>
      <c r="AO18" s="8"/>
      <c r="AR18" s="65" t="s">
        <v>2052</v>
      </c>
      <c r="AS18" s="89" t="s">
        <v>2084</v>
      </c>
      <c r="AT18" s="85">
        <f>O18/L18</f>
        <v>0.66990291262135915</v>
      </c>
      <c r="AU18" s="81">
        <f>O18/M18</f>
        <v>0.68316831683168311</v>
      </c>
      <c r="AV18" s="81">
        <f>O18/N18</f>
        <v>0.80232558139534882</v>
      </c>
      <c r="AW18" s="86">
        <f>O18/O18</f>
        <v>1</v>
      </c>
      <c r="BA18" s="98" t="s">
        <v>2052</v>
      </c>
      <c r="BB18" s="99" t="s">
        <v>1980</v>
      </c>
    </row>
    <row r="19" spans="1:54">
      <c r="A19" s="65" t="s">
        <v>2102</v>
      </c>
      <c r="B19" s="66" t="s">
        <v>2104</v>
      </c>
      <c r="C19" s="13">
        <v>6.4000000000000001E-2</v>
      </c>
      <c r="D19" s="14">
        <v>4.7E-2</v>
      </c>
      <c r="E19" s="442">
        <v>2.5999999999999999E-2</v>
      </c>
      <c r="F19" s="12">
        <v>0</v>
      </c>
      <c r="G19" s="442">
        <v>1.7000000000000001E-2</v>
      </c>
      <c r="H19" s="14">
        <v>1.4999999999999999E-2</v>
      </c>
      <c r="I19" s="443">
        <v>0</v>
      </c>
      <c r="J19" s="13">
        <v>1.2999999999999999E-2</v>
      </c>
      <c r="K19" s="12">
        <v>0</v>
      </c>
      <c r="L19" s="67">
        <v>0.10299999999999999</v>
      </c>
      <c r="M19" s="30">
        <v>0.10099999999999999</v>
      </c>
      <c r="N19" s="30">
        <v>8.5999999999999993E-2</v>
      </c>
      <c r="O19" s="30">
        <v>6.8999999999999992E-2</v>
      </c>
      <c r="P19" s="30">
        <v>0.09</v>
      </c>
      <c r="Q19" s="30">
        <v>8.5999999999999993E-2</v>
      </c>
      <c r="R19" s="30">
        <v>8.7999999999999995E-2</v>
      </c>
      <c r="S19" s="30">
        <v>8.3999999999999991E-2</v>
      </c>
      <c r="T19" s="30">
        <v>7.2999999999999995E-2</v>
      </c>
      <c r="U19" s="30">
        <v>7.0999999999999994E-2</v>
      </c>
      <c r="V19" s="30">
        <v>6.4999999999999988E-2</v>
      </c>
      <c r="W19" s="30">
        <v>7.2999999999999995E-2</v>
      </c>
      <c r="X19" s="30">
        <v>6.2999999999999987E-2</v>
      </c>
      <c r="Y19" s="30">
        <v>5.1999999999999998E-2</v>
      </c>
      <c r="Z19" s="30">
        <v>5.6000000000000001E-2</v>
      </c>
      <c r="AA19" s="30">
        <v>4.9999999999999996E-2</v>
      </c>
      <c r="AB19" s="30">
        <v>4.8000000000000001E-2</v>
      </c>
      <c r="AC19" s="68">
        <v>3.4999999999999996E-2</v>
      </c>
      <c r="AD19" s="69">
        <v>0</v>
      </c>
      <c r="AE19" s="475">
        <v>8.9999999999999993E-3</v>
      </c>
      <c r="AF19" s="8"/>
      <c r="AG19" s="65" t="s">
        <v>2105</v>
      </c>
      <c r="AH19" s="89" t="s">
        <v>2103</v>
      </c>
      <c r="AI19" s="79">
        <f t="shared" si="0"/>
        <v>0.126</v>
      </c>
      <c r="AJ19" s="75">
        <f t="shared" si="7"/>
        <v>0.128</v>
      </c>
      <c r="AK19" s="75">
        <f t="shared" si="1"/>
        <v>0.151</v>
      </c>
      <c r="AL19" s="80">
        <f t="shared" si="2"/>
        <v>0.188</v>
      </c>
      <c r="AM19" s="8"/>
      <c r="AN19" s="8"/>
      <c r="AO19" s="8"/>
      <c r="AR19" s="65" t="s">
        <v>2105</v>
      </c>
      <c r="AS19" s="89" t="s">
        <v>2103</v>
      </c>
      <c r="AT19" s="85">
        <v>0.66990291262135915</v>
      </c>
      <c r="AU19" s="81">
        <v>0.68316831683168311</v>
      </c>
      <c r="AV19" s="81">
        <v>0.80232558139534882</v>
      </c>
      <c r="AW19" s="86">
        <v>1</v>
      </c>
      <c r="BA19" s="98" t="s">
        <v>2102</v>
      </c>
      <c r="BB19" s="99" t="s">
        <v>1980</v>
      </c>
    </row>
    <row r="20" spans="1:54">
      <c r="A20" s="65" t="s">
        <v>2053</v>
      </c>
      <c r="B20" s="66" t="s">
        <v>2085</v>
      </c>
      <c r="C20" s="13">
        <v>5.7000000000000002E-2</v>
      </c>
      <c r="D20" s="14">
        <v>4.1000000000000002E-2</v>
      </c>
      <c r="E20" s="442">
        <v>2.3E-2</v>
      </c>
      <c r="F20" s="12">
        <v>0</v>
      </c>
      <c r="G20" s="442">
        <v>1.7000000000000001E-2</v>
      </c>
      <c r="H20" s="14">
        <v>1.4999999999999999E-2</v>
      </c>
      <c r="I20" s="443">
        <v>0</v>
      </c>
      <c r="J20" s="13">
        <v>1.2999999999999999E-2</v>
      </c>
      <c r="K20" s="12">
        <v>0</v>
      </c>
      <c r="L20" s="67">
        <v>9.6000000000000002E-2</v>
      </c>
      <c r="M20" s="30">
        <v>9.4E-2</v>
      </c>
      <c r="N20" s="30">
        <v>7.9000000000000001E-2</v>
      </c>
      <c r="O20" s="30">
        <v>6.3E-2</v>
      </c>
      <c r="P20" s="30">
        <v>8.3000000000000004E-2</v>
      </c>
      <c r="Q20" s="30">
        <v>0.08</v>
      </c>
      <c r="R20" s="30">
        <v>8.1000000000000003E-2</v>
      </c>
      <c r="S20" s="30">
        <v>7.8E-2</v>
      </c>
      <c r="T20" s="30">
        <v>6.7000000000000004E-2</v>
      </c>
      <c r="U20" s="30">
        <v>6.5000000000000002E-2</v>
      </c>
      <c r="V20" s="30">
        <v>6.2E-2</v>
      </c>
      <c r="W20" s="30">
        <v>6.6000000000000003E-2</v>
      </c>
      <c r="X20" s="30">
        <v>0.06</v>
      </c>
      <c r="Y20" s="30">
        <v>4.9000000000000002E-2</v>
      </c>
      <c r="Z20" s="30">
        <v>0.05</v>
      </c>
      <c r="AA20" s="30">
        <v>4.7E-2</v>
      </c>
      <c r="AB20" s="30">
        <v>4.4999999999999998E-2</v>
      </c>
      <c r="AC20" s="68">
        <v>3.2000000000000001E-2</v>
      </c>
      <c r="AD20" s="69">
        <v>0</v>
      </c>
      <c r="AE20" s="475">
        <v>8.9999999999999993E-3</v>
      </c>
      <c r="AF20" s="8"/>
      <c r="AG20" s="65" t="s">
        <v>2053</v>
      </c>
      <c r="AH20" s="89" t="s">
        <v>2085</v>
      </c>
      <c r="AI20" s="79">
        <f t="shared" si="0"/>
        <v>0.13500000000000001</v>
      </c>
      <c r="AJ20" s="75">
        <f t="shared" si="7"/>
        <v>0.13800000000000001</v>
      </c>
      <c r="AK20" s="75">
        <f t="shared" si="1"/>
        <v>0.16400000000000001</v>
      </c>
      <c r="AL20" s="80">
        <f t="shared" si="2"/>
        <v>0.20599999999999999</v>
      </c>
      <c r="AM20" s="8"/>
      <c r="AN20" s="8"/>
      <c r="AO20" s="8"/>
      <c r="AR20" s="65" t="s">
        <v>2053</v>
      </c>
      <c r="AS20" s="89" t="s">
        <v>2085</v>
      </c>
      <c r="AT20" s="85">
        <f t="shared" ref="AT20:AT39" si="8">O20/L20</f>
        <v>0.65625</v>
      </c>
      <c r="AU20" s="81">
        <f>O20/M20</f>
        <v>0.67021276595744683</v>
      </c>
      <c r="AV20" s="81">
        <f t="shared" ref="AV20:AV39" si="9">O20/N20</f>
        <v>0.79746835443037978</v>
      </c>
      <c r="AW20" s="86">
        <f t="shared" ref="AW20:AW39" si="10">O20/O20</f>
        <v>1</v>
      </c>
      <c r="BA20" s="98" t="s">
        <v>2053</v>
      </c>
      <c r="BB20" s="99" t="s">
        <v>1980</v>
      </c>
    </row>
    <row r="21" spans="1:54">
      <c r="A21" s="65" t="s">
        <v>2054</v>
      </c>
      <c r="B21" s="66" t="s">
        <v>2086</v>
      </c>
      <c r="C21" s="13">
        <v>5.3999999999999999E-2</v>
      </c>
      <c r="D21" s="14">
        <v>0.04</v>
      </c>
      <c r="E21" s="442">
        <v>2.1999999999999999E-2</v>
      </c>
      <c r="F21" s="12">
        <v>0</v>
      </c>
      <c r="G21" s="442">
        <v>1.7000000000000001E-2</v>
      </c>
      <c r="H21" s="14">
        <v>1.4999999999999999E-2</v>
      </c>
      <c r="I21" s="443">
        <v>0</v>
      </c>
      <c r="J21" s="13">
        <v>1.2999999999999999E-2</v>
      </c>
      <c r="K21" s="12">
        <v>0</v>
      </c>
      <c r="L21" s="67">
        <v>9.2999999999999999E-2</v>
      </c>
      <c r="M21" s="30">
        <v>9.0999999999999998E-2</v>
      </c>
      <c r="N21" s="30">
        <v>7.5999999999999998E-2</v>
      </c>
      <c r="O21" s="30">
        <v>6.2E-2</v>
      </c>
      <c r="P21" s="30">
        <v>0.08</v>
      </c>
      <c r="Q21" s="30">
        <v>7.9000000000000001E-2</v>
      </c>
      <c r="R21" s="30">
        <v>7.8E-2</v>
      </c>
      <c r="S21" s="30">
        <v>7.6999999999999999E-2</v>
      </c>
      <c r="T21" s="30">
        <v>6.6000000000000003E-2</v>
      </c>
      <c r="U21" s="30">
        <v>6.4000000000000001E-2</v>
      </c>
      <c r="V21" s="30">
        <v>6.0999999999999999E-2</v>
      </c>
      <c r="W21" s="30">
        <v>6.3E-2</v>
      </c>
      <c r="X21" s="30">
        <v>5.8999999999999997E-2</v>
      </c>
      <c r="Y21" s="30">
        <v>4.8000000000000001E-2</v>
      </c>
      <c r="Z21" s="30">
        <v>4.9000000000000002E-2</v>
      </c>
      <c r="AA21" s="30">
        <v>4.5999999999999999E-2</v>
      </c>
      <c r="AB21" s="30">
        <v>4.3999999999999997E-2</v>
      </c>
      <c r="AC21" s="68">
        <v>3.1E-2</v>
      </c>
      <c r="AD21" s="69">
        <v>0</v>
      </c>
      <c r="AE21" s="475">
        <v>8.9999999999999993E-3</v>
      </c>
      <c r="AF21" s="8"/>
      <c r="AG21" s="65" t="s">
        <v>2054</v>
      </c>
      <c r="AH21" s="89" t="s">
        <v>2086</v>
      </c>
      <c r="AI21" s="79">
        <f t="shared" si="0"/>
        <v>0.13900000000000001</v>
      </c>
      <c r="AJ21" s="75">
        <f t="shared" si="7"/>
        <v>0.14199999999999999</v>
      </c>
      <c r="AK21" s="75">
        <f t="shared" si="1"/>
        <v>0.17100000000000001</v>
      </c>
      <c r="AL21" s="80">
        <f t="shared" si="2"/>
        <v>0.20899999999999999</v>
      </c>
      <c r="AM21" s="8"/>
      <c r="AN21" s="8"/>
      <c r="AO21" s="8"/>
      <c r="AR21" s="65" t="s">
        <v>2054</v>
      </c>
      <c r="AS21" s="89" t="s">
        <v>2086</v>
      </c>
      <c r="AT21" s="85">
        <f t="shared" si="8"/>
        <v>0.66666666666666663</v>
      </c>
      <c r="AU21" s="81">
        <f>O21/M21</f>
        <v>0.68131868131868134</v>
      </c>
      <c r="AV21" s="81">
        <f t="shared" si="9"/>
        <v>0.81578947368421051</v>
      </c>
      <c r="AW21" s="86">
        <f t="shared" si="10"/>
        <v>1</v>
      </c>
      <c r="BA21" s="98" t="s">
        <v>2054</v>
      </c>
      <c r="BB21" s="99" t="s">
        <v>1980</v>
      </c>
    </row>
    <row r="22" spans="1:54">
      <c r="A22" s="65" t="s">
        <v>2055</v>
      </c>
      <c r="B22" s="66" t="s">
        <v>2087</v>
      </c>
      <c r="C22" s="13">
        <v>6.4000000000000001E-2</v>
      </c>
      <c r="D22" s="14">
        <v>4.7E-2</v>
      </c>
      <c r="E22" s="442">
        <v>2.5999999999999999E-2</v>
      </c>
      <c r="F22" s="12">
        <v>0</v>
      </c>
      <c r="G22" s="442">
        <v>1.7000000000000001E-2</v>
      </c>
      <c r="H22" s="444" t="s">
        <v>2097</v>
      </c>
      <c r="I22" s="443">
        <v>0</v>
      </c>
      <c r="J22" s="13">
        <v>1.2999999999999999E-2</v>
      </c>
      <c r="K22" s="12">
        <v>0</v>
      </c>
      <c r="L22" s="67">
        <v>0.10299999999999999</v>
      </c>
      <c r="M22" s="444" t="s">
        <v>2097</v>
      </c>
      <c r="N22" s="30">
        <v>8.5999999999999993E-2</v>
      </c>
      <c r="O22" s="30">
        <v>6.8999999999999992E-2</v>
      </c>
      <c r="P22" s="30">
        <v>0.09</v>
      </c>
      <c r="Q22" s="30">
        <v>8.5999999999999993E-2</v>
      </c>
      <c r="R22" s="444" t="s">
        <v>2097</v>
      </c>
      <c r="S22" s="444" t="s">
        <v>2097</v>
      </c>
      <c r="T22" s="30">
        <v>7.2999999999999995E-2</v>
      </c>
      <c r="U22" s="444" t="s">
        <v>2097</v>
      </c>
      <c r="V22" s="30">
        <v>6.4999999999999988E-2</v>
      </c>
      <c r="W22" s="30">
        <v>7.2999999999999995E-2</v>
      </c>
      <c r="X22" s="444" t="s">
        <v>2097</v>
      </c>
      <c r="Y22" s="30">
        <v>5.1999999999999998E-2</v>
      </c>
      <c r="Z22" s="30">
        <v>5.6000000000000001E-2</v>
      </c>
      <c r="AA22" s="444" t="s">
        <v>2097</v>
      </c>
      <c r="AB22" s="30">
        <v>4.8000000000000001E-2</v>
      </c>
      <c r="AC22" s="68">
        <v>3.4999999999999996E-2</v>
      </c>
      <c r="AD22" s="69">
        <v>0</v>
      </c>
      <c r="AE22" s="475">
        <v>8.9999999999999993E-3</v>
      </c>
      <c r="AF22" s="8"/>
      <c r="AG22" s="65" t="s">
        <v>2055</v>
      </c>
      <c r="AH22" s="89" t="s">
        <v>2087</v>
      </c>
      <c r="AI22" s="79">
        <f t="shared" si="0"/>
        <v>0.126</v>
      </c>
      <c r="AJ22" s="463" t="s">
        <v>2097</v>
      </c>
      <c r="AK22" s="75">
        <f t="shared" si="1"/>
        <v>0.151</v>
      </c>
      <c r="AL22" s="80">
        <f t="shared" si="2"/>
        <v>0.188</v>
      </c>
      <c r="AM22" s="8"/>
      <c r="AN22" s="8"/>
      <c r="AO22" s="8"/>
      <c r="AR22" s="65" t="s">
        <v>2055</v>
      </c>
      <c r="AS22" s="89" t="s">
        <v>2087</v>
      </c>
      <c r="AT22" s="85">
        <f t="shared" si="8"/>
        <v>0.66990291262135915</v>
      </c>
      <c r="AU22" s="463" t="s">
        <v>2097</v>
      </c>
      <c r="AV22" s="81">
        <f t="shared" si="9"/>
        <v>0.80232558139534882</v>
      </c>
      <c r="AW22" s="86">
        <f t="shared" si="10"/>
        <v>1</v>
      </c>
      <c r="BA22" s="98" t="s">
        <v>2055</v>
      </c>
      <c r="BB22" s="99" t="s">
        <v>1980</v>
      </c>
    </row>
    <row r="23" spans="1:54">
      <c r="A23" s="65" t="s">
        <v>2056</v>
      </c>
      <c r="B23" s="66" t="s">
        <v>2088</v>
      </c>
      <c r="C23" s="13">
        <v>6.4000000000000001E-2</v>
      </c>
      <c r="D23" s="14">
        <v>4.7E-2</v>
      </c>
      <c r="E23" s="442">
        <v>2.5999999999999999E-2</v>
      </c>
      <c r="F23" s="12">
        <v>0</v>
      </c>
      <c r="G23" s="442">
        <v>1.7000000000000001E-2</v>
      </c>
      <c r="H23" s="14">
        <v>1.4999999999999999E-2</v>
      </c>
      <c r="I23" s="443">
        <v>0</v>
      </c>
      <c r="J23" s="13">
        <v>1.2999999999999999E-2</v>
      </c>
      <c r="K23" s="12">
        <v>0</v>
      </c>
      <c r="L23" s="67">
        <v>0.10299999999999999</v>
      </c>
      <c r="M23" s="30">
        <v>0.10099999999999999</v>
      </c>
      <c r="N23" s="30">
        <v>8.5999999999999993E-2</v>
      </c>
      <c r="O23" s="30">
        <v>6.8999999999999992E-2</v>
      </c>
      <c r="P23" s="30">
        <v>0.09</v>
      </c>
      <c r="Q23" s="30">
        <v>8.5999999999999993E-2</v>
      </c>
      <c r="R23" s="30">
        <v>8.7999999999999995E-2</v>
      </c>
      <c r="S23" s="30">
        <v>8.3999999999999991E-2</v>
      </c>
      <c r="T23" s="30">
        <v>7.2999999999999995E-2</v>
      </c>
      <c r="U23" s="30">
        <v>7.0999999999999994E-2</v>
      </c>
      <c r="V23" s="30">
        <v>6.4999999999999988E-2</v>
      </c>
      <c r="W23" s="30">
        <v>7.2999999999999995E-2</v>
      </c>
      <c r="X23" s="30">
        <v>6.2999999999999987E-2</v>
      </c>
      <c r="Y23" s="30">
        <v>5.1999999999999998E-2</v>
      </c>
      <c r="Z23" s="30">
        <v>5.6000000000000001E-2</v>
      </c>
      <c r="AA23" s="30">
        <v>4.9999999999999996E-2</v>
      </c>
      <c r="AB23" s="30">
        <v>4.8000000000000001E-2</v>
      </c>
      <c r="AC23" s="68">
        <v>3.4999999999999996E-2</v>
      </c>
      <c r="AD23" s="69">
        <v>0</v>
      </c>
      <c r="AE23" s="475">
        <v>8.9999999999999993E-3</v>
      </c>
      <c r="AF23" s="8"/>
      <c r="AG23" s="65" t="s">
        <v>2056</v>
      </c>
      <c r="AH23" s="89" t="s">
        <v>2088</v>
      </c>
      <c r="AI23" s="79">
        <f t="shared" si="0"/>
        <v>0.126</v>
      </c>
      <c r="AJ23" s="75">
        <f t="shared" ref="AJ23:AJ29" si="11">ROUNDDOWN(J23/M23,3)</f>
        <v>0.128</v>
      </c>
      <c r="AK23" s="75">
        <f t="shared" si="1"/>
        <v>0.151</v>
      </c>
      <c r="AL23" s="80">
        <f t="shared" si="2"/>
        <v>0.188</v>
      </c>
      <c r="AM23" s="8"/>
      <c r="AN23" s="8"/>
      <c r="AO23" s="8"/>
      <c r="AR23" s="65" t="s">
        <v>2056</v>
      </c>
      <c r="AS23" s="89" t="s">
        <v>2088</v>
      </c>
      <c r="AT23" s="85">
        <f t="shared" si="8"/>
        <v>0.66990291262135915</v>
      </c>
      <c r="AU23" s="81">
        <f t="shared" ref="AU23:AU29" si="12">O23/M23</f>
        <v>0.68316831683168311</v>
      </c>
      <c r="AV23" s="81">
        <f t="shared" si="9"/>
        <v>0.80232558139534882</v>
      </c>
      <c r="AW23" s="86">
        <f t="shared" si="10"/>
        <v>1</v>
      </c>
      <c r="BA23" s="98" t="s">
        <v>2056</v>
      </c>
      <c r="BB23" s="99" t="s">
        <v>1980</v>
      </c>
    </row>
    <row r="24" spans="1:54">
      <c r="A24" s="65" t="s">
        <v>2057</v>
      </c>
      <c r="B24" s="66" t="s">
        <v>2089</v>
      </c>
      <c r="C24" s="13">
        <v>8.5999999999999993E-2</v>
      </c>
      <c r="D24" s="14">
        <v>6.3E-2</v>
      </c>
      <c r="E24" s="442">
        <v>3.5000000000000003E-2</v>
      </c>
      <c r="F24" s="12">
        <v>0</v>
      </c>
      <c r="G24" s="442">
        <v>1.9E-2</v>
      </c>
      <c r="H24" s="14">
        <v>1.6E-2</v>
      </c>
      <c r="I24" s="443">
        <v>0</v>
      </c>
      <c r="J24" s="13">
        <v>2.5999999999999999E-2</v>
      </c>
      <c r="K24" s="12">
        <v>0</v>
      </c>
      <c r="L24" s="67">
        <v>0.14700000000000002</v>
      </c>
      <c r="M24" s="30">
        <v>0.14400000000000002</v>
      </c>
      <c r="N24" s="30">
        <v>0.128</v>
      </c>
      <c r="O24" s="30">
        <v>0.105</v>
      </c>
      <c r="P24" s="30">
        <v>0.121</v>
      </c>
      <c r="Q24" s="30">
        <v>0.124</v>
      </c>
      <c r="R24" s="30">
        <v>0.11799999999999999</v>
      </c>
      <c r="S24" s="30">
        <v>0.121</v>
      </c>
      <c r="T24" s="30">
        <v>9.8000000000000004E-2</v>
      </c>
      <c r="U24" s="30">
        <v>9.5000000000000001E-2</v>
      </c>
      <c r="V24" s="30">
        <v>9.6000000000000002E-2</v>
      </c>
      <c r="W24" s="30">
        <v>0.10199999999999999</v>
      </c>
      <c r="X24" s="30">
        <v>9.2999999999999999E-2</v>
      </c>
      <c r="Y24" s="30">
        <v>7.0000000000000007E-2</v>
      </c>
      <c r="Z24" s="30">
        <v>7.9000000000000001E-2</v>
      </c>
      <c r="AA24" s="30">
        <v>6.7000000000000004E-2</v>
      </c>
      <c r="AB24" s="30">
        <v>7.6999999999999999E-2</v>
      </c>
      <c r="AC24" s="68">
        <v>5.1000000000000004E-2</v>
      </c>
      <c r="AD24" s="69">
        <v>0</v>
      </c>
      <c r="AE24" s="475">
        <v>1.6E-2</v>
      </c>
      <c r="AF24" s="8"/>
      <c r="AG24" s="65" t="s">
        <v>2057</v>
      </c>
      <c r="AH24" s="89" t="s">
        <v>2089</v>
      </c>
      <c r="AI24" s="79">
        <f t="shared" si="0"/>
        <v>0.17599999999999999</v>
      </c>
      <c r="AJ24" s="75">
        <f t="shared" si="11"/>
        <v>0.18</v>
      </c>
      <c r="AK24" s="75">
        <f t="shared" si="1"/>
        <v>0.20300000000000001</v>
      </c>
      <c r="AL24" s="80">
        <f t="shared" si="2"/>
        <v>0.247</v>
      </c>
      <c r="AM24" s="8"/>
      <c r="AN24" s="8"/>
      <c r="AO24" s="8"/>
      <c r="AR24" s="65" t="s">
        <v>2057</v>
      </c>
      <c r="AS24" s="89" t="s">
        <v>2089</v>
      </c>
      <c r="AT24" s="85">
        <f t="shared" si="8"/>
        <v>0.71428571428571419</v>
      </c>
      <c r="AU24" s="81">
        <f t="shared" si="12"/>
        <v>0.72916666666666652</v>
      </c>
      <c r="AV24" s="81">
        <f t="shared" si="9"/>
        <v>0.8203125</v>
      </c>
      <c r="AW24" s="86">
        <f t="shared" si="10"/>
        <v>1</v>
      </c>
      <c r="BA24" s="98" t="s">
        <v>2057</v>
      </c>
      <c r="BB24" s="99" t="s">
        <v>1980</v>
      </c>
    </row>
    <row r="25" spans="1:54">
      <c r="A25" s="65" t="s">
        <v>2058</v>
      </c>
      <c r="B25" s="66" t="s">
        <v>2089</v>
      </c>
      <c r="C25" s="13">
        <v>8.5999999999999993E-2</v>
      </c>
      <c r="D25" s="14">
        <v>6.3E-2</v>
      </c>
      <c r="E25" s="442">
        <v>3.5000000000000003E-2</v>
      </c>
      <c r="F25" s="12">
        <v>0</v>
      </c>
      <c r="G25" s="442">
        <v>1.9E-2</v>
      </c>
      <c r="H25" s="14">
        <v>1.6E-2</v>
      </c>
      <c r="I25" s="443">
        <v>0</v>
      </c>
      <c r="J25" s="13">
        <v>2.5999999999999999E-2</v>
      </c>
      <c r="K25" s="12">
        <v>0</v>
      </c>
      <c r="L25" s="67">
        <v>0.14700000000000002</v>
      </c>
      <c r="M25" s="30">
        <v>0.14400000000000002</v>
      </c>
      <c r="N25" s="30">
        <v>0.128</v>
      </c>
      <c r="O25" s="30">
        <v>0.105</v>
      </c>
      <c r="P25" s="30">
        <v>0.121</v>
      </c>
      <c r="Q25" s="30">
        <v>0.124</v>
      </c>
      <c r="R25" s="30">
        <v>0.11799999999999999</v>
      </c>
      <c r="S25" s="30">
        <v>0.121</v>
      </c>
      <c r="T25" s="30">
        <v>9.8000000000000004E-2</v>
      </c>
      <c r="U25" s="30">
        <v>9.5000000000000001E-2</v>
      </c>
      <c r="V25" s="30">
        <v>9.6000000000000002E-2</v>
      </c>
      <c r="W25" s="30">
        <v>0.10199999999999999</v>
      </c>
      <c r="X25" s="30">
        <v>9.2999999999999999E-2</v>
      </c>
      <c r="Y25" s="30">
        <v>7.0000000000000007E-2</v>
      </c>
      <c r="Z25" s="30">
        <v>7.9000000000000001E-2</v>
      </c>
      <c r="AA25" s="30">
        <v>6.7000000000000004E-2</v>
      </c>
      <c r="AB25" s="30">
        <v>7.6999999999999999E-2</v>
      </c>
      <c r="AC25" s="68">
        <v>5.1000000000000004E-2</v>
      </c>
      <c r="AD25" s="69">
        <v>0</v>
      </c>
      <c r="AE25" s="70">
        <v>1.6E-2</v>
      </c>
      <c r="AF25" s="8"/>
      <c r="AG25" s="65" t="s">
        <v>2058</v>
      </c>
      <c r="AH25" s="89" t="s">
        <v>2089</v>
      </c>
      <c r="AI25" s="79">
        <f t="shared" si="0"/>
        <v>0.17599999999999999</v>
      </c>
      <c r="AJ25" s="75">
        <f t="shared" si="11"/>
        <v>0.18</v>
      </c>
      <c r="AK25" s="75">
        <f t="shared" si="1"/>
        <v>0.20300000000000001</v>
      </c>
      <c r="AL25" s="80">
        <f t="shared" si="2"/>
        <v>0.247</v>
      </c>
      <c r="AM25" s="8"/>
      <c r="AN25" s="8"/>
      <c r="AO25" s="8"/>
      <c r="AR25" s="65" t="s">
        <v>2058</v>
      </c>
      <c r="AS25" s="89" t="s">
        <v>2089</v>
      </c>
      <c r="AT25" s="85">
        <f t="shared" si="8"/>
        <v>0.71428571428571419</v>
      </c>
      <c r="AU25" s="81">
        <f t="shared" si="12"/>
        <v>0.72916666666666652</v>
      </c>
      <c r="AV25" s="81">
        <f t="shared" si="9"/>
        <v>0.8203125</v>
      </c>
      <c r="AW25" s="86">
        <f t="shared" si="10"/>
        <v>1</v>
      </c>
      <c r="BA25" s="98" t="s">
        <v>2058</v>
      </c>
      <c r="BB25" s="99" t="s">
        <v>1980</v>
      </c>
    </row>
    <row r="26" spans="1:54">
      <c r="A26" s="65" t="s">
        <v>2059</v>
      </c>
      <c r="B26" s="66" t="s">
        <v>2089</v>
      </c>
      <c r="C26" s="13">
        <v>0.15</v>
      </c>
      <c r="D26" s="14">
        <v>0.11</v>
      </c>
      <c r="E26" s="442">
        <v>6.0999999999999999E-2</v>
      </c>
      <c r="F26" s="12">
        <v>0</v>
      </c>
      <c r="G26" s="442">
        <v>1.9E-2</v>
      </c>
      <c r="H26" s="14">
        <v>1.6E-2</v>
      </c>
      <c r="I26" s="443">
        <v>0</v>
      </c>
      <c r="J26" s="13">
        <v>2.5999999999999999E-2</v>
      </c>
      <c r="K26" s="12">
        <v>0</v>
      </c>
      <c r="L26" s="67">
        <v>0.21099999999999997</v>
      </c>
      <c r="M26" s="30">
        <v>0.20799999999999996</v>
      </c>
      <c r="N26" s="30">
        <v>0.192</v>
      </c>
      <c r="O26" s="30">
        <v>0.15200000000000002</v>
      </c>
      <c r="P26" s="30">
        <v>0.185</v>
      </c>
      <c r="Q26" s="30">
        <v>0.17099999999999999</v>
      </c>
      <c r="R26" s="30">
        <v>0.182</v>
      </c>
      <c r="S26" s="30">
        <v>0.16799999999999998</v>
      </c>
      <c r="T26" s="30">
        <v>0.14500000000000002</v>
      </c>
      <c r="U26" s="30">
        <v>0.14200000000000002</v>
      </c>
      <c r="V26" s="30">
        <v>0.122</v>
      </c>
      <c r="W26" s="30">
        <v>0.16599999999999998</v>
      </c>
      <c r="X26" s="30">
        <v>0.11899999999999999</v>
      </c>
      <c r="Y26" s="30">
        <v>9.6000000000000002E-2</v>
      </c>
      <c r="Z26" s="30">
        <v>0.126</v>
      </c>
      <c r="AA26" s="30">
        <v>9.2999999999999999E-2</v>
      </c>
      <c r="AB26" s="30">
        <v>0.10299999999999999</v>
      </c>
      <c r="AC26" s="68">
        <v>7.6999999999999999E-2</v>
      </c>
      <c r="AD26" s="69">
        <v>0</v>
      </c>
      <c r="AE26" s="70">
        <v>1.6E-2</v>
      </c>
      <c r="AF26" s="8"/>
      <c r="AG26" s="65" t="s">
        <v>2059</v>
      </c>
      <c r="AH26" s="89" t="s">
        <v>2089</v>
      </c>
      <c r="AI26" s="79">
        <f t="shared" si="0"/>
        <v>0.123</v>
      </c>
      <c r="AJ26" s="75">
        <f t="shared" si="11"/>
        <v>0.125</v>
      </c>
      <c r="AK26" s="75">
        <f t="shared" si="1"/>
        <v>0.13500000000000001</v>
      </c>
      <c r="AL26" s="80">
        <f t="shared" si="2"/>
        <v>0.17100000000000001</v>
      </c>
      <c r="AM26" s="8"/>
      <c r="AN26" s="8"/>
      <c r="AO26" s="8"/>
      <c r="AR26" s="65" t="s">
        <v>2059</v>
      </c>
      <c r="AS26" s="89" t="s">
        <v>2089</v>
      </c>
      <c r="AT26" s="85">
        <f t="shared" si="8"/>
        <v>0.7203791469194315</v>
      </c>
      <c r="AU26" s="81">
        <f t="shared" si="12"/>
        <v>0.73076923076923106</v>
      </c>
      <c r="AV26" s="81">
        <f t="shared" si="9"/>
        <v>0.79166666666666674</v>
      </c>
      <c r="AW26" s="86">
        <f t="shared" si="10"/>
        <v>1</v>
      </c>
      <c r="BA26" s="98" t="s">
        <v>2059</v>
      </c>
      <c r="BB26" s="99" t="s">
        <v>1980</v>
      </c>
    </row>
    <row r="27" spans="1:54">
      <c r="A27" s="65" t="s">
        <v>2060</v>
      </c>
      <c r="B27" s="66" t="s">
        <v>2090</v>
      </c>
      <c r="C27" s="13">
        <v>8.1000000000000003E-2</v>
      </c>
      <c r="D27" s="14">
        <v>5.8999999999999997E-2</v>
      </c>
      <c r="E27" s="14">
        <v>3.3000000000000002E-2</v>
      </c>
      <c r="F27" s="12">
        <v>0</v>
      </c>
      <c r="G27" s="442">
        <v>1.2999999999999999E-2</v>
      </c>
      <c r="H27" s="14">
        <v>0.01</v>
      </c>
      <c r="I27" s="443">
        <v>0</v>
      </c>
      <c r="J27" s="13">
        <v>0.02</v>
      </c>
      <c r="K27" s="12">
        <v>0</v>
      </c>
      <c r="L27" s="67">
        <v>0.13100000000000001</v>
      </c>
      <c r="M27" s="30">
        <v>0.128</v>
      </c>
      <c r="N27" s="30">
        <v>0.11800000000000001</v>
      </c>
      <c r="O27" s="30">
        <v>9.6000000000000002E-2</v>
      </c>
      <c r="P27" s="30">
        <v>0.111</v>
      </c>
      <c r="Q27" s="30">
        <v>0.109</v>
      </c>
      <c r="R27" s="30">
        <v>0.108</v>
      </c>
      <c r="S27" s="30">
        <v>0.106</v>
      </c>
      <c r="T27" s="30">
        <v>8.8999999999999996E-2</v>
      </c>
      <c r="U27" s="30">
        <v>8.5999999999999993E-2</v>
      </c>
      <c r="V27" s="30">
        <v>8.3000000000000004E-2</v>
      </c>
      <c r="W27" s="30">
        <v>9.8000000000000004E-2</v>
      </c>
      <c r="X27" s="30">
        <v>0.08</v>
      </c>
      <c r="Y27" s="30">
        <v>6.3E-2</v>
      </c>
      <c r="Z27" s="30">
        <v>7.5999999999999998E-2</v>
      </c>
      <c r="AA27" s="30">
        <v>6.0000000000000005E-2</v>
      </c>
      <c r="AB27" s="30">
        <v>7.0000000000000007E-2</v>
      </c>
      <c r="AC27" s="68">
        <v>0.05</v>
      </c>
      <c r="AD27" s="69">
        <v>0</v>
      </c>
      <c r="AE27" s="70">
        <v>1.7000000000000001E-2</v>
      </c>
      <c r="AF27" s="8"/>
      <c r="AG27" s="65" t="s">
        <v>2060</v>
      </c>
      <c r="AH27" s="89" t="s">
        <v>2090</v>
      </c>
      <c r="AI27" s="79">
        <f t="shared" si="0"/>
        <v>0.152</v>
      </c>
      <c r="AJ27" s="75">
        <f t="shared" si="11"/>
        <v>0.156</v>
      </c>
      <c r="AK27" s="75">
        <f t="shared" si="1"/>
        <v>0.16900000000000001</v>
      </c>
      <c r="AL27" s="80">
        <f t="shared" si="2"/>
        <v>0.20799999999999999</v>
      </c>
      <c r="AM27" s="8"/>
      <c r="AN27" s="8"/>
      <c r="AO27" s="8"/>
      <c r="AR27" s="65" t="s">
        <v>2060</v>
      </c>
      <c r="AS27" s="89" t="s">
        <v>2090</v>
      </c>
      <c r="AT27" s="85">
        <f t="shared" si="8"/>
        <v>0.73282442748091603</v>
      </c>
      <c r="AU27" s="81">
        <f t="shared" si="12"/>
        <v>0.75</v>
      </c>
      <c r="AV27" s="81">
        <f t="shared" si="9"/>
        <v>0.81355932203389825</v>
      </c>
      <c r="AW27" s="86">
        <f t="shared" si="10"/>
        <v>1</v>
      </c>
      <c r="BA27" s="98" t="s">
        <v>2060</v>
      </c>
      <c r="BB27" s="99" t="s">
        <v>1980</v>
      </c>
    </row>
    <row r="28" spans="1:54">
      <c r="A28" s="65" t="s">
        <v>2061</v>
      </c>
      <c r="B28" s="66" t="s">
        <v>2091</v>
      </c>
      <c r="C28" s="13">
        <v>0.126</v>
      </c>
      <c r="D28" s="14">
        <v>9.1999999999999998E-2</v>
      </c>
      <c r="E28" s="14">
        <v>5.0999999999999997E-2</v>
      </c>
      <c r="F28" s="12">
        <v>0</v>
      </c>
      <c r="G28" s="442">
        <v>1.2999999999999999E-2</v>
      </c>
      <c r="H28" s="14">
        <v>0.01</v>
      </c>
      <c r="I28" s="443">
        <v>0</v>
      </c>
      <c r="J28" s="13">
        <v>0.02</v>
      </c>
      <c r="K28" s="12">
        <v>0</v>
      </c>
      <c r="L28" s="67">
        <v>0.17599999999999999</v>
      </c>
      <c r="M28" s="30">
        <v>0.17299999999999999</v>
      </c>
      <c r="N28" s="30">
        <v>0.16299999999999998</v>
      </c>
      <c r="O28" s="30">
        <v>0.129</v>
      </c>
      <c r="P28" s="30">
        <v>0.15600000000000003</v>
      </c>
      <c r="Q28" s="30">
        <v>0.14200000000000002</v>
      </c>
      <c r="R28" s="30">
        <v>0.15300000000000002</v>
      </c>
      <c r="S28" s="30">
        <v>0.13900000000000001</v>
      </c>
      <c r="T28" s="30">
        <v>0.122</v>
      </c>
      <c r="U28" s="30">
        <v>0.11899999999999999</v>
      </c>
      <c r="V28" s="30">
        <v>0.10100000000000001</v>
      </c>
      <c r="W28" s="30">
        <v>0.14300000000000002</v>
      </c>
      <c r="X28" s="30">
        <v>9.8000000000000004E-2</v>
      </c>
      <c r="Y28" s="30">
        <v>8.1000000000000003E-2</v>
      </c>
      <c r="Z28" s="30">
        <v>0.109</v>
      </c>
      <c r="AA28" s="30">
        <v>7.8E-2</v>
      </c>
      <c r="AB28" s="30">
        <v>8.7999999999999995E-2</v>
      </c>
      <c r="AC28" s="68">
        <v>6.8000000000000005E-2</v>
      </c>
      <c r="AD28" s="69">
        <v>0</v>
      </c>
      <c r="AE28" s="70">
        <v>1.7000000000000001E-2</v>
      </c>
      <c r="AF28" s="8"/>
      <c r="AG28" s="65" t="s">
        <v>2061</v>
      </c>
      <c r="AH28" s="89" t="s">
        <v>2091</v>
      </c>
      <c r="AI28" s="79">
        <f t="shared" si="0"/>
        <v>0.113</v>
      </c>
      <c r="AJ28" s="75">
        <f t="shared" si="11"/>
        <v>0.115</v>
      </c>
      <c r="AK28" s="75">
        <f t="shared" si="1"/>
        <v>0.122</v>
      </c>
      <c r="AL28" s="80">
        <f t="shared" si="2"/>
        <v>0.155</v>
      </c>
      <c r="AM28" s="8"/>
      <c r="AN28" s="8"/>
      <c r="AO28" s="8"/>
      <c r="AR28" s="65" t="s">
        <v>2061</v>
      </c>
      <c r="AS28" s="89" t="s">
        <v>2091</v>
      </c>
      <c r="AT28" s="85">
        <f t="shared" si="8"/>
        <v>0.73295454545454553</v>
      </c>
      <c r="AU28" s="81">
        <f t="shared" si="12"/>
        <v>0.74566473988439319</v>
      </c>
      <c r="AV28" s="81">
        <f t="shared" si="9"/>
        <v>0.79141104294478537</v>
      </c>
      <c r="AW28" s="86">
        <f t="shared" si="10"/>
        <v>1</v>
      </c>
      <c r="BA28" s="98" t="s">
        <v>2061</v>
      </c>
      <c r="BB28" s="99" t="s">
        <v>1980</v>
      </c>
    </row>
    <row r="29" spans="1:54">
      <c r="A29" s="65" t="s">
        <v>2062</v>
      </c>
      <c r="B29" s="66" t="s">
        <v>2092</v>
      </c>
      <c r="C29" s="13">
        <v>8.4000000000000005E-2</v>
      </c>
      <c r="D29" s="14">
        <v>6.0999999999999999E-2</v>
      </c>
      <c r="E29" s="14">
        <v>3.4000000000000002E-2</v>
      </c>
      <c r="F29" s="12">
        <v>0</v>
      </c>
      <c r="G29" s="442">
        <v>1.2999999999999999E-2</v>
      </c>
      <c r="H29" s="14">
        <v>0.01</v>
      </c>
      <c r="I29" s="443">
        <v>0</v>
      </c>
      <c r="J29" s="13">
        <v>0.02</v>
      </c>
      <c r="K29" s="12">
        <v>0</v>
      </c>
      <c r="L29" s="67">
        <v>0.13400000000000001</v>
      </c>
      <c r="M29" s="30">
        <v>0.13100000000000001</v>
      </c>
      <c r="N29" s="30">
        <v>0.12100000000000001</v>
      </c>
      <c r="O29" s="30">
        <v>9.8000000000000004E-2</v>
      </c>
      <c r="P29" s="30">
        <v>0.114</v>
      </c>
      <c r="Q29" s="30">
        <v>0.111</v>
      </c>
      <c r="R29" s="30">
        <v>0.111</v>
      </c>
      <c r="S29" s="30">
        <v>0.108</v>
      </c>
      <c r="T29" s="30">
        <v>9.0999999999999998E-2</v>
      </c>
      <c r="U29" s="30">
        <v>8.7999999999999995E-2</v>
      </c>
      <c r="V29" s="30">
        <v>8.4000000000000005E-2</v>
      </c>
      <c r="W29" s="30">
        <v>0.10100000000000001</v>
      </c>
      <c r="X29" s="30">
        <v>8.1000000000000003E-2</v>
      </c>
      <c r="Y29" s="30">
        <v>6.4000000000000001E-2</v>
      </c>
      <c r="Z29" s="30">
        <v>7.8E-2</v>
      </c>
      <c r="AA29" s="30">
        <v>6.1000000000000006E-2</v>
      </c>
      <c r="AB29" s="30">
        <v>7.1000000000000008E-2</v>
      </c>
      <c r="AC29" s="68">
        <v>5.1000000000000004E-2</v>
      </c>
      <c r="AD29" s="69">
        <v>0</v>
      </c>
      <c r="AE29" s="70">
        <v>1.7000000000000001E-2</v>
      </c>
      <c r="AF29" s="8"/>
      <c r="AG29" s="65" t="s">
        <v>2062</v>
      </c>
      <c r="AH29" s="89" t="s">
        <v>2092</v>
      </c>
      <c r="AI29" s="79">
        <f t="shared" si="0"/>
        <v>0.14899999999999999</v>
      </c>
      <c r="AJ29" s="75">
        <f t="shared" si="11"/>
        <v>0.152</v>
      </c>
      <c r="AK29" s="75">
        <f t="shared" si="1"/>
        <v>0.16500000000000001</v>
      </c>
      <c r="AL29" s="80">
        <f t="shared" si="2"/>
        <v>0.20399999999999999</v>
      </c>
      <c r="AM29" s="8"/>
      <c r="AN29" s="8"/>
      <c r="AO29" s="8"/>
      <c r="AQ29" s="8"/>
      <c r="AR29" s="65" t="s">
        <v>2062</v>
      </c>
      <c r="AS29" s="89" t="s">
        <v>2092</v>
      </c>
      <c r="AT29" s="85">
        <f t="shared" si="8"/>
        <v>0.73134328358208955</v>
      </c>
      <c r="AU29" s="81">
        <f t="shared" si="12"/>
        <v>0.74809160305343514</v>
      </c>
      <c r="AV29" s="81">
        <f t="shared" si="9"/>
        <v>0.80991735537190079</v>
      </c>
      <c r="AW29" s="86">
        <f t="shared" si="10"/>
        <v>1</v>
      </c>
      <c r="BA29" s="98" t="s">
        <v>2062</v>
      </c>
      <c r="BB29" s="99" t="s">
        <v>1980</v>
      </c>
    </row>
    <row r="30" spans="1:54">
      <c r="A30" s="65" t="s">
        <v>2063</v>
      </c>
      <c r="B30" s="66" t="s">
        <v>2093</v>
      </c>
      <c r="C30" s="13">
        <v>8.1000000000000003E-2</v>
      </c>
      <c r="D30" s="14">
        <v>5.8999999999999997E-2</v>
      </c>
      <c r="E30" s="14">
        <v>3.3000000000000002E-2</v>
      </c>
      <c r="F30" s="12">
        <v>0</v>
      </c>
      <c r="G30" s="445">
        <v>1.0999999999999999E-2</v>
      </c>
      <c r="H30" s="444" t="s">
        <v>2097</v>
      </c>
      <c r="I30" s="443">
        <v>0</v>
      </c>
      <c r="J30" s="85">
        <v>0.02</v>
      </c>
      <c r="K30" s="12">
        <v>0</v>
      </c>
      <c r="L30" s="464">
        <v>0.129</v>
      </c>
      <c r="M30" s="444" t="s">
        <v>2097</v>
      </c>
      <c r="N30" s="465">
        <v>0.11800000000000001</v>
      </c>
      <c r="O30" s="465">
        <v>9.6000000000000002E-2</v>
      </c>
      <c r="P30" s="465">
        <v>0.109</v>
      </c>
      <c r="Q30" s="465">
        <v>0.107</v>
      </c>
      <c r="R30" s="444" t="s">
        <v>2097</v>
      </c>
      <c r="S30" s="444" t="s">
        <v>2097</v>
      </c>
      <c r="T30" s="465">
        <v>8.6999999999999994E-2</v>
      </c>
      <c r="U30" s="444" t="s">
        <v>2097</v>
      </c>
      <c r="V30" s="465">
        <v>8.1000000000000003E-2</v>
      </c>
      <c r="W30" s="465">
        <v>9.8000000000000004E-2</v>
      </c>
      <c r="X30" s="444" t="s">
        <v>2097</v>
      </c>
      <c r="Y30" s="465">
        <v>6.0999999999999999E-2</v>
      </c>
      <c r="Z30" s="465">
        <v>7.5999999999999998E-2</v>
      </c>
      <c r="AA30" s="444" t="s">
        <v>2097</v>
      </c>
      <c r="AB30" s="465">
        <v>7.0000000000000007E-2</v>
      </c>
      <c r="AC30" s="466">
        <v>0.05</v>
      </c>
      <c r="AD30" s="69">
        <v>0</v>
      </c>
      <c r="AE30" s="70">
        <v>1.7000000000000001E-2</v>
      </c>
      <c r="AF30" s="8"/>
      <c r="AG30" s="65" t="s">
        <v>2063</v>
      </c>
      <c r="AH30" s="89" t="s">
        <v>2093</v>
      </c>
      <c r="AI30" s="79">
        <f t="shared" si="0"/>
        <v>0.155</v>
      </c>
      <c r="AJ30" s="463" t="s">
        <v>2097</v>
      </c>
      <c r="AK30" s="75">
        <f t="shared" si="1"/>
        <v>0.16900000000000001</v>
      </c>
      <c r="AL30" s="80">
        <f t="shared" si="2"/>
        <v>0.20799999999999999</v>
      </c>
      <c r="AM30" s="8"/>
      <c r="AN30" s="8"/>
      <c r="AO30" s="8"/>
      <c r="AQ30" s="8"/>
      <c r="AR30" s="65" t="s">
        <v>2063</v>
      </c>
      <c r="AS30" s="89" t="s">
        <v>2093</v>
      </c>
      <c r="AT30" s="85">
        <f t="shared" si="8"/>
        <v>0.7441860465116279</v>
      </c>
      <c r="AU30" s="463" t="s">
        <v>2097</v>
      </c>
      <c r="AV30" s="81">
        <f t="shared" si="9"/>
        <v>0.81355932203389825</v>
      </c>
      <c r="AW30" s="86">
        <f t="shared" si="10"/>
        <v>1</v>
      </c>
      <c r="BA30" s="98" t="s">
        <v>2063</v>
      </c>
      <c r="BB30" s="99" t="s">
        <v>1980</v>
      </c>
    </row>
    <row r="31" spans="1:54">
      <c r="A31" s="65" t="s">
        <v>2064</v>
      </c>
      <c r="B31" s="66" t="s">
        <v>2094</v>
      </c>
      <c r="C31" s="85">
        <v>8.1000000000000003E-2</v>
      </c>
      <c r="D31" s="81">
        <v>5.8999999999999997E-2</v>
      </c>
      <c r="E31" s="81">
        <v>3.3000000000000002E-2</v>
      </c>
      <c r="F31" s="12">
        <v>0</v>
      </c>
      <c r="G31" s="445">
        <v>1.0999999999999999E-2</v>
      </c>
      <c r="H31" s="444" t="s">
        <v>2097</v>
      </c>
      <c r="I31" s="443">
        <v>0</v>
      </c>
      <c r="J31" s="85">
        <v>0.02</v>
      </c>
      <c r="K31" s="12">
        <v>0</v>
      </c>
      <c r="L31" s="464">
        <v>0.129</v>
      </c>
      <c r="M31" s="444" t="s">
        <v>2097</v>
      </c>
      <c r="N31" s="465">
        <v>0.11800000000000001</v>
      </c>
      <c r="O31" s="465">
        <v>9.6000000000000002E-2</v>
      </c>
      <c r="P31" s="465">
        <v>0.109</v>
      </c>
      <c r="Q31" s="465">
        <v>0.107</v>
      </c>
      <c r="R31" s="444" t="s">
        <v>2097</v>
      </c>
      <c r="S31" s="444" t="s">
        <v>2097</v>
      </c>
      <c r="T31" s="465">
        <v>8.6999999999999994E-2</v>
      </c>
      <c r="U31" s="444" t="s">
        <v>2097</v>
      </c>
      <c r="V31" s="465">
        <v>8.1000000000000003E-2</v>
      </c>
      <c r="W31" s="465">
        <v>9.8000000000000004E-2</v>
      </c>
      <c r="X31" s="444" t="s">
        <v>2097</v>
      </c>
      <c r="Y31" s="465">
        <v>6.0999999999999999E-2</v>
      </c>
      <c r="Z31" s="465">
        <v>7.5999999999999998E-2</v>
      </c>
      <c r="AA31" s="444" t="s">
        <v>2097</v>
      </c>
      <c r="AB31" s="465">
        <v>7.0000000000000007E-2</v>
      </c>
      <c r="AC31" s="466">
        <v>0.05</v>
      </c>
      <c r="AD31" s="69">
        <v>0</v>
      </c>
      <c r="AE31" s="70">
        <v>1.7000000000000001E-2</v>
      </c>
      <c r="AF31" s="8"/>
      <c r="AG31" s="65" t="s">
        <v>2064</v>
      </c>
      <c r="AH31" s="89" t="s">
        <v>2094</v>
      </c>
      <c r="AI31" s="79">
        <f t="shared" si="0"/>
        <v>0.155</v>
      </c>
      <c r="AJ31" s="463" t="s">
        <v>2097</v>
      </c>
      <c r="AK31" s="75">
        <f t="shared" si="1"/>
        <v>0.16900000000000001</v>
      </c>
      <c r="AL31" s="80">
        <f t="shared" si="2"/>
        <v>0.20799999999999999</v>
      </c>
      <c r="AM31" s="8"/>
      <c r="AN31" s="8"/>
      <c r="AO31" s="8"/>
      <c r="AQ31" s="8"/>
      <c r="AR31" s="65" t="s">
        <v>2064</v>
      </c>
      <c r="AS31" s="89" t="s">
        <v>2094</v>
      </c>
      <c r="AT31" s="85">
        <f t="shared" si="8"/>
        <v>0.7441860465116279</v>
      </c>
      <c r="AU31" s="463" t="s">
        <v>2097</v>
      </c>
      <c r="AV31" s="81">
        <f t="shared" si="9"/>
        <v>0.81355932203389825</v>
      </c>
      <c r="AW31" s="86">
        <f t="shared" si="10"/>
        <v>1</v>
      </c>
      <c r="BA31" s="98" t="s">
        <v>2064</v>
      </c>
      <c r="BB31" s="99" t="s">
        <v>1980</v>
      </c>
    </row>
    <row r="32" spans="1:54">
      <c r="A32" s="65" t="s">
        <v>2065</v>
      </c>
      <c r="B32" s="66" t="s">
        <v>2095</v>
      </c>
      <c r="C32" s="85">
        <v>9.9000000000000005E-2</v>
      </c>
      <c r="D32" s="81">
        <v>7.1999999999999995E-2</v>
      </c>
      <c r="E32" s="81">
        <v>0.04</v>
      </c>
      <c r="F32" s="12">
        <v>0</v>
      </c>
      <c r="G32" s="445">
        <v>4.2999999999999997E-2</v>
      </c>
      <c r="H32" s="81">
        <v>3.9E-2</v>
      </c>
      <c r="I32" s="443">
        <v>0</v>
      </c>
      <c r="J32" s="85">
        <v>3.7999999999999999E-2</v>
      </c>
      <c r="K32" s="12">
        <v>0</v>
      </c>
      <c r="L32" s="464">
        <v>0.21100000000000002</v>
      </c>
      <c r="M32" s="465">
        <v>0.20700000000000002</v>
      </c>
      <c r="N32" s="465">
        <v>0.16800000000000001</v>
      </c>
      <c r="O32" s="465">
        <v>0.14099999999999999</v>
      </c>
      <c r="P32" s="465">
        <v>0.17300000000000001</v>
      </c>
      <c r="Q32" s="465">
        <v>0.184</v>
      </c>
      <c r="R32" s="465">
        <v>0.16900000000000001</v>
      </c>
      <c r="S32" s="465">
        <v>0.18</v>
      </c>
      <c r="T32" s="465">
        <v>0.14599999999999999</v>
      </c>
      <c r="U32" s="465">
        <v>0.14199999999999999</v>
      </c>
      <c r="V32" s="465">
        <v>0.152</v>
      </c>
      <c r="W32" s="465">
        <v>0.13</v>
      </c>
      <c r="X32" s="465">
        <v>0.14799999999999999</v>
      </c>
      <c r="Y32" s="465">
        <v>0.11399999999999999</v>
      </c>
      <c r="Z32" s="465">
        <v>0.10299999999999999</v>
      </c>
      <c r="AA32" s="465">
        <v>0.11</v>
      </c>
      <c r="AB32" s="465">
        <v>0.109</v>
      </c>
      <c r="AC32" s="466">
        <v>7.1000000000000008E-2</v>
      </c>
      <c r="AD32" s="69">
        <v>0</v>
      </c>
      <c r="AE32" s="70">
        <v>3.1E-2</v>
      </c>
      <c r="AF32" s="8"/>
      <c r="AG32" s="65" t="s">
        <v>2065</v>
      </c>
      <c r="AH32" s="89" t="s">
        <v>2095</v>
      </c>
      <c r="AI32" s="79">
        <f t="shared" si="0"/>
        <v>0.18</v>
      </c>
      <c r="AJ32" s="75">
        <f>ROUNDDOWN(J32/M32,3)</f>
        <v>0.183</v>
      </c>
      <c r="AK32" s="75">
        <f t="shared" si="1"/>
        <v>0.22600000000000001</v>
      </c>
      <c r="AL32" s="80">
        <f t="shared" si="2"/>
        <v>0.26900000000000002</v>
      </c>
      <c r="AM32" s="8"/>
      <c r="AN32" s="8"/>
      <c r="AO32" s="8"/>
      <c r="AQ32" s="8"/>
      <c r="AR32" s="65" t="s">
        <v>2065</v>
      </c>
      <c r="AS32" s="89" t="s">
        <v>2095</v>
      </c>
      <c r="AT32" s="85">
        <f t="shared" si="8"/>
        <v>0.66824644549763024</v>
      </c>
      <c r="AU32" s="81">
        <f>O32/M32</f>
        <v>0.68115942028985499</v>
      </c>
      <c r="AV32" s="81">
        <f t="shared" si="9"/>
        <v>0.83928571428571419</v>
      </c>
      <c r="AW32" s="86">
        <f t="shared" si="10"/>
        <v>1</v>
      </c>
      <c r="BA32" s="98" t="s">
        <v>2065</v>
      </c>
      <c r="BB32" s="99" t="s">
        <v>1980</v>
      </c>
    </row>
    <row r="33" spans="1:54" ht="13.8" thickBot="1">
      <c r="A33" s="512" t="s">
        <v>2066</v>
      </c>
      <c r="B33" s="513" t="s">
        <v>2096</v>
      </c>
      <c r="C33" s="456">
        <v>7.9000000000000001E-2</v>
      </c>
      <c r="D33" s="447">
        <v>5.8000000000000003E-2</v>
      </c>
      <c r="E33" s="447">
        <v>3.2000000000000001E-2</v>
      </c>
      <c r="F33" s="457">
        <v>0</v>
      </c>
      <c r="G33" s="446">
        <v>4.2999999999999997E-2</v>
      </c>
      <c r="H33" s="447">
        <v>3.9E-2</v>
      </c>
      <c r="I33" s="448">
        <v>0</v>
      </c>
      <c r="J33" s="456">
        <v>3.7999999999999999E-2</v>
      </c>
      <c r="K33" s="457">
        <v>0</v>
      </c>
      <c r="L33" s="467">
        <v>0.191</v>
      </c>
      <c r="M33" s="468">
        <v>0.187</v>
      </c>
      <c r="N33" s="468">
        <v>0.14799999999999999</v>
      </c>
      <c r="O33" s="468">
        <v>0.127</v>
      </c>
      <c r="P33" s="468">
        <v>0.153</v>
      </c>
      <c r="Q33" s="468">
        <v>0.17</v>
      </c>
      <c r="R33" s="468">
        <v>0.14899999999999999</v>
      </c>
      <c r="S33" s="468">
        <v>0.16600000000000001</v>
      </c>
      <c r="T33" s="468">
        <v>0.13200000000000001</v>
      </c>
      <c r="U33" s="468">
        <v>0.128</v>
      </c>
      <c r="V33" s="468">
        <v>0.14399999999999999</v>
      </c>
      <c r="W33" s="468">
        <v>0.11</v>
      </c>
      <c r="X33" s="468">
        <v>0.14000000000000001</v>
      </c>
      <c r="Y33" s="468">
        <v>0.106</v>
      </c>
      <c r="Z33" s="468">
        <v>8.8999999999999996E-2</v>
      </c>
      <c r="AA33" s="468">
        <v>0.10200000000000001</v>
      </c>
      <c r="AB33" s="468">
        <v>0.10100000000000001</v>
      </c>
      <c r="AC33" s="469">
        <v>6.3E-2</v>
      </c>
      <c r="AD33" s="480">
        <v>0</v>
      </c>
      <c r="AE33" s="476">
        <v>3.1E-2</v>
      </c>
      <c r="AF33" s="8"/>
      <c r="AG33" s="65" t="s">
        <v>2066</v>
      </c>
      <c r="AH33" s="89" t="s">
        <v>2096</v>
      </c>
      <c r="AI33" s="79">
        <f t="shared" si="0"/>
        <v>0.19800000000000001</v>
      </c>
      <c r="AJ33" s="75">
        <f>ROUNDDOWN(J33/M33,3)</f>
        <v>0.20300000000000001</v>
      </c>
      <c r="AK33" s="75">
        <f t="shared" si="1"/>
        <v>0.25600000000000001</v>
      </c>
      <c r="AL33" s="80">
        <f t="shared" si="2"/>
        <v>0.29899999999999999</v>
      </c>
      <c r="AM33" s="8"/>
      <c r="AN33" s="8"/>
      <c r="AO33" s="8"/>
      <c r="AQ33" s="8"/>
      <c r="AR33" s="65" t="s">
        <v>2066</v>
      </c>
      <c r="AS33" s="89" t="s">
        <v>2096</v>
      </c>
      <c r="AT33" s="85">
        <f t="shared" si="8"/>
        <v>0.66492146596858637</v>
      </c>
      <c r="AU33" s="81">
        <f>O33/M33</f>
        <v>0.67914438502673802</v>
      </c>
      <c r="AV33" s="81">
        <f t="shared" si="9"/>
        <v>0.85810810810810811</v>
      </c>
      <c r="AW33" s="86">
        <f t="shared" si="10"/>
        <v>1</v>
      </c>
      <c r="BA33" s="100" t="s">
        <v>2066</v>
      </c>
      <c r="BB33" s="99" t="s">
        <v>1980</v>
      </c>
    </row>
    <row r="34" spans="1:54" ht="13.8" thickTop="1">
      <c r="A34" s="511" t="s">
        <v>2067</v>
      </c>
      <c r="B34" s="63" t="s">
        <v>2078</v>
      </c>
      <c r="C34" s="458">
        <v>6.1000000000000006E-2</v>
      </c>
      <c r="D34" s="459">
        <v>4.4000000000000004E-2</v>
      </c>
      <c r="E34" s="459">
        <v>2.5000000000000001E-2</v>
      </c>
      <c r="F34" s="11">
        <v>0</v>
      </c>
      <c r="G34" s="449">
        <v>1.7000000000000001E-2</v>
      </c>
      <c r="H34" s="450" t="s">
        <v>2097</v>
      </c>
      <c r="I34" s="451">
        <v>0</v>
      </c>
      <c r="J34" s="458">
        <v>1.0999999999999999E-2</v>
      </c>
      <c r="K34" s="11">
        <v>0</v>
      </c>
      <c r="L34" s="470">
        <v>0.10100000000000001</v>
      </c>
      <c r="M34" s="450" t="s">
        <v>2097</v>
      </c>
      <c r="N34" s="471">
        <v>8.4000000000000005E-2</v>
      </c>
      <c r="O34" s="471">
        <v>6.7000000000000004E-2</v>
      </c>
      <c r="P34" s="471">
        <v>9.0000000000000011E-2</v>
      </c>
      <c r="Q34" s="471">
        <v>8.4000000000000005E-2</v>
      </c>
      <c r="R34" s="450" t="s">
        <v>2097</v>
      </c>
      <c r="S34" s="450" t="s">
        <v>2097</v>
      </c>
      <c r="T34" s="471">
        <v>7.3000000000000009E-2</v>
      </c>
      <c r="U34" s="450" t="s">
        <v>2097</v>
      </c>
      <c r="V34" s="471">
        <v>6.5000000000000002E-2</v>
      </c>
      <c r="W34" s="471">
        <v>7.3000000000000009E-2</v>
      </c>
      <c r="X34" s="450" t="s">
        <v>2097</v>
      </c>
      <c r="Y34" s="471">
        <v>5.4000000000000006E-2</v>
      </c>
      <c r="Z34" s="471">
        <v>5.6000000000000008E-2</v>
      </c>
      <c r="AA34" s="450" t="s">
        <v>2097</v>
      </c>
      <c r="AB34" s="471">
        <v>4.8000000000000001E-2</v>
      </c>
      <c r="AC34" s="472">
        <v>3.7000000000000005E-2</v>
      </c>
      <c r="AD34" s="69">
        <v>0</v>
      </c>
      <c r="AE34" s="477">
        <v>1.2E-2</v>
      </c>
      <c r="AF34" s="8"/>
      <c r="AG34" s="65" t="s">
        <v>2067</v>
      </c>
      <c r="AH34" s="89" t="s">
        <v>2078</v>
      </c>
      <c r="AI34" s="79">
        <f t="shared" si="0"/>
        <v>0.108</v>
      </c>
      <c r="AJ34" s="463" t="s">
        <v>2097</v>
      </c>
      <c r="AK34" s="75">
        <f t="shared" si="1"/>
        <v>0.13</v>
      </c>
      <c r="AL34" s="80">
        <f t="shared" si="2"/>
        <v>0.16400000000000001</v>
      </c>
      <c r="AM34" s="8"/>
      <c r="AN34" s="8"/>
      <c r="AO34" s="8"/>
      <c r="AQ34" s="8"/>
      <c r="AR34" s="65" t="s">
        <v>2067</v>
      </c>
      <c r="AS34" s="89" t="s">
        <v>2078</v>
      </c>
      <c r="AT34" s="85">
        <f t="shared" si="8"/>
        <v>0.6633663366336634</v>
      </c>
      <c r="AU34" s="463" t="s">
        <v>2097</v>
      </c>
      <c r="AV34" s="81">
        <f t="shared" si="9"/>
        <v>0.79761904761904767</v>
      </c>
      <c r="AW34" s="86">
        <f t="shared" si="10"/>
        <v>1</v>
      </c>
      <c r="BA34" s="98" t="s">
        <v>2067</v>
      </c>
      <c r="BB34" s="99" t="s">
        <v>1980</v>
      </c>
    </row>
    <row r="35" spans="1:54">
      <c r="A35" s="65" t="s">
        <v>2068</v>
      </c>
      <c r="B35" s="66" t="s">
        <v>2082</v>
      </c>
      <c r="C35" s="85">
        <v>6.8000000000000005E-2</v>
      </c>
      <c r="D35" s="81">
        <v>0.05</v>
      </c>
      <c r="E35" s="81">
        <v>2.8000000000000001E-2</v>
      </c>
      <c r="F35" s="12">
        <v>0</v>
      </c>
      <c r="G35" s="445">
        <v>2.5999999999999999E-2</v>
      </c>
      <c r="H35" s="444" t="s">
        <v>2097</v>
      </c>
      <c r="I35" s="443">
        <v>0</v>
      </c>
      <c r="J35" s="85">
        <v>1.7999999999999999E-2</v>
      </c>
      <c r="K35" s="12">
        <v>0</v>
      </c>
      <c r="L35" s="464">
        <v>0.125</v>
      </c>
      <c r="M35" s="444" t="s">
        <v>2097</v>
      </c>
      <c r="N35" s="465">
        <v>9.9000000000000005E-2</v>
      </c>
      <c r="O35" s="465">
        <v>8.1000000000000003E-2</v>
      </c>
      <c r="P35" s="465">
        <v>0.107</v>
      </c>
      <c r="Q35" s="465">
        <v>0.107</v>
      </c>
      <c r="R35" s="444" t="s">
        <v>2097</v>
      </c>
      <c r="S35" s="444" t="s">
        <v>2097</v>
      </c>
      <c r="T35" s="465">
        <v>8.8999999999999996E-2</v>
      </c>
      <c r="U35" s="444" t="s">
        <v>2097</v>
      </c>
      <c r="V35" s="465">
        <v>8.4999999999999992E-2</v>
      </c>
      <c r="W35" s="465">
        <v>8.1000000000000003E-2</v>
      </c>
      <c r="X35" s="444" t="s">
        <v>2097</v>
      </c>
      <c r="Y35" s="465">
        <v>6.7000000000000004E-2</v>
      </c>
      <c r="Z35" s="465">
        <v>6.3E-2</v>
      </c>
      <c r="AA35" s="444" t="s">
        <v>2097</v>
      </c>
      <c r="AB35" s="465">
        <v>5.8999999999999997E-2</v>
      </c>
      <c r="AC35" s="466">
        <v>4.1000000000000002E-2</v>
      </c>
      <c r="AD35" s="69">
        <v>0</v>
      </c>
      <c r="AE35" s="478">
        <v>1.2999999999999999E-2</v>
      </c>
      <c r="AF35" s="8"/>
      <c r="AG35" s="65" t="s">
        <v>2068</v>
      </c>
      <c r="AH35" s="89" t="s">
        <v>2082</v>
      </c>
      <c r="AI35" s="79">
        <f t="shared" si="0"/>
        <v>0.14399999999999999</v>
      </c>
      <c r="AJ35" s="463" t="s">
        <v>2097</v>
      </c>
      <c r="AK35" s="75">
        <f t="shared" si="1"/>
        <v>0.18099999999999999</v>
      </c>
      <c r="AL35" s="80">
        <f t="shared" si="2"/>
        <v>0.222</v>
      </c>
      <c r="AM35" s="8"/>
      <c r="AN35" s="8"/>
      <c r="AO35" s="8"/>
      <c r="AQ35" s="8"/>
      <c r="AR35" s="65" t="s">
        <v>2068</v>
      </c>
      <c r="AS35" s="89" t="s">
        <v>2082</v>
      </c>
      <c r="AT35" s="85">
        <f t="shared" si="8"/>
        <v>0.64800000000000002</v>
      </c>
      <c r="AU35" s="463" t="s">
        <v>2097</v>
      </c>
      <c r="AV35" s="81">
        <f t="shared" si="9"/>
        <v>0.81818181818181812</v>
      </c>
      <c r="AW35" s="86">
        <f t="shared" si="10"/>
        <v>1</v>
      </c>
      <c r="BA35" s="98" t="s">
        <v>2068</v>
      </c>
      <c r="BB35" s="99" t="s">
        <v>1980</v>
      </c>
    </row>
    <row r="36" spans="1:54">
      <c r="A36" s="65" t="s">
        <v>2069</v>
      </c>
      <c r="B36" s="66" t="s">
        <v>2083</v>
      </c>
      <c r="C36" s="85">
        <v>6.8000000000000005E-2</v>
      </c>
      <c r="D36" s="81">
        <v>0.05</v>
      </c>
      <c r="E36" s="81">
        <v>2.8000000000000001E-2</v>
      </c>
      <c r="F36" s="12">
        <v>0</v>
      </c>
      <c r="G36" s="445">
        <v>2.5999999999999999E-2</v>
      </c>
      <c r="H36" s="444" t="s">
        <v>2097</v>
      </c>
      <c r="I36" s="443">
        <v>0</v>
      </c>
      <c r="J36" s="85">
        <v>1.7999999999999999E-2</v>
      </c>
      <c r="K36" s="12">
        <v>0</v>
      </c>
      <c r="L36" s="464">
        <v>0.125</v>
      </c>
      <c r="M36" s="444" t="s">
        <v>2097</v>
      </c>
      <c r="N36" s="465">
        <v>9.9000000000000005E-2</v>
      </c>
      <c r="O36" s="465">
        <v>8.1000000000000003E-2</v>
      </c>
      <c r="P36" s="465">
        <v>0.107</v>
      </c>
      <c r="Q36" s="465">
        <v>0.107</v>
      </c>
      <c r="R36" s="444" t="s">
        <v>2097</v>
      </c>
      <c r="S36" s="444" t="s">
        <v>2097</v>
      </c>
      <c r="T36" s="465">
        <v>8.8999999999999996E-2</v>
      </c>
      <c r="U36" s="444" t="s">
        <v>2097</v>
      </c>
      <c r="V36" s="465">
        <v>8.4999999999999992E-2</v>
      </c>
      <c r="W36" s="465">
        <v>8.1000000000000003E-2</v>
      </c>
      <c r="X36" s="444" t="s">
        <v>2097</v>
      </c>
      <c r="Y36" s="465">
        <v>6.7000000000000004E-2</v>
      </c>
      <c r="Z36" s="465">
        <v>6.3E-2</v>
      </c>
      <c r="AA36" s="444" t="s">
        <v>2097</v>
      </c>
      <c r="AB36" s="465">
        <v>5.8999999999999997E-2</v>
      </c>
      <c r="AC36" s="466">
        <v>4.1000000000000002E-2</v>
      </c>
      <c r="AD36" s="69">
        <v>0</v>
      </c>
      <c r="AE36" s="478">
        <v>1.2999999999999999E-2</v>
      </c>
      <c r="AF36" s="8"/>
      <c r="AG36" s="65" t="s">
        <v>2069</v>
      </c>
      <c r="AH36" s="89" t="s">
        <v>2083</v>
      </c>
      <c r="AI36" s="79">
        <f t="shared" si="0"/>
        <v>0.14399999999999999</v>
      </c>
      <c r="AJ36" s="463" t="s">
        <v>2097</v>
      </c>
      <c r="AK36" s="75">
        <f t="shared" si="1"/>
        <v>0.18099999999999999</v>
      </c>
      <c r="AL36" s="80">
        <f t="shared" si="2"/>
        <v>0.222</v>
      </c>
      <c r="AM36" s="8"/>
      <c r="AN36" s="8"/>
      <c r="AO36" s="8"/>
      <c r="AQ36" s="8"/>
      <c r="AR36" s="65" t="s">
        <v>2069</v>
      </c>
      <c r="AS36" s="89" t="s">
        <v>2083</v>
      </c>
      <c r="AT36" s="85">
        <f t="shared" si="8"/>
        <v>0.64800000000000002</v>
      </c>
      <c r="AU36" s="463" t="s">
        <v>2097</v>
      </c>
      <c r="AV36" s="81">
        <f t="shared" si="9"/>
        <v>0.81818181818181812</v>
      </c>
      <c r="AW36" s="86">
        <f t="shared" si="10"/>
        <v>1</v>
      </c>
      <c r="BA36" s="98" t="s">
        <v>2069</v>
      </c>
      <c r="BB36" s="99" t="s">
        <v>1980</v>
      </c>
    </row>
    <row r="37" spans="1:54">
      <c r="A37" s="65" t="s">
        <v>2070</v>
      </c>
      <c r="B37" s="66" t="s">
        <v>2084</v>
      </c>
      <c r="C37" s="85">
        <v>6.7000000000000004E-2</v>
      </c>
      <c r="D37" s="81">
        <v>4.9000000000000002E-2</v>
      </c>
      <c r="E37" s="81">
        <v>2.7E-2</v>
      </c>
      <c r="F37" s="12">
        <v>0</v>
      </c>
      <c r="G37" s="445">
        <v>1.7999999999999999E-2</v>
      </c>
      <c r="H37" s="444" t="s">
        <v>2097</v>
      </c>
      <c r="I37" s="443">
        <v>0</v>
      </c>
      <c r="J37" s="85">
        <v>1.2999999999999999E-2</v>
      </c>
      <c r="K37" s="12">
        <v>0</v>
      </c>
      <c r="L37" s="464">
        <v>0.107</v>
      </c>
      <c r="M37" s="444" t="s">
        <v>2097</v>
      </c>
      <c r="N37" s="465">
        <v>8.8999999999999996E-2</v>
      </c>
      <c r="O37" s="465">
        <v>7.0999999999999994E-2</v>
      </c>
      <c r="P37" s="465">
        <v>9.4E-2</v>
      </c>
      <c r="Q37" s="465">
        <v>8.8999999999999996E-2</v>
      </c>
      <c r="R37" s="444" t="s">
        <v>2097</v>
      </c>
      <c r="S37" s="444" t="s">
        <v>2097</v>
      </c>
      <c r="T37" s="465">
        <v>7.5999999999999998E-2</v>
      </c>
      <c r="U37" s="444" t="s">
        <v>2097</v>
      </c>
      <c r="V37" s="465">
        <v>6.699999999999999E-2</v>
      </c>
      <c r="W37" s="465">
        <v>7.5999999999999998E-2</v>
      </c>
      <c r="X37" s="444" t="s">
        <v>2097</v>
      </c>
      <c r="Y37" s="465">
        <v>5.3999999999999999E-2</v>
      </c>
      <c r="Z37" s="465">
        <v>5.8000000000000003E-2</v>
      </c>
      <c r="AA37" s="444" t="s">
        <v>2097</v>
      </c>
      <c r="AB37" s="465">
        <v>4.9000000000000002E-2</v>
      </c>
      <c r="AC37" s="466">
        <v>3.5999999999999997E-2</v>
      </c>
      <c r="AD37" s="69">
        <v>0</v>
      </c>
      <c r="AE37" s="478">
        <v>8.9999999999999993E-3</v>
      </c>
      <c r="AF37" s="8"/>
      <c r="AG37" s="65" t="s">
        <v>2070</v>
      </c>
      <c r="AH37" s="89" t="s">
        <v>2084</v>
      </c>
      <c r="AI37" s="79">
        <f t="shared" si="0"/>
        <v>0.121</v>
      </c>
      <c r="AJ37" s="463" t="s">
        <v>2097</v>
      </c>
      <c r="AK37" s="75">
        <f t="shared" si="1"/>
        <v>0.14599999999999999</v>
      </c>
      <c r="AL37" s="80">
        <f t="shared" si="2"/>
        <v>0.183</v>
      </c>
      <c r="AM37" s="8"/>
      <c r="AN37" s="8"/>
      <c r="AO37" s="8"/>
      <c r="AQ37" s="8"/>
      <c r="AR37" s="65" t="s">
        <v>2070</v>
      </c>
      <c r="AS37" s="89" t="s">
        <v>2084</v>
      </c>
      <c r="AT37" s="85">
        <f t="shared" si="8"/>
        <v>0.66355140186915884</v>
      </c>
      <c r="AU37" s="463" t="s">
        <v>2097</v>
      </c>
      <c r="AV37" s="81">
        <f t="shared" si="9"/>
        <v>0.797752808988764</v>
      </c>
      <c r="AW37" s="86">
        <f t="shared" si="10"/>
        <v>1</v>
      </c>
      <c r="BA37" s="100" t="s">
        <v>2070</v>
      </c>
      <c r="BB37" s="99" t="s">
        <v>1980</v>
      </c>
    </row>
    <row r="38" spans="1:54" s="496" customFormat="1">
      <c r="A38" s="65" t="s">
        <v>2071</v>
      </c>
      <c r="B38" s="66" t="s">
        <v>2085</v>
      </c>
      <c r="C38" s="85">
        <v>6.5000000000000002E-2</v>
      </c>
      <c r="D38" s="81">
        <v>4.7E-2</v>
      </c>
      <c r="E38" s="81">
        <v>2.6000000000000002E-2</v>
      </c>
      <c r="F38" s="12">
        <v>0</v>
      </c>
      <c r="G38" s="445">
        <v>1.7999999999999999E-2</v>
      </c>
      <c r="H38" s="444" t="s">
        <v>2097</v>
      </c>
      <c r="I38" s="443">
        <v>0</v>
      </c>
      <c r="J38" s="85">
        <v>1.2999999999999999E-2</v>
      </c>
      <c r="K38" s="12">
        <v>0</v>
      </c>
      <c r="L38" s="464">
        <v>0.105</v>
      </c>
      <c r="M38" s="444" t="s">
        <v>2097</v>
      </c>
      <c r="N38" s="465">
        <v>8.6999999999999994E-2</v>
      </c>
      <c r="O38" s="465">
        <v>6.8999999999999992E-2</v>
      </c>
      <c r="P38" s="465">
        <v>9.1999999999999998E-2</v>
      </c>
      <c r="Q38" s="465">
        <v>8.6999999999999994E-2</v>
      </c>
      <c r="R38" s="444" t="s">
        <v>2097</v>
      </c>
      <c r="S38" s="444" t="s">
        <v>2097</v>
      </c>
      <c r="T38" s="465">
        <v>7.3999999999999996E-2</v>
      </c>
      <c r="U38" s="444" t="s">
        <v>2097</v>
      </c>
      <c r="V38" s="465">
        <v>6.5999999999999989E-2</v>
      </c>
      <c r="W38" s="465">
        <v>7.3999999999999996E-2</v>
      </c>
      <c r="X38" s="444" t="s">
        <v>2097</v>
      </c>
      <c r="Y38" s="465">
        <v>5.2999999999999999E-2</v>
      </c>
      <c r="Z38" s="465">
        <v>5.6000000000000001E-2</v>
      </c>
      <c r="AA38" s="444" t="s">
        <v>2097</v>
      </c>
      <c r="AB38" s="465">
        <v>4.8000000000000001E-2</v>
      </c>
      <c r="AC38" s="466">
        <v>3.5000000000000003E-2</v>
      </c>
      <c r="AD38" s="69">
        <v>0</v>
      </c>
      <c r="AE38" s="478">
        <v>8.9999999999999993E-3</v>
      </c>
      <c r="AF38" s="493"/>
      <c r="AG38" s="65" t="s">
        <v>2071</v>
      </c>
      <c r="AH38" s="89" t="s">
        <v>2085</v>
      </c>
      <c r="AI38" s="79">
        <f t="shared" si="0"/>
        <v>0.123</v>
      </c>
      <c r="AJ38" s="463" t="s">
        <v>2097</v>
      </c>
      <c r="AK38" s="75">
        <f t="shared" si="1"/>
        <v>0.14899999999999999</v>
      </c>
      <c r="AL38" s="80">
        <f t="shared" si="2"/>
        <v>0.188</v>
      </c>
      <c r="AM38" s="493"/>
      <c r="AN38" s="493"/>
      <c r="AO38" s="493"/>
      <c r="AQ38" s="493"/>
      <c r="AR38" s="65" t="s">
        <v>2071</v>
      </c>
      <c r="AS38" s="89" t="s">
        <v>2085</v>
      </c>
      <c r="AT38" s="85">
        <f t="shared" si="8"/>
        <v>0.65714285714285714</v>
      </c>
      <c r="AU38" s="463" t="s">
        <v>2097</v>
      </c>
      <c r="AV38" s="81">
        <f t="shared" si="9"/>
        <v>0.79310344827586199</v>
      </c>
      <c r="AW38" s="86">
        <f t="shared" si="10"/>
        <v>1</v>
      </c>
      <c r="BA38" s="98" t="s">
        <v>2071</v>
      </c>
      <c r="BB38" s="99" t="s">
        <v>1980</v>
      </c>
    </row>
    <row r="39" spans="1:54" s="496" customFormat="1" ht="13.8" thickBot="1">
      <c r="A39" s="481" t="s">
        <v>2072</v>
      </c>
      <c r="B39" s="482" t="s">
        <v>2086</v>
      </c>
      <c r="C39" s="460">
        <v>6.4000000000000001E-2</v>
      </c>
      <c r="D39" s="461">
        <v>4.7E-2</v>
      </c>
      <c r="E39" s="461">
        <v>2.6000000000000002E-2</v>
      </c>
      <c r="F39" s="462">
        <v>0</v>
      </c>
      <c r="G39" s="452">
        <v>1.7999999999999999E-2</v>
      </c>
      <c r="H39" s="453" t="s">
        <v>2097</v>
      </c>
      <c r="I39" s="454">
        <v>0</v>
      </c>
      <c r="J39" s="460">
        <v>1.2999999999999999E-2</v>
      </c>
      <c r="K39" s="462">
        <v>0</v>
      </c>
      <c r="L39" s="473">
        <v>0.104</v>
      </c>
      <c r="M39" s="453" t="s">
        <v>2097</v>
      </c>
      <c r="N39" s="474">
        <v>8.5999999999999993E-2</v>
      </c>
      <c r="O39" s="474">
        <v>6.8999999999999992E-2</v>
      </c>
      <c r="P39" s="474">
        <v>9.0999999999999998E-2</v>
      </c>
      <c r="Q39" s="474">
        <v>8.6999999999999994E-2</v>
      </c>
      <c r="R39" s="453" t="s">
        <v>2097</v>
      </c>
      <c r="S39" s="453" t="s">
        <v>2097</v>
      </c>
      <c r="T39" s="474">
        <v>7.3999999999999996E-2</v>
      </c>
      <c r="U39" s="453" t="s">
        <v>2097</v>
      </c>
      <c r="V39" s="474">
        <v>6.5999999999999989E-2</v>
      </c>
      <c r="W39" s="474">
        <v>7.2999999999999995E-2</v>
      </c>
      <c r="X39" s="453" t="s">
        <v>2097</v>
      </c>
      <c r="Y39" s="474">
        <v>5.2999999999999999E-2</v>
      </c>
      <c r="Z39" s="474">
        <v>5.6000000000000001E-2</v>
      </c>
      <c r="AA39" s="453" t="s">
        <v>2097</v>
      </c>
      <c r="AB39" s="474">
        <v>4.8000000000000001E-2</v>
      </c>
      <c r="AC39" s="474">
        <v>3.5000000000000003E-2</v>
      </c>
      <c r="AD39" s="483">
        <v>0</v>
      </c>
      <c r="AE39" s="479">
        <v>8.9999999999999993E-3</v>
      </c>
      <c r="AF39" s="493"/>
      <c r="AG39" s="481" t="s">
        <v>2072</v>
      </c>
      <c r="AH39" s="484" t="s">
        <v>2086</v>
      </c>
      <c r="AI39" s="79">
        <f t="shared" si="0"/>
        <v>0.125</v>
      </c>
      <c r="AJ39" s="485" t="s">
        <v>2097</v>
      </c>
      <c r="AK39" s="75">
        <f t="shared" si="1"/>
        <v>0.151</v>
      </c>
      <c r="AL39" s="80">
        <f t="shared" si="2"/>
        <v>0.188</v>
      </c>
      <c r="AM39" s="493"/>
      <c r="AN39" s="493"/>
      <c r="AO39" s="493"/>
      <c r="AQ39" s="493"/>
      <c r="AR39" s="481" t="s">
        <v>2072</v>
      </c>
      <c r="AS39" s="484" t="s">
        <v>2086</v>
      </c>
      <c r="AT39" s="460">
        <f t="shared" si="8"/>
        <v>0.66346153846153844</v>
      </c>
      <c r="AU39" s="485" t="s">
        <v>2097</v>
      </c>
      <c r="AV39" s="461">
        <f t="shared" si="9"/>
        <v>0.80232558139534882</v>
      </c>
      <c r="AW39" s="486">
        <f t="shared" si="10"/>
        <v>1</v>
      </c>
      <c r="BA39" s="487" t="s">
        <v>2072</v>
      </c>
      <c r="BB39" s="488" t="s">
        <v>1980</v>
      </c>
    </row>
    <row r="40" spans="1:54" s="496" customFormat="1">
      <c r="A40" s="502"/>
      <c r="B40" s="503"/>
      <c r="C40" s="504"/>
      <c r="D40" s="504"/>
      <c r="E40" s="504"/>
      <c r="F40" s="504"/>
      <c r="G40" s="504"/>
      <c r="H40" s="504"/>
      <c r="I40" s="504"/>
      <c r="J40" s="504"/>
      <c r="K40" s="504"/>
      <c r="L40" s="505"/>
      <c r="M40" s="505"/>
      <c r="N40" s="505"/>
      <c r="O40" s="505"/>
      <c r="P40" s="505"/>
      <c r="Q40" s="505"/>
      <c r="R40" s="505"/>
      <c r="S40" s="505"/>
      <c r="T40" s="505"/>
      <c r="U40" s="505"/>
      <c r="V40" s="505"/>
      <c r="W40" s="505"/>
      <c r="X40" s="505"/>
      <c r="Y40" s="505"/>
      <c r="Z40" s="505"/>
      <c r="AA40" s="505"/>
      <c r="AB40" s="505"/>
      <c r="AC40" s="505"/>
      <c r="AD40" s="505"/>
      <c r="AE40" s="505"/>
      <c r="AG40" s="502"/>
      <c r="AH40" s="506"/>
      <c r="AI40" s="507"/>
      <c r="AJ40" s="507"/>
      <c r="AK40" s="507"/>
      <c r="AL40" s="507"/>
      <c r="AR40" s="502"/>
      <c r="AS40" s="506"/>
      <c r="AT40" s="508"/>
      <c r="AU40" s="508"/>
      <c r="AV40" s="508"/>
      <c r="AW40" s="508"/>
      <c r="BA40" s="509"/>
      <c r="BB40" s="510"/>
    </row>
    <row r="41" spans="1:54" s="496" customFormat="1">
      <c r="A41" s="489"/>
      <c r="B41" s="490"/>
      <c r="C41" s="491"/>
      <c r="D41" s="491"/>
      <c r="E41" s="491"/>
      <c r="F41" s="491"/>
      <c r="G41" s="491"/>
      <c r="H41" s="491"/>
      <c r="I41" s="491"/>
      <c r="J41" s="491"/>
      <c r="K41" s="491"/>
      <c r="L41" s="492"/>
      <c r="M41" s="492"/>
      <c r="N41" s="492"/>
      <c r="O41" s="492"/>
      <c r="P41" s="492"/>
      <c r="Q41" s="492"/>
      <c r="R41" s="492"/>
      <c r="S41" s="492"/>
      <c r="T41" s="492"/>
      <c r="U41" s="492"/>
      <c r="V41" s="492"/>
      <c r="W41" s="492"/>
      <c r="X41" s="492"/>
      <c r="Y41" s="492"/>
      <c r="Z41" s="492"/>
      <c r="AA41" s="492"/>
      <c r="AB41" s="492"/>
      <c r="AC41" s="492"/>
      <c r="AD41" s="492"/>
      <c r="AE41" s="492"/>
      <c r="AG41" s="489"/>
      <c r="AH41" s="494"/>
      <c r="AI41" s="495"/>
      <c r="AJ41" s="495"/>
      <c r="AK41" s="495"/>
      <c r="AL41" s="495"/>
      <c r="AR41" s="489"/>
      <c r="AS41" s="494"/>
      <c r="AT41" s="497"/>
      <c r="AU41" s="497"/>
      <c r="AV41" s="497"/>
      <c r="AW41" s="497"/>
      <c r="BA41" s="498"/>
      <c r="BB41" s="499"/>
    </row>
    <row r="42" spans="1:54" s="496" customFormat="1">
      <c r="A42" s="489"/>
      <c r="B42" s="490"/>
      <c r="C42" s="491"/>
      <c r="D42" s="491"/>
      <c r="E42" s="491"/>
      <c r="F42" s="491"/>
      <c r="G42" s="491"/>
      <c r="H42" s="491"/>
      <c r="I42" s="491"/>
      <c r="J42" s="491"/>
      <c r="K42" s="491"/>
      <c r="L42" s="492"/>
      <c r="M42" s="492"/>
      <c r="N42" s="492"/>
      <c r="O42" s="492"/>
      <c r="P42" s="492"/>
      <c r="Q42" s="492"/>
      <c r="R42" s="492"/>
      <c r="S42" s="492"/>
      <c r="T42" s="492"/>
      <c r="U42" s="492"/>
      <c r="V42" s="492"/>
      <c r="W42" s="492"/>
      <c r="X42" s="492"/>
      <c r="Y42" s="492"/>
      <c r="Z42" s="492"/>
      <c r="AA42" s="492"/>
      <c r="AB42" s="492"/>
      <c r="AC42" s="492"/>
      <c r="AD42" s="492"/>
      <c r="AE42" s="492"/>
      <c r="AG42" s="489"/>
      <c r="AH42" s="494"/>
      <c r="AI42" s="495"/>
      <c r="AJ42" s="495"/>
      <c r="AK42" s="495"/>
      <c r="AL42" s="495"/>
      <c r="AR42" s="489"/>
      <c r="AS42" s="494"/>
      <c r="AT42" s="497"/>
      <c r="AU42" s="497"/>
      <c r="AV42" s="497"/>
      <c r="AW42" s="497"/>
      <c r="BA42" s="489"/>
      <c r="BB42" s="499"/>
    </row>
    <row r="43" spans="1:54" s="496" customFormat="1">
      <c r="A43" s="489"/>
      <c r="B43" s="490"/>
      <c r="C43" s="491"/>
      <c r="D43" s="491"/>
      <c r="E43" s="491"/>
      <c r="F43" s="491"/>
      <c r="G43" s="491"/>
      <c r="H43" s="491"/>
      <c r="I43" s="491"/>
      <c r="J43" s="491"/>
      <c r="K43" s="491"/>
      <c r="L43" s="492"/>
      <c r="M43" s="492"/>
      <c r="N43" s="492"/>
      <c r="O43" s="492"/>
      <c r="P43" s="492"/>
      <c r="Q43" s="492"/>
      <c r="R43" s="492"/>
      <c r="S43" s="492"/>
      <c r="T43" s="492"/>
      <c r="U43" s="492"/>
      <c r="V43" s="492"/>
      <c r="W43" s="492"/>
      <c r="X43" s="492"/>
      <c r="Y43" s="492"/>
      <c r="Z43" s="492"/>
      <c r="AA43" s="492"/>
      <c r="AB43" s="492"/>
      <c r="AC43" s="492"/>
      <c r="AD43" s="492"/>
      <c r="AE43" s="492"/>
      <c r="AG43" s="489"/>
      <c r="AH43" s="494"/>
      <c r="AI43" s="495"/>
      <c r="AJ43" s="495"/>
      <c r="AK43" s="495"/>
      <c r="AL43" s="495"/>
      <c r="AR43" s="489"/>
      <c r="AS43" s="494"/>
      <c r="AT43" s="497"/>
      <c r="AU43" s="497"/>
      <c r="AV43" s="497"/>
      <c r="AW43" s="497"/>
      <c r="BA43" s="498"/>
      <c r="BB43" s="499"/>
    </row>
    <row r="44" spans="1:54" s="496" customFormat="1">
      <c r="A44" s="489"/>
      <c r="B44" s="490"/>
      <c r="C44" s="491"/>
      <c r="D44" s="491"/>
      <c r="E44" s="491"/>
      <c r="F44" s="491"/>
      <c r="G44" s="491"/>
      <c r="H44" s="491"/>
      <c r="I44" s="491"/>
      <c r="J44" s="491"/>
      <c r="K44" s="491"/>
      <c r="L44" s="492"/>
      <c r="M44" s="492"/>
      <c r="N44" s="492"/>
      <c r="O44" s="492"/>
      <c r="P44" s="492"/>
      <c r="Q44" s="492"/>
      <c r="R44" s="492"/>
      <c r="S44" s="492"/>
      <c r="T44" s="492"/>
      <c r="U44" s="492"/>
      <c r="V44" s="492"/>
      <c r="W44" s="492"/>
      <c r="X44" s="492"/>
      <c r="Y44" s="492"/>
      <c r="Z44" s="492"/>
      <c r="AA44" s="492"/>
      <c r="AB44" s="492"/>
      <c r="AC44" s="492"/>
      <c r="AD44" s="492"/>
      <c r="AE44" s="492"/>
      <c r="AG44" s="489"/>
      <c r="AH44" s="494"/>
      <c r="AI44" s="495"/>
      <c r="AJ44" s="495"/>
      <c r="AK44" s="495"/>
      <c r="AL44" s="495"/>
      <c r="AR44" s="489"/>
      <c r="AS44" s="494"/>
      <c r="AT44" s="497"/>
      <c r="AU44" s="497"/>
      <c r="AV44" s="497"/>
      <c r="AW44" s="497"/>
      <c r="BA44" s="498"/>
      <c r="BB44" s="499"/>
    </row>
    <row r="45" spans="1:54" s="496" customFormat="1">
      <c r="A45" s="489"/>
      <c r="B45" s="490"/>
      <c r="C45" s="491"/>
      <c r="D45" s="491"/>
      <c r="E45" s="491"/>
      <c r="F45" s="491"/>
      <c r="G45" s="491"/>
      <c r="H45" s="491"/>
      <c r="I45" s="491"/>
      <c r="J45" s="491"/>
      <c r="K45" s="491"/>
      <c r="L45" s="492"/>
      <c r="M45" s="492"/>
      <c r="N45" s="492"/>
      <c r="O45" s="492"/>
      <c r="P45" s="492"/>
      <c r="Q45" s="492"/>
      <c r="R45" s="492"/>
      <c r="S45" s="492"/>
      <c r="T45" s="492"/>
      <c r="U45" s="492"/>
      <c r="V45" s="492"/>
      <c r="W45" s="492"/>
      <c r="X45" s="492"/>
      <c r="Y45" s="492"/>
      <c r="Z45" s="492"/>
      <c r="AA45" s="492"/>
      <c r="AB45" s="492"/>
      <c r="AC45" s="492"/>
      <c r="AD45" s="492"/>
      <c r="AE45" s="492"/>
      <c r="AG45" s="489"/>
      <c r="AH45" s="494"/>
      <c r="AI45" s="495"/>
      <c r="AJ45" s="495"/>
      <c r="AK45" s="495"/>
      <c r="AL45" s="495"/>
      <c r="AR45" s="489"/>
      <c r="AS45" s="494"/>
      <c r="AT45" s="497"/>
      <c r="AU45" s="497"/>
      <c r="AV45" s="497"/>
      <c r="AW45" s="497"/>
      <c r="BA45" s="500"/>
      <c r="BB45" s="499"/>
    </row>
    <row r="46" spans="1:54" s="496" customFormat="1">
      <c r="A46" s="489"/>
      <c r="B46" s="490"/>
      <c r="C46" s="491"/>
      <c r="D46" s="491"/>
      <c r="E46" s="491"/>
      <c r="F46" s="491"/>
      <c r="G46" s="491"/>
      <c r="H46" s="491"/>
      <c r="I46" s="491"/>
      <c r="J46" s="491"/>
      <c r="K46" s="491"/>
      <c r="L46" s="492"/>
      <c r="M46" s="492"/>
      <c r="N46" s="492"/>
      <c r="O46" s="492"/>
      <c r="P46" s="492"/>
      <c r="Q46" s="492"/>
      <c r="R46" s="492"/>
      <c r="S46" s="492"/>
      <c r="T46" s="492"/>
      <c r="U46" s="492"/>
      <c r="V46" s="492"/>
      <c r="W46" s="492"/>
      <c r="X46" s="492"/>
      <c r="Y46" s="492"/>
      <c r="Z46" s="492"/>
      <c r="AA46" s="492"/>
      <c r="AB46" s="492"/>
      <c r="AC46" s="492"/>
      <c r="AD46" s="492"/>
      <c r="AE46" s="492"/>
      <c r="AG46" s="489"/>
      <c r="AH46" s="494"/>
      <c r="AI46" s="495"/>
      <c r="AJ46" s="495"/>
      <c r="AK46" s="495"/>
      <c r="AL46" s="495"/>
      <c r="AR46" s="489"/>
      <c r="AS46" s="494"/>
      <c r="AT46" s="497"/>
      <c r="AU46" s="497"/>
      <c r="AV46" s="497"/>
      <c r="AW46" s="497"/>
      <c r="BA46" s="500"/>
      <c r="BB46" s="499"/>
    </row>
    <row r="47" spans="1:54" s="496" customFormat="1">
      <c r="A47" s="489"/>
      <c r="B47" s="490"/>
      <c r="C47" s="491"/>
      <c r="D47" s="491"/>
      <c r="E47" s="491"/>
      <c r="F47" s="491"/>
      <c r="G47" s="491"/>
      <c r="H47" s="491"/>
      <c r="I47" s="491"/>
      <c r="J47" s="491"/>
      <c r="K47" s="491"/>
      <c r="L47" s="492"/>
      <c r="M47" s="492"/>
      <c r="N47" s="492"/>
      <c r="O47" s="492"/>
      <c r="P47" s="492"/>
      <c r="Q47" s="492"/>
      <c r="R47" s="492"/>
      <c r="S47" s="492"/>
      <c r="T47" s="492"/>
      <c r="U47" s="492"/>
      <c r="V47" s="492"/>
      <c r="W47" s="492"/>
      <c r="X47" s="492"/>
      <c r="Y47" s="492"/>
      <c r="Z47" s="492"/>
      <c r="AA47" s="492"/>
      <c r="AB47" s="492"/>
      <c r="AC47" s="492"/>
      <c r="AD47" s="492"/>
      <c r="AE47" s="492"/>
      <c r="AG47" s="489"/>
      <c r="AH47" s="494"/>
      <c r="AI47" s="495"/>
      <c r="AJ47" s="495"/>
      <c r="AK47" s="495"/>
      <c r="AL47" s="495"/>
      <c r="AR47" s="489"/>
      <c r="AS47" s="494"/>
      <c r="AT47" s="497"/>
      <c r="AU47" s="497"/>
      <c r="AV47" s="497"/>
      <c r="AW47" s="497"/>
      <c r="BA47" s="500"/>
      <c r="BB47" s="499"/>
    </row>
    <row r="48" spans="1:54" s="496" customFormat="1">
      <c r="A48" s="489"/>
      <c r="B48" s="490"/>
      <c r="C48" s="491"/>
      <c r="D48" s="491"/>
      <c r="E48" s="491"/>
      <c r="F48" s="491"/>
      <c r="G48" s="491"/>
      <c r="H48" s="491"/>
      <c r="I48" s="491"/>
      <c r="J48" s="491"/>
      <c r="K48" s="491"/>
      <c r="L48" s="492"/>
      <c r="M48" s="492"/>
      <c r="N48" s="492"/>
      <c r="O48" s="492"/>
      <c r="P48" s="492"/>
      <c r="Q48" s="492"/>
      <c r="R48" s="492"/>
      <c r="S48" s="492"/>
      <c r="T48" s="492"/>
      <c r="U48" s="492"/>
      <c r="V48" s="492"/>
      <c r="W48" s="492"/>
      <c r="X48" s="492"/>
      <c r="Y48" s="492"/>
      <c r="Z48" s="492"/>
      <c r="AA48" s="492"/>
      <c r="AB48" s="492"/>
      <c r="AC48" s="492"/>
      <c r="AD48" s="492"/>
      <c r="AE48" s="492"/>
      <c r="AG48" s="489"/>
      <c r="AH48" s="494"/>
      <c r="AI48" s="495"/>
      <c r="AJ48" s="495"/>
      <c r="AK48" s="495"/>
      <c r="AL48" s="495"/>
      <c r="AR48" s="489"/>
      <c r="AS48" s="494"/>
      <c r="AT48" s="497"/>
      <c r="AU48" s="497"/>
      <c r="AV48" s="497"/>
      <c r="AW48" s="497"/>
      <c r="BA48" s="500"/>
      <c r="BB48" s="499"/>
    </row>
    <row r="49" spans="1:54" s="496" customFormat="1">
      <c r="A49" s="489"/>
      <c r="B49" s="490"/>
      <c r="C49" s="491"/>
      <c r="D49" s="491"/>
      <c r="E49" s="491"/>
      <c r="F49" s="491"/>
      <c r="G49" s="491"/>
      <c r="H49" s="491"/>
      <c r="I49" s="491"/>
      <c r="J49" s="491"/>
      <c r="K49" s="491"/>
      <c r="L49" s="492"/>
      <c r="M49" s="492"/>
      <c r="N49" s="492"/>
      <c r="O49" s="492"/>
      <c r="P49" s="492"/>
      <c r="Q49" s="492"/>
      <c r="R49" s="492"/>
      <c r="S49" s="492"/>
      <c r="T49" s="492"/>
      <c r="U49" s="492"/>
      <c r="V49" s="492"/>
      <c r="W49" s="492"/>
      <c r="X49" s="492"/>
      <c r="Y49" s="492"/>
      <c r="Z49" s="492"/>
      <c r="AA49" s="492"/>
      <c r="AB49" s="492"/>
      <c r="AC49" s="492"/>
      <c r="AD49" s="492"/>
      <c r="AE49" s="492"/>
      <c r="AG49" s="489"/>
      <c r="AH49" s="494"/>
      <c r="AI49" s="495"/>
      <c r="AJ49" s="495"/>
      <c r="AK49" s="495"/>
      <c r="AL49" s="495"/>
      <c r="AR49" s="489"/>
      <c r="AS49" s="494"/>
      <c r="AT49" s="497"/>
      <c r="AU49" s="497"/>
      <c r="AV49" s="497"/>
      <c r="AW49" s="497"/>
      <c r="BA49" s="500"/>
      <c r="BB49" s="499"/>
    </row>
    <row r="50" spans="1:54">
      <c r="A50" s="489"/>
      <c r="B50" s="490"/>
      <c r="C50" s="491"/>
      <c r="D50" s="491"/>
      <c r="E50" s="491"/>
      <c r="F50" s="491"/>
      <c r="G50" s="491"/>
      <c r="H50" s="491"/>
      <c r="I50" s="491"/>
      <c r="J50" s="491"/>
      <c r="K50" s="491"/>
      <c r="L50" s="492"/>
      <c r="M50" s="492"/>
      <c r="N50" s="492"/>
      <c r="O50" s="492"/>
      <c r="P50" s="492"/>
      <c r="Q50" s="492"/>
      <c r="R50" s="492"/>
      <c r="S50" s="492"/>
      <c r="T50" s="492"/>
      <c r="U50" s="492"/>
      <c r="V50" s="492"/>
      <c r="W50" s="492"/>
      <c r="X50" s="492"/>
      <c r="Y50" s="492"/>
      <c r="Z50" s="492"/>
      <c r="AA50" s="492"/>
      <c r="AB50" s="492"/>
      <c r="AC50" s="492"/>
      <c r="AD50" s="492"/>
      <c r="AE50" s="492"/>
      <c r="AG50" s="489"/>
      <c r="AH50" s="494"/>
      <c r="AI50" s="495"/>
      <c r="AJ50" s="495"/>
      <c r="AK50" s="495"/>
      <c r="AL50" s="495"/>
      <c r="AR50" s="489"/>
      <c r="AS50" s="494"/>
      <c r="AT50" s="497"/>
      <c r="AU50" s="497"/>
      <c r="AV50" s="497"/>
      <c r="AW50" s="497"/>
      <c r="BA50" s="500"/>
      <c r="BB50" s="499"/>
    </row>
    <row r="51" spans="1:54">
      <c r="A51" s="496"/>
      <c r="B51" s="496"/>
      <c r="C51" s="496"/>
      <c r="D51" s="496"/>
      <c r="E51" s="496"/>
      <c r="F51" s="496"/>
      <c r="G51" s="496"/>
      <c r="H51" s="496"/>
      <c r="I51" s="496"/>
      <c r="J51" s="496"/>
      <c r="K51" s="496"/>
      <c r="L51" s="496"/>
      <c r="M51" s="496"/>
      <c r="N51" s="496"/>
      <c r="O51" s="496"/>
      <c r="P51" s="496"/>
      <c r="Q51" s="496"/>
      <c r="R51" s="496"/>
      <c r="S51" s="496"/>
      <c r="T51" s="496"/>
      <c r="U51" s="496"/>
      <c r="V51" s="496"/>
      <c r="W51" s="496"/>
      <c r="X51" s="496"/>
      <c r="Y51" s="496"/>
      <c r="Z51" s="496"/>
      <c r="AA51" s="496"/>
      <c r="AB51" s="496"/>
      <c r="AC51" s="496"/>
      <c r="AD51" s="496"/>
      <c r="AE51" s="496"/>
      <c r="AG51" s="496"/>
      <c r="AH51" s="501"/>
      <c r="AI51" s="496"/>
      <c r="AJ51" s="496"/>
      <c r="AK51" s="496"/>
      <c r="AL51" s="496"/>
      <c r="AR51" s="496"/>
      <c r="AS51" s="501"/>
      <c r="AT51" s="496"/>
      <c r="AU51" s="496"/>
      <c r="AV51" s="496"/>
      <c r="AW51" s="496"/>
      <c r="BA51" s="496"/>
      <c r="BB51" s="496"/>
    </row>
  </sheetData>
  <mergeCells count="19">
    <mergeCell ref="C3:F3"/>
    <mergeCell ref="G3:I3"/>
    <mergeCell ref="L3:AD3"/>
    <mergeCell ref="A2:A4"/>
    <mergeCell ref="B2:B4"/>
    <mergeCell ref="C2:F2"/>
    <mergeCell ref="G2:I2"/>
    <mergeCell ref="J2:K3"/>
    <mergeCell ref="AY2:AY4"/>
    <mergeCell ref="BA2:BA4"/>
    <mergeCell ref="BB2:BB4"/>
    <mergeCell ref="L2:AD2"/>
    <mergeCell ref="AE2:AE4"/>
    <mergeCell ref="AR2:AR4"/>
    <mergeCell ref="AT2:AW3"/>
    <mergeCell ref="AI2:AL3"/>
    <mergeCell ref="AG2:AG4"/>
    <mergeCell ref="AH2:AH4"/>
    <mergeCell ref="AS2:AS4"/>
  </mergeCells>
  <phoneticPr fontId="7"/>
  <pageMargins left="0.70866141732283472" right="0.70866141732283472" top="0.74803149606299213" bottom="0.74803149606299213" header="0.31496062992125984" footer="0.31496062992125984"/>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CDF31-9F8A-41D4-94B4-F5B634B7E5A9}">
  <sheetPr codeName="Sheet5"/>
  <dimension ref="A1:D1749"/>
  <sheetViews>
    <sheetView workbookViewId="0">
      <selection activeCell="N17" sqref="N17"/>
    </sheetView>
  </sheetViews>
  <sheetFormatPr defaultRowHeight="13.2"/>
  <cols>
    <col min="1" max="1" width="16.77734375" customWidth="1"/>
    <col min="3" max="3" width="14.44140625" style="7" customWidth="1"/>
    <col min="4" max="4" width="14.44140625" style="7" bestFit="1" customWidth="1"/>
  </cols>
  <sheetData>
    <row r="1" spans="1:4" ht="13.8" thickBot="1">
      <c r="A1" s="6" t="s">
        <v>140</v>
      </c>
      <c r="C1" s="6" t="s">
        <v>141</v>
      </c>
    </row>
    <row r="2" spans="1:4" ht="13.8" thickBot="1">
      <c r="A2" s="15" t="s">
        <v>29</v>
      </c>
      <c r="C2" s="15" t="s">
        <v>29</v>
      </c>
      <c r="D2" s="16" t="s">
        <v>142</v>
      </c>
    </row>
    <row r="3" spans="1:4">
      <c r="A3" s="23" t="s">
        <v>143</v>
      </c>
      <c r="C3" s="17" t="s">
        <v>143</v>
      </c>
      <c r="D3" s="18" t="s">
        <v>144</v>
      </c>
    </row>
    <row r="4" spans="1:4">
      <c r="A4" s="19" t="s">
        <v>145</v>
      </c>
      <c r="C4" s="19" t="s">
        <v>143</v>
      </c>
      <c r="D4" s="20" t="s">
        <v>146</v>
      </c>
    </row>
    <row r="5" spans="1:4">
      <c r="A5" s="19" t="s">
        <v>147</v>
      </c>
      <c r="C5" s="19" t="s">
        <v>143</v>
      </c>
      <c r="D5" s="20" t="s">
        <v>148</v>
      </c>
    </row>
    <row r="6" spans="1:4">
      <c r="A6" s="19" t="s">
        <v>149</v>
      </c>
      <c r="C6" s="19" t="s">
        <v>143</v>
      </c>
      <c r="D6" s="20" t="s">
        <v>150</v>
      </c>
    </row>
    <row r="7" spans="1:4">
      <c r="A7" s="19" t="s">
        <v>151</v>
      </c>
      <c r="C7" s="19" t="s">
        <v>143</v>
      </c>
      <c r="D7" s="20" t="s">
        <v>152</v>
      </c>
    </row>
    <row r="8" spans="1:4">
      <c r="A8" s="19" t="s">
        <v>153</v>
      </c>
      <c r="C8" s="19" t="s">
        <v>143</v>
      </c>
      <c r="D8" s="20" t="s">
        <v>154</v>
      </c>
    </row>
    <row r="9" spans="1:4">
      <c r="A9" s="19" t="s">
        <v>155</v>
      </c>
      <c r="C9" s="19" t="s">
        <v>143</v>
      </c>
      <c r="D9" s="20" t="s">
        <v>156</v>
      </c>
    </row>
    <row r="10" spans="1:4">
      <c r="A10" s="19" t="s">
        <v>157</v>
      </c>
      <c r="C10" s="19" t="s">
        <v>143</v>
      </c>
      <c r="D10" s="20" t="s">
        <v>158</v>
      </c>
    </row>
    <row r="11" spans="1:4">
      <c r="A11" s="19" t="s">
        <v>159</v>
      </c>
      <c r="C11" s="19" t="s">
        <v>143</v>
      </c>
      <c r="D11" s="20" t="s">
        <v>160</v>
      </c>
    </row>
    <row r="12" spans="1:4">
      <c r="A12" s="19" t="s">
        <v>161</v>
      </c>
      <c r="C12" s="19" t="s">
        <v>143</v>
      </c>
      <c r="D12" s="20" t="s">
        <v>162</v>
      </c>
    </row>
    <row r="13" spans="1:4">
      <c r="A13" s="19" t="s">
        <v>163</v>
      </c>
      <c r="C13" s="19" t="s">
        <v>143</v>
      </c>
      <c r="D13" s="20" t="s">
        <v>164</v>
      </c>
    </row>
    <row r="14" spans="1:4">
      <c r="A14" s="19" t="s">
        <v>33</v>
      </c>
      <c r="C14" s="19" t="s">
        <v>143</v>
      </c>
      <c r="D14" s="20" t="s">
        <v>165</v>
      </c>
    </row>
    <row r="15" spans="1:4">
      <c r="A15" s="19" t="s">
        <v>31</v>
      </c>
      <c r="C15" s="19" t="s">
        <v>143</v>
      </c>
      <c r="D15" s="20" t="s">
        <v>166</v>
      </c>
    </row>
    <row r="16" spans="1:4">
      <c r="A16" s="19" t="s">
        <v>167</v>
      </c>
      <c r="C16" s="19" t="s">
        <v>143</v>
      </c>
      <c r="D16" s="20" t="s">
        <v>168</v>
      </c>
    </row>
    <row r="17" spans="1:4">
      <c r="A17" s="19" t="s">
        <v>169</v>
      </c>
      <c r="C17" s="19" t="s">
        <v>143</v>
      </c>
      <c r="D17" s="20" t="s">
        <v>170</v>
      </c>
    </row>
    <row r="18" spans="1:4">
      <c r="A18" s="19" t="s">
        <v>171</v>
      </c>
      <c r="C18" s="19" t="s">
        <v>143</v>
      </c>
      <c r="D18" s="20" t="s">
        <v>172</v>
      </c>
    </row>
    <row r="19" spans="1:4">
      <c r="A19" s="19" t="s">
        <v>173</v>
      </c>
      <c r="C19" s="19" t="s">
        <v>143</v>
      </c>
      <c r="D19" s="20" t="s">
        <v>174</v>
      </c>
    </row>
    <row r="20" spans="1:4">
      <c r="A20" s="19" t="s">
        <v>175</v>
      </c>
      <c r="C20" s="19" t="s">
        <v>143</v>
      </c>
      <c r="D20" s="20" t="s">
        <v>176</v>
      </c>
    </row>
    <row r="21" spans="1:4">
      <c r="A21" s="19" t="s">
        <v>177</v>
      </c>
      <c r="C21" s="19" t="s">
        <v>143</v>
      </c>
      <c r="D21" s="20" t="s">
        <v>178</v>
      </c>
    </row>
    <row r="22" spans="1:4">
      <c r="A22" s="19" t="s">
        <v>179</v>
      </c>
      <c r="C22" s="19" t="s">
        <v>143</v>
      </c>
      <c r="D22" s="20" t="s">
        <v>180</v>
      </c>
    </row>
    <row r="23" spans="1:4">
      <c r="A23" s="19" t="s">
        <v>181</v>
      </c>
      <c r="C23" s="19" t="s">
        <v>143</v>
      </c>
      <c r="D23" s="20" t="s">
        <v>182</v>
      </c>
    </row>
    <row r="24" spans="1:4">
      <c r="A24" s="19" t="s">
        <v>183</v>
      </c>
      <c r="C24" s="19" t="s">
        <v>143</v>
      </c>
      <c r="D24" s="20" t="s">
        <v>184</v>
      </c>
    </row>
    <row r="25" spans="1:4">
      <c r="A25" s="19" t="s">
        <v>185</v>
      </c>
      <c r="C25" s="19" t="s">
        <v>143</v>
      </c>
      <c r="D25" s="20" t="s">
        <v>186</v>
      </c>
    </row>
    <row r="26" spans="1:4">
      <c r="A26" s="19" t="s">
        <v>187</v>
      </c>
      <c r="C26" s="19" t="s">
        <v>143</v>
      </c>
      <c r="D26" s="20" t="s">
        <v>188</v>
      </c>
    </row>
    <row r="27" spans="1:4">
      <c r="A27" s="19" t="s">
        <v>189</v>
      </c>
      <c r="C27" s="19" t="s">
        <v>143</v>
      </c>
      <c r="D27" s="20" t="s">
        <v>190</v>
      </c>
    </row>
    <row r="28" spans="1:4">
      <c r="A28" s="19" t="s">
        <v>191</v>
      </c>
      <c r="C28" s="19" t="s">
        <v>143</v>
      </c>
      <c r="D28" s="20" t="s">
        <v>192</v>
      </c>
    </row>
    <row r="29" spans="1:4">
      <c r="A29" s="19" t="s">
        <v>193</v>
      </c>
      <c r="C29" s="19" t="s">
        <v>143</v>
      </c>
      <c r="D29" s="20" t="s">
        <v>194</v>
      </c>
    </row>
    <row r="30" spans="1:4">
      <c r="A30" s="19" t="s">
        <v>195</v>
      </c>
      <c r="C30" s="19" t="s">
        <v>143</v>
      </c>
      <c r="D30" s="20" t="s">
        <v>196</v>
      </c>
    </row>
    <row r="31" spans="1:4">
      <c r="A31" s="19" t="s">
        <v>197</v>
      </c>
      <c r="C31" s="19" t="s">
        <v>143</v>
      </c>
      <c r="D31" s="20" t="s">
        <v>198</v>
      </c>
    </row>
    <row r="32" spans="1:4">
      <c r="A32" s="19" t="s">
        <v>199</v>
      </c>
      <c r="C32" s="19" t="s">
        <v>143</v>
      </c>
      <c r="D32" s="20" t="s">
        <v>200</v>
      </c>
    </row>
    <row r="33" spans="1:4">
      <c r="A33" s="19" t="s">
        <v>201</v>
      </c>
      <c r="C33" s="19" t="s">
        <v>143</v>
      </c>
      <c r="D33" s="20" t="s">
        <v>202</v>
      </c>
    </row>
    <row r="34" spans="1:4">
      <c r="A34" s="19" t="s">
        <v>203</v>
      </c>
      <c r="C34" s="19" t="s">
        <v>143</v>
      </c>
      <c r="D34" s="20" t="s">
        <v>204</v>
      </c>
    </row>
    <row r="35" spans="1:4">
      <c r="A35" s="19" t="s">
        <v>205</v>
      </c>
      <c r="C35" s="19" t="s">
        <v>143</v>
      </c>
      <c r="D35" s="20" t="s">
        <v>206</v>
      </c>
    </row>
    <row r="36" spans="1:4">
      <c r="A36" s="19" t="s">
        <v>207</v>
      </c>
      <c r="C36" s="19" t="s">
        <v>143</v>
      </c>
      <c r="D36" s="20" t="s">
        <v>208</v>
      </c>
    </row>
    <row r="37" spans="1:4">
      <c r="A37" s="19" t="s">
        <v>209</v>
      </c>
      <c r="C37" s="19" t="s">
        <v>143</v>
      </c>
      <c r="D37" s="20" t="s">
        <v>210</v>
      </c>
    </row>
    <row r="38" spans="1:4">
      <c r="A38" s="19" t="s">
        <v>211</v>
      </c>
      <c r="C38" s="19" t="s">
        <v>143</v>
      </c>
      <c r="D38" s="20" t="s">
        <v>212</v>
      </c>
    </row>
    <row r="39" spans="1:4">
      <c r="A39" s="19" t="s">
        <v>213</v>
      </c>
      <c r="C39" s="19" t="s">
        <v>143</v>
      </c>
      <c r="D39" s="20" t="s">
        <v>214</v>
      </c>
    </row>
    <row r="40" spans="1:4">
      <c r="A40" s="19" t="s">
        <v>215</v>
      </c>
      <c r="C40" s="19" t="s">
        <v>143</v>
      </c>
      <c r="D40" s="20" t="s">
        <v>216</v>
      </c>
    </row>
    <row r="41" spans="1:4">
      <c r="A41" s="19" t="s">
        <v>217</v>
      </c>
      <c r="C41" s="19" t="s">
        <v>143</v>
      </c>
      <c r="D41" s="20" t="s">
        <v>218</v>
      </c>
    </row>
    <row r="42" spans="1:4">
      <c r="A42" s="19" t="s">
        <v>219</v>
      </c>
      <c r="C42" s="19" t="s">
        <v>143</v>
      </c>
      <c r="D42" s="20" t="s">
        <v>220</v>
      </c>
    </row>
    <row r="43" spans="1:4">
      <c r="A43" s="19" t="s">
        <v>221</v>
      </c>
      <c r="C43" s="19" t="s">
        <v>143</v>
      </c>
      <c r="D43" s="20" t="s">
        <v>222</v>
      </c>
    </row>
    <row r="44" spans="1:4">
      <c r="A44" s="19" t="s">
        <v>223</v>
      </c>
      <c r="C44" s="19" t="s">
        <v>143</v>
      </c>
      <c r="D44" s="20" t="s">
        <v>224</v>
      </c>
    </row>
    <row r="45" spans="1:4">
      <c r="A45" s="19" t="s">
        <v>225</v>
      </c>
      <c r="C45" s="19" t="s">
        <v>143</v>
      </c>
      <c r="D45" s="20" t="s">
        <v>226</v>
      </c>
    </row>
    <row r="46" spans="1:4">
      <c r="A46" s="19" t="s">
        <v>227</v>
      </c>
      <c r="C46" s="19" t="s">
        <v>143</v>
      </c>
      <c r="D46" s="20" t="s">
        <v>228</v>
      </c>
    </row>
    <row r="47" spans="1:4">
      <c r="A47" s="19" t="s">
        <v>229</v>
      </c>
      <c r="C47" s="19" t="s">
        <v>143</v>
      </c>
      <c r="D47" s="20" t="s">
        <v>230</v>
      </c>
    </row>
    <row r="48" spans="1:4">
      <c r="A48" s="19" t="s">
        <v>231</v>
      </c>
      <c r="C48" s="19" t="s">
        <v>143</v>
      </c>
      <c r="D48" s="20" t="s">
        <v>232</v>
      </c>
    </row>
    <row r="49" spans="1:4" ht="13.8" thickBot="1">
      <c r="A49" s="21" t="s">
        <v>233</v>
      </c>
      <c r="C49" s="19" t="s">
        <v>143</v>
      </c>
      <c r="D49" s="20" t="s">
        <v>234</v>
      </c>
    </row>
    <row r="50" spans="1:4">
      <c r="C50" s="19" t="s">
        <v>143</v>
      </c>
      <c r="D50" s="20" t="s">
        <v>235</v>
      </c>
    </row>
    <row r="51" spans="1:4">
      <c r="C51" s="19" t="s">
        <v>143</v>
      </c>
      <c r="D51" s="20" t="s">
        <v>236</v>
      </c>
    </row>
    <row r="52" spans="1:4">
      <c r="C52" s="19" t="s">
        <v>143</v>
      </c>
      <c r="D52" s="20" t="s">
        <v>237</v>
      </c>
    </row>
    <row r="53" spans="1:4">
      <c r="C53" s="19" t="s">
        <v>143</v>
      </c>
      <c r="D53" s="20" t="s">
        <v>238</v>
      </c>
    </row>
    <row r="54" spans="1:4">
      <c r="C54" s="19" t="s">
        <v>143</v>
      </c>
      <c r="D54" s="20" t="s">
        <v>239</v>
      </c>
    </row>
    <row r="55" spans="1:4">
      <c r="C55" s="19" t="s">
        <v>143</v>
      </c>
      <c r="D55" s="20" t="s">
        <v>240</v>
      </c>
    </row>
    <row r="56" spans="1:4">
      <c r="C56" s="19" t="s">
        <v>143</v>
      </c>
      <c r="D56" s="20" t="s">
        <v>241</v>
      </c>
    </row>
    <row r="57" spans="1:4">
      <c r="C57" s="19" t="s">
        <v>143</v>
      </c>
      <c r="D57" s="20" t="s">
        <v>242</v>
      </c>
    </row>
    <row r="58" spans="1:4">
      <c r="C58" s="19" t="s">
        <v>143</v>
      </c>
      <c r="D58" s="20" t="s">
        <v>243</v>
      </c>
    </row>
    <row r="59" spans="1:4">
      <c r="C59" s="19" t="s">
        <v>143</v>
      </c>
      <c r="D59" s="20" t="s">
        <v>244</v>
      </c>
    </row>
    <row r="60" spans="1:4">
      <c r="C60" s="19" t="s">
        <v>143</v>
      </c>
      <c r="D60" s="20" t="s">
        <v>245</v>
      </c>
    </row>
    <row r="61" spans="1:4">
      <c r="C61" s="19" t="s">
        <v>143</v>
      </c>
      <c r="D61" s="20" t="s">
        <v>246</v>
      </c>
    </row>
    <row r="62" spans="1:4">
      <c r="C62" s="19" t="s">
        <v>143</v>
      </c>
      <c r="D62" s="20" t="s">
        <v>247</v>
      </c>
    </row>
    <row r="63" spans="1:4">
      <c r="C63" s="19" t="s">
        <v>143</v>
      </c>
      <c r="D63" s="20" t="s">
        <v>248</v>
      </c>
    </row>
    <row r="64" spans="1:4">
      <c r="C64" s="19" t="s">
        <v>143</v>
      </c>
      <c r="D64" s="20" t="s">
        <v>249</v>
      </c>
    </row>
    <row r="65" spans="3:4">
      <c r="C65" s="19" t="s">
        <v>143</v>
      </c>
      <c r="D65" s="20" t="s">
        <v>250</v>
      </c>
    </row>
    <row r="66" spans="3:4">
      <c r="C66" s="19" t="s">
        <v>143</v>
      </c>
      <c r="D66" s="20" t="s">
        <v>251</v>
      </c>
    </row>
    <row r="67" spans="3:4">
      <c r="C67" s="19" t="s">
        <v>143</v>
      </c>
      <c r="D67" s="20" t="s">
        <v>252</v>
      </c>
    </row>
    <row r="68" spans="3:4">
      <c r="C68" s="19" t="s">
        <v>143</v>
      </c>
      <c r="D68" s="20" t="s">
        <v>253</v>
      </c>
    </row>
    <row r="69" spans="3:4">
      <c r="C69" s="19" t="s">
        <v>143</v>
      </c>
      <c r="D69" s="20" t="s">
        <v>254</v>
      </c>
    </row>
    <row r="70" spans="3:4">
      <c r="C70" s="19" t="s">
        <v>143</v>
      </c>
      <c r="D70" s="20" t="s">
        <v>255</v>
      </c>
    </row>
    <row r="71" spans="3:4">
      <c r="C71" s="19" t="s">
        <v>143</v>
      </c>
      <c r="D71" s="20" t="s">
        <v>256</v>
      </c>
    </row>
    <row r="72" spans="3:4">
      <c r="C72" s="19" t="s">
        <v>143</v>
      </c>
      <c r="D72" s="20" t="s">
        <v>257</v>
      </c>
    </row>
    <row r="73" spans="3:4">
      <c r="C73" s="19" t="s">
        <v>143</v>
      </c>
      <c r="D73" s="20" t="s">
        <v>258</v>
      </c>
    </row>
    <row r="74" spans="3:4">
      <c r="C74" s="19" t="s">
        <v>143</v>
      </c>
      <c r="D74" s="20" t="s">
        <v>259</v>
      </c>
    </row>
    <row r="75" spans="3:4">
      <c r="C75" s="19" t="s">
        <v>143</v>
      </c>
      <c r="D75" s="20" t="s">
        <v>260</v>
      </c>
    </row>
    <row r="76" spans="3:4">
      <c r="C76" s="19" t="s">
        <v>143</v>
      </c>
      <c r="D76" s="20" t="s">
        <v>261</v>
      </c>
    </row>
    <row r="77" spans="3:4">
      <c r="C77" s="19" t="s">
        <v>143</v>
      </c>
      <c r="D77" s="20" t="s">
        <v>262</v>
      </c>
    </row>
    <row r="78" spans="3:4">
      <c r="C78" s="19" t="s">
        <v>143</v>
      </c>
      <c r="D78" s="20" t="s">
        <v>263</v>
      </c>
    </row>
    <row r="79" spans="3:4">
      <c r="C79" s="19" t="s">
        <v>143</v>
      </c>
      <c r="D79" s="20" t="s">
        <v>264</v>
      </c>
    </row>
    <row r="80" spans="3:4">
      <c r="C80" s="19" t="s">
        <v>143</v>
      </c>
      <c r="D80" s="20" t="s">
        <v>265</v>
      </c>
    </row>
    <row r="81" spans="3:4">
      <c r="C81" s="19" t="s">
        <v>143</v>
      </c>
      <c r="D81" s="20" t="s">
        <v>266</v>
      </c>
    </row>
    <row r="82" spans="3:4">
      <c r="C82" s="19" t="s">
        <v>143</v>
      </c>
      <c r="D82" s="20" t="s">
        <v>267</v>
      </c>
    </row>
    <row r="83" spans="3:4">
      <c r="C83" s="19" t="s">
        <v>143</v>
      </c>
      <c r="D83" s="20" t="s">
        <v>268</v>
      </c>
    </row>
    <row r="84" spans="3:4">
      <c r="C84" s="19" t="s">
        <v>143</v>
      </c>
      <c r="D84" s="20" t="s">
        <v>269</v>
      </c>
    </row>
    <row r="85" spans="3:4">
      <c r="C85" s="19" t="s">
        <v>143</v>
      </c>
      <c r="D85" s="20" t="s">
        <v>270</v>
      </c>
    </row>
    <row r="86" spans="3:4">
      <c r="C86" s="19" t="s">
        <v>143</v>
      </c>
      <c r="D86" s="20" t="s">
        <v>271</v>
      </c>
    </row>
    <row r="87" spans="3:4">
      <c r="C87" s="19" t="s">
        <v>143</v>
      </c>
      <c r="D87" s="20" t="s">
        <v>272</v>
      </c>
    </row>
    <row r="88" spans="3:4">
      <c r="C88" s="19" t="s">
        <v>143</v>
      </c>
      <c r="D88" s="20" t="s">
        <v>273</v>
      </c>
    </row>
    <row r="89" spans="3:4">
      <c r="C89" s="19" t="s">
        <v>143</v>
      </c>
      <c r="D89" s="20" t="s">
        <v>274</v>
      </c>
    </row>
    <row r="90" spans="3:4">
      <c r="C90" s="19" t="s">
        <v>143</v>
      </c>
      <c r="D90" s="20" t="s">
        <v>275</v>
      </c>
    </row>
    <row r="91" spans="3:4">
      <c r="C91" s="19" t="s">
        <v>143</v>
      </c>
      <c r="D91" s="20" t="s">
        <v>276</v>
      </c>
    </row>
    <row r="92" spans="3:4">
      <c r="C92" s="19" t="s">
        <v>143</v>
      </c>
      <c r="D92" s="20" t="s">
        <v>277</v>
      </c>
    </row>
    <row r="93" spans="3:4">
      <c r="C93" s="19" t="s">
        <v>143</v>
      </c>
      <c r="D93" s="20" t="s">
        <v>278</v>
      </c>
    </row>
    <row r="94" spans="3:4">
      <c r="C94" s="19" t="s">
        <v>143</v>
      </c>
      <c r="D94" s="20" t="s">
        <v>279</v>
      </c>
    </row>
    <row r="95" spans="3:4">
      <c r="C95" s="19" t="s">
        <v>143</v>
      </c>
      <c r="D95" s="20" t="s">
        <v>280</v>
      </c>
    </row>
    <row r="96" spans="3:4">
      <c r="C96" s="19" t="s">
        <v>143</v>
      </c>
      <c r="D96" s="20" t="s">
        <v>281</v>
      </c>
    </row>
    <row r="97" spans="3:4">
      <c r="C97" s="19" t="s">
        <v>143</v>
      </c>
      <c r="D97" s="20" t="s">
        <v>282</v>
      </c>
    </row>
    <row r="98" spans="3:4">
      <c r="C98" s="19" t="s">
        <v>143</v>
      </c>
      <c r="D98" s="20" t="s">
        <v>283</v>
      </c>
    </row>
    <row r="99" spans="3:4">
      <c r="C99" s="19" t="s">
        <v>143</v>
      </c>
      <c r="D99" s="20" t="s">
        <v>284</v>
      </c>
    </row>
    <row r="100" spans="3:4">
      <c r="C100" s="19" t="s">
        <v>143</v>
      </c>
      <c r="D100" s="20" t="s">
        <v>285</v>
      </c>
    </row>
    <row r="101" spans="3:4">
      <c r="C101" s="19" t="s">
        <v>143</v>
      </c>
      <c r="D101" s="20" t="s">
        <v>286</v>
      </c>
    </row>
    <row r="102" spans="3:4">
      <c r="C102" s="19" t="s">
        <v>143</v>
      </c>
      <c r="D102" s="20" t="s">
        <v>287</v>
      </c>
    </row>
    <row r="103" spans="3:4">
      <c r="C103" s="19" t="s">
        <v>143</v>
      </c>
      <c r="D103" s="20" t="s">
        <v>288</v>
      </c>
    </row>
    <row r="104" spans="3:4">
      <c r="C104" s="19" t="s">
        <v>143</v>
      </c>
      <c r="D104" s="20" t="s">
        <v>289</v>
      </c>
    </row>
    <row r="105" spans="3:4">
      <c r="C105" s="19" t="s">
        <v>143</v>
      </c>
      <c r="D105" s="20" t="s">
        <v>290</v>
      </c>
    </row>
    <row r="106" spans="3:4">
      <c r="C106" s="19" t="s">
        <v>143</v>
      </c>
      <c r="D106" s="20" t="s">
        <v>291</v>
      </c>
    </row>
    <row r="107" spans="3:4">
      <c r="C107" s="19" t="s">
        <v>143</v>
      </c>
      <c r="D107" s="20" t="s">
        <v>292</v>
      </c>
    </row>
    <row r="108" spans="3:4">
      <c r="C108" s="19" t="s">
        <v>143</v>
      </c>
      <c r="D108" s="20" t="s">
        <v>293</v>
      </c>
    </row>
    <row r="109" spans="3:4">
      <c r="C109" s="19" t="s">
        <v>143</v>
      </c>
      <c r="D109" s="20" t="s">
        <v>294</v>
      </c>
    </row>
    <row r="110" spans="3:4">
      <c r="C110" s="19" t="s">
        <v>143</v>
      </c>
      <c r="D110" s="20" t="s">
        <v>295</v>
      </c>
    </row>
    <row r="111" spans="3:4">
      <c r="C111" s="19" t="s">
        <v>143</v>
      </c>
      <c r="D111" s="20" t="s">
        <v>296</v>
      </c>
    </row>
    <row r="112" spans="3:4">
      <c r="C112" s="19" t="s">
        <v>143</v>
      </c>
      <c r="D112" s="20" t="s">
        <v>297</v>
      </c>
    </row>
    <row r="113" spans="3:4">
      <c r="C113" s="19" t="s">
        <v>143</v>
      </c>
      <c r="D113" s="20" t="s">
        <v>298</v>
      </c>
    </row>
    <row r="114" spans="3:4">
      <c r="C114" s="19" t="s">
        <v>143</v>
      </c>
      <c r="D114" s="20" t="s">
        <v>299</v>
      </c>
    </row>
    <row r="115" spans="3:4">
      <c r="C115" s="19" t="s">
        <v>143</v>
      </c>
      <c r="D115" s="20" t="s">
        <v>300</v>
      </c>
    </row>
    <row r="116" spans="3:4">
      <c r="C116" s="19" t="s">
        <v>143</v>
      </c>
      <c r="D116" s="20" t="s">
        <v>301</v>
      </c>
    </row>
    <row r="117" spans="3:4">
      <c r="C117" s="19" t="s">
        <v>143</v>
      </c>
      <c r="D117" s="20" t="s">
        <v>302</v>
      </c>
    </row>
    <row r="118" spans="3:4">
      <c r="C118" s="19" t="s">
        <v>143</v>
      </c>
      <c r="D118" s="20" t="s">
        <v>303</v>
      </c>
    </row>
    <row r="119" spans="3:4">
      <c r="C119" s="19" t="s">
        <v>143</v>
      </c>
      <c r="D119" s="20" t="s">
        <v>304</v>
      </c>
    </row>
    <row r="120" spans="3:4">
      <c r="C120" s="19" t="s">
        <v>143</v>
      </c>
      <c r="D120" s="20" t="s">
        <v>305</v>
      </c>
    </row>
    <row r="121" spans="3:4">
      <c r="C121" s="19" t="s">
        <v>143</v>
      </c>
      <c r="D121" s="20" t="s">
        <v>306</v>
      </c>
    </row>
    <row r="122" spans="3:4">
      <c r="C122" s="19" t="s">
        <v>143</v>
      </c>
      <c r="D122" s="20" t="s">
        <v>307</v>
      </c>
    </row>
    <row r="123" spans="3:4">
      <c r="C123" s="19" t="s">
        <v>143</v>
      </c>
      <c r="D123" s="20" t="s">
        <v>308</v>
      </c>
    </row>
    <row r="124" spans="3:4">
      <c r="C124" s="19" t="s">
        <v>143</v>
      </c>
      <c r="D124" s="20" t="s">
        <v>309</v>
      </c>
    </row>
    <row r="125" spans="3:4">
      <c r="C125" s="19" t="s">
        <v>143</v>
      </c>
      <c r="D125" s="20" t="s">
        <v>310</v>
      </c>
    </row>
    <row r="126" spans="3:4">
      <c r="C126" s="19" t="s">
        <v>143</v>
      </c>
      <c r="D126" s="20" t="s">
        <v>311</v>
      </c>
    </row>
    <row r="127" spans="3:4">
      <c r="C127" s="19" t="s">
        <v>143</v>
      </c>
      <c r="D127" s="20" t="s">
        <v>312</v>
      </c>
    </row>
    <row r="128" spans="3:4">
      <c r="C128" s="19" t="s">
        <v>143</v>
      </c>
      <c r="D128" s="20" t="s">
        <v>313</v>
      </c>
    </row>
    <row r="129" spans="3:4">
      <c r="C129" s="19" t="s">
        <v>143</v>
      </c>
      <c r="D129" s="20" t="s">
        <v>314</v>
      </c>
    </row>
    <row r="130" spans="3:4">
      <c r="C130" s="19" t="s">
        <v>143</v>
      </c>
      <c r="D130" s="20" t="s">
        <v>315</v>
      </c>
    </row>
    <row r="131" spans="3:4">
      <c r="C131" s="19" t="s">
        <v>143</v>
      </c>
      <c r="D131" s="20" t="s">
        <v>316</v>
      </c>
    </row>
    <row r="132" spans="3:4">
      <c r="C132" s="19" t="s">
        <v>143</v>
      </c>
      <c r="D132" s="20" t="s">
        <v>317</v>
      </c>
    </row>
    <row r="133" spans="3:4">
      <c r="C133" s="19" t="s">
        <v>143</v>
      </c>
      <c r="D133" s="20" t="s">
        <v>318</v>
      </c>
    </row>
    <row r="134" spans="3:4">
      <c r="C134" s="19" t="s">
        <v>143</v>
      </c>
      <c r="D134" s="20" t="s">
        <v>319</v>
      </c>
    </row>
    <row r="135" spans="3:4">
      <c r="C135" s="19" t="s">
        <v>143</v>
      </c>
      <c r="D135" s="20" t="s">
        <v>320</v>
      </c>
    </row>
    <row r="136" spans="3:4">
      <c r="C136" s="19" t="s">
        <v>143</v>
      </c>
      <c r="D136" s="20" t="s">
        <v>321</v>
      </c>
    </row>
    <row r="137" spans="3:4">
      <c r="C137" s="19" t="s">
        <v>143</v>
      </c>
      <c r="D137" s="20" t="s">
        <v>322</v>
      </c>
    </row>
    <row r="138" spans="3:4">
      <c r="C138" s="19" t="s">
        <v>143</v>
      </c>
      <c r="D138" s="20" t="s">
        <v>323</v>
      </c>
    </row>
    <row r="139" spans="3:4">
      <c r="C139" s="19" t="s">
        <v>143</v>
      </c>
      <c r="D139" s="20" t="s">
        <v>324</v>
      </c>
    </row>
    <row r="140" spans="3:4">
      <c r="C140" s="19" t="s">
        <v>143</v>
      </c>
      <c r="D140" s="20" t="s">
        <v>325</v>
      </c>
    </row>
    <row r="141" spans="3:4">
      <c r="C141" s="19" t="s">
        <v>143</v>
      </c>
      <c r="D141" s="20" t="s">
        <v>326</v>
      </c>
    </row>
    <row r="142" spans="3:4">
      <c r="C142" s="19" t="s">
        <v>143</v>
      </c>
      <c r="D142" s="20" t="s">
        <v>327</v>
      </c>
    </row>
    <row r="143" spans="3:4">
      <c r="C143" s="19" t="s">
        <v>143</v>
      </c>
      <c r="D143" s="20" t="s">
        <v>328</v>
      </c>
    </row>
    <row r="144" spans="3:4">
      <c r="C144" s="19" t="s">
        <v>143</v>
      </c>
      <c r="D144" s="20" t="s">
        <v>329</v>
      </c>
    </row>
    <row r="145" spans="3:4">
      <c r="C145" s="19" t="s">
        <v>143</v>
      </c>
      <c r="D145" s="20" t="s">
        <v>330</v>
      </c>
    </row>
    <row r="146" spans="3:4">
      <c r="C146" s="19" t="s">
        <v>143</v>
      </c>
      <c r="D146" s="20" t="s">
        <v>331</v>
      </c>
    </row>
    <row r="147" spans="3:4">
      <c r="C147" s="19" t="s">
        <v>143</v>
      </c>
      <c r="D147" s="20" t="s">
        <v>332</v>
      </c>
    </row>
    <row r="148" spans="3:4">
      <c r="C148" s="19" t="s">
        <v>143</v>
      </c>
      <c r="D148" s="20" t="s">
        <v>333</v>
      </c>
    </row>
    <row r="149" spans="3:4">
      <c r="C149" s="19" t="s">
        <v>143</v>
      </c>
      <c r="D149" s="20" t="s">
        <v>334</v>
      </c>
    </row>
    <row r="150" spans="3:4">
      <c r="C150" s="19" t="s">
        <v>143</v>
      </c>
      <c r="D150" s="20" t="s">
        <v>335</v>
      </c>
    </row>
    <row r="151" spans="3:4">
      <c r="C151" s="19" t="s">
        <v>143</v>
      </c>
      <c r="D151" s="20" t="s">
        <v>336</v>
      </c>
    </row>
    <row r="152" spans="3:4">
      <c r="C152" s="19" t="s">
        <v>143</v>
      </c>
      <c r="D152" s="20" t="s">
        <v>337</v>
      </c>
    </row>
    <row r="153" spans="3:4">
      <c r="C153" s="19" t="s">
        <v>143</v>
      </c>
      <c r="D153" s="20" t="s">
        <v>338</v>
      </c>
    </row>
    <row r="154" spans="3:4">
      <c r="C154" s="19" t="s">
        <v>143</v>
      </c>
      <c r="D154" s="20" t="s">
        <v>339</v>
      </c>
    </row>
    <row r="155" spans="3:4">
      <c r="C155" s="19" t="s">
        <v>143</v>
      </c>
      <c r="D155" s="20" t="s">
        <v>340</v>
      </c>
    </row>
    <row r="156" spans="3:4">
      <c r="C156" s="19" t="s">
        <v>143</v>
      </c>
      <c r="D156" s="20" t="s">
        <v>341</v>
      </c>
    </row>
    <row r="157" spans="3:4">
      <c r="C157" s="19" t="s">
        <v>143</v>
      </c>
      <c r="D157" s="20" t="s">
        <v>342</v>
      </c>
    </row>
    <row r="158" spans="3:4">
      <c r="C158" s="19" t="s">
        <v>143</v>
      </c>
      <c r="D158" s="20" t="s">
        <v>343</v>
      </c>
    </row>
    <row r="159" spans="3:4">
      <c r="C159" s="19" t="s">
        <v>143</v>
      </c>
      <c r="D159" s="20" t="s">
        <v>344</v>
      </c>
    </row>
    <row r="160" spans="3:4">
      <c r="C160" s="19" t="s">
        <v>143</v>
      </c>
      <c r="D160" s="20" t="s">
        <v>345</v>
      </c>
    </row>
    <row r="161" spans="3:4">
      <c r="C161" s="19" t="s">
        <v>143</v>
      </c>
      <c r="D161" s="20" t="s">
        <v>346</v>
      </c>
    </row>
    <row r="162" spans="3:4">
      <c r="C162" s="19" t="s">
        <v>143</v>
      </c>
      <c r="D162" s="20" t="s">
        <v>347</v>
      </c>
    </row>
    <row r="163" spans="3:4">
      <c r="C163" s="19" t="s">
        <v>143</v>
      </c>
      <c r="D163" s="20" t="s">
        <v>348</v>
      </c>
    </row>
    <row r="164" spans="3:4">
      <c r="C164" s="19" t="s">
        <v>143</v>
      </c>
      <c r="D164" s="20" t="s">
        <v>349</v>
      </c>
    </row>
    <row r="165" spans="3:4">
      <c r="C165" s="19" t="s">
        <v>143</v>
      </c>
      <c r="D165" s="20" t="s">
        <v>350</v>
      </c>
    </row>
    <row r="166" spans="3:4">
      <c r="C166" s="19" t="s">
        <v>143</v>
      </c>
      <c r="D166" s="20" t="s">
        <v>351</v>
      </c>
    </row>
    <row r="167" spans="3:4">
      <c r="C167" s="19" t="s">
        <v>143</v>
      </c>
      <c r="D167" s="20" t="s">
        <v>352</v>
      </c>
    </row>
    <row r="168" spans="3:4">
      <c r="C168" s="19" t="s">
        <v>143</v>
      </c>
      <c r="D168" s="20" t="s">
        <v>353</v>
      </c>
    </row>
    <row r="169" spans="3:4">
      <c r="C169" s="19" t="s">
        <v>143</v>
      </c>
      <c r="D169" s="20" t="s">
        <v>354</v>
      </c>
    </row>
    <row r="170" spans="3:4">
      <c r="C170" s="19" t="s">
        <v>143</v>
      </c>
      <c r="D170" s="20" t="s">
        <v>355</v>
      </c>
    </row>
    <row r="171" spans="3:4">
      <c r="C171" s="19" t="s">
        <v>143</v>
      </c>
      <c r="D171" s="20" t="s">
        <v>356</v>
      </c>
    </row>
    <row r="172" spans="3:4">
      <c r="C172" s="19" t="s">
        <v>143</v>
      </c>
      <c r="D172" s="20" t="s">
        <v>357</v>
      </c>
    </row>
    <row r="173" spans="3:4">
      <c r="C173" s="19" t="s">
        <v>143</v>
      </c>
      <c r="D173" s="20" t="s">
        <v>358</v>
      </c>
    </row>
    <row r="174" spans="3:4">
      <c r="C174" s="19" t="s">
        <v>143</v>
      </c>
      <c r="D174" s="20" t="s">
        <v>359</v>
      </c>
    </row>
    <row r="175" spans="3:4">
      <c r="C175" s="19" t="s">
        <v>143</v>
      </c>
      <c r="D175" s="20" t="s">
        <v>360</v>
      </c>
    </row>
    <row r="176" spans="3:4">
      <c r="C176" s="19" t="s">
        <v>143</v>
      </c>
      <c r="D176" s="20" t="s">
        <v>361</v>
      </c>
    </row>
    <row r="177" spans="3:4">
      <c r="C177" s="19" t="s">
        <v>143</v>
      </c>
      <c r="D177" s="20" t="s">
        <v>362</v>
      </c>
    </row>
    <row r="178" spans="3:4">
      <c r="C178" s="19" t="s">
        <v>143</v>
      </c>
      <c r="D178" s="20" t="s">
        <v>363</v>
      </c>
    </row>
    <row r="179" spans="3:4">
      <c r="C179" s="19" t="s">
        <v>143</v>
      </c>
      <c r="D179" s="20" t="s">
        <v>364</v>
      </c>
    </row>
    <row r="180" spans="3:4">
      <c r="C180" s="19" t="s">
        <v>143</v>
      </c>
      <c r="D180" s="20" t="s">
        <v>365</v>
      </c>
    </row>
    <row r="181" spans="3:4">
      <c r="C181" s="19" t="s">
        <v>143</v>
      </c>
      <c r="D181" s="20" t="s">
        <v>366</v>
      </c>
    </row>
    <row r="182" spans="3:4">
      <c r="C182" s="19" t="s">
        <v>143</v>
      </c>
      <c r="D182" s="20" t="s">
        <v>367</v>
      </c>
    </row>
    <row r="183" spans="3:4">
      <c r="C183" s="19" t="s">
        <v>143</v>
      </c>
      <c r="D183" s="20" t="s">
        <v>368</v>
      </c>
    </row>
    <row r="184" spans="3:4">
      <c r="C184" s="19" t="s">
        <v>143</v>
      </c>
      <c r="D184" s="20" t="s">
        <v>369</v>
      </c>
    </row>
    <row r="185" spans="3:4">
      <c r="C185" s="19" t="s">
        <v>143</v>
      </c>
      <c r="D185" s="20" t="s">
        <v>370</v>
      </c>
    </row>
    <row r="186" spans="3:4">
      <c r="C186" s="19" t="s">
        <v>143</v>
      </c>
      <c r="D186" s="20" t="s">
        <v>371</v>
      </c>
    </row>
    <row r="187" spans="3:4">
      <c r="C187" s="19" t="s">
        <v>143</v>
      </c>
      <c r="D187" s="20" t="s">
        <v>372</v>
      </c>
    </row>
    <row r="188" spans="3:4">
      <c r="C188" s="19" t="s">
        <v>145</v>
      </c>
      <c r="D188" s="20" t="s">
        <v>373</v>
      </c>
    </row>
    <row r="189" spans="3:4">
      <c r="C189" s="19" t="s">
        <v>145</v>
      </c>
      <c r="D189" s="20" t="s">
        <v>374</v>
      </c>
    </row>
    <row r="190" spans="3:4">
      <c r="C190" s="19" t="s">
        <v>145</v>
      </c>
      <c r="D190" s="20" t="s">
        <v>375</v>
      </c>
    </row>
    <row r="191" spans="3:4">
      <c r="C191" s="19" t="s">
        <v>145</v>
      </c>
      <c r="D191" s="20" t="s">
        <v>376</v>
      </c>
    </row>
    <row r="192" spans="3:4">
      <c r="C192" s="19" t="s">
        <v>145</v>
      </c>
      <c r="D192" s="20" t="s">
        <v>377</v>
      </c>
    </row>
    <row r="193" spans="3:4">
      <c r="C193" s="19" t="s">
        <v>145</v>
      </c>
      <c r="D193" s="20" t="s">
        <v>378</v>
      </c>
    </row>
    <row r="194" spans="3:4">
      <c r="C194" s="19" t="s">
        <v>145</v>
      </c>
      <c r="D194" s="20" t="s">
        <v>379</v>
      </c>
    </row>
    <row r="195" spans="3:4">
      <c r="C195" s="19" t="s">
        <v>145</v>
      </c>
      <c r="D195" s="20" t="s">
        <v>380</v>
      </c>
    </row>
    <row r="196" spans="3:4">
      <c r="C196" s="19" t="s">
        <v>145</v>
      </c>
      <c r="D196" s="20" t="s">
        <v>381</v>
      </c>
    </row>
    <row r="197" spans="3:4">
      <c r="C197" s="19" t="s">
        <v>145</v>
      </c>
      <c r="D197" s="20" t="s">
        <v>382</v>
      </c>
    </row>
    <row r="198" spans="3:4">
      <c r="C198" s="19" t="s">
        <v>145</v>
      </c>
      <c r="D198" s="20" t="s">
        <v>383</v>
      </c>
    </row>
    <row r="199" spans="3:4">
      <c r="C199" s="19" t="s">
        <v>145</v>
      </c>
      <c r="D199" s="20" t="s">
        <v>384</v>
      </c>
    </row>
    <row r="200" spans="3:4">
      <c r="C200" s="19" t="s">
        <v>145</v>
      </c>
      <c r="D200" s="20" t="s">
        <v>385</v>
      </c>
    </row>
    <row r="201" spans="3:4">
      <c r="C201" s="19" t="s">
        <v>145</v>
      </c>
      <c r="D201" s="20" t="s">
        <v>386</v>
      </c>
    </row>
    <row r="202" spans="3:4">
      <c r="C202" s="19" t="s">
        <v>145</v>
      </c>
      <c r="D202" s="20" t="s">
        <v>387</v>
      </c>
    </row>
    <row r="203" spans="3:4">
      <c r="C203" s="19" t="s">
        <v>145</v>
      </c>
      <c r="D203" s="20" t="s">
        <v>388</v>
      </c>
    </row>
    <row r="204" spans="3:4">
      <c r="C204" s="19" t="s">
        <v>145</v>
      </c>
      <c r="D204" s="20" t="s">
        <v>389</v>
      </c>
    </row>
    <row r="205" spans="3:4">
      <c r="C205" s="19" t="s">
        <v>145</v>
      </c>
      <c r="D205" s="20" t="s">
        <v>390</v>
      </c>
    </row>
    <row r="206" spans="3:4">
      <c r="C206" s="19" t="s">
        <v>145</v>
      </c>
      <c r="D206" s="20" t="s">
        <v>391</v>
      </c>
    </row>
    <row r="207" spans="3:4">
      <c r="C207" s="19" t="s">
        <v>145</v>
      </c>
      <c r="D207" s="20" t="s">
        <v>392</v>
      </c>
    </row>
    <row r="208" spans="3:4">
      <c r="C208" s="19" t="s">
        <v>145</v>
      </c>
      <c r="D208" s="20" t="s">
        <v>393</v>
      </c>
    </row>
    <row r="209" spans="3:4">
      <c r="C209" s="19" t="s">
        <v>145</v>
      </c>
      <c r="D209" s="20" t="s">
        <v>394</v>
      </c>
    </row>
    <row r="210" spans="3:4">
      <c r="C210" s="19" t="s">
        <v>145</v>
      </c>
      <c r="D210" s="20" t="s">
        <v>395</v>
      </c>
    </row>
    <row r="211" spans="3:4">
      <c r="C211" s="19" t="s">
        <v>145</v>
      </c>
      <c r="D211" s="20" t="s">
        <v>396</v>
      </c>
    </row>
    <row r="212" spans="3:4">
      <c r="C212" s="19" t="s">
        <v>145</v>
      </c>
      <c r="D212" s="20" t="s">
        <v>397</v>
      </c>
    </row>
    <row r="213" spans="3:4">
      <c r="C213" s="19" t="s">
        <v>145</v>
      </c>
      <c r="D213" s="20" t="s">
        <v>398</v>
      </c>
    </row>
    <row r="214" spans="3:4">
      <c r="C214" s="19" t="s">
        <v>145</v>
      </c>
      <c r="D214" s="20" t="s">
        <v>399</v>
      </c>
    </row>
    <row r="215" spans="3:4">
      <c r="C215" s="19" t="s">
        <v>145</v>
      </c>
      <c r="D215" s="20" t="s">
        <v>400</v>
      </c>
    </row>
    <row r="216" spans="3:4">
      <c r="C216" s="19" t="s">
        <v>145</v>
      </c>
      <c r="D216" s="20" t="s">
        <v>401</v>
      </c>
    </row>
    <row r="217" spans="3:4">
      <c r="C217" s="19" t="s">
        <v>145</v>
      </c>
      <c r="D217" s="20" t="s">
        <v>402</v>
      </c>
    </row>
    <row r="218" spans="3:4">
      <c r="C218" s="19" t="s">
        <v>145</v>
      </c>
      <c r="D218" s="20" t="s">
        <v>403</v>
      </c>
    </row>
    <row r="219" spans="3:4">
      <c r="C219" s="19" t="s">
        <v>145</v>
      </c>
      <c r="D219" s="20" t="s">
        <v>404</v>
      </c>
    </row>
    <row r="220" spans="3:4">
      <c r="C220" s="19" t="s">
        <v>145</v>
      </c>
      <c r="D220" s="20" t="s">
        <v>405</v>
      </c>
    </row>
    <row r="221" spans="3:4">
      <c r="C221" s="19" t="s">
        <v>145</v>
      </c>
      <c r="D221" s="20" t="s">
        <v>406</v>
      </c>
    </row>
    <row r="222" spans="3:4">
      <c r="C222" s="19" t="s">
        <v>145</v>
      </c>
      <c r="D222" s="20" t="s">
        <v>407</v>
      </c>
    </row>
    <row r="223" spans="3:4">
      <c r="C223" s="19" t="s">
        <v>145</v>
      </c>
      <c r="D223" s="20" t="s">
        <v>408</v>
      </c>
    </row>
    <row r="224" spans="3:4">
      <c r="C224" s="19" t="s">
        <v>145</v>
      </c>
      <c r="D224" s="20" t="s">
        <v>409</v>
      </c>
    </row>
    <row r="225" spans="3:4">
      <c r="C225" s="19" t="s">
        <v>145</v>
      </c>
      <c r="D225" s="20" t="s">
        <v>410</v>
      </c>
    </row>
    <row r="226" spans="3:4">
      <c r="C226" s="19" t="s">
        <v>145</v>
      </c>
      <c r="D226" s="20" t="s">
        <v>411</v>
      </c>
    </row>
    <row r="227" spans="3:4">
      <c r="C227" s="19" t="s">
        <v>145</v>
      </c>
      <c r="D227" s="20" t="s">
        <v>412</v>
      </c>
    </row>
    <row r="228" spans="3:4">
      <c r="C228" s="19" t="s">
        <v>147</v>
      </c>
      <c r="D228" s="20" t="s">
        <v>413</v>
      </c>
    </row>
    <row r="229" spans="3:4">
      <c r="C229" s="19" t="s">
        <v>147</v>
      </c>
      <c r="D229" s="20" t="s">
        <v>414</v>
      </c>
    </row>
    <row r="230" spans="3:4">
      <c r="C230" s="19" t="s">
        <v>147</v>
      </c>
      <c r="D230" s="20" t="s">
        <v>415</v>
      </c>
    </row>
    <row r="231" spans="3:4">
      <c r="C231" s="19" t="s">
        <v>147</v>
      </c>
      <c r="D231" s="20" t="s">
        <v>416</v>
      </c>
    </row>
    <row r="232" spans="3:4">
      <c r="C232" s="19" t="s">
        <v>147</v>
      </c>
      <c r="D232" s="20" t="s">
        <v>417</v>
      </c>
    </row>
    <row r="233" spans="3:4">
      <c r="C233" s="19" t="s">
        <v>147</v>
      </c>
      <c r="D233" s="20" t="s">
        <v>418</v>
      </c>
    </row>
    <row r="234" spans="3:4">
      <c r="C234" s="19" t="s">
        <v>147</v>
      </c>
      <c r="D234" s="20" t="s">
        <v>419</v>
      </c>
    </row>
    <row r="235" spans="3:4">
      <c r="C235" s="19" t="s">
        <v>147</v>
      </c>
      <c r="D235" s="20" t="s">
        <v>420</v>
      </c>
    </row>
    <row r="236" spans="3:4">
      <c r="C236" s="19" t="s">
        <v>147</v>
      </c>
      <c r="D236" s="20" t="s">
        <v>421</v>
      </c>
    </row>
    <row r="237" spans="3:4">
      <c r="C237" s="19" t="s">
        <v>147</v>
      </c>
      <c r="D237" s="20" t="s">
        <v>422</v>
      </c>
    </row>
    <row r="238" spans="3:4">
      <c r="C238" s="19" t="s">
        <v>147</v>
      </c>
      <c r="D238" s="20" t="s">
        <v>423</v>
      </c>
    </row>
    <row r="239" spans="3:4">
      <c r="C239" s="19" t="s">
        <v>147</v>
      </c>
      <c r="D239" s="20" t="s">
        <v>424</v>
      </c>
    </row>
    <row r="240" spans="3:4">
      <c r="C240" s="19" t="s">
        <v>147</v>
      </c>
      <c r="D240" s="20" t="s">
        <v>425</v>
      </c>
    </row>
    <row r="241" spans="3:4">
      <c r="C241" s="19" t="s">
        <v>147</v>
      </c>
      <c r="D241" s="20" t="s">
        <v>426</v>
      </c>
    </row>
    <row r="242" spans="3:4">
      <c r="C242" s="19" t="s">
        <v>147</v>
      </c>
      <c r="D242" s="20" t="s">
        <v>427</v>
      </c>
    </row>
    <row r="243" spans="3:4">
      <c r="C243" s="19" t="s">
        <v>147</v>
      </c>
      <c r="D243" s="20" t="s">
        <v>428</v>
      </c>
    </row>
    <row r="244" spans="3:4">
      <c r="C244" s="19" t="s">
        <v>147</v>
      </c>
      <c r="D244" s="20" t="s">
        <v>429</v>
      </c>
    </row>
    <row r="245" spans="3:4">
      <c r="C245" s="19" t="s">
        <v>147</v>
      </c>
      <c r="D245" s="20" t="s">
        <v>430</v>
      </c>
    </row>
    <row r="246" spans="3:4">
      <c r="C246" s="19" t="s">
        <v>147</v>
      </c>
      <c r="D246" s="20" t="s">
        <v>431</v>
      </c>
    </row>
    <row r="247" spans="3:4">
      <c r="C247" s="19" t="s">
        <v>147</v>
      </c>
      <c r="D247" s="20" t="s">
        <v>432</v>
      </c>
    </row>
    <row r="248" spans="3:4">
      <c r="C248" s="19" t="s">
        <v>147</v>
      </c>
      <c r="D248" s="20" t="s">
        <v>433</v>
      </c>
    </row>
    <row r="249" spans="3:4">
      <c r="C249" s="19" t="s">
        <v>147</v>
      </c>
      <c r="D249" s="20" t="s">
        <v>434</v>
      </c>
    </row>
    <row r="250" spans="3:4">
      <c r="C250" s="19" t="s">
        <v>147</v>
      </c>
      <c r="D250" s="20" t="s">
        <v>435</v>
      </c>
    </row>
    <row r="251" spans="3:4">
      <c r="C251" s="19" t="s">
        <v>147</v>
      </c>
      <c r="D251" s="20" t="s">
        <v>436</v>
      </c>
    </row>
    <row r="252" spans="3:4">
      <c r="C252" s="19" t="s">
        <v>147</v>
      </c>
      <c r="D252" s="20" t="s">
        <v>437</v>
      </c>
    </row>
    <row r="253" spans="3:4">
      <c r="C253" s="19" t="s">
        <v>147</v>
      </c>
      <c r="D253" s="20" t="s">
        <v>438</v>
      </c>
    </row>
    <row r="254" spans="3:4">
      <c r="C254" s="19" t="s">
        <v>147</v>
      </c>
      <c r="D254" s="20" t="s">
        <v>439</v>
      </c>
    </row>
    <row r="255" spans="3:4">
      <c r="C255" s="19" t="s">
        <v>147</v>
      </c>
      <c r="D255" s="20" t="s">
        <v>440</v>
      </c>
    </row>
    <row r="256" spans="3:4">
      <c r="C256" s="19" t="s">
        <v>147</v>
      </c>
      <c r="D256" s="20" t="s">
        <v>441</v>
      </c>
    </row>
    <row r="257" spans="3:4">
      <c r="C257" s="19" t="s">
        <v>147</v>
      </c>
      <c r="D257" s="20" t="s">
        <v>442</v>
      </c>
    </row>
    <row r="258" spans="3:4">
      <c r="C258" s="19" t="s">
        <v>147</v>
      </c>
      <c r="D258" s="20" t="s">
        <v>443</v>
      </c>
    </row>
    <row r="259" spans="3:4">
      <c r="C259" s="19" t="s">
        <v>147</v>
      </c>
      <c r="D259" s="20" t="s">
        <v>444</v>
      </c>
    </row>
    <row r="260" spans="3:4">
      <c r="C260" s="19" t="s">
        <v>147</v>
      </c>
      <c r="D260" s="20" t="s">
        <v>445</v>
      </c>
    </row>
    <row r="261" spans="3:4">
      <c r="C261" s="19" t="s">
        <v>149</v>
      </c>
      <c r="D261" s="20" t="s">
        <v>446</v>
      </c>
    </row>
    <row r="262" spans="3:4">
      <c r="C262" s="19" t="s">
        <v>149</v>
      </c>
      <c r="D262" s="20" t="s">
        <v>447</v>
      </c>
    </row>
    <row r="263" spans="3:4">
      <c r="C263" s="19" t="s">
        <v>149</v>
      </c>
      <c r="D263" s="20" t="s">
        <v>448</v>
      </c>
    </row>
    <row r="264" spans="3:4">
      <c r="C264" s="19" t="s">
        <v>149</v>
      </c>
      <c r="D264" s="20" t="s">
        <v>449</v>
      </c>
    </row>
    <row r="265" spans="3:4">
      <c r="C265" s="19" t="s">
        <v>149</v>
      </c>
      <c r="D265" s="20" t="s">
        <v>450</v>
      </c>
    </row>
    <row r="266" spans="3:4">
      <c r="C266" s="19" t="s">
        <v>149</v>
      </c>
      <c r="D266" s="20" t="s">
        <v>451</v>
      </c>
    </row>
    <row r="267" spans="3:4">
      <c r="C267" s="19" t="s">
        <v>149</v>
      </c>
      <c r="D267" s="20" t="s">
        <v>452</v>
      </c>
    </row>
    <row r="268" spans="3:4">
      <c r="C268" s="19" t="s">
        <v>149</v>
      </c>
      <c r="D268" s="20" t="s">
        <v>453</v>
      </c>
    </row>
    <row r="269" spans="3:4">
      <c r="C269" s="19" t="s">
        <v>149</v>
      </c>
      <c r="D269" s="20" t="s">
        <v>454</v>
      </c>
    </row>
    <row r="270" spans="3:4">
      <c r="C270" s="19" t="s">
        <v>149</v>
      </c>
      <c r="D270" s="20" t="s">
        <v>455</v>
      </c>
    </row>
    <row r="271" spans="3:4">
      <c r="C271" s="19" t="s">
        <v>149</v>
      </c>
      <c r="D271" s="20" t="s">
        <v>456</v>
      </c>
    </row>
    <row r="272" spans="3:4">
      <c r="C272" s="19" t="s">
        <v>149</v>
      </c>
      <c r="D272" s="20" t="s">
        <v>457</v>
      </c>
    </row>
    <row r="273" spans="3:4">
      <c r="C273" s="19" t="s">
        <v>149</v>
      </c>
      <c r="D273" s="20" t="s">
        <v>458</v>
      </c>
    </row>
    <row r="274" spans="3:4">
      <c r="C274" s="19" t="s">
        <v>149</v>
      </c>
      <c r="D274" s="20" t="s">
        <v>459</v>
      </c>
    </row>
    <row r="275" spans="3:4">
      <c r="C275" s="19" t="s">
        <v>149</v>
      </c>
      <c r="D275" s="20" t="s">
        <v>460</v>
      </c>
    </row>
    <row r="276" spans="3:4">
      <c r="C276" s="19" t="s">
        <v>149</v>
      </c>
      <c r="D276" s="20" t="s">
        <v>461</v>
      </c>
    </row>
    <row r="277" spans="3:4">
      <c r="C277" s="19" t="s">
        <v>149</v>
      </c>
      <c r="D277" s="20" t="s">
        <v>462</v>
      </c>
    </row>
    <row r="278" spans="3:4">
      <c r="C278" s="19" t="s">
        <v>149</v>
      </c>
      <c r="D278" s="20" t="s">
        <v>463</v>
      </c>
    </row>
    <row r="279" spans="3:4">
      <c r="C279" s="19" t="s">
        <v>149</v>
      </c>
      <c r="D279" s="20" t="s">
        <v>464</v>
      </c>
    </row>
    <row r="280" spans="3:4">
      <c r="C280" s="19" t="s">
        <v>149</v>
      </c>
      <c r="D280" s="20" t="s">
        <v>465</v>
      </c>
    </row>
    <row r="281" spans="3:4">
      <c r="C281" s="19" t="s">
        <v>149</v>
      </c>
      <c r="D281" s="20" t="s">
        <v>466</v>
      </c>
    </row>
    <row r="282" spans="3:4">
      <c r="C282" s="19" t="s">
        <v>149</v>
      </c>
      <c r="D282" s="20" t="s">
        <v>467</v>
      </c>
    </row>
    <row r="283" spans="3:4">
      <c r="C283" s="19" t="s">
        <v>149</v>
      </c>
      <c r="D283" s="20" t="s">
        <v>468</v>
      </c>
    </row>
    <row r="284" spans="3:4">
      <c r="C284" s="19" t="s">
        <v>149</v>
      </c>
      <c r="D284" s="20" t="s">
        <v>469</v>
      </c>
    </row>
    <row r="285" spans="3:4">
      <c r="C285" s="19" t="s">
        <v>149</v>
      </c>
      <c r="D285" s="20" t="s">
        <v>470</v>
      </c>
    </row>
    <row r="286" spans="3:4">
      <c r="C286" s="19" t="s">
        <v>149</v>
      </c>
      <c r="D286" s="20" t="s">
        <v>471</v>
      </c>
    </row>
    <row r="287" spans="3:4">
      <c r="C287" s="19" t="s">
        <v>149</v>
      </c>
      <c r="D287" s="20" t="s">
        <v>472</v>
      </c>
    </row>
    <row r="288" spans="3:4">
      <c r="C288" s="19" t="s">
        <v>149</v>
      </c>
      <c r="D288" s="20" t="s">
        <v>473</v>
      </c>
    </row>
    <row r="289" spans="3:4">
      <c r="C289" s="19" t="s">
        <v>149</v>
      </c>
      <c r="D289" s="20" t="s">
        <v>474</v>
      </c>
    </row>
    <row r="290" spans="3:4">
      <c r="C290" s="19" t="s">
        <v>149</v>
      </c>
      <c r="D290" s="20" t="s">
        <v>475</v>
      </c>
    </row>
    <row r="291" spans="3:4">
      <c r="C291" s="19" t="s">
        <v>149</v>
      </c>
      <c r="D291" s="20" t="s">
        <v>476</v>
      </c>
    </row>
    <row r="292" spans="3:4">
      <c r="C292" s="19" t="s">
        <v>149</v>
      </c>
      <c r="D292" s="20" t="s">
        <v>477</v>
      </c>
    </row>
    <row r="293" spans="3:4">
      <c r="C293" s="19" t="s">
        <v>149</v>
      </c>
      <c r="D293" s="20" t="s">
        <v>478</v>
      </c>
    </row>
    <row r="294" spans="3:4">
      <c r="C294" s="19" t="s">
        <v>149</v>
      </c>
      <c r="D294" s="20" t="s">
        <v>479</v>
      </c>
    </row>
    <row r="295" spans="3:4">
      <c r="C295" s="19" t="s">
        <v>149</v>
      </c>
      <c r="D295" s="20" t="s">
        <v>480</v>
      </c>
    </row>
    <row r="296" spans="3:4">
      <c r="C296" s="19" t="s">
        <v>151</v>
      </c>
      <c r="D296" s="20" t="s">
        <v>481</v>
      </c>
    </row>
    <row r="297" spans="3:4">
      <c r="C297" s="19" t="s">
        <v>151</v>
      </c>
      <c r="D297" s="20" t="s">
        <v>482</v>
      </c>
    </row>
    <row r="298" spans="3:4">
      <c r="C298" s="19" t="s">
        <v>151</v>
      </c>
      <c r="D298" s="20" t="s">
        <v>483</v>
      </c>
    </row>
    <row r="299" spans="3:4">
      <c r="C299" s="19" t="s">
        <v>151</v>
      </c>
      <c r="D299" s="20" t="s">
        <v>484</v>
      </c>
    </row>
    <row r="300" spans="3:4">
      <c r="C300" s="19" t="s">
        <v>151</v>
      </c>
      <c r="D300" s="20" t="s">
        <v>485</v>
      </c>
    </row>
    <row r="301" spans="3:4">
      <c r="C301" s="19" t="s">
        <v>151</v>
      </c>
      <c r="D301" s="20" t="s">
        <v>486</v>
      </c>
    </row>
    <row r="302" spans="3:4">
      <c r="C302" s="19" t="s">
        <v>151</v>
      </c>
      <c r="D302" s="20" t="s">
        <v>487</v>
      </c>
    </row>
    <row r="303" spans="3:4">
      <c r="C303" s="19" t="s">
        <v>151</v>
      </c>
      <c r="D303" s="20" t="s">
        <v>488</v>
      </c>
    </row>
    <row r="304" spans="3:4">
      <c r="C304" s="19" t="s">
        <v>151</v>
      </c>
      <c r="D304" s="20" t="s">
        <v>489</v>
      </c>
    </row>
    <row r="305" spans="3:4">
      <c r="C305" s="19" t="s">
        <v>151</v>
      </c>
      <c r="D305" s="20" t="s">
        <v>490</v>
      </c>
    </row>
    <row r="306" spans="3:4">
      <c r="C306" s="19" t="s">
        <v>151</v>
      </c>
      <c r="D306" s="20" t="s">
        <v>491</v>
      </c>
    </row>
    <row r="307" spans="3:4">
      <c r="C307" s="19" t="s">
        <v>151</v>
      </c>
      <c r="D307" s="20" t="s">
        <v>492</v>
      </c>
    </row>
    <row r="308" spans="3:4">
      <c r="C308" s="19" t="s">
        <v>151</v>
      </c>
      <c r="D308" s="20" t="s">
        <v>493</v>
      </c>
    </row>
    <row r="309" spans="3:4">
      <c r="C309" s="19" t="s">
        <v>151</v>
      </c>
      <c r="D309" s="20" t="s">
        <v>494</v>
      </c>
    </row>
    <row r="310" spans="3:4">
      <c r="C310" s="19" t="s">
        <v>151</v>
      </c>
      <c r="D310" s="20" t="s">
        <v>495</v>
      </c>
    </row>
    <row r="311" spans="3:4">
      <c r="C311" s="19" t="s">
        <v>151</v>
      </c>
      <c r="D311" s="20" t="s">
        <v>496</v>
      </c>
    </row>
    <row r="312" spans="3:4">
      <c r="C312" s="19" t="s">
        <v>151</v>
      </c>
      <c r="D312" s="20" t="s">
        <v>497</v>
      </c>
    </row>
    <row r="313" spans="3:4">
      <c r="C313" s="19" t="s">
        <v>151</v>
      </c>
      <c r="D313" s="20" t="s">
        <v>498</v>
      </c>
    </row>
    <row r="314" spans="3:4">
      <c r="C314" s="19" t="s">
        <v>151</v>
      </c>
      <c r="D314" s="20" t="s">
        <v>499</v>
      </c>
    </row>
    <row r="315" spans="3:4">
      <c r="C315" s="19" t="s">
        <v>151</v>
      </c>
      <c r="D315" s="20" t="s">
        <v>500</v>
      </c>
    </row>
    <row r="316" spans="3:4">
      <c r="C316" s="19" t="s">
        <v>151</v>
      </c>
      <c r="D316" s="20" t="s">
        <v>501</v>
      </c>
    </row>
    <row r="317" spans="3:4">
      <c r="C317" s="19" t="s">
        <v>151</v>
      </c>
      <c r="D317" s="20" t="s">
        <v>502</v>
      </c>
    </row>
    <row r="318" spans="3:4">
      <c r="C318" s="19" t="s">
        <v>151</v>
      </c>
      <c r="D318" s="20" t="s">
        <v>503</v>
      </c>
    </row>
    <row r="319" spans="3:4">
      <c r="C319" s="19" t="s">
        <v>151</v>
      </c>
      <c r="D319" s="20" t="s">
        <v>504</v>
      </c>
    </row>
    <row r="320" spans="3:4">
      <c r="C320" s="19" t="s">
        <v>151</v>
      </c>
      <c r="D320" s="20" t="s">
        <v>505</v>
      </c>
    </row>
    <row r="321" spans="3:4">
      <c r="C321" s="19" t="s">
        <v>153</v>
      </c>
      <c r="D321" s="20" t="s">
        <v>506</v>
      </c>
    </row>
    <row r="322" spans="3:4">
      <c r="C322" s="19" t="s">
        <v>153</v>
      </c>
      <c r="D322" s="20" t="s">
        <v>507</v>
      </c>
    </row>
    <row r="323" spans="3:4">
      <c r="C323" s="19" t="s">
        <v>153</v>
      </c>
      <c r="D323" s="20" t="s">
        <v>508</v>
      </c>
    </row>
    <row r="324" spans="3:4">
      <c r="C324" s="19" t="s">
        <v>153</v>
      </c>
      <c r="D324" s="20" t="s">
        <v>509</v>
      </c>
    </row>
    <row r="325" spans="3:4">
      <c r="C325" s="19" t="s">
        <v>153</v>
      </c>
      <c r="D325" s="20" t="s">
        <v>510</v>
      </c>
    </row>
    <row r="326" spans="3:4">
      <c r="C326" s="19" t="s">
        <v>153</v>
      </c>
      <c r="D326" s="20" t="s">
        <v>511</v>
      </c>
    </row>
    <row r="327" spans="3:4">
      <c r="C327" s="19" t="s">
        <v>153</v>
      </c>
      <c r="D327" s="20" t="s">
        <v>512</v>
      </c>
    </row>
    <row r="328" spans="3:4">
      <c r="C328" s="19" t="s">
        <v>153</v>
      </c>
      <c r="D328" s="20" t="s">
        <v>513</v>
      </c>
    </row>
    <row r="329" spans="3:4">
      <c r="C329" s="19" t="s">
        <v>153</v>
      </c>
      <c r="D329" s="20" t="s">
        <v>514</v>
      </c>
    </row>
    <row r="330" spans="3:4">
      <c r="C330" s="19" t="s">
        <v>153</v>
      </c>
      <c r="D330" s="20" t="s">
        <v>515</v>
      </c>
    </row>
    <row r="331" spans="3:4">
      <c r="C331" s="19" t="s">
        <v>153</v>
      </c>
      <c r="D331" s="20" t="s">
        <v>516</v>
      </c>
    </row>
    <row r="332" spans="3:4">
      <c r="C332" s="19" t="s">
        <v>153</v>
      </c>
      <c r="D332" s="20" t="s">
        <v>517</v>
      </c>
    </row>
    <row r="333" spans="3:4">
      <c r="C333" s="19" t="s">
        <v>153</v>
      </c>
      <c r="D333" s="20" t="s">
        <v>518</v>
      </c>
    </row>
    <row r="334" spans="3:4">
      <c r="C334" s="19" t="s">
        <v>153</v>
      </c>
      <c r="D334" s="20" t="s">
        <v>519</v>
      </c>
    </row>
    <row r="335" spans="3:4">
      <c r="C335" s="19" t="s">
        <v>153</v>
      </c>
      <c r="D335" s="20" t="s">
        <v>520</v>
      </c>
    </row>
    <row r="336" spans="3:4">
      <c r="C336" s="19" t="s">
        <v>153</v>
      </c>
      <c r="D336" s="20" t="s">
        <v>521</v>
      </c>
    </row>
    <row r="337" spans="3:4">
      <c r="C337" s="19" t="s">
        <v>153</v>
      </c>
      <c r="D337" s="20" t="s">
        <v>522</v>
      </c>
    </row>
    <row r="338" spans="3:4">
      <c r="C338" s="19" t="s">
        <v>153</v>
      </c>
      <c r="D338" s="20" t="s">
        <v>523</v>
      </c>
    </row>
    <row r="339" spans="3:4">
      <c r="C339" s="19" t="s">
        <v>153</v>
      </c>
      <c r="D339" s="20" t="s">
        <v>524</v>
      </c>
    </row>
    <row r="340" spans="3:4">
      <c r="C340" s="19" t="s">
        <v>153</v>
      </c>
      <c r="D340" s="20" t="s">
        <v>525</v>
      </c>
    </row>
    <row r="341" spans="3:4">
      <c r="C341" s="19" t="s">
        <v>153</v>
      </c>
      <c r="D341" s="20" t="s">
        <v>526</v>
      </c>
    </row>
    <row r="342" spans="3:4">
      <c r="C342" s="19" t="s">
        <v>153</v>
      </c>
      <c r="D342" s="20" t="s">
        <v>527</v>
      </c>
    </row>
    <row r="343" spans="3:4">
      <c r="C343" s="19" t="s">
        <v>153</v>
      </c>
      <c r="D343" s="20" t="s">
        <v>528</v>
      </c>
    </row>
    <row r="344" spans="3:4">
      <c r="C344" s="19" t="s">
        <v>153</v>
      </c>
      <c r="D344" s="20" t="s">
        <v>529</v>
      </c>
    </row>
    <row r="345" spans="3:4">
      <c r="C345" s="19" t="s">
        <v>153</v>
      </c>
      <c r="D345" s="20" t="s">
        <v>530</v>
      </c>
    </row>
    <row r="346" spans="3:4">
      <c r="C346" s="19" t="s">
        <v>153</v>
      </c>
      <c r="D346" s="20" t="s">
        <v>531</v>
      </c>
    </row>
    <row r="347" spans="3:4">
      <c r="C347" s="19" t="s">
        <v>153</v>
      </c>
      <c r="D347" s="20" t="s">
        <v>532</v>
      </c>
    </row>
    <row r="348" spans="3:4">
      <c r="C348" s="19" t="s">
        <v>153</v>
      </c>
      <c r="D348" s="20" t="s">
        <v>533</v>
      </c>
    </row>
    <row r="349" spans="3:4">
      <c r="C349" s="19" t="s">
        <v>153</v>
      </c>
      <c r="D349" s="20" t="s">
        <v>534</v>
      </c>
    </row>
    <row r="350" spans="3:4">
      <c r="C350" s="19" t="s">
        <v>153</v>
      </c>
      <c r="D350" s="20" t="s">
        <v>535</v>
      </c>
    </row>
    <row r="351" spans="3:4">
      <c r="C351" s="19" t="s">
        <v>153</v>
      </c>
      <c r="D351" s="20" t="s">
        <v>536</v>
      </c>
    </row>
    <row r="352" spans="3:4">
      <c r="C352" s="19" t="s">
        <v>153</v>
      </c>
      <c r="D352" s="20" t="s">
        <v>537</v>
      </c>
    </row>
    <row r="353" spans="3:4">
      <c r="C353" s="19" t="s">
        <v>153</v>
      </c>
      <c r="D353" s="20" t="s">
        <v>538</v>
      </c>
    </row>
    <row r="354" spans="3:4">
      <c r="C354" s="19" t="s">
        <v>153</v>
      </c>
      <c r="D354" s="20" t="s">
        <v>539</v>
      </c>
    </row>
    <row r="355" spans="3:4">
      <c r="C355" s="19" t="s">
        <v>153</v>
      </c>
      <c r="D355" s="20" t="s">
        <v>540</v>
      </c>
    </row>
    <row r="356" spans="3:4">
      <c r="C356" s="19" t="s">
        <v>155</v>
      </c>
      <c r="D356" s="20" t="s">
        <v>541</v>
      </c>
    </row>
    <row r="357" spans="3:4">
      <c r="C357" s="19" t="s">
        <v>155</v>
      </c>
      <c r="D357" s="20" t="s">
        <v>542</v>
      </c>
    </row>
    <row r="358" spans="3:4">
      <c r="C358" s="19" t="s">
        <v>155</v>
      </c>
      <c r="D358" s="20" t="s">
        <v>543</v>
      </c>
    </row>
    <row r="359" spans="3:4">
      <c r="C359" s="19" t="s">
        <v>155</v>
      </c>
      <c r="D359" s="20" t="s">
        <v>544</v>
      </c>
    </row>
    <row r="360" spans="3:4">
      <c r="C360" s="19" t="s">
        <v>155</v>
      </c>
      <c r="D360" s="20" t="s">
        <v>545</v>
      </c>
    </row>
    <row r="361" spans="3:4">
      <c r="C361" s="19" t="s">
        <v>155</v>
      </c>
      <c r="D361" s="20" t="s">
        <v>546</v>
      </c>
    </row>
    <row r="362" spans="3:4">
      <c r="C362" s="19" t="s">
        <v>155</v>
      </c>
      <c r="D362" s="20" t="s">
        <v>547</v>
      </c>
    </row>
    <row r="363" spans="3:4">
      <c r="C363" s="19" t="s">
        <v>155</v>
      </c>
      <c r="D363" s="20" t="s">
        <v>548</v>
      </c>
    </row>
    <row r="364" spans="3:4">
      <c r="C364" s="19" t="s">
        <v>155</v>
      </c>
      <c r="D364" s="20" t="s">
        <v>549</v>
      </c>
    </row>
    <row r="365" spans="3:4">
      <c r="C365" s="19" t="s">
        <v>155</v>
      </c>
      <c r="D365" s="20" t="s">
        <v>550</v>
      </c>
    </row>
    <row r="366" spans="3:4">
      <c r="C366" s="19" t="s">
        <v>155</v>
      </c>
      <c r="D366" s="20" t="s">
        <v>551</v>
      </c>
    </row>
    <row r="367" spans="3:4">
      <c r="C367" s="19" t="s">
        <v>155</v>
      </c>
      <c r="D367" s="20" t="s">
        <v>204</v>
      </c>
    </row>
    <row r="368" spans="3:4">
      <c r="C368" s="19" t="s">
        <v>155</v>
      </c>
      <c r="D368" s="20" t="s">
        <v>552</v>
      </c>
    </row>
    <row r="369" spans="3:4">
      <c r="C369" s="19" t="s">
        <v>155</v>
      </c>
      <c r="D369" s="20" t="s">
        <v>553</v>
      </c>
    </row>
    <row r="370" spans="3:4">
      <c r="C370" s="19" t="s">
        <v>155</v>
      </c>
      <c r="D370" s="20" t="s">
        <v>554</v>
      </c>
    </row>
    <row r="371" spans="3:4">
      <c r="C371" s="19" t="s">
        <v>155</v>
      </c>
      <c r="D371" s="20" t="s">
        <v>555</v>
      </c>
    </row>
    <row r="372" spans="3:4">
      <c r="C372" s="19" t="s">
        <v>155</v>
      </c>
      <c r="D372" s="20" t="s">
        <v>556</v>
      </c>
    </row>
    <row r="373" spans="3:4">
      <c r="C373" s="19" t="s">
        <v>155</v>
      </c>
      <c r="D373" s="20" t="s">
        <v>557</v>
      </c>
    </row>
    <row r="374" spans="3:4">
      <c r="C374" s="19" t="s">
        <v>155</v>
      </c>
      <c r="D374" s="20" t="s">
        <v>558</v>
      </c>
    </row>
    <row r="375" spans="3:4">
      <c r="C375" s="19" t="s">
        <v>155</v>
      </c>
      <c r="D375" s="20" t="s">
        <v>559</v>
      </c>
    </row>
    <row r="376" spans="3:4">
      <c r="C376" s="19" t="s">
        <v>155</v>
      </c>
      <c r="D376" s="20" t="s">
        <v>560</v>
      </c>
    </row>
    <row r="377" spans="3:4">
      <c r="C377" s="19" t="s">
        <v>155</v>
      </c>
      <c r="D377" s="20" t="s">
        <v>561</v>
      </c>
    </row>
    <row r="378" spans="3:4">
      <c r="C378" s="19" t="s">
        <v>155</v>
      </c>
      <c r="D378" s="20" t="s">
        <v>562</v>
      </c>
    </row>
    <row r="379" spans="3:4">
      <c r="C379" s="19" t="s">
        <v>155</v>
      </c>
      <c r="D379" s="20" t="s">
        <v>563</v>
      </c>
    </row>
    <row r="380" spans="3:4">
      <c r="C380" s="19" t="s">
        <v>155</v>
      </c>
      <c r="D380" s="20" t="s">
        <v>564</v>
      </c>
    </row>
    <row r="381" spans="3:4">
      <c r="C381" s="19" t="s">
        <v>155</v>
      </c>
      <c r="D381" s="20" t="s">
        <v>565</v>
      </c>
    </row>
    <row r="382" spans="3:4">
      <c r="C382" s="19" t="s">
        <v>155</v>
      </c>
      <c r="D382" s="20" t="s">
        <v>566</v>
      </c>
    </row>
    <row r="383" spans="3:4">
      <c r="C383" s="19" t="s">
        <v>155</v>
      </c>
      <c r="D383" s="20" t="s">
        <v>567</v>
      </c>
    </row>
    <row r="384" spans="3:4">
      <c r="C384" s="19" t="s">
        <v>155</v>
      </c>
      <c r="D384" s="20" t="s">
        <v>568</v>
      </c>
    </row>
    <row r="385" spans="3:4">
      <c r="C385" s="19" t="s">
        <v>155</v>
      </c>
      <c r="D385" s="20" t="s">
        <v>569</v>
      </c>
    </row>
    <row r="386" spans="3:4">
      <c r="C386" s="19" t="s">
        <v>155</v>
      </c>
      <c r="D386" s="20" t="s">
        <v>570</v>
      </c>
    </row>
    <row r="387" spans="3:4">
      <c r="C387" s="19" t="s">
        <v>155</v>
      </c>
      <c r="D387" s="20" t="s">
        <v>526</v>
      </c>
    </row>
    <row r="388" spans="3:4">
      <c r="C388" s="19" t="s">
        <v>155</v>
      </c>
      <c r="D388" s="20" t="s">
        <v>571</v>
      </c>
    </row>
    <row r="389" spans="3:4">
      <c r="C389" s="19" t="s">
        <v>155</v>
      </c>
      <c r="D389" s="20" t="s">
        <v>572</v>
      </c>
    </row>
    <row r="390" spans="3:4">
      <c r="C390" s="19" t="s">
        <v>155</v>
      </c>
      <c r="D390" s="20" t="s">
        <v>573</v>
      </c>
    </row>
    <row r="391" spans="3:4">
      <c r="C391" s="19" t="s">
        <v>155</v>
      </c>
      <c r="D391" s="20" t="s">
        <v>574</v>
      </c>
    </row>
    <row r="392" spans="3:4">
      <c r="C392" s="19" t="s">
        <v>155</v>
      </c>
      <c r="D392" s="20" t="s">
        <v>575</v>
      </c>
    </row>
    <row r="393" spans="3:4">
      <c r="C393" s="19" t="s">
        <v>155</v>
      </c>
      <c r="D393" s="20" t="s">
        <v>576</v>
      </c>
    </row>
    <row r="394" spans="3:4">
      <c r="C394" s="19" t="s">
        <v>155</v>
      </c>
      <c r="D394" s="20" t="s">
        <v>577</v>
      </c>
    </row>
    <row r="395" spans="3:4">
      <c r="C395" s="19" t="s">
        <v>155</v>
      </c>
      <c r="D395" s="20" t="s">
        <v>578</v>
      </c>
    </row>
    <row r="396" spans="3:4">
      <c r="C396" s="19" t="s">
        <v>155</v>
      </c>
      <c r="D396" s="20" t="s">
        <v>579</v>
      </c>
    </row>
    <row r="397" spans="3:4">
      <c r="C397" s="19" t="s">
        <v>155</v>
      </c>
      <c r="D397" s="20" t="s">
        <v>580</v>
      </c>
    </row>
    <row r="398" spans="3:4">
      <c r="C398" s="19" t="s">
        <v>155</v>
      </c>
      <c r="D398" s="20" t="s">
        <v>581</v>
      </c>
    </row>
    <row r="399" spans="3:4">
      <c r="C399" s="19" t="s">
        <v>155</v>
      </c>
      <c r="D399" s="20" t="s">
        <v>582</v>
      </c>
    </row>
    <row r="400" spans="3:4">
      <c r="C400" s="19" t="s">
        <v>155</v>
      </c>
      <c r="D400" s="20" t="s">
        <v>583</v>
      </c>
    </row>
    <row r="401" spans="3:4">
      <c r="C401" s="19" t="s">
        <v>155</v>
      </c>
      <c r="D401" s="20" t="s">
        <v>584</v>
      </c>
    </row>
    <row r="402" spans="3:4">
      <c r="C402" s="19" t="s">
        <v>155</v>
      </c>
      <c r="D402" s="20" t="s">
        <v>585</v>
      </c>
    </row>
    <row r="403" spans="3:4">
      <c r="C403" s="19" t="s">
        <v>155</v>
      </c>
      <c r="D403" s="20" t="s">
        <v>586</v>
      </c>
    </row>
    <row r="404" spans="3:4">
      <c r="C404" s="19" t="s">
        <v>155</v>
      </c>
      <c r="D404" s="20" t="s">
        <v>587</v>
      </c>
    </row>
    <row r="405" spans="3:4">
      <c r="C405" s="19" t="s">
        <v>155</v>
      </c>
      <c r="D405" s="20" t="s">
        <v>588</v>
      </c>
    </row>
    <row r="406" spans="3:4">
      <c r="C406" s="19" t="s">
        <v>155</v>
      </c>
      <c r="D406" s="20" t="s">
        <v>589</v>
      </c>
    </row>
    <row r="407" spans="3:4">
      <c r="C407" s="19" t="s">
        <v>155</v>
      </c>
      <c r="D407" s="20" t="s">
        <v>590</v>
      </c>
    </row>
    <row r="408" spans="3:4">
      <c r="C408" s="19" t="s">
        <v>155</v>
      </c>
      <c r="D408" s="20" t="s">
        <v>591</v>
      </c>
    </row>
    <row r="409" spans="3:4">
      <c r="C409" s="19" t="s">
        <v>155</v>
      </c>
      <c r="D409" s="20" t="s">
        <v>592</v>
      </c>
    </row>
    <row r="410" spans="3:4">
      <c r="C410" s="19" t="s">
        <v>155</v>
      </c>
      <c r="D410" s="20" t="s">
        <v>593</v>
      </c>
    </row>
    <row r="411" spans="3:4">
      <c r="C411" s="19" t="s">
        <v>155</v>
      </c>
      <c r="D411" s="20" t="s">
        <v>594</v>
      </c>
    </row>
    <row r="412" spans="3:4">
      <c r="C412" s="19" t="s">
        <v>155</v>
      </c>
      <c r="D412" s="20" t="s">
        <v>595</v>
      </c>
    </row>
    <row r="413" spans="3:4">
      <c r="C413" s="19" t="s">
        <v>155</v>
      </c>
      <c r="D413" s="20" t="s">
        <v>596</v>
      </c>
    </row>
    <row r="414" spans="3:4">
      <c r="C414" s="19" t="s">
        <v>155</v>
      </c>
      <c r="D414" s="20" t="s">
        <v>597</v>
      </c>
    </row>
    <row r="415" spans="3:4">
      <c r="C415" s="19" t="s">
        <v>157</v>
      </c>
      <c r="D415" s="20" t="s">
        <v>598</v>
      </c>
    </row>
    <row r="416" spans="3:4">
      <c r="C416" s="19" t="s">
        <v>157</v>
      </c>
      <c r="D416" s="20" t="s">
        <v>599</v>
      </c>
    </row>
    <row r="417" spans="3:4">
      <c r="C417" s="19" t="s">
        <v>157</v>
      </c>
      <c r="D417" s="20" t="s">
        <v>600</v>
      </c>
    </row>
    <row r="418" spans="3:4">
      <c r="C418" s="19" t="s">
        <v>157</v>
      </c>
      <c r="D418" s="20" t="s">
        <v>601</v>
      </c>
    </row>
    <row r="419" spans="3:4">
      <c r="C419" s="19" t="s">
        <v>157</v>
      </c>
      <c r="D419" s="20" t="s">
        <v>602</v>
      </c>
    </row>
    <row r="420" spans="3:4">
      <c r="C420" s="19" t="s">
        <v>157</v>
      </c>
      <c r="D420" s="20" t="s">
        <v>603</v>
      </c>
    </row>
    <row r="421" spans="3:4">
      <c r="C421" s="19" t="s">
        <v>157</v>
      </c>
      <c r="D421" s="20" t="s">
        <v>604</v>
      </c>
    </row>
    <row r="422" spans="3:4">
      <c r="C422" s="19" t="s">
        <v>157</v>
      </c>
      <c r="D422" s="20" t="s">
        <v>605</v>
      </c>
    </row>
    <row r="423" spans="3:4">
      <c r="C423" s="19" t="s">
        <v>157</v>
      </c>
      <c r="D423" s="20" t="s">
        <v>606</v>
      </c>
    </row>
    <row r="424" spans="3:4">
      <c r="C424" s="19" t="s">
        <v>157</v>
      </c>
      <c r="D424" s="20" t="s">
        <v>607</v>
      </c>
    </row>
    <row r="425" spans="3:4">
      <c r="C425" s="19" t="s">
        <v>157</v>
      </c>
      <c r="D425" s="20" t="s">
        <v>608</v>
      </c>
    </row>
    <row r="426" spans="3:4">
      <c r="C426" s="19" t="s">
        <v>157</v>
      </c>
      <c r="D426" s="20" t="s">
        <v>609</v>
      </c>
    </row>
    <row r="427" spans="3:4">
      <c r="C427" s="19" t="s">
        <v>157</v>
      </c>
      <c r="D427" s="20" t="s">
        <v>610</v>
      </c>
    </row>
    <row r="428" spans="3:4">
      <c r="C428" s="19" t="s">
        <v>157</v>
      </c>
      <c r="D428" s="20" t="s">
        <v>611</v>
      </c>
    </row>
    <row r="429" spans="3:4">
      <c r="C429" s="19" t="s">
        <v>157</v>
      </c>
      <c r="D429" s="20" t="s">
        <v>612</v>
      </c>
    </row>
    <row r="430" spans="3:4">
      <c r="C430" s="19" t="s">
        <v>157</v>
      </c>
      <c r="D430" s="20" t="s">
        <v>613</v>
      </c>
    </row>
    <row r="431" spans="3:4">
      <c r="C431" s="19" t="s">
        <v>157</v>
      </c>
      <c r="D431" s="20" t="s">
        <v>614</v>
      </c>
    </row>
    <row r="432" spans="3:4">
      <c r="C432" s="19" t="s">
        <v>157</v>
      </c>
      <c r="D432" s="20" t="s">
        <v>615</v>
      </c>
    </row>
    <row r="433" spans="3:4">
      <c r="C433" s="19" t="s">
        <v>157</v>
      </c>
      <c r="D433" s="20" t="s">
        <v>616</v>
      </c>
    </row>
    <row r="434" spans="3:4">
      <c r="C434" s="19" t="s">
        <v>157</v>
      </c>
      <c r="D434" s="20" t="s">
        <v>617</v>
      </c>
    </row>
    <row r="435" spans="3:4">
      <c r="C435" s="19" t="s">
        <v>157</v>
      </c>
      <c r="D435" s="20" t="s">
        <v>618</v>
      </c>
    </row>
    <row r="436" spans="3:4">
      <c r="C436" s="19" t="s">
        <v>157</v>
      </c>
      <c r="D436" s="20" t="s">
        <v>619</v>
      </c>
    </row>
    <row r="437" spans="3:4">
      <c r="C437" s="19" t="s">
        <v>157</v>
      </c>
      <c r="D437" s="20" t="s">
        <v>620</v>
      </c>
    </row>
    <row r="438" spans="3:4">
      <c r="C438" s="19" t="s">
        <v>157</v>
      </c>
      <c r="D438" s="20" t="s">
        <v>621</v>
      </c>
    </row>
    <row r="439" spans="3:4">
      <c r="C439" s="19" t="s">
        <v>157</v>
      </c>
      <c r="D439" s="20" t="s">
        <v>622</v>
      </c>
    </row>
    <row r="440" spans="3:4">
      <c r="C440" s="19" t="s">
        <v>157</v>
      </c>
      <c r="D440" s="20" t="s">
        <v>623</v>
      </c>
    </row>
    <row r="441" spans="3:4">
      <c r="C441" s="19" t="s">
        <v>157</v>
      </c>
      <c r="D441" s="20" t="s">
        <v>624</v>
      </c>
    </row>
    <row r="442" spans="3:4">
      <c r="C442" s="19" t="s">
        <v>157</v>
      </c>
      <c r="D442" s="20" t="s">
        <v>625</v>
      </c>
    </row>
    <row r="443" spans="3:4">
      <c r="C443" s="19" t="s">
        <v>157</v>
      </c>
      <c r="D443" s="20" t="s">
        <v>626</v>
      </c>
    </row>
    <row r="444" spans="3:4">
      <c r="C444" s="19" t="s">
        <v>157</v>
      </c>
      <c r="D444" s="20" t="s">
        <v>627</v>
      </c>
    </row>
    <row r="445" spans="3:4">
      <c r="C445" s="19" t="s">
        <v>157</v>
      </c>
      <c r="D445" s="20" t="s">
        <v>628</v>
      </c>
    </row>
    <row r="446" spans="3:4">
      <c r="C446" s="19" t="s">
        <v>157</v>
      </c>
      <c r="D446" s="20" t="s">
        <v>629</v>
      </c>
    </row>
    <row r="447" spans="3:4">
      <c r="C447" s="19" t="s">
        <v>157</v>
      </c>
      <c r="D447" s="20" t="s">
        <v>630</v>
      </c>
    </row>
    <row r="448" spans="3:4">
      <c r="C448" s="19" t="s">
        <v>157</v>
      </c>
      <c r="D448" s="20" t="s">
        <v>631</v>
      </c>
    </row>
    <row r="449" spans="3:4">
      <c r="C449" s="19" t="s">
        <v>157</v>
      </c>
      <c r="D449" s="20" t="s">
        <v>632</v>
      </c>
    </row>
    <row r="450" spans="3:4">
      <c r="C450" s="19" t="s">
        <v>157</v>
      </c>
      <c r="D450" s="20" t="s">
        <v>633</v>
      </c>
    </row>
    <row r="451" spans="3:4">
      <c r="C451" s="19" t="s">
        <v>157</v>
      </c>
      <c r="D451" s="20" t="s">
        <v>634</v>
      </c>
    </row>
    <row r="452" spans="3:4">
      <c r="C452" s="19" t="s">
        <v>157</v>
      </c>
      <c r="D452" s="20" t="s">
        <v>635</v>
      </c>
    </row>
    <row r="453" spans="3:4">
      <c r="C453" s="19" t="s">
        <v>157</v>
      </c>
      <c r="D453" s="20" t="s">
        <v>636</v>
      </c>
    </row>
    <row r="454" spans="3:4">
      <c r="C454" s="19" t="s">
        <v>157</v>
      </c>
      <c r="D454" s="20" t="s">
        <v>637</v>
      </c>
    </row>
    <row r="455" spans="3:4">
      <c r="C455" s="19" t="s">
        <v>157</v>
      </c>
      <c r="D455" s="20" t="s">
        <v>638</v>
      </c>
    </row>
    <row r="456" spans="3:4">
      <c r="C456" s="19" t="s">
        <v>157</v>
      </c>
      <c r="D456" s="20" t="s">
        <v>639</v>
      </c>
    </row>
    <row r="457" spans="3:4">
      <c r="C457" s="19" t="s">
        <v>157</v>
      </c>
      <c r="D457" s="20" t="s">
        <v>640</v>
      </c>
    </row>
    <row r="458" spans="3:4">
      <c r="C458" s="19" t="s">
        <v>157</v>
      </c>
      <c r="D458" s="20" t="s">
        <v>641</v>
      </c>
    </row>
    <row r="459" spans="3:4">
      <c r="C459" s="19" t="s">
        <v>159</v>
      </c>
      <c r="D459" s="20" t="s">
        <v>642</v>
      </c>
    </row>
    <row r="460" spans="3:4">
      <c r="C460" s="19" t="s">
        <v>159</v>
      </c>
      <c r="D460" s="20" t="s">
        <v>643</v>
      </c>
    </row>
    <row r="461" spans="3:4">
      <c r="C461" s="19" t="s">
        <v>159</v>
      </c>
      <c r="D461" s="20" t="s">
        <v>644</v>
      </c>
    </row>
    <row r="462" spans="3:4">
      <c r="C462" s="19" t="s">
        <v>159</v>
      </c>
      <c r="D462" s="20" t="s">
        <v>645</v>
      </c>
    </row>
    <row r="463" spans="3:4">
      <c r="C463" s="19" t="s">
        <v>159</v>
      </c>
      <c r="D463" s="20" t="s">
        <v>646</v>
      </c>
    </row>
    <row r="464" spans="3:4">
      <c r="C464" s="19" t="s">
        <v>159</v>
      </c>
      <c r="D464" s="20" t="s">
        <v>647</v>
      </c>
    </row>
    <row r="465" spans="3:4">
      <c r="C465" s="19" t="s">
        <v>159</v>
      </c>
      <c r="D465" s="20" t="s">
        <v>648</v>
      </c>
    </row>
    <row r="466" spans="3:4">
      <c r="C466" s="19" t="s">
        <v>159</v>
      </c>
      <c r="D466" s="20" t="s">
        <v>649</v>
      </c>
    </row>
    <row r="467" spans="3:4">
      <c r="C467" s="19" t="s">
        <v>159</v>
      </c>
      <c r="D467" s="20" t="s">
        <v>650</v>
      </c>
    </row>
    <row r="468" spans="3:4">
      <c r="C468" s="19" t="s">
        <v>159</v>
      </c>
      <c r="D468" s="20" t="s">
        <v>651</v>
      </c>
    </row>
    <row r="469" spans="3:4">
      <c r="C469" s="19" t="s">
        <v>159</v>
      </c>
      <c r="D469" s="20" t="s">
        <v>652</v>
      </c>
    </row>
    <row r="470" spans="3:4">
      <c r="C470" s="19" t="s">
        <v>159</v>
      </c>
      <c r="D470" s="20" t="s">
        <v>653</v>
      </c>
    </row>
    <row r="471" spans="3:4">
      <c r="C471" s="19" t="s">
        <v>159</v>
      </c>
      <c r="D471" s="20" t="s">
        <v>654</v>
      </c>
    </row>
    <row r="472" spans="3:4">
      <c r="C472" s="19" t="s">
        <v>159</v>
      </c>
      <c r="D472" s="20" t="s">
        <v>655</v>
      </c>
    </row>
    <row r="473" spans="3:4">
      <c r="C473" s="19" t="s">
        <v>159</v>
      </c>
      <c r="D473" s="20" t="s">
        <v>656</v>
      </c>
    </row>
    <row r="474" spans="3:4">
      <c r="C474" s="19" t="s">
        <v>159</v>
      </c>
      <c r="D474" s="20" t="s">
        <v>657</v>
      </c>
    </row>
    <row r="475" spans="3:4">
      <c r="C475" s="19" t="s">
        <v>159</v>
      </c>
      <c r="D475" s="20" t="s">
        <v>658</v>
      </c>
    </row>
    <row r="476" spans="3:4">
      <c r="C476" s="19" t="s">
        <v>159</v>
      </c>
      <c r="D476" s="20" t="s">
        <v>659</v>
      </c>
    </row>
    <row r="477" spans="3:4">
      <c r="C477" s="19" t="s">
        <v>159</v>
      </c>
      <c r="D477" s="20" t="s">
        <v>660</v>
      </c>
    </row>
    <row r="478" spans="3:4">
      <c r="C478" s="19" t="s">
        <v>159</v>
      </c>
      <c r="D478" s="20" t="s">
        <v>661</v>
      </c>
    </row>
    <row r="479" spans="3:4">
      <c r="C479" s="19" t="s">
        <v>159</v>
      </c>
      <c r="D479" s="20" t="s">
        <v>662</v>
      </c>
    </row>
    <row r="480" spans="3:4">
      <c r="C480" s="19" t="s">
        <v>159</v>
      </c>
      <c r="D480" s="20" t="s">
        <v>663</v>
      </c>
    </row>
    <row r="481" spans="3:4">
      <c r="C481" s="19" t="s">
        <v>159</v>
      </c>
      <c r="D481" s="20" t="s">
        <v>664</v>
      </c>
    </row>
    <row r="482" spans="3:4">
      <c r="C482" s="19" t="s">
        <v>159</v>
      </c>
      <c r="D482" s="20" t="s">
        <v>665</v>
      </c>
    </row>
    <row r="483" spans="3:4">
      <c r="C483" s="19" t="s">
        <v>159</v>
      </c>
      <c r="D483" s="20" t="s">
        <v>666</v>
      </c>
    </row>
    <row r="484" spans="3:4">
      <c r="C484" s="19" t="s">
        <v>161</v>
      </c>
      <c r="D484" s="20" t="s">
        <v>667</v>
      </c>
    </row>
    <row r="485" spans="3:4">
      <c r="C485" s="19" t="s">
        <v>161</v>
      </c>
      <c r="D485" s="20" t="s">
        <v>668</v>
      </c>
    </row>
    <row r="486" spans="3:4">
      <c r="C486" s="19" t="s">
        <v>161</v>
      </c>
      <c r="D486" s="20" t="s">
        <v>669</v>
      </c>
    </row>
    <row r="487" spans="3:4">
      <c r="C487" s="19" t="s">
        <v>161</v>
      </c>
      <c r="D487" s="20" t="s">
        <v>670</v>
      </c>
    </row>
    <row r="488" spans="3:4">
      <c r="C488" s="19" t="s">
        <v>161</v>
      </c>
      <c r="D488" s="20" t="s">
        <v>671</v>
      </c>
    </row>
    <row r="489" spans="3:4">
      <c r="C489" s="19" t="s">
        <v>161</v>
      </c>
      <c r="D489" s="20" t="s">
        <v>672</v>
      </c>
    </row>
    <row r="490" spans="3:4">
      <c r="C490" s="19" t="s">
        <v>161</v>
      </c>
      <c r="D490" s="20" t="s">
        <v>673</v>
      </c>
    </row>
    <row r="491" spans="3:4">
      <c r="C491" s="19" t="s">
        <v>161</v>
      </c>
      <c r="D491" s="20" t="s">
        <v>674</v>
      </c>
    </row>
    <row r="492" spans="3:4">
      <c r="C492" s="19" t="s">
        <v>161</v>
      </c>
      <c r="D492" s="20" t="s">
        <v>675</v>
      </c>
    </row>
    <row r="493" spans="3:4">
      <c r="C493" s="19" t="s">
        <v>161</v>
      </c>
      <c r="D493" s="20" t="s">
        <v>676</v>
      </c>
    </row>
    <row r="494" spans="3:4">
      <c r="C494" s="19" t="s">
        <v>161</v>
      </c>
      <c r="D494" s="20" t="s">
        <v>677</v>
      </c>
    </row>
    <row r="495" spans="3:4">
      <c r="C495" s="19" t="s">
        <v>161</v>
      </c>
      <c r="D495" s="20" t="s">
        <v>678</v>
      </c>
    </row>
    <row r="496" spans="3:4">
      <c r="C496" s="19" t="s">
        <v>161</v>
      </c>
      <c r="D496" s="20" t="s">
        <v>679</v>
      </c>
    </row>
    <row r="497" spans="3:4">
      <c r="C497" s="19" t="s">
        <v>161</v>
      </c>
      <c r="D497" s="20" t="s">
        <v>680</v>
      </c>
    </row>
    <row r="498" spans="3:4">
      <c r="C498" s="19" t="s">
        <v>161</v>
      </c>
      <c r="D498" s="20" t="s">
        <v>681</v>
      </c>
    </row>
    <row r="499" spans="3:4">
      <c r="C499" s="19" t="s">
        <v>161</v>
      </c>
      <c r="D499" s="20" t="s">
        <v>682</v>
      </c>
    </row>
    <row r="500" spans="3:4">
      <c r="C500" s="19" t="s">
        <v>161</v>
      </c>
      <c r="D500" s="20" t="s">
        <v>683</v>
      </c>
    </row>
    <row r="501" spans="3:4">
      <c r="C501" s="19" t="s">
        <v>161</v>
      </c>
      <c r="D501" s="20" t="s">
        <v>684</v>
      </c>
    </row>
    <row r="502" spans="3:4">
      <c r="C502" s="19" t="s">
        <v>161</v>
      </c>
      <c r="D502" s="20" t="s">
        <v>685</v>
      </c>
    </row>
    <row r="503" spans="3:4">
      <c r="C503" s="19" t="s">
        <v>161</v>
      </c>
      <c r="D503" s="20" t="s">
        <v>686</v>
      </c>
    </row>
    <row r="504" spans="3:4">
      <c r="C504" s="19" t="s">
        <v>161</v>
      </c>
      <c r="D504" s="20" t="s">
        <v>687</v>
      </c>
    </row>
    <row r="505" spans="3:4">
      <c r="C505" s="19" t="s">
        <v>161</v>
      </c>
      <c r="D505" s="20" t="s">
        <v>688</v>
      </c>
    </row>
    <row r="506" spans="3:4">
      <c r="C506" s="19" t="s">
        <v>161</v>
      </c>
      <c r="D506" s="20" t="s">
        <v>689</v>
      </c>
    </row>
    <row r="507" spans="3:4">
      <c r="C507" s="19" t="s">
        <v>161</v>
      </c>
      <c r="D507" s="20" t="s">
        <v>690</v>
      </c>
    </row>
    <row r="508" spans="3:4">
      <c r="C508" s="19" t="s">
        <v>161</v>
      </c>
      <c r="D508" s="20" t="s">
        <v>691</v>
      </c>
    </row>
    <row r="509" spans="3:4">
      <c r="C509" s="19" t="s">
        <v>161</v>
      </c>
      <c r="D509" s="20" t="s">
        <v>692</v>
      </c>
    </row>
    <row r="510" spans="3:4">
      <c r="C510" s="19" t="s">
        <v>161</v>
      </c>
      <c r="D510" s="20" t="s">
        <v>693</v>
      </c>
    </row>
    <row r="511" spans="3:4">
      <c r="C511" s="19" t="s">
        <v>161</v>
      </c>
      <c r="D511" s="20" t="s">
        <v>571</v>
      </c>
    </row>
    <row r="512" spans="3:4">
      <c r="C512" s="19" t="s">
        <v>161</v>
      </c>
      <c r="D512" s="20" t="s">
        <v>694</v>
      </c>
    </row>
    <row r="513" spans="3:4">
      <c r="C513" s="19" t="s">
        <v>161</v>
      </c>
      <c r="D513" s="20" t="s">
        <v>695</v>
      </c>
    </row>
    <row r="514" spans="3:4">
      <c r="C514" s="19" t="s">
        <v>161</v>
      </c>
      <c r="D514" s="20" t="s">
        <v>696</v>
      </c>
    </row>
    <row r="515" spans="3:4">
      <c r="C515" s="19" t="s">
        <v>161</v>
      </c>
      <c r="D515" s="20" t="s">
        <v>697</v>
      </c>
    </row>
    <row r="516" spans="3:4">
      <c r="C516" s="19" t="s">
        <v>161</v>
      </c>
      <c r="D516" s="20" t="s">
        <v>698</v>
      </c>
    </row>
    <row r="517" spans="3:4">
      <c r="C517" s="19" t="s">
        <v>161</v>
      </c>
      <c r="D517" s="20" t="s">
        <v>699</v>
      </c>
    </row>
    <row r="518" spans="3:4">
      <c r="C518" s="19" t="s">
        <v>161</v>
      </c>
      <c r="D518" s="20" t="s">
        <v>700</v>
      </c>
    </row>
    <row r="519" spans="3:4">
      <c r="C519" s="19" t="s">
        <v>163</v>
      </c>
      <c r="D519" s="20" t="s">
        <v>701</v>
      </c>
    </row>
    <row r="520" spans="3:4">
      <c r="C520" s="19" t="s">
        <v>163</v>
      </c>
      <c r="D520" s="20" t="s">
        <v>702</v>
      </c>
    </row>
    <row r="521" spans="3:4">
      <c r="C521" s="19" t="s">
        <v>163</v>
      </c>
      <c r="D521" s="20" t="s">
        <v>703</v>
      </c>
    </row>
    <row r="522" spans="3:4">
      <c r="C522" s="19" t="s">
        <v>163</v>
      </c>
      <c r="D522" s="20" t="s">
        <v>704</v>
      </c>
    </row>
    <row r="523" spans="3:4">
      <c r="C523" s="19" t="s">
        <v>163</v>
      </c>
      <c r="D523" s="20" t="s">
        <v>705</v>
      </c>
    </row>
    <row r="524" spans="3:4">
      <c r="C524" s="19" t="s">
        <v>163</v>
      </c>
      <c r="D524" s="20" t="s">
        <v>706</v>
      </c>
    </row>
    <row r="525" spans="3:4">
      <c r="C525" s="19" t="s">
        <v>163</v>
      </c>
      <c r="D525" s="20" t="s">
        <v>707</v>
      </c>
    </row>
    <row r="526" spans="3:4">
      <c r="C526" s="19" t="s">
        <v>163</v>
      </c>
      <c r="D526" s="20" t="s">
        <v>708</v>
      </c>
    </row>
    <row r="527" spans="3:4">
      <c r="C527" s="19" t="s">
        <v>163</v>
      </c>
      <c r="D527" s="20" t="s">
        <v>709</v>
      </c>
    </row>
    <row r="528" spans="3:4">
      <c r="C528" s="19" t="s">
        <v>163</v>
      </c>
      <c r="D528" s="20" t="s">
        <v>710</v>
      </c>
    </row>
    <row r="529" spans="3:4">
      <c r="C529" s="19" t="s">
        <v>163</v>
      </c>
      <c r="D529" s="20" t="s">
        <v>711</v>
      </c>
    </row>
    <row r="530" spans="3:4">
      <c r="C530" s="19" t="s">
        <v>163</v>
      </c>
      <c r="D530" s="20" t="s">
        <v>712</v>
      </c>
    </row>
    <row r="531" spans="3:4">
      <c r="C531" s="19" t="s">
        <v>163</v>
      </c>
      <c r="D531" s="20" t="s">
        <v>713</v>
      </c>
    </row>
    <row r="532" spans="3:4">
      <c r="C532" s="19" t="s">
        <v>163</v>
      </c>
      <c r="D532" s="20" t="s">
        <v>714</v>
      </c>
    </row>
    <row r="533" spans="3:4">
      <c r="C533" s="19" t="s">
        <v>163</v>
      </c>
      <c r="D533" s="20" t="s">
        <v>715</v>
      </c>
    </row>
    <row r="534" spans="3:4">
      <c r="C534" s="19" t="s">
        <v>163</v>
      </c>
      <c r="D534" s="20" t="s">
        <v>716</v>
      </c>
    </row>
    <row r="535" spans="3:4">
      <c r="C535" s="19" t="s">
        <v>163</v>
      </c>
      <c r="D535" s="20" t="s">
        <v>717</v>
      </c>
    </row>
    <row r="536" spans="3:4">
      <c r="C536" s="19" t="s">
        <v>163</v>
      </c>
      <c r="D536" s="20" t="s">
        <v>718</v>
      </c>
    </row>
    <row r="537" spans="3:4">
      <c r="C537" s="19" t="s">
        <v>163</v>
      </c>
      <c r="D537" s="20" t="s">
        <v>719</v>
      </c>
    </row>
    <row r="538" spans="3:4">
      <c r="C538" s="19" t="s">
        <v>163</v>
      </c>
      <c r="D538" s="20" t="s">
        <v>720</v>
      </c>
    </row>
    <row r="539" spans="3:4">
      <c r="C539" s="19" t="s">
        <v>163</v>
      </c>
      <c r="D539" s="20" t="s">
        <v>721</v>
      </c>
    </row>
    <row r="540" spans="3:4">
      <c r="C540" s="19" t="s">
        <v>163</v>
      </c>
      <c r="D540" s="20" t="s">
        <v>722</v>
      </c>
    </row>
    <row r="541" spans="3:4">
      <c r="C541" s="19" t="s">
        <v>163</v>
      </c>
      <c r="D541" s="20" t="s">
        <v>723</v>
      </c>
    </row>
    <row r="542" spans="3:4">
      <c r="C542" s="19" t="s">
        <v>163</v>
      </c>
      <c r="D542" s="20" t="s">
        <v>724</v>
      </c>
    </row>
    <row r="543" spans="3:4">
      <c r="C543" s="19" t="s">
        <v>163</v>
      </c>
      <c r="D543" s="20" t="s">
        <v>725</v>
      </c>
    </row>
    <row r="544" spans="3:4">
      <c r="C544" s="19" t="s">
        <v>163</v>
      </c>
      <c r="D544" s="20" t="s">
        <v>726</v>
      </c>
    </row>
    <row r="545" spans="3:4">
      <c r="C545" s="19" t="s">
        <v>163</v>
      </c>
      <c r="D545" s="20" t="s">
        <v>727</v>
      </c>
    </row>
    <row r="546" spans="3:4">
      <c r="C546" s="19" t="s">
        <v>163</v>
      </c>
      <c r="D546" s="20" t="s">
        <v>728</v>
      </c>
    </row>
    <row r="547" spans="3:4">
      <c r="C547" s="19" t="s">
        <v>163</v>
      </c>
      <c r="D547" s="20" t="s">
        <v>729</v>
      </c>
    </row>
    <row r="548" spans="3:4">
      <c r="C548" s="19" t="s">
        <v>163</v>
      </c>
      <c r="D548" s="20" t="s">
        <v>730</v>
      </c>
    </row>
    <row r="549" spans="3:4">
      <c r="C549" s="19" t="s">
        <v>163</v>
      </c>
      <c r="D549" s="20" t="s">
        <v>731</v>
      </c>
    </row>
    <row r="550" spans="3:4">
      <c r="C550" s="19" t="s">
        <v>163</v>
      </c>
      <c r="D550" s="20" t="s">
        <v>732</v>
      </c>
    </row>
    <row r="551" spans="3:4">
      <c r="C551" s="19" t="s">
        <v>163</v>
      </c>
      <c r="D551" s="20" t="s">
        <v>733</v>
      </c>
    </row>
    <row r="552" spans="3:4">
      <c r="C552" s="19" t="s">
        <v>163</v>
      </c>
      <c r="D552" s="20" t="s">
        <v>734</v>
      </c>
    </row>
    <row r="553" spans="3:4">
      <c r="C553" s="19" t="s">
        <v>163</v>
      </c>
      <c r="D553" s="20" t="s">
        <v>735</v>
      </c>
    </row>
    <row r="554" spans="3:4">
      <c r="C554" s="19" t="s">
        <v>163</v>
      </c>
      <c r="D554" s="20" t="s">
        <v>736</v>
      </c>
    </row>
    <row r="555" spans="3:4">
      <c r="C555" s="19" t="s">
        <v>163</v>
      </c>
      <c r="D555" s="20" t="s">
        <v>737</v>
      </c>
    </row>
    <row r="556" spans="3:4">
      <c r="C556" s="19" t="s">
        <v>163</v>
      </c>
      <c r="D556" s="20" t="s">
        <v>738</v>
      </c>
    </row>
    <row r="557" spans="3:4">
      <c r="C557" s="19" t="s">
        <v>163</v>
      </c>
      <c r="D557" s="20" t="s">
        <v>739</v>
      </c>
    </row>
    <row r="558" spans="3:4">
      <c r="C558" s="19" t="s">
        <v>163</v>
      </c>
      <c r="D558" s="20" t="s">
        <v>740</v>
      </c>
    </row>
    <row r="559" spans="3:4">
      <c r="C559" s="19" t="s">
        <v>163</v>
      </c>
      <c r="D559" s="20" t="s">
        <v>741</v>
      </c>
    </row>
    <row r="560" spans="3:4">
      <c r="C560" s="19" t="s">
        <v>163</v>
      </c>
      <c r="D560" s="20" t="s">
        <v>742</v>
      </c>
    </row>
    <row r="561" spans="3:4">
      <c r="C561" s="19" t="s">
        <v>163</v>
      </c>
      <c r="D561" s="20" t="s">
        <v>743</v>
      </c>
    </row>
    <row r="562" spans="3:4">
      <c r="C562" s="19" t="s">
        <v>163</v>
      </c>
      <c r="D562" s="20" t="s">
        <v>744</v>
      </c>
    </row>
    <row r="563" spans="3:4">
      <c r="C563" s="19" t="s">
        <v>163</v>
      </c>
      <c r="D563" s="20" t="s">
        <v>745</v>
      </c>
    </row>
    <row r="564" spans="3:4">
      <c r="C564" s="19" t="s">
        <v>163</v>
      </c>
      <c r="D564" s="20" t="s">
        <v>746</v>
      </c>
    </row>
    <row r="565" spans="3:4">
      <c r="C565" s="19" t="s">
        <v>163</v>
      </c>
      <c r="D565" s="20" t="s">
        <v>747</v>
      </c>
    </row>
    <row r="566" spans="3:4">
      <c r="C566" s="19" t="s">
        <v>163</v>
      </c>
      <c r="D566" s="20" t="s">
        <v>748</v>
      </c>
    </row>
    <row r="567" spans="3:4">
      <c r="C567" s="19" t="s">
        <v>163</v>
      </c>
      <c r="D567" s="20" t="s">
        <v>749</v>
      </c>
    </row>
    <row r="568" spans="3:4">
      <c r="C568" s="19" t="s">
        <v>163</v>
      </c>
      <c r="D568" s="20" t="s">
        <v>750</v>
      </c>
    </row>
    <row r="569" spans="3:4">
      <c r="C569" s="19" t="s">
        <v>163</v>
      </c>
      <c r="D569" s="20" t="s">
        <v>751</v>
      </c>
    </row>
    <row r="570" spans="3:4">
      <c r="C570" s="19" t="s">
        <v>163</v>
      </c>
      <c r="D570" s="20" t="s">
        <v>752</v>
      </c>
    </row>
    <row r="571" spans="3:4">
      <c r="C571" s="19" t="s">
        <v>163</v>
      </c>
      <c r="D571" s="20" t="s">
        <v>753</v>
      </c>
    </row>
    <row r="572" spans="3:4">
      <c r="C572" s="19" t="s">
        <v>163</v>
      </c>
      <c r="D572" s="20" t="s">
        <v>754</v>
      </c>
    </row>
    <row r="573" spans="3:4">
      <c r="C573" s="19" t="s">
        <v>163</v>
      </c>
      <c r="D573" s="20" t="s">
        <v>755</v>
      </c>
    </row>
    <row r="574" spans="3:4">
      <c r="C574" s="19" t="s">
        <v>163</v>
      </c>
      <c r="D574" s="20" t="s">
        <v>756</v>
      </c>
    </row>
    <row r="575" spans="3:4">
      <c r="C575" s="19" t="s">
        <v>163</v>
      </c>
      <c r="D575" s="20" t="s">
        <v>478</v>
      </c>
    </row>
    <row r="576" spans="3:4">
      <c r="C576" s="19" t="s">
        <v>163</v>
      </c>
      <c r="D576" s="20" t="s">
        <v>757</v>
      </c>
    </row>
    <row r="577" spans="3:4">
      <c r="C577" s="19" t="s">
        <v>163</v>
      </c>
      <c r="D577" s="20" t="s">
        <v>758</v>
      </c>
    </row>
    <row r="578" spans="3:4">
      <c r="C578" s="19" t="s">
        <v>163</v>
      </c>
      <c r="D578" s="20" t="s">
        <v>759</v>
      </c>
    </row>
    <row r="579" spans="3:4">
      <c r="C579" s="19" t="s">
        <v>163</v>
      </c>
      <c r="D579" s="20" t="s">
        <v>760</v>
      </c>
    </row>
    <row r="580" spans="3:4">
      <c r="C580" s="19" t="s">
        <v>163</v>
      </c>
      <c r="D580" s="20" t="s">
        <v>761</v>
      </c>
    </row>
    <row r="581" spans="3:4">
      <c r="C581" s="19" t="s">
        <v>163</v>
      </c>
      <c r="D581" s="20" t="s">
        <v>762</v>
      </c>
    </row>
    <row r="582" spans="3:4">
      <c r="C582" s="19" t="s">
        <v>33</v>
      </c>
      <c r="D582" s="20" t="s">
        <v>34</v>
      </c>
    </row>
    <row r="583" spans="3:4">
      <c r="C583" s="19" t="s">
        <v>33</v>
      </c>
      <c r="D583" s="20" t="s">
        <v>763</v>
      </c>
    </row>
    <row r="584" spans="3:4">
      <c r="C584" s="19" t="s">
        <v>33</v>
      </c>
      <c r="D584" s="20" t="s">
        <v>764</v>
      </c>
    </row>
    <row r="585" spans="3:4">
      <c r="C585" s="19" t="s">
        <v>33</v>
      </c>
      <c r="D585" s="20" t="s">
        <v>765</v>
      </c>
    </row>
    <row r="586" spans="3:4">
      <c r="C586" s="19" t="s">
        <v>33</v>
      </c>
      <c r="D586" s="20" t="s">
        <v>766</v>
      </c>
    </row>
    <row r="587" spans="3:4">
      <c r="C587" s="19" t="s">
        <v>33</v>
      </c>
      <c r="D587" s="20" t="s">
        <v>767</v>
      </c>
    </row>
    <row r="588" spans="3:4">
      <c r="C588" s="19" t="s">
        <v>33</v>
      </c>
      <c r="D588" s="20" t="s">
        <v>768</v>
      </c>
    </row>
    <row r="589" spans="3:4">
      <c r="C589" s="19" t="s">
        <v>33</v>
      </c>
      <c r="D589" s="20" t="s">
        <v>769</v>
      </c>
    </row>
    <row r="590" spans="3:4">
      <c r="C590" s="19" t="s">
        <v>33</v>
      </c>
      <c r="D590" s="20" t="s">
        <v>770</v>
      </c>
    </row>
    <row r="591" spans="3:4">
      <c r="C591" s="19" t="s">
        <v>33</v>
      </c>
      <c r="D591" s="20" t="s">
        <v>771</v>
      </c>
    </row>
    <row r="592" spans="3:4">
      <c r="C592" s="19" t="s">
        <v>33</v>
      </c>
      <c r="D592" s="20" t="s">
        <v>772</v>
      </c>
    </row>
    <row r="593" spans="3:4">
      <c r="C593" s="19" t="s">
        <v>33</v>
      </c>
      <c r="D593" s="20" t="s">
        <v>773</v>
      </c>
    </row>
    <row r="594" spans="3:4">
      <c r="C594" s="19" t="s">
        <v>33</v>
      </c>
      <c r="D594" s="20" t="s">
        <v>774</v>
      </c>
    </row>
    <row r="595" spans="3:4">
      <c r="C595" s="19" t="s">
        <v>33</v>
      </c>
      <c r="D595" s="20" t="s">
        <v>775</v>
      </c>
    </row>
    <row r="596" spans="3:4">
      <c r="C596" s="19" t="s">
        <v>33</v>
      </c>
      <c r="D596" s="20" t="s">
        <v>776</v>
      </c>
    </row>
    <row r="597" spans="3:4">
      <c r="C597" s="19" t="s">
        <v>33</v>
      </c>
      <c r="D597" s="20" t="s">
        <v>777</v>
      </c>
    </row>
    <row r="598" spans="3:4">
      <c r="C598" s="19" t="s">
        <v>33</v>
      </c>
      <c r="D598" s="20" t="s">
        <v>778</v>
      </c>
    </row>
    <row r="599" spans="3:4">
      <c r="C599" s="19" t="s">
        <v>33</v>
      </c>
      <c r="D599" s="20" t="s">
        <v>779</v>
      </c>
    </row>
    <row r="600" spans="3:4">
      <c r="C600" s="19" t="s">
        <v>33</v>
      </c>
      <c r="D600" s="20" t="s">
        <v>780</v>
      </c>
    </row>
    <row r="601" spans="3:4">
      <c r="C601" s="19" t="s">
        <v>33</v>
      </c>
      <c r="D601" s="20" t="s">
        <v>781</v>
      </c>
    </row>
    <row r="602" spans="3:4">
      <c r="C602" s="19" t="s">
        <v>33</v>
      </c>
      <c r="D602" s="20" t="s">
        <v>782</v>
      </c>
    </row>
    <row r="603" spans="3:4">
      <c r="C603" s="19" t="s">
        <v>33</v>
      </c>
      <c r="D603" s="20" t="s">
        <v>783</v>
      </c>
    </row>
    <row r="604" spans="3:4">
      <c r="C604" s="19" t="s">
        <v>33</v>
      </c>
      <c r="D604" s="20" t="s">
        <v>784</v>
      </c>
    </row>
    <row r="605" spans="3:4">
      <c r="C605" s="19" t="s">
        <v>33</v>
      </c>
      <c r="D605" s="20" t="s">
        <v>785</v>
      </c>
    </row>
    <row r="606" spans="3:4">
      <c r="C606" s="19" t="s">
        <v>33</v>
      </c>
      <c r="D606" s="20" t="s">
        <v>786</v>
      </c>
    </row>
    <row r="607" spans="3:4">
      <c r="C607" s="19" t="s">
        <v>33</v>
      </c>
      <c r="D607" s="20" t="s">
        <v>787</v>
      </c>
    </row>
    <row r="608" spans="3:4">
      <c r="C608" s="19" t="s">
        <v>33</v>
      </c>
      <c r="D608" s="20" t="s">
        <v>788</v>
      </c>
    </row>
    <row r="609" spans="3:4">
      <c r="C609" s="19" t="s">
        <v>33</v>
      </c>
      <c r="D609" s="20" t="s">
        <v>789</v>
      </c>
    </row>
    <row r="610" spans="3:4">
      <c r="C610" s="19" t="s">
        <v>33</v>
      </c>
      <c r="D610" s="20" t="s">
        <v>790</v>
      </c>
    </row>
    <row r="611" spans="3:4">
      <c r="C611" s="19" t="s">
        <v>33</v>
      </c>
      <c r="D611" s="20" t="s">
        <v>791</v>
      </c>
    </row>
    <row r="612" spans="3:4">
      <c r="C612" s="19" t="s">
        <v>33</v>
      </c>
      <c r="D612" s="20" t="s">
        <v>792</v>
      </c>
    </row>
    <row r="613" spans="3:4">
      <c r="C613" s="19" t="s">
        <v>33</v>
      </c>
      <c r="D613" s="20" t="s">
        <v>793</v>
      </c>
    </row>
    <row r="614" spans="3:4">
      <c r="C614" s="19" t="s">
        <v>33</v>
      </c>
      <c r="D614" s="20" t="s">
        <v>794</v>
      </c>
    </row>
    <row r="615" spans="3:4">
      <c r="C615" s="19" t="s">
        <v>33</v>
      </c>
      <c r="D615" s="20" t="s">
        <v>795</v>
      </c>
    </row>
    <row r="616" spans="3:4">
      <c r="C616" s="19" t="s">
        <v>33</v>
      </c>
      <c r="D616" s="20" t="s">
        <v>796</v>
      </c>
    </row>
    <row r="617" spans="3:4">
      <c r="C617" s="19" t="s">
        <v>33</v>
      </c>
      <c r="D617" s="20" t="s">
        <v>797</v>
      </c>
    </row>
    <row r="618" spans="3:4">
      <c r="C618" s="19" t="s">
        <v>33</v>
      </c>
      <c r="D618" s="20" t="s">
        <v>798</v>
      </c>
    </row>
    <row r="619" spans="3:4">
      <c r="C619" s="19" t="s">
        <v>33</v>
      </c>
      <c r="D619" s="20" t="s">
        <v>799</v>
      </c>
    </row>
    <row r="620" spans="3:4">
      <c r="C620" s="19" t="s">
        <v>33</v>
      </c>
      <c r="D620" s="20" t="s">
        <v>800</v>
      </c>
    </row>
    <row r="621" spans="3:4">
      <c r="C621" s="19" t="s">
        <v>33</v>
      </c>
      <c r="D621" s="20" t="s">
        <v>801</v>
      </c>
    </row>
    <row r="622" spans="3:4">
      <c r="C622" s="19" t="s">
        <v>33</v>
      </c>
      <c r="D622" s="20" t="s">
        <v>802</v>
      </c>
    </row>
    <row r="623" spans="3:4">
      <c r="C623" s="19" t="s">
        <v>33</v>
      </c>
      <c r="D623" s="20" t="s">
        <v>803</v>
      </c>
    </row>
    <row r="624" spans="3:4">
      <c r="C624" s="19" t="s">
        <v>33</v>
      </c>
      <c r="D624" s="20" t="s">
        <v>804</v>
      </c>
    </row>
    <row r="625" spans="3:4">
      <c r="C625" s="19" t="s">
        <v>33</v>
      </c>
      <c r="D625" s="20" t="s">
        <v>805</v>
      </c>
    </row>
    <row r="626" spans="3:4">
      <c r="C626" s="19" t="s">
        <v>33</v>
      </c>
      <c r="D626" s="20" t="s">
        <v>806</v>
      </c>
    </row>
    <row r="627" spans="3:4">
      <c r="C627" s="19" t="s">
        <v>33</v>
      </c>
      <c r="D627" s="20" t="s">
        <v>807</v>
      </c>
    </row>
    <row r="628" spans="3:4">
      <c r="C628" s="19" t="s">
        <v>33</v>
      </c>
      <c r="D628" s="20" t="s">
        <v>808</v>
      </c>
    </row>
    <row r="629" spans="3:4">
      <c r="C629" s="19" t="s">
        <v>33</v>
      </c>
      <c r="D629" s="20" t="s">
        <v>809</v>
      </c>
    </row>
    <row r="630" spans="3:4">
      <c r="C630" s="19" t="s">
        <v>33</v>
      </c>
      <c r="D630" s="20" t="s">
        <v>810</v>
      </c>
    </row>
    <row r="631" spans="3:4">
      <c r="C631" s="19" t="s">
        <v>33</v>
      </c>
      <c r="D631" s="20" t="s">
        <v>811</v>
      </c>
    </row>
    <row r="632" spans="3:4">
      <c r="C632" s="19" t="s">
        <v>33</v>
      </c>
      <c r="D632" s="20" t="s">
        <v>812</v>
      </c>
    </row>
    <row r="633" spans="3:4">
      <c r="C633" s="19" t="s">
        <v>33</v>
      </c>
      <c r="D633" s="20" t="s">
        <v>813</v>
      </c>
    </row>
    <row r="634" spans="3:4">
      <c r="C634" s="19" t="s">
        <v>33</v>
      </c>
      <c r="D634" s="20" t="s">
        <v>814</v>
      </c>
    </row>
    <row r="635" spans="3:4">
      <c r="C635" s="19" t="s">
        <v>33</v>
      </c>
      <c r="D635" s="20" t="s">
        <v>815</v>
      </c>
    </row>
    <row r="636" spans="3:4">
      <c r="C636" s="19" t="s">
        <v>31</v>
      </c>
      <c r="D636" s="20" t="s">
        <v>32</v>
      </c>
    </row>
    <row r="637" spans="3:4">
      <c r="C637" s="19" t="s">
        <v>31</v>
      </c>
      <c r="D637" s="20" t="s">
        <v>816</v>
      </c>
    </row>
    <row r="638" spans="3:4">
      <c r="C638" s="19" t="s">
        <v>31</v>
      </c>
      <c r="D638" s="20" t="s">
        <v>817</v>
      </c>
    </row>
    <row r="639" spans="3:4">
      <c r="C639" s="19" t="s">
        <v>31</v>
      </c>
      <c r="D639" s="20" t="s">
        <v>818</v>
      </c>
    </row>
    <row r="640" spans="3:4">
      <c r="C640" s="19" t="s">
        <v>31</v>
      </c>
      <c r="D640" s="20" t="s">
        <v>819</v>
      </c>
    </row>
    <row r="641" spans="3:4">
      <c r="C641" s="19" t="s">
        <v>31</v>
      </c>
      <c r="D641" s="20" t="s">
        <v>820</v>
      </c>
    </row>
    <row r="642" spans="3:4">
      <c r="C642" s="19" t="s">
        <v>31</v>
      </c>
      <c r="D642" s="20" t="s">
        <v>821</v>
      </c>
    </row>
    <row r="643" spans="3:4">
      <c r="C643" s="19" t="s">
        <v>31</v>
      </c>
      <c r="D643" s="20" t="s">
        <v>822</v>
      </c>
    </row>
    <row r="644" spans="3:4">
      <c r="C644" s="19" t="s">
        <v>31</v>
      </c>
      <c r="D644" s="20" t="s">
        <v>823</v>
      </c>
    </row>
    <row r="645" spans="3:4">
      <c r="C645" s="19" t="s">
        <v>31</v>
      </c>
      <c r="D645" s="20" t="s">
        <v>824</v>
      </c>
    </row>
    <row r="646" spans="3:4">
      <c r="C646" s="19" t="s">
        <v>31</v>
      </c>
      <c r="D646" s="20" t="s">
        <v>825</v>
      </c>
    </row>
    <row r="647" spans="3:4">
      <c r="C647" s="19" t="s">
        <v>31</v>
      </c>
      <c r="D647" s="20" t="s">
        <v>826</v>
      </c>
    </row>
    <row r="648" spans="3:4">
      <c r="C648" s="19" t="s">
        <v>31</v>
      </c>
      <c r="D648" s="20" t="s">
        <v>827</v>
      </c>
    </row>
    <row r="649" spans="3:4">
      <c r="C649" s="19" t="s">
        <v>31</v>
      </c>
      <c r="D649" s="20" t="s">
        <v>828</v>
      </c>
    </row>
    <row r="650" spans="3:4">
      <c r="C650" s="19" t="s">
        <v>31</v>
      </c>
      <c r="D650" s="20" t="s">
        <v>829</v>
      </c>
    </row>
    <row r="651" spans="3:4">
      <c r="C651" s="19" t="s">
        <v>31</v>
      </c>
      <c r="D651" s="20" t="s">
        <v>830</v>
      </c>
    </row>
    <row r="652" spans="3:4">
      <c r="C652" s="19" t="s">
        <v>31</v>
      </c>
      <c r="D652" s="20" t="s">
        <v>831</v>
      </c>
    </row>
    <row r="653" spans="3:4">
      <c r="C653" s="19" t="s">
        <v>31</v>
      </c>
      <c r="D653" s="20" t="s">
        <v>832</v>
      </c>
    </row>
    <row r="654" spans="3:4">
      <c r="C654" s="19" t="s">
        <v>31</v>
      </c>
      <c r="D654" s="20" t="s">
        <v>833</v>
      </c>
    </row>
    <row r="655" spans="3:4">
      <c r="C655" s="19" t="s">
        <v>31</v>
      </c>
      <c r="D655" s="20" t="s">
        <v>834</v>
      </c>
    </row>
    <row r="656" spans="3:4">
      <c r="C656" s="19" t="s">
        <v>31</v>
      </c>
      <c r="D656" s="20" t="s">
        <v>835</v>
      </c>
    </row>
    <row r="657" spans="3:4">
      <c r="C657" s="19" t="s">
        <v>31</v>
      </c>
      <c r="D657" s="20" t="s">
        <v>836</v>
      </c>
    </row>
    <row r="658" spans="3:4">
      <c r="C658" s="19" t="s">
        <v>31</v>
      </c>
      <c r="D658" s="20" t="s">
        <v>837</v>
      </c>
    </row>
    <row r="659" spans="3:4">
      <c r="C659" s="19" t="s">
        <v>31</v>
      </c>
      <c r="D659" s="20" t="s">
        <v>838</v>
      </c>
    </row>
    <row r="660" spans="3:4">
      <c r="C660" s="19" t="s">
        <v>31</v>
      </c>
      <c r="D660" s="20" t="s">
        <v>839</v>
      </c>
    </row>
    <row r="661" spans="3:4">
      <c r="C661" s="19" t="s">
        <v>31</v>
      </c>
      <c r="D661" s="20" t="s">
        <v>840</v>
      </c>
    </row>
    <row r="662" spans="3:4">
      <c r="C662" s="19" t="s">
        <v>31</v>
      </c>
      <c r="D662" s="20" t="s">
        <v>841</v>
      </c>
    </row>
    <row r="663" spans="3:4">
      <c r="C663" s="19" t="s">
        <v>31</v>
      </c>
      <c r="D663" s="20" t="s">
        <v>842</v>
      </c>
    </row>
    <row r="664" spans="3:4">
      <c r="C664" s="19" t="s">
        <v>31</v>
      </c>
      <c r="D664" s="20" t="s">
        <v>843</v>
      </c>
    </row>
    <row r="665" spans="3:4">
      <c r="C665" s="19" t="s">
        <v>31</v>
      </c>
      <c r="D665" s="20" t="s">
        <v>844</v>
      </c>
    </row>
    <row r="666" spans="3:4">
      <c r="C666" s="19" t="s">
        <v>31</v>
      </c>
      <c r="D666" s="20" t="s">
        <v>845</v>
      </c>
    </row>
    <row r="667" spans="3:4">
      <c r="C667" s="19" t="s">
        <v>31</v>
      </c>
      <c r="D667" s="20" t="s">
        <v>846</v>
      </c>
    </row>
    <row r="668" spans="3:4">
      <c r="C668" s="19" t="s">
        <v>31</v>
      </c>
      <c r="D668" s="20" t="s">
        <v>847</v>
      </c>
    </row>
    <row r="669" spans="3:4">
      <c r="C669" s="19" t="s">
        <v>31</v>
      </c>
      <c r="D669" s="20" t="s">
        <v>848</v>
      </c>
    </row>
    <row r="670" spans="3:4">
      <c r="C670" s="19" t="s">
        <v>31</v>
      </c>
      <c r="D670" s="20" t="s">
        <v>849</v>
      </c>
    </row>
    <row r="671" spans="3:4">
      <c r="C671" s="19" t="s">
        <v>31</v>
      </c>
      <c r="D671" s="20" t="s">
        <v>850</v>
      </c>
    </row>
    <row r="672" spans="3:4">
      <c r="C672" s="19" t="s">
        <v>31</v>
      </c>
      <c r="D672" s="20" t="s">
        <v>851</v>
      </c>
    </row>
    <row r="673" spans="3:4">
      <c r="C673" s="19" t="s">
        <v>31</v>
      </c>
      <c r="D673" s="20" t="s">
        <v>852</v>
      </c>
    </row>
    <row r="674" spans="3:4">
      <c r="C674" s="19" t="s">
        <v>31</v>
      </c>
      <c r="D674" s="20" t="s">
        <v>853</v>
      </c>
    </row>
    <row r="675" spans="3:4">
      <c r="C675" s="19" t="s">
        <v>31</v>
      </c>
      <c r="D675" s="20" t="s">
        <v>854</v>
      </c>
    </row>
    <row r="676" spans="3:4">
      <c r="C676" s="19" t="s">
        <v>31</v>
      </c>
      <c r="D676" s="20" t="s">
        <v>855</v>
      </c>
    </row>
    <row r="677" spans="3:4">
      <c r="C677" s="19" t="s">
        <v>31</v>
      </c>
      <c r="D677" s="20" t="s">
        <v>856</v>
      </c>
    </row>
    <row r="678" spans="3:4">
      <c r="C678" s="19" t="s">
        <v>31</v>
      </c>
      <c r="D678" s="20" t="s">
        <v>857</v>
      </c>
    </row>
    <row r="679" spans="3:4">
      <c r="C679" s="19" t="s">
        <v>31</v>
      </c>
      <c r="D679" s="20" t="s">
        <v>858</v>
      </c>
    </row>
    <row r="680" spans="3:4">
      <c r="C680" s="19" t="s">
        <v>31</v>
      </c>
      <c r="D680" s="20" t="s">
        <v>859</v>
      </c>
    </row>
    <row r="681" spans="3:4">
      <c r="C681" s="19" t="s">
        <v>31</v>
      </c>
      <c r="D681" s="20" t="s">
        <v>860</v>
      </c>
    </row>
    <row r="682" spans="3:4">
      <c r="C682" s="19" t="s">
        <v>31</v>
      </c>
      <c r="D682" s="20" t="s">
        <v>861</v>
      </c>
    </row>
    <row r="683" spans="3:4">
      <c r="C683" s="19" t="s">
        <v>31</v>
      </c>
      <c r="D683" s="20" t="s">
        <v>862</v>
      </c>
    </row>
    <row r="684" spans="3:4">
      <c r="C684" s="19" t="s">
        <v>31</v>
      </c>
      <c r="D684" s="20" t="s">
        <v>863</v>
      </c>
    </row>
    <row r="685" spans="3:4">
      <c r="C685" s="19" t="s">
        <v>31</v>
      </c>
      <c r="D685" s="20" t="s">
        <v>864</v>
      </c>
    </row>
    <row r="686" spans="3:4">
      <c r="C686" s="19" t="s">
        <v>31</v>
      </c>
      <c r="D686" s="20" t="s">
        <v>865</v>
      </c>
    </row>
    <row r="687" spans="3:4">
      <c r="C687" s="19" t="s">
        <v>31</v>
      </c>
      <c r="D687" s="20" t="s">
        <v>866</v>
      </c>
    </row>
    <row r="688" spans="3:4">
      <c r="C688" s="19" t="s">
        <v>31</v>
      </c>
      <c r="D688" s="20" t="s">
        <v>867</v>
      </c>
    </row>
    <row r="689" spans="3:4">
      <c r="C689" s="19" t="s">
        <v>31</v>
      </c>
      <c r="D689" s="20" t="s">
        <v>868</v>
      </c>
    </row>
    <row r="690" spans="3:4">
      <c r="C690" s="19" t="s">
        <v>31</v>
      </c>
      <c r="D690" s="20" t="s">
        <v>869</v>
      </c>
    </row>
    <row r="691" spans="3:4">
      <c r="C691" s="19" t="s">
        <v>31</v>
      </c>
      <c r="D691" s="20" t="s">
        <v>870</v>
      </c>
    </row>
    <row r="692" spans="3:4">
      <c r="C692" s="19" t="s">
        <v>31</v>
      </c>
      <c r="D692" s="20" t="s">
        <v>871</v>
      </c>
    </row>
    <row r="693" spans="3:4">
      <c r="C693" s="19" t="s">
        <v>31</v>
      </c>
      <c r="D693" s="20" t="s">
        <v>872</v>
      </c>
    </row>
    <row r="694" spans="3:4">
      <c r="C694" s="19" t="s">
        <v>31</v>
      </c>
      <c r="D694" s="20" t="s">
        <v>873</v>
      </c>
    </row>
    <row r="695" spans="3:4">
      <c r="C695" s="19" t="s">
        <v>31</v>
      </c>
      <c r="D695" s="20" t="s">
        <v>874</v>
      </c>
    </row>
    <row r="696" spans="3:4">
      <c r="C696" s="19" t="s">
        <v>31</v>
      </c>
      <c r="D696" s="20" t="s">
        <v>875</v>
      </c>
    </row>
    <row r="697" spans="3:4">
      <c r="C697" s="19" t="s">
        <v>31</v>
      </c>
      <c r="D697" s="20" t="s">
        <v>876</v>
      </c>
    </row>
    <row r="698" spans="3:4">
      <c r="C698" s="19" t="s">
        <v>167</v>
      </c>
      <c r="D698" s="20" t="s">
        <v>877</v>
      </c>
    </row>
    <row r="699" spans="3:4">
      <c r="C699" s="19" t="s">
        <v>167</v>
      </c>
      <c r="D699" s="20" t="s">
        <v>878</v>
      </c>
    </row>
    <row r="700" spans="3:4">
      <c r="C700" s="19" t="s">
        <v>167</v>
      </c>
      <c r="D700" s="20" t="s">
        <v>879</v>
      </c>
    </row>
    <row r="701" spans="3:4">
      <c r="C701" s="19" t="s">
        <v>167</v>
      </c>
      <c r="D701" s="20" t="s">
        <v>880</v>
      </c>
    </row>
    <row r="702" spans="3:4">
      <c r="C702" s="19" t="s">
        <v>167</v>
      </c>
      <c r="D702" s="20" t="s">
        <v>881</v>
      </c>
    </row>
    <row r="703" spans="3:4">
      <c r="C703" s="19" t="s">
        <v>167</v>
      </c>
      <c r="D703" s="20" t="s">
        <v>882</v>
      </c>
    </row>
    <row r="704" spans="3:4">
      <c r="C704" s="19" t="s">
        <v>167</v>
      </c>
      <c r="D704" s="20" t="s">
        <v>883</v>
      </c>
    </row>
    <row r="705" spans="3:4">
      <c r="C705" s="19" t="s">
        <v>167</v>
      </c>
      <c r="D705" s="20" t="s">
        <v>884</v>
      </c>
    </row>
    <row r="706" spans="3:4">
      <c r="C706" s="19" t="s">
        <v>167</v>
      </c>
      <c r="D706" s="20" t="s">
        <v>885</v>
      </c>
    </row>
    <row r="707" spans="3:4">
      <c r="C707" s="19" t="s">
        <v>167</v>
      </c>
      <c r="D707" s="20" t="s">
        <v>886</v>
      </c>
    </row>
    <row r="708" spans="3:4">
      <c r="C708" s="19" t="s">
        <v>167</v>
      </c>
      <c r="D708" s="20" t="s">
        <v>887</v>
      </c>
    </row>
    <row r="709" spans="3:4">
      <c r="C709" s="19" t="s">
        <v>167</v>
      </c>
      <c r="D709" s="20" t="s">
        <v>888</v>
      </c>
    </row>
    <row r="710" spans="3:4">
      <c r="C710" s="19" t="s">
        <v>167</v>
      </c>
      <c r="D710" s="20" t="s">
        <v>889</v>
      </c>
    </row>
    <row r="711" spans="3:4">
      <c r="C711" s="19" t="s">
        <v>167</v>
      </c>
      <c r="D711" s="20" t="s">
        <v>890</v>
      </c>
    </row>
    <row r="712" spans="3:4">
      <c r="C712" s="19" t="s">
        <v>167</v>
      </c>
      <c r="D712" s="20" t="s">
        <v>891</v>
      </c>
    </row>
    <row r="713" spans="3:4">
      <c r="C713" s="19" t="s">
        <v>167</v>
      </c>
      <c r="D713" s="20" t="s">
        <v>892</v>
      </c>
    </row>
    <row r="714" spans="3:4">
      <c r="C714" s="19" t="s">
        <v>167</v>
      </c>
      <c r="D714" s="20" t="s">
        <v>893</v>
      </c>
    </row>
    <row r="715" spans="3:4">
      <c r="C715" s="19" t="s">
        <v>167</v>
      </c>
      <c r="D715" s="20" t="s">
        <v>894</v>
      </c>
    </row>
    <row r="716" spans="3:4">
      <c r="C716" s="19" t="s">
        <v>167</v>
      </c>
      <c r="D716" s="20" t="s">
        <v>895</v>
      </c>
    </row>
    <row r="717" spans="3:4">
      <c r="C717" s="19" t="s">
        <v>167</v>
      </c>
      <c r="D717" s="20" t="s">
        <v>896</v>
      </c>
    </row>
    <row r="718" spans="3:4">
      <c r="C718" s="19" t="s">
        <v>167</v>
      </c>
      <c r="D718" s="20" t="s">
        <v>897</v>
      </c>
    </row>
    <row r="719" spans="3:4">
      <c r="C719" s="19" t="s">
        <v>167</v>
      </c>
      <c r="D719" s="20" t="s">
        <v>898</v>
      </c>
    </row>
    <row r="720" spans="3:4">
      <c r="C720" s="19" t="s">
        <v>167</v>
      </c>
      <c r="D720" s="20" t="s">
        <v>899</v>
      </c>
    </row>
    <row r="721" spans="3:4">
      <c r="C721" s="19" t="s">
        <v>167</v>
      </c>
      <c r="D721" s="20" t="s">
        <v>900</v>
      </c>
    </row>
    <row r="722" spans="3:4">
      <c r="C722" s="19" t="s">
        <v>167</v>
      </c>
      <c r="D722" s="20" t="s">
        <v>901</v>
      </c>
    </row>
    <row r="723" spans="3:4">
      <c r="C723" s="19" t="s">
        <v>167</v>
      </c>
      <c r="D723" s="20" t="s">
        <v>902</v>
      </c>
    </row>
    <row r="724" spans="3:4">
      <c r="C724" s="19" t="s">
        <v>167</v>
      </c>
      <c r="D724" s="20" t="s">
        <v>903</v>
      </c>
    </row>
    <row r="725" spans="3:4">
      <c r="C725" s="19" t="s">
        <v>167</v>
      </c>
      <c r="D725" s="20" t="s">
        <v>904</v>
      </c>
    </row>
    <row r="726" spans="3:4">
      <c r="C726" s="19" t="s">
        <v>167</v>
      </c>
      <c r="D726" s="20" t="s">
        <v>905</v>
      </c>
    </row>
    <row r="727" spans="3:4">
      <c r="C727" s="19" t="s">
        <v>167</v>
      </c>
      <c r="D727" s="20" t="s">
        <v>906</v>
      </c>
    </row>
    <row r="728" spans="3:4">
      <c r="C728" s="19" t="s">
        <v>167</v>
      </c>
      <c r="D728" s="20" t="s">
        <v>907</v>
      </c>
    </row>
    <row r="729" spans="3:4">
      <c r="C729" s="19" t="s">
        <v>167</v>
      </c>
      <c r="D729" s="20" t="s">
        <v>908</v>
      </c>
    </row>
    <row r="730" spans="3:4">
      <c r="C730" s="19" t="s">
        <v>167</v>
      </c>
      <c r="D730" s="20" t="s">
        <v>909</v>
      </c>
    </row>
    <row r="731" spans="3:4">
      <c r="C731" s="19" t="s">
        <v>169</v>
      </c>
      <c r="D731" s="20" t="s">
        <v>910</v>
      </c>
    </row>
    <row r="732" spans="3:4">
      <c r="C732" s="19" t="s">
        <v>169</v>
      </c>
      <c r="D732" s="20" t="s">
        <v>911</v>
      </c>
    </row>
    <row r="733" spans="3:4">
      <c r="C733" s="19" t="s">
        <v>169</v>
      </c>
      <c r="D733" s="20" t="s">
        <v>912</v>
      </c>
    </row>
    <row r="734" spans="3:4">
      <c r="C734" s="19" t="s">
        <v>169</v>
      </c>
      <c r="D734" s="20" t="s">
        <v>913</v>
      </c>
    </row>
    <row r="735" spans="3:4">
      <c r="C735" s="19" t="s">
        <v>169</v>
      </c>
      <c r="D735" s="20" t="s">
        <v>914</v>
      </c>
    </row>
    <row r="736" spans="3:4">
      <c r="C736" s="19" t="s">
        <v>169</v>
      </c>
      <c r="D736" s="20" t="s">
        <v>915</v>
      </c>
    </row>
    <row r="737" spans="3:4">
      <c r="C737" s="19" t="s">
        <v>169</v>
      </c>
      <c r="D737" s="20" t="s">
        <v>916</v>
      </c>
    </row>
    <row r="738" spans="3:4">
      <c r="C738" s="19" t="s">
        <v>169</v>
      </c>
      <c r="D738" s="20" t="s">
        <v>917</v>
      </c>
    </row>
    <row r="739" spans="3:4">
      <c r="C739" s="19" t="s">
        <v>169</v>
      </c>
      <c r="D739" s="20" t="s">
        <v>918</v>
      </c>
    </row>
    <row r="740" spans="3:4">
      <c r="C740" s="19" t="s">
        <v>169</v>
      </c>
      <c r="D740" s="20" t="s">
        <v>919</v>
      </c>
    </row>
    <row r="741" spans="3:4">
      <c r="C741" s="19" t="s">
        <v>169</v>
      </c>
      <c r="D741" s="20" t="s">
        <v>920</v>
      </c>
    </row>
    <row r="742" spans="3:4">
      <c r="C742" s="19" t="s">
        <v>169</v>
      </c>
      <c r="D742" s="20" t="s">
        <v>921</v>
      </c>
    </row>
    <row r="743" spans="3:4">
      <c r="C743" s="19" t="s">
        <v>169</v>
      </c>
      <c r="D743" s="20" t="s">
        <v>922</v>
      </c>
    </row>
    <row r="744" spans="3:4">
      <c r="C744" s="19" t="s">
        <v>169</v>
      </c>
      <c r="D744" s="20" t="s">
        <v>923</v>
      </c>
    </row>
    <row r="745" spans="3:4">
      <c r="C745" s="19" t="s">
        <v>169</v>
      </c>
      <c r="D745" s="20" t="s">
        <v>924</v>
      </c>
    </row>
    <row r="746" spans="3:4">
      <c r="C746" s="19" t="s">
        <v>169</v>
      </c>
      <c r="D746" s="20" t="s">
        <v>925</v>
      </c>
    </row>
    <row r="747" spans="3:4">
      <c r="C747" s="19" t="s">
        <v>169</v>
      </c>
      <c r="D747" s="20" t="s">
        <v>926</v>
      </c>
    </row>
    <row r="748" spans="3:4">
      <c r="C748" s="19" t="s">
        <v>169</v>
      </c>
      <c r="D748" s="20" t="s">
        <v>927</v>
      </c>
    </row>
    <row r="749" spans="3:4">
      <c r="C749" s="19" t="s">
        <v>169</v>
      </c>
      <c r="D749" s="20" t="s">
        <v>928</v>
      </c>
    </row>
    <row r="750" spans="3:4">
      <c r="C750" s="19" t="s">
        <v>169</v>
      </c>
      <c r="D750" s="20" t="s">
        <v>929</v>
      </c>
    </row>
    <row r="751" spans="3:4">
      <c r="C751" s="19" t="s">
        <v>169</v>
      </c>
      <c r="D751" s="20" t="s">
        <v>930</v>
      </c>
    </row>
    <row r="752" spans="3:4">
      <c r="C752" s="19" t="s">
        <v>169</v>
      </c>
      <c r="D752" s="20" t="s">
        <v>931</v>
      </c>
    </row>
    <row r="753" spans="3:4">
      <c r="C753" s="19" t="s">
        <v>169</v>
      </c>
      <c r="D753" s="20" t="s">
        <v>932</v>
      </c>
    </row>
    <row r="754" spans="3:4">
      <c r="C754" s="19" t="s">
        <v>169</v>
      </c>
      <c r="D754" s="20" t="s">
        <v>933</v>
      </c>
    </row>
    <row r="755" spans="3:4">
      <c r="C755" s="19" t="s">
        <v>169</v>
      </c>
      <c r="D755" s="20" t="s">
        <v>934</v>
      </c>
    </row>
    <row r="756" spans="3:4">
      <c r="C756" s="19" t="s">
        <v>169</v>
      </c>
      <c r="D756" s="20" t="s">
        <v>935</v>
      </c>
    </row>
    <row r="757" spans="3:4">
      <c r="C757" s="19" t="s">
        <v>169</v>
      </c>
      <c r="D757" s="20" t="s">
        <v>936</v>
      </c>
    </row>
    <row r="758" spans="3:4">
      <c r="C758" s="19" t="s">
        <v>169</v>
      </c>
      <c r="D758" s="20" t="s">
        <v>937</v>
      </c>
    </row>
    <row r="759" spans="3:4">
      <c r="C759" s="19" t="s">
        <v>169</v>
      </c>
      <c r="D759" s="20" t="s">
        <v>938</v>
      </c>
    </row>
    <row r="760" spans="3:4">
      <c r="C760" s="19" t="s">
        <v>169</v>
      </c>
      <c r="D760" s="20" t="s">
        <v>939</v>
      </c>
    </row>
    <row r="761" spans="3:4">
      <c r="C761" s="19" t="s">
        <v>171</v>
      </c>
      <c r="D761" s="20" t="s">
        <v>940</v>
      </c>
    </row>
    <row r="762" spans="3:4">
      <c r="C762" s="19" t="s">
        <v>171</v>
      </c>
      <c r="D762" s="20" t="s">
        <v>941</v>
      </c>
    </row>
    <row r="763" spans="3:4">
      <c r="C763" s="19" t="s">
        <v>171</v>
      </c>
      <c r="D763" s="20" t="s">
        <v>942</v>
      </c>
    </row>
    <row r="764" spans="3:4">
      <c r="C764" s="19" t="s">
        <v>171</v>
      </c>
      <c r="D764" s="20" t="s">
        <v>943</v>
      </c>
    </row>
    <row r="765" spans="3:4">
      <c r="C765" s="19" t="s">
        <v>171</v>
      </c>
      <c r="D765" s="20" t="s">
        <v>944</v>
      </c>
    </row>
    <row r="766" spans="3:4">
      <c r="C766" s="19" t="s">
        <v>171</v>
      </c>
      <c r="D766" s="20" t="s">
        <v>945</v>
      </c>
    </row>
    <row r="767" spans="3:4">
      <c r="C767" s="19" t="s">
        <v>171</v>
      </c>
      <c r="D767" s="20" t="s">
        <v>946</v>
      </c>
    </row>
    <row r="768" spans="3:4">
      <c r="C768" s="19" t="s">
        <v>171</v>
      </c>
      <c r="D768" s="20" t="s">
        <v>947</v>
      </c>
    </row>
    <row r="769" spans="3:4">
      <c r="C769" s="19" t="s">
        <v>171</v>
      </c>
      <c r="D769" s="20" t="s">
        <v>948</v>
      </c>
    </row>
    <row r="770" spans="3:4">
      <c r="C770" s="19" t="s">
        <v>171</v>
      </c>
      <c r="D770" s="20" t="s">
        <v>949</v>
      </c>
    </row>
    <row r="771" spans="3:4">
      <c r="C771" s="19" t="s">
        <v>171</v>
      </c>
      <c r="D771" s="20" t="s">
        <v>950</v>
      </c>
    </row>
    <row r="772" spans="3:4">
      <c r="C772" s="19" t="s">
        <v>171</v>
      </c>
      <c r="D772" s="20" t="s">
        <v>951</v>
      </c>
    </row>
    <row r="773" spans="3:4">
      <c r="C773" s="19" t="s">
        <v>171</v>
      </c>
      <c r="D773" s="20" t="s">
        <v>952</v>
      </c>
    </row>
    <row r="774" spans="3:4">
      <c r="C774" s="19" t="s">
        <v>171</v>
      </c>
      <c r="D774" s="20" t="s">
        <v>953</v>
      </c>
    </row>
    <row r="775" spans="3:4">
      <c r="C775" s="19" t="s">
        <v>171</v>
      </c>
      <c r="D775" s="20" t="s">
        <v>523</v>
      </c>
    </row>
    <row r="776" spans="3:4">
      <c r="C776" s="19" t="s">
        <v>173</v>
      </c>
      <c r="D776" s="20" t="s">
        <v>954</v>
      </c>
    </row>
    <row r="777" spans="3:4">
      <c r="C777" s="19" t="s">
        <v>173</v>
      </c>
      <c r="D777" s="20" t="s">
        <v>955</v>
      </c>
    </row>
    <row r="778" spans="3:4">
      <c r="C778" s="19" t="s">
        <v>173</v>
      </c>
      <c r="D778" s="20" t="s">
        <v>956</v>
      </c>
    </row>
    <row r="779" spans="3:4">
      <c r="C779" s="19" t="s">
        <v>173</v>
      </c>
      <c r="D779" s="20" t="s">
        <v>957</v>
      </c>
    </row>
    <row r="780" spans="3:4">
      <c r="C780" s="19" t="s">
        <v>173</v>
      </c>
      <c r="D780" s="20" t="s">
        <v>958</v>
      </c>
    </row>
    <row r="781" spans="3:4">
      <c r="C781" s="19" t="s">
        <v>173</v>
      </c>
      <c r="D781" s="20" t="s">
        <v>959</v>
      </c>
    </row>
    <row r="782" spans="3:4">
      <c r="C782" s="19" t="s">
        <v>173</v>
      </c>
      <c r="D782" s="20" t="s">
        <v>960</v>
      </c>
    </row>
    <row r="783" spans="3:4">
      <c r="C783" s="19" t="s">
        <v>173</v>
      </c>
      <c r="D783" s="20" t="s">
        <v>961</v>
      </c>
    </row>
    <row r="784" spans="3:4">
      <c r="C784" s="19" t="s">
        <v>173</v>
      </c>
      <c r="D784" s="20" t="s">
        <v>962</v>
      </c>
    </row>
    <row r="785" spans="3:4">
      <c r="C785" s="19" t="s">
        <v>173</v>
      </c>
      <c r="D785" s="20" t="s">
        <v>963</v>
      </c>
    </row>
    <row r="786" spans="3:4">
      <c r="C786" s="19" t="s">
        <v>173</v>
      </c>
      <c r="D786" s="20" t="s">
        <v>964</v>
      </c>
    </row>
    <row r="787" spans="3:4">
      <c r="C787" s="19" t="s">
        <v>173</v>
      </c>
      <c r="D787" s="20" t="s">
        <v>965</v>
      </c>
    </row>
    <row r="788" spans="3:4">
      <c r="C788" s="19" t="s">
        <v>173</v>
      </c>
      <c r="D788" s="20" t="s">
        <v>966</v>
      </c>
    </row>
    <row r="789" spans="3:4">
      <c r="C789" s="19" t="s">
        <v>173</v>
      </c>
      <c r="D789" s="20" t="s">
        <v>967</v>
      </c>
    </row>
    <row r="790" spans="3:4">
      <c r="C790" s="19" t="s">
        <v>173</v>
      </c>
      <c r="D790" s="20" t="s">
        <v>968</v>
      </c>
    </row>
    <row r="791" spans="3:4">
      <c r="C791" s="19" t="s">
        <v>173</v>
      </c>
      <c r="D791" s="20" t="s">
        <v>969</v>
      </c>
    </row>
    <row r="792" spans="3:4">
      <c r="C792" s="19" t="s">
        <v>173</v>
      </c>
      <c r="D792" s="20" t="s">
        <v>970</v>
      </c>
    </row>
    <row r="793" spans="3:4">
      <c r="C793" s="19" t="s">
        <v>173</v>
      </c>
      <c r="D793" s="20" t="s">
        <v>971</v>
      </c>
    </row>
    <row r="794" spans="3:4">
      <c r="C794" s="19" t="s">
        <v>173</v>
      </c>
      <c r="D794" s="20" t="s">
        <v>972</v>
      </c>
    </row>
    <row r="795" spans="3:4">
      <c r="C795" s="19" t="s">
        <v>175</v>
      </c>
      <c r="D795" s="20" t="s">
        <v>973</v>
      </c>
    </row>
    <row r="796" spans="3:4">
      <c r="C796" s="19" t="s">
        <v>175</v>
      </c>
      <c r="D796" s="20" t="s">
        <v>974</v>
      </c>
    </row>
    <row r="797" spans="3:4">
      <c r="C797" s="19" t="s">
        <v>175</v>
      </c>
      <c r="D797" s="20" t="s">
        <v>975</v>
      </c>
    </row>
    <row r="798" spans="3:4">
      <c r="C798" s="19" t="s">
        <v>175</v>
      </c>
      <c r="D798" s="20" t="s">
        <v>976</v>
      </c>
    </row>
    <row r="799" spans="3:4">
      <c r="C799" s="19" t="s">
        <v>175</v>
      </c>
      <c r="D799" s="20" t="s">
        <v>977</v>
      </c>
    </row>
    <row r="800" spans="3:4">
      <c r="C800" s="19" t="s">
        <v>175</v>
      </c>
      <c r="D800" s="20" t="s">
        <v>978</v>
      </c>
    </row>
    <row r="801" spans="3:4">
      <c r="C801" s="19" t="s">
        <v>175</v>
      </c>
      <c r="D801" s="20" t="s">
        <v>979</v>
      </c>
    </row>
    <row r="802" spans="3:4">
      <c r="C802" s="19" t="s">
        <v>175</v>
      </c>
      <c r="D802" s="20" t="s">
        <v>980</v>
      </c>
    </row>
    <row r="803" spans="3:4">
      <c r="C803" s="19" t="s">
        <v>175</v>
      </c>
      <c r="D803" s="20" t="s">
        <v>981</v>
      </c>
    </row>
    <row r="804" spans="3:4">
      <c r="C804" s="19" t="s">
        <v>175</v>
      </c>
      <c r="D804" s="20" t="s">
        <v>982</v>
      </c>
    </row>
    <row r="805" spans="3:4">
      <c r="C805" s="19" t="s">
        <v>175</v>
      </c>
      <c r="D805" s="20" t="s">
        <v>350</v>
      </c>
    </row>
    <row r="806" spans="3:4">
      <c r="C806" s="19" t="s">
        <v>175</v>
      </c>
      <c r="D806" s="20" t="s">
        <v>983</v>
      </c>
    </row>
    <row r="807" spans="3:4">
      <c r="C807" s="19" t="s">
        <v>175</v>
      </c>
      <c r="D807" s="20" t="s">
        <v>984</v>
      </c>
    </row>
    <row r="808" spans="3:4">
      <c r="C808" s="19" t="s">
        <v>175</v>
      </c>
      <c r="D808" s="20" t="s">
        <v>985</v>
      </c>
    </row>
    <row r="809" spans="3:4">
      <c r="C809" s="19" t="s">
        <v>175</v>
      </c>
      <c r="D809" s="20" t="s">
        <v>986</v>
      </c>
    </row>
    <row r="810" spans="3:4">
      <c r="C810" s="19" t="s">
        <v>175</v>
      </c>
      <c r="D810" s="20" t="s">
        <v>987</v>
      </c>
    </row>
    <row r="811" spans="3:4">
      <c r="C811" s="19" t="s">
        <v>175</v>
      </c>
      <c r="D811" s="20" t="s">
        <v>988</v>
      </c>
    </row>
    <row r="812" spans="3:4">
      <c r="C812" s="19" t="s">
        <v>177</v>
      </c>
      <c r="D812" s="20" t="s">
        <v>989</v>
      </c>
    </row>
    <row r="813" spans="3:4">
      <c r="C813" s="19" t="s">
        <v>177</v>
      </c>
      <c r="D813" s="20" t="s">
        <v>990</v>
      </c>
    </row>
    <row r="814" spans="3:4">
      <c r="C814" s="19" t="s">
        <v>177</v>
      </c>
      <c r="D814" s="20" t="s">
        <v>991</v>
      </c>
    </row>
    <row r="815" spans="3:4">
      <c r="C815" s="19" t="s">
        <v>177</v>
      </c>
      <c r="D815" s="20" t="s">
        <v>992</v>
      </c>
    </row>
    <row r="816" spans="3:4">
      <c r="C816" s="19" t="s">
        <v>177</v>
      </c>
      <c r="D816" s="20" t="s">
        <v>993</v>
      </c>
    </row>
    <row r="817" spans="3:4">
      <c r="C817" s="19" t="s">
        <v>177</v>
      </c>
      <c r="D817" s="20" t="s">
        <v>994</v>
      </c>
    </row>
    <row r="818" spans="3:4">
      <c r="C818" s="19" t="s">
        <v>177</v>
      </c>
      <c r="D818" s="20" t="s">
        <v>995</v>
      </c>
    </row>
    <row r="819" spans="3:4">
      <c r="C819" s="19" t="s">
        <v>177</v>
      </c>
      <c r="D819" s="20" t="s">
        <v>996</v>
      </c>
    </row>
    <row r="820" spans="3:4">
      <c r="C820" s="19" t="s">
        <v>177</v>
      </c>
      <c r="D820" s="20" t="s">
        <v>997</v>
      </c>
    </row>
    <row r="821" spans="3:4">
      <c r="C821" s="19" t="s">
        <v>177</v>
      </c>
      <c r="D821" s="20" t="s">
        <v>998</v>
      </c>
    </row>
    <row r="822" spans="3:4">
      <c r="C822" s="19" t="s">
        <v>177</v>
      </c>
      <c r="D822" s="20" t="s">
        <v>999</v>
      </c>
    </row>
    <row r="823" spans="3:4">
      <c r="C823" s="19" t="s">
        <v>177</v>
      </c>
      <c r="D823" s="20" t="s">
        <v>1000</v>
      </c>
    </row>
    <row r="824" spans="3:4">
      <c r="C824" s="19" t="s">
        <v>177</v>
      </c>
      <c r="D824" s="20" t="s">
        <v>1001</v>
      </c>
    </row>
    <row r="825" spans="3:4">
      <c r="C825" s="19" t="s">
        <v>177</v>
      </c>
      <c r="D825" s="20" t="s">
        <v>1002</v>
      </c>
    </row>
    <row r="826" spans="3:4">
      <c r="C826" s="19" t="s">
        <v>177</v>
      </c>
      <c r="D826" s="20" t="s">
        <v>1003</v>
      </c>
    </row>
    <row r="827" spans="3:4">
      <c r="C827" s="19" t="s">
        <v>177</v>
      </c>
      <c r="D827" s="20" t="s">
        <v>1004</v>
      </c>
    </row>
    <row r="828" spans="3:4">
      <c r="C828" s="19" t="s">
        <v>177</v>
      </c>
      <c r="D828" s="20" t="s">
        <v>410</v>
      </c>
    </row>
    <row r="829" spans="3:4">
      <c r="C829" s="19" t="s">
        <v>177</v>
      </c>
      <c r="D829" s="20" t="s">
        <v>1005</v>
      </c>
    </row>
    <row r="830" spans="3:4">
      <c r="C830" s="19" t="s">
        <v>177</v>
      </c>
      <c r="D830" s="20" t="s">
        <v>1006</v>
      </c>
    </row>
    <row r="831" spans="3:4">
      <c r="C831" s="19" t="s">
        <v>177</v>
      </c>
      <c r="D831" s="20" t="s">
        <v>1007</v>
      </c>
    </row>
    <row r="832" spans="3:4">
      <c r="C832" s="19" t="s">
        <v>177</v>
      </c>
      <c r="D832" s="20" t="s">
        <v>1008</v>
      </c>
    </row>
    <row r="833" spans="3:4">
      <c r="C833" s="19" t="s">
        <v>177</v>
      </c>
      <c r="D833" s="20" t="s">
        <v>1009</v>
      </c>
    </row>
    <row r="834" spans="3:4">
      <c r="C834" s="19" t="s">
        <v>177</v>
      </c>
      <c r="D834" s="20" t="s">
        <v>1010</v>
      </c>
    </row>
    <row r="835" spans="3:4">
      <c r="C835" s="19" t="s">
        <v>177</v>
      </c>
      <c r="D835" s="20" t="s">
        <v>1011</v>
      </c>
    </row>
    <row r="836" spans="3:4">
      <c r="C836" s="19" t="s">
        <v>177</v>
      </c>
      <c r="D836" s="20" t="s">
        <v>1012</v>
      </c>
    </row>
    <row r="837" spans="3:4">
      <c r="C837" s="19" t="s">
        <v>177</v>
      </c>
      <c r="D837" s="20" t="s">
        <v>1013</v>
      </c>
    </row>
    <row r="838" spans="3:4">
      <c r="C838" s="19" t="s">
        <v>177</v>
      </c>
      <c r="D838" s="20" t="s">
        <v>1014</v>
      </c>
    </row>
    <row r="839" spans="3:4">
      <c r="C839" s="19" t="s">
        <v>179</v>
      </c>
      <c r="D839" s="20" t="s">
        <v>1015</v>
      </c>
    </row>
    <row r="840" spans="3:4">
      <c r="C840" s="19" t="s">
        <v>179</v>
      </c>
      <c r="D840" s="20" t="s">
        <v>1016</v>
      </c>
    </row>
    <row r="841" spans="3:4">
      <c r="C841" s="19" t="s">
        <v>179</v>
      </c>
      <c r="D841" s="20" t="s">
        <v>1017</v>
      </c>
    </row>
    <row r="842" spans="3:4">
      <c r="C842" s="19" t="s">
        <v>179</v>
      </c>
      <c r="D842" s="20" t="s">
        <v>1018</v>
      </c>
    </row>
    <row r="843" spans="3:4">
      <c r="C843" s="19" t="s">
        <v>179</v>
      </c>
      <c r="D843" s="20" t="s">
        <v>1019</v>
      </c>
    </row>
    <row r="844" spans="3:4">
      <c r="C844" s="19" t="s">
        <v>179</v>
      </c>
      <c r="D844" s="20" t="s">
        <v>1020</v>
      </c>
    </row>
    <row r="845" spans="3:4">
      <c r="C845" s="19" t="s">
        <v>179</v>
      </c>
      <c r="D845" s="20" t="s">
        <v>1021</v>
      </c>
    </row>
    <row r="846" spans="3:4">
      <c r="C846" s="19" t="s">
        <v>179</v>
      </c>
      <c r="D846" s="20" t="s">
        <v>1022</v>
      </c>
    </row>
    <row r="847" spans="3:4">
      <c r="C847" s="19" t="s">
        <v>179</v>
      </c>
      <c r="D847" s="20" t="s">
        <v>1023</v>
      </c>
    </row>
    <row r="848" spans="3:4">
      <c r="C848" s="19" t="s">
        <v>179</v>
      </c>
      <c r="D848" s="20" t="s">
        <v>1024</v>
      </c>
    </row>
    <row r="849" spans="3:4">
      <c r="C849" s="19" t="s">
        <v>179</v>
      </c>
      <c r="D849" s="20" t="s">
        <v>1025</v>
      </c>
    </row>
    <row r="850" spans="3:4">
      <c r="C850" s="19" t="s">
        <v>179</v>
      </c>
      <c r="D850" s="20" t="s">
        <v>1026</v>
      </c>
    </row>
    <row r="851" spans="3:4">
      <c r="C851" s="19" t="s">
        <v>179</v>
      </c>
      <c r="D851" s="20" t="s">
        <v>1027</v>
      </c>
    </row>
    <row r="852" spans="3:4">
      <c r="C852" s="19" t="s">
        <v>179</v>
      </c>
      <c r="D852" s="20" t="s">
        <v>1028</v>
      </c>
    </row>
    <row r="853" spans="3:4">
      <c r="C853" s="19" t="s">
        <v>179</v>
      </c>
      <c r="D853" s="20" t="s">
        <v>1029</v>
      </c>
    </row>
    <row r="854" spans="3:4">
      <c r="C854" s="19" t="s">
        <v>179</v>
      </c>
      <c r="D854" s="20" t="s">
        <v>1030</v>
      </c>
    </row>
    <row r="855" spans="3:4">
      <c r="C855" s="19" t="s">
        <v>179</v>
      </c>
      <c r="D855" s="20" t="s">
        <v>1031</v>
      </c>
    </row>
    <row r="856" spans="3:4">
      <c r="C856" s="19" t="s">
        <v>179</v>
      </c>
      <c r="D856" s="20" t="s">
        <v>1032</v>
      </c>
    </row>
    <row r="857" spans="3:4">
      <c r="C857" s="19" t="s">
        <v>179</v>
      </c>
      <c r="D857" s="20" t="s">
        <v>1033</v>
      </c>
    </row>
    <row r="858" spans="3:4">
      <c r="C858" s="19" t="s">
        <v>179</v>
      </c>
      <c r="D858" s="20" t="s">
        <v>1034</v>
      </c>
    </row>
    <row r="859" spans="3:4">
      <c r="C859" s="19" t="s">
        <v>179</v>
      </c>
      <c r="D859" s="20" t="s">
        <v>1035</v>
      </c>
    </row>
    <row r="860" spans="3:4">
      <c r="C860" s="19" t="s">
        <v>179</v>
      </c>
      <c r="D860" s="20" t="s">
        <v>684</v>
      </c>
    </row>
    <row r="861" spans="3:4">
      <c r="C861" s="19" t="s">
        <v>179</v>
      </c>
      <c r="D861" s="20" t="s">
        <v>1036</v>
      </c>
    </row>
    <row r="862" spans="3:4">
      <c r="C862" s="19" t="s">
        <v>179</v>
      </c>
      <c r="D862" s="20" t="s">
        <v>1037</v>
      </c>
    </row>
    <row r="863" spans="3:4">
      <c r="C863" s="19" t="s">
        <v>179</v>
      </c>
      <c r="D863" s="20" t="s">
        <v>1038</v>
      </c>
    </row>
    <row r="864" spans="3:4">
      <c r="C864" s="19" t="s">
        <v>179</v>
      </c>
      <c r="D864" s="20" t="s">
        <v>1039</v>
      </c>
    </row>
    <row r="865" spans="3:4">
      <c r="C865" s="19" t="s">
        <v>179</v>
      </c>
      <c r="D865" s="20" t="s">
        <v>1040</v>
      </c>
    </row>
    <row r="866" spans="3:4">
      <c r="C866" s="19" t="s">
        <v>179</v>
      </c>
      <c r="D866" s="20" t="s">
        <v>1041</v>
      </c>
    </row>
    <row r="867" spans="3:4">
      <c r="C867" s="19" t="s">
        <v>179</v>
      </c>
      <c r="D867" s="20" t="s">
        <v>1042</v>
      </c>
    </row>
    <row r="868" spans="3:4">
      <c r="C868" s="19" t="s">
        <v>179</v>
      </c>
      <c r="D868" s="20" t="s">
        <v>1043</v>
      </c>
    </row>
    <row r="869" spans="3:4">
      <c r="C869" s="19" t="s">
        <v>179</v>
      </c>
      <c r="D869" s="20" t="s">
        <v>1044</v>
      </c>
    </row>
    <row r="870" spans="3:4">
      <c r="C870" s="19" t="s">
        <v>179</v>
      </c>
      <c r="D870" s="20" t="s">
        <v>1045</v>
      </c>
    </row>
    <row r="871" spans="3:4">
      <c r="C871" s="19" t="s">
        <v>179</v>
      </c>
      <c r="D871" s="20" t="s">
        <v>1046</v>
      </c>
    </row>
    <row r="872" spans="3:4">
      <c r="C872" s="19" t="s">
        <v>179</v>
      </c>
      <c r="D872" s="20" t="s">
        <v>1047</v>
      </c>
    </row>
    <row r="873" spans="3:4">
      <c r="C873" s="19" t="s">
        <v>179</v>
      </c>
      <c r="D873" s="20" t="s">
        <v>1048</v>
      </c>
    </row>
    <row r="874" spans="3:4">
      <c r="C874" s="19" t="s">
        <v>179</v>
      </c>
      <c r="D874" s="20" t="s">
        <v>1049</v>
      </c>
    </row>
    <row r="875" spans="3:4">
      <c r="C875" s="19" t="s">
        <v>179</v>
      </c>
      <c r="D875" s="20" t="s">
        <v>1050</v>
      </c>
    </row>
    <row r="876" spans="3:4">
      <c r="C876" s="19" t="s">
        <v>179</v>
      </c>
      <c r="D876" s="20" t="s">
        <v>1051</v>
      </c>
    </row>
    <row r="877" spans="3:4">
      <c r="C877" s="19" t="s">
        <v>179</v>
      </c>
      <c r="D877" s="20" t="s">
        <v>1052</v>
      </c>
    </row>
    <row r="878" spans="3:4">
      <c r="C878" s="19" t="s">
        <v>179</v>
      </c>
      <c r="D878" s="20" t="s">
        <v>1053</v>
      </c>
    </row>
    <row r="879" spans="3:4">
      <c r="C879" s="19" t="s">
        <v>179</v>
      </c>
      <c r="D879" s="20" t="s">
        <v>1054</v>
      </c>
    </row>
    <row r="880" spans="3:4">
      <c r="C880" s="19" t="s">
        <v>179</v>
      </c>
      <c r="D880" s="20" t="s">
        <v>1055</v>
      </c>
    </row>
    <row r="881" spans="3:4">
      <c r="C881" s="19" t="s">
        <v>179</v>
      </c>
      <c r="D881" s="20" t="s">
        <v>1056</v>
      </c>
    </row>
    <row r="882" spans="3:4">
      <c r="C882" s="19" t="s">
        <v>179</v>
      </c>
      <c r="D882" s="20" t="s">
        <v>1057</v>
      </c>
    </row>
    <row r="883" spans="3:4">
      <c r="C883" s="19" t="s">
        <v>179</v>
      </c>
      <c r="D883" s="20" t="s">
        <v>1058</v>
      </c>
    </row>
    <row r="884" spans="3:4">
      <c r="C884" s="19" t="s">
        <v>179</v>
      </c>
      <c r="D884" s="20" t="s">
        <v>1059</v>
      </c>
    </row>
    <row r="885" spans="3:4">
      <c r="C885" s="19" t="s">
        <v>179</v>
      </c>
      <c r="D885" s="20" t="s">
        <v>1060</v>
      </c>
    </row>
    <row r="886" spans="3:4">
      <c r="C886" s="19" t="s">
        <v>179</v>
      </c>
      <c r="D886" s="20" t="s">
        <v>1061</v>
      </c>
    </row>
    <row r="887" spans="3:4">
      <c r="C887" s="19" t="s">
        <v>179</v>
      </c>
      <c r="D887" s="20" t="s">
        <v>1062</v>
      </c>
    </row>
    <row r="888" spans="3:4">
      <c r="C888" s="19" t="s">
        <v>179</v>
      </c>
      <c r="D888" s="20" t="s">
        <v>1063</v>
      </c>
    </row>
    <row r="889" spans="3:4">
      <c r="C889" s="19" t="s">
        <v>179</v>
      </c>
      <c r="D889" s="20" t="s">
        <v>1064</v>
      </c>
    </row>
    <row r="890" spans="3:4">
      <c r="C890" s="19" t="s">
        <v>179</v>
      </c>
      <c r="D890" s="20" t="s">
        <v>1065</v>
      </c>
    </row>
    <row r="891" spans="3:4">
      <c r="C891" s="19" t="s">
        <v>179</v>
      </c>
      <c r="D891" s="20" t="s">
        <v>1066</v>
      </c>
    </row>
    <row r="892" spans="3:4">
      <c r="C892" s="19" t="s">
        <v>179</v>
      </c>
      <c r="D892" s="20" t="s">
        <v>1067</v>
      </c>
    </row>
    <row r="893" spans="3:4">
      <c r="C893" s="19" t="s">
        <v>179</v>
      </c>
      <c r="D893" s="20" t="s">
        <v>1068</v>
      </c>
    </row>
    <row r="894" spans="3:4">
      <c r="C894" s="19" t="s">
        <v>179</v>
      </c>
      <c r="D894" s="20" t="s">
        <v>1069</v>
      </c>
    </row>
    <row r="895" spans="3:4">
      <c r="C895" s="19" t="s">
        <v>179</v>
      </c>
      <c r="D895" s="20" t="s">
        <v>1070</v>
      </c>
    </row>
    <row r="896" spans="3:4">
      <c r="C896" s="19" t="s">
        <v>179</v>
      </c>
      <c r="D896" s="20" t="s">
        <v>1071</v>
      </c>
    </row>
    <row r="897" spans="3:4">
      <c r="C897" s="19" t="s">
        <v>179</v>
      </c>
      <c r="D897" s="20" t="s">
        <v>1072</v>
      </c>
    </row>
    <row r="898" spans="3:4">
      <c r="C898" s="19" t="s">
        <v>179</v>
      </c>
      <c r="D898" s="20" t="s">
        <v>1073</v>
      </c>
    </row>
    <row r="899" spans="3:4">
      <c r="C899" s="19" t="s">
        <v>179</v>
      </c>
      <c r="D899" s="20" t="s">
        <v>1074</v>
      </c>
    </row>
    <row r="900" spans="3:4">
      <c r="C900" s="19" t="s">
        <v>179</v>
      </c>
      <c r="D900" s="20" t="s">
        <v>1075</v>
      </c>
    </row>
    <row r="901" spans="3:4">
      <c r="C901" s="19" t="s">
        <v>179</v>
      </c>
      <c r="D901" s="20" t="s">
        <v>1076</v>
      </c>
    </row>
    <row r="902" spans="3:4">
      <c r="C902" s="19" t="s">
        <v>179</v>
      </c>
      <c r="D902" s="20" t="s">
        <v>350</v>
      </c>
    </row>
    <row r="903" spans="3:4">
      <c r="C903" s="19" t="s">
        <v>179</v>
      </c>
      <c r="D903" s="20" t="s">
        <v>1077</v>
      </c>
    </row>
    <row r="904" spans="3:4">
      <c r="C904" s="19" t="s">
        <v>179</v>
      </c>
      <c r="D904" s="20" t="s">
        <v>1078</v>
      </c>
    </row>
    <row r="905" spans="3:4">
      <c r="C905" s="19" t="s">
        <v>179</v>
      </c>
      <c r="D905" s="20" t="s">
        <v>1079</v>
      </c>
    </row>
    <row r="906" spans="3:4">
      <c r="C906" s="19" t="s">
        <v>179</v>
      </c>
      <c r="D906" s="20" t="s">
        <v>1080</v>
      </c>
    </row>
    <row r="907" spans="3:4">
      <c r="C907" s="19" t="s">
        <v>179</v>
      </c>
      <c r="D907" s="20" t="s">
        <v>1081</v>
      </c>
    </row>
    <row r="908" spans="3:4">
      <c r="C908" s="19" t="s">
        <v>179</v>
      </c>
      <c r="D908" s="20" t="s">
        <v>690</v>
      </c>
    </row>
    <row r="909" spans="3:4">
      <c r="C909" s="19" t="s">
        <v>179</v>
      </c>
      <c r="D909" s="20" t="s">
        <v>1082</v>
      </c>
    </row>
    <row r="910" spans="3:4">
      <c r="C910" s="19" t="s">
        <v>179</v>
      </c>
      <c r="D910" s="20" t="s">
        <v>1083</v>
      </c>
    </row>
    <row r="911" spans="3:4">
      <c r="C911" s="19" t="s">
        <v>179</v>
      </c>
      <c r="D911" s="20" t="s">
        <v>1084</v>
      </c>
    </row>
    <row r="912" spans="3:4">
      <c r="C912" s="19" t="s">
        <v>179</v>
      </c>
      <c r="D912" s="20" t="s">
        <v>1085</v>
      </c>
    </row>
    <row r="913" spans="3:4">
      <c r="C913" s="19" t="s">
        <v>179</v>
      </c>
      <c r="D913" s="20" t="s">
        <v>1086</v>
      </c>
    </row>
    <row r="914" spans="3:4">
      <c r="C914" s="19" t="s">
        <v>179</v>
      </c>
      <c r="D914" s="20" t="s">
        <v>1087</v>
      </c>
    </row>
    <row r="915" spans="3:4">
      <c r="C915" s="19" t="s">
        <v>179</v>
      </c>
      <c r="D915" s="20" t="s">
        <v>1088</v>
      </c>
    </row>
    <row r="916" spans="3:4">
      <c r="C916" s="19" t="s">
        <v>181</v>
      </c>
      <c r="D916" s="20" t="s">
        <v>1089</v>
      </c>
    </row>
    <row r="917" spans="3:4">
      <c r="C917" s="19" t="s">
        <v>181</v>
      </c>
      <c r="D917" s="20" t="s">
        <v>1090</v>
      </c>
    </row>
    <row r="918" spans="3:4">
      <c r="C918" s="19" t="s">
        <v>181</v>
      </c>
      <c r="D918" s="20" t="s">
        <v>1091</v>
      </c>
    </row>
    <row r="919" spans="3:4">
      <c r="C919" s="19" t="s">
        <v>181</v>
      </c>
      <c r="D919" s="20" t="s">
        <v>1092</v>
      </c>
    </row>
    <row r="920" spans="3:4">
      <c r="C920" s="19" t="s">
        <v>181</v>
      </c>
      <c r="D920" s="20" t="s">
        <v>1093</v>
      </c>
    </row>
    <row r="921" spans="3:4">
      <c r="C921" s="19" t="s">
        <v>181</v>
      </c>
      <c r="D921" s="20" t="s">
        <v>1094</v>
      </c>
    </row>
    <row r="922" spans="3:4">
      <c r="C922" s="19" t="s">
        <v>181</v>
      </c>
      <c r="D922" s="20" t="s">
        <v>1095</v>
      </c>
    </row>
    <row r="923" spans="3:4">
      <c r="C923" s="19" t="s">
        <v>181</v>
      </c>
      <c r="D923" s="20" t="s">
        <v>1096</v>
      </c>
    </row>
    <row r="924" spans="3:4">
      <c r="C924" s="19" t="s">
        <v>181</v>
      </c>
      <c r="D924" s="20" t="s">
        <v>1097</v>
      </c>
    </row>
    <row r="925" spans="3:4">
      <c r="C925" s="19" t="s">
        <v>181</v>
      </c>
      <c r="D925" s="20" t="s">
        <v>1098</v>
      </c>
    </row>
    <row r="926" spans="3:4">
      <c r="C926" s="19" t="s">
        <v>181</v>
      </c>
      <c r="D926" s="20" t="s">
        <v>1099</v>
      </c>
    </row>
    <row r="927" spans="3:4">
      <c r="C927" s="19" t="s">
        <v>181</v>
      </c>
      <c r="D927" s="20" t="s">
        <v>1100</v>
      </c>
    </row>
    <row r="928" spans="3:4">
      <c r="C928" s="19" t="s">
        <v>181</v>
      </c>
      <c r="D928" s="20" t="s">
        <v>1101</v>
      </c>
    </row>
    <row r="929" spans="3:4">
      <c r="C929" s="19" t="s">
        <v>181</v>
      </c>
      <c r="D929" s="20" t="s">
        <v>1102</v>
      </c>
    </row>
    <row r="930" spans="3:4">
      <c r="C930" s="19" t="s">
        <v>181</v>
      </c>
      <c r="D930" s="20" t="s">
        <v>1103</v>
      </c>
    </row>
    <row r="931" spans="3:4">
      <c r="C931" s="19" t="s">
        <v>181</v>
      </c>
      <c r="D931" s="20" t="s">
        <v>1104</v>
      </c>
    </row>
    <row r="932" spans="3:4">
      <c r="C932" s="19" t="s">
        <v>181</v>
      </c>
      <c r="D932" s="20" t="s">
        <v>1105</v>
      </c>
    </row>
    <row r="933" spans="3:4">
      <c r="C933" s="19" t="s">
        <v>181</v>
      </c>
      <c r="D933" s="20" t="s">
        <v>1106</v>
      </c>
    </row>
    <row r="934" spans="3:4">
      <c r="C934" s="19" t="s">
        <v>181</v>
      </c>
      <c r="D934" s="20" t="s">
        <v>1107</v>
      </c>
    </row>
    <row r="935" spans="3:4">
      <c r="C935" s="19" t="s">
        <v>181</v>
      </c>
      <c r="D935" s="20" t="s">
        <v>1108</v>
      </c>
    </row>
    <row r="936" spans="3:4">
      <c r="C936" s="19" t="s">
        <v>181</v>
      </c>
      <c r="D936" s="20" t="s">
        <v>1109</v>
      </c>
    </row>
    <row r="937" spans="3:4">
      <c r="C937" s="19" t="s">
        <v>181</v>
      </c>
      <c r="D937" s="20" t="s">
        <v>1110</v>
      </c>
    </row>
    <row r="938" spans="3:4">
      <c r="C938" s="19" t="s">
        <v>181</v>
      </c>
      <c r="D938" s="20" t="s">
        <v>1111</v>
      </c>
    </row>
    <row r="939" spans="3:4">
      <c r="C939" s="19" t="s">
        <v>181</v>
      </c>
      <c r="D939" s="20" t="s">
        <v>1112</v>
      </c>
    </row>
    <row r="940" spans="3:4">
      <c r="C940" s="19" t="s">
        <v>181</v>
      </c>
      <c r="D940" s="20" t="s">
        <v>1113</v>
      </c>
    </row>
    <row r="941" spans="3:4">
      <c r="C941" s="19" t="s">
        <v>181</v>
      </c>
      <c r="D941" s="20" t="s">
        <v>1114</v>
      </c>
    </row>
    <row r="942" spans="3:4">
      <c r="C942" s="19" t="s">
        <v>181</v>
      </c>
      <c r="D942" s="20" t="s">
        <v>1115</v>
      </c>
    </row>
    <row r="943" spans="3:4">
      <c r="C943" s="19" t="s">
        <v>181</v>
      </c>
      <c r="D943" s="20" t="s">
        <v>1116</v>
      </c>
    </row>
    <row r="944" spans="3:4">
      <c r="C944" s="19" t="s">
        <v>181</v>
      </c>
      <c r="D944" s="20" t="s">
        <v>1117</v>
      </c>
    </row>
    <row r="945" spans="3:4">
      <c r="C945" s="19" t="s">
        <v>181</v>
      </c>
      <c r="D945" s="20" t="s">
        <v>1118</v>
      </c>
    </row>
    <row r="946" spans="3:4">
      <c r="C946" s="19" t="s">
        <v>181</v>
      </c>
      <c r="D946" s="20" t="s">
        <v>1119</v>
      </c>
    </row>
    <row r="947" spans="3:4">
      <c r="C947" s="19" t="s">
        <v>181</v>
      </c>
      <c r="D947" s="20" t="s">
        <v>350</v>
      </c>
    </row>
    <row r="948" spans="3:4">
      <c r="C948" s="19" t="s">
        <v>181</v>
      </c>
      <c r="D948" s="20" t="s">
        <v>1120</v>
      </c>
    </row>
    <row r="949" spans="3:4">
      <c r="C949" s="19" t="s">
        <v>181</v>
      </c>
      <c r="D949" s="20" t="s">
        <v>1121</v>
      </c>
    </row>
    <row r="950" spans="3:4">
      <c r="C950" s="19" t="s">
        <v>181</v>
      </c>
      <c r="D950" s="20" t="s">
        <v>1122</v>
      </c>
    </row>
    <row r="951" spans="3:4">
      <c r="C951" s="19" t="s">
        <v>181</v>
      </c>
      <c r="D951" s="20" t="s">
        <v>1123</v>
      </c>
    </row>
    <row r="952" spans="3:4">
      <c r="C952" s="19" t="s">
        <v>181</v>
      </c>
      <c r="D952" s="20" t="s">
        <v>1124</v>
      </c>
    </row>
    <row r="953" spans="3:4">
      <c r="C953" s="19" t="s">
        <v>181</v>
      </c>
      <c r="D953" s="20" t="s">
        <v>1125</v>
      </c>
    </row>
    <row r="954" spans="3:4">
      <c r="C954" s="19" t="s">
        <v>181</v>
      </c>
      <c r="D954" s="20" t="s">
        <v>1126</v>
      </c>
    </row>
    <row r="955" spans="3:4">
      <c r="C955" s="19" t="s">
        <v>181</v>
      </c>
      <c r="D955" s="20" t="s">
        <v>1127</v>
      </c>
    </row>
    <row r="956" spans="3:4">
      <c r="C956" s="19" t="s">
        <v>181</v>
      </c>
      <c r="D956" s="20" t="s">
        <v>1128</v>
      </c>
    </row>
    <row r="957" spans="3:4">
      <c r="C957" s="19" t="s">
        <v>181</v>
      </c>
      <c r="D957" s="20" t="s">
        <v>1129</v>
      </c>
    </row>
    <row r="958" spans="3:4">
      <c r="C958" s="19" t="s">
        <v>183</v>
      </c>
      <c r="D958" s="20" t="s">
        <v>1130</v>
      </c>
    </row>
    <row r="959" spans="3:4">
      <c r="C959" s="19" t="s">
        <v>183</v>
      </c>
      <c r="D959" s="20" t="s">
        <v>1131</v>
      </c>
    </row>
    <row r="960" spans="3:4">
      <c r="C960" s="19" t="s">
        <v>183</v>
      </c>
      <c r="D960" s="20" t="s">
        <v>1132</v>
      </c>
    </row>
    <row r="961" spans="3:4">
      <c r="C961" s="19" t="s">
        <v>183</v>
      </c>
      <c r="D961" s="20" t="s">
        <v>1133</v>
      </c>
    </row>
    <row r="962" spans="3:4">
      <c r="C962" s="19" t="s">
        <v>183</v>
      </c>
      <c r="D962" s="20" t="s">
        <v>1134</v>
      </c>
    </row>
    <row r="963" spans="3:4">
      <c r="C963" s="19" t="s">
        <v>183</v>
      </c>
      <c r="D963" s="20" t="s">
        <v>1135</v>
      </c>
    </row>
    <row r="964" spans="3:4">
      <c r="C964" s="19" t="s">
        <v>183</v>
      </c>
      <c r="D964" s="20" t="s">
        <v>1136</v>
      </c>
    </row>
    <row r="965" spans="3:4">
      <c r="C965" s="19" t="s">
        <v>183</v>
      </c>
      <c r="D965" s="20" t="s">
        <v>1137</v>
      </c>
    </row>
    <row r="966" spans="3:4">
      <c r="C966" s="19" t="s">
        <v>183</v>
      </c>
      <c r="D966" s="20" t="s">
        <v>1138</v>
      </c>
    </row>
    <row r="967" spans="3:4">
      <c r="C967" s="19" t="s">
        <v>183</v>
      </c>
      <c r="D967" s="20" t="s">
        <v>1139</v>
      </c>
    </row>
    <row r="968" spans="3:4">
      <c r="C968" s="19" t="s">
        <v>183</v>
      </c>
      <c r="D968" s="20" t="s">
        <v>1140</v>
      </c>
    </row>
    <row r="969" spans="3:4">
      <c r="C969" s="19" t="s">
        <v>183</v>
      </c>
      <c r="D969" s="20" t="s">
        <v>1141</v>
      </c>
    </row>
    <row r="970" spans="3:4">
      <c r="C970" s="19" t="s">
        <v>183</v>
      </c>
      <c r="D970" s="20" t="s">
        <v>1142</v>
      </c>
    </row>
    <row r="971" spans="3:4">
      <c r="C971" s="19" t="s">
        <v>183</v>
      </c>
      <c r="D971" s="20" t="s">
        <v>1143</v>
      </c>
    </row>
    <row r="972" spans="3:4">
      <c r="C972" s="19" t="s">
        <v>183</v>
      </c>
      <c r="D972" s="20" t="s">
        <v>1144</v>
      </c>
    </row>
    <row r="973" spans="3:4">
      <c r="C973" s="19" t="s">
        <v>183</v>
      </c>
      <c r="D973" s="20" t="s">
        <v>1145</v>
      </c>
    </row>
    <row r="974" spans="3:4">
      <c r="C974" s="19" t="s">
        <v>183</v>
      </c>
      <c r="D974" s="20" t="s">
        <v>1146</v>
      </c>
    </row>
    <row r="975" spans="3:4">
      <c r="C975" s="19" t="s">
        <v>183</v>
      </c>
      <c r="D975" s="20" t="s">
        <v>1147</v>
      </c>
    </row>
    <row r="976" spans="3:4">
      <c r="C976" s="19" t="s">
        <v>183</v>
      </c>
      <c r="D976" s="20" t="s">
        <v>1148</v>
      </c>
    </row>
    <row r="977" spans="3:4">
      <c r="C977" s="19" t="s">
        <v>183</v>
      </c>
      <c r="D977" s="20" t="s">
        <v>1149</v>
      </c>
    </row>
    <row r="978" spans="3:4">
      <c r="C978" s="19" t="s">
        <v>183</v>
      </c>
      <c r="D978" s="20" t="s">
        <v>1150</v>
      </c>
    </row>
    <row r="979" spans="3:4">
      <c r="C979" s="19" t="s">
        <v>183</v>
      </c>
      <c r="D979" s="20" t="s">
        <v>1151</v>
      </c>
    </row>
    <row r="980" spans="3:4">
      <c r="C980" s="19" t="s">
        <v>183</v>
      </c>
      <c r="D980" s="20" t="s">
        <v>1152</v>
      </c>
    </row>
    <row r="981" spans="3:4">
      <c r="C981" s="19" t="s">
        <v>183</v>
      </c>
      <c r="D981" s="20" t="s">
        <v>1153</v>
      </c>
    </row>
    <row r="982" spans="3:4">
      <c r="C982" s="19" t="s">
        <v>183</v>
      </c>
      <c r="D982" s="20" t="s">
        <v>1154</v>
      </c>
    </row>
    <row r="983" spans="3:4">
      <c r="C983" s="19" t="s">
        <v>183</v>
      </c>
      <c r="D983" s="20" t="s">
        <v>1155</v>
      </c>
    </row>
    <row r="984" spans="3:4">
      <c r="C984" s="19" t="s">
        <v>183</v>
      </c>
      <c r="D984" s="20" t="s">
        <v>1156</v>
      </c>
    </row>
    <row r="985" spans="3:4">
      <c r="C985" s="19" t="s">
        <v>183</v>
      </c>
      <c r="D985" s="20" t="s">
        <v>1157</v>
      </c>
    </row>
    <row r="986" spans="3:4">
      <c r="C986" s="19" t="s">
        <v>183</v>
      </c>
      <c r="D986" s="20" t="s">
        <v>1158</v>
      </c>
    </row>
    <row r="987" spans="3:4">
      <c r="C987" s="19" t="s">
        <v>183</v>
      </c>
      <c r="D987" s="20" t="s">
        <v>343</v>
      </c>
    </row>
    <row r="988" spans="3:4">
      <c r="C988" s="19" t="s">
        <v>183</v>
      </c>
      <c r="D988" s="20" t="s">
        <v>1159</v>
      </c>
    </row>
    <row r="989" spans="3:4">
      <c r="C989" s="19" t="s">
        <v>183</v>
      </c>
      <c r="D989" s="20" t="s">
        <v>1160</v>
      </c>
    </row>
    <row r="990" spans="3:4">
      <c r="C990" s="19" t="s">
        <v>183</v>
      </c>
      <c r="D990" s="20" t="s">
        <v>1161</v>
      </c>
    </row>
    <row r="991" spans="3:4">
      <c r="C991" s="19" t="s">
        <v>183</v>
      </c>
      <c r="D991" s="20" t="s">
        <v>1162</v>
      </c>
    </row>
    <row r="992" spans="3:4">
      <c r="C992" s="19" t="s">
        <v>183</v>
      </c>
      <c r="D992" s="20" t="s">
        <v>228</v>
      </c>
    </row>
    <row r="993" spans="3:4">
      <c r="C993" s="19" t="s">
        <v>185</v>
      </c>
      <c r="D993" s="20" t="s">
        <v>1163</v>
      </c>
    </row>
    <row r="994" spans="3:4">
      <c r="C994" s="19" t="s">
        <v>185</v>
      </c>
      <c r="D994" s="20" t="s">
        <v>1164</v>
      </c>
    </row>
    <row r="995" spans="3:4">
      <c r="C995" s="19" t="s">
        <v>185</v>
      </c>
      <c r="D995" s="20" t="s">
        <v>1165</v>
      </c>
    </row>
    <row r="996" spans="3:4">
      <c r="C996" s="19" t="s">
        <v>185</v>
      </c>
      <c r="D996" s="20" t="s">
        <v>1166</v>
      </c>
    </row>
    <row r="997" spans="3:4">
      <c r="C997" s="19" t="s">
        <v>185</v>
      </c>
      <c r="D997" s="20" t="s">
        <v>1167</v>
      </c>
    </row>
    <row r="998" spans="3:4">
      <c r="C998" s="19" t="s">
        <v>185</v>
      </c>
      <c r="D998" s="20" t="s">
        <v>1168</v>
      </c>
    </row>
    <row r="999" spans="3:4">
      <c r="C999" s="19" t="s">
        <v>185</v>
      </c>
      <c r="D999" s="20" t="s">
        <v>1169</v>
      </c>
    </row>
    <row r="1000" spans="3:4">
      <c r="C1000" s="19" t="s">
        <v>185</v>
      </c>
      <c r="D1000" s="20" t="s">
        <v>1170</v>
      </c>
    </row>
    <row r="1001" spans="3:4">
      <c r="C1001" s="19" t="s">
        <v>185</v>
      </c>
      <c r="D1001" s="20" t="s">
        <v>1171</v>
      </c>
    </row>
    <row r="1002" spans="3:4">
      <c r="C1002" s="19" t="s">
        <v>185</v>
      </c>
      <c r="D1002" s="20" t="s">
        <v>1172</v>
      </c>
    </row>
    <row r="1003" spans="3:4">
      <c r="C1003" s="19" t="s">
        <v>185</v>
      </c>
      <c r="D1003" s="20" t="s">
        <v>1173</v>
      </c>
    </row>
    <row r="1004" spans="3:4">
      <c r="C1004" s="19" t="s">
        <v>185</v>
      </c>
      <c r="D1004" s="20" t="s">
        <v>1174</v>
      </c>
    </row>
    <row r="1005" spans="3:4">
      <c r="C1005" s="19" t="s">
        <v>185</v>
      </c>
      <c r="D1005" s="20" t="s">
        <v>1175</v>
      </c>
    </row>
    <row r="1006" spans="3:4">
      <c r="C1006" s="19" t="s">
        <v>185</v>
      </c>
      <c r="D1006" s="20" t="s">
        <v>1176</v>
      </c>
    </row>
    <row r="1007" spans="3:4">
      <c r="C1007" s="19" t="s">
        <v>185</v>
      </c>
      <c r="D1007" s="20" t="s">
        <v>1177</v>
      </c>
    </row>
    <row r="1008" spans="3:4">
      <c r="C1008" s="19" t="s">
        <v>185</v>
      </c>
      <c r="D1008" s="20" t="s">
        <v>1178</v>
      </c>
    </row>
    <row r="1009" spans="3:4">
      <c r="C1009" s="19" t="s">
        <v>185</v>
      </c>
      <c r="D1009" s="20" t="s">
        <v>1179</v>
      </c>
    </row>
    <row r="1010" spans="3:4">
      <c r="C1010" s="19" t="s">
        <v>185</v>
      </c>
      <c r="D1010" s="20" t="s">
        <v>1180</v>
      </c>
    </row>
    <row r="1011" spans="3:4">
      <c r="C1011" s="19" t="s">
        <v>185</v>
      </c>
      <c r="D1011" s="20" t="s">
        <v>1181</v>
      </c>
    </row>
    <row r="1012" spans="3:4">
      <c r="C1012" s="19" t="s">
        <v>185</v>
      </c>
      <c r="D1012" s="20" t="s">
        <v>1182</v>
      </c>
    </row>
    <row r="1013" spans="3:4">
      <c r="C1013" s="19" t="s">
        <v>185</v>
      </c>
      <c r="D1013" s="20" t="s">
        <v>1183</v>
      </c>
    </row>
    <row r="1014" spans="3:4">
      <c r="C1014" s="19" t="s">
        <v>185</v>
      </c>
      <c r="D1014" s="20" t="s">
        <v>1184</v>
      </c>
    </row>
    <row r="1015" spans="3:4">
      <c r="C1015" s="19" t="s">
        <v>185</v>
      </c>
      <c r="D1015" s="20" t="s">
        <v>1185</v>
      </c>
    </row>
    <row r="1016" spans="3:4">
      <c r="C1016" s="19" t="s">
        <v>185</v>
      </c>
      <c r="D1016" s="20" t="s">
        <v>1186</v>
      </c>
    </row>
    <row r="1017" spans="3:4">
      <c r="C1017" s="19" t="s">
        <v>185</v>
      </c>
      <c r="D1017" s="20" t="s">
        <v>1187</v>
      </c>
    </row>
    <row r="1018" spans="3:4">
      <c r="C1018" s="19" t="s">
        <v>185</v>
      </c>
      <c r="D1018" s="20" t="s">
        <v>1188</v>
      </c>
    </row>
    <row r="1019" spans="3:4">
      <c r="C1019" s="19" t="s">
        <v>185</v>
      </c>
      <c r="D1019" s="20" t="s">
        <v>1189</v>
      </c>
    </row>
    <row r="1020" spans="3:4">
      <c r="C1020" s="19" t="s">
        <v>185</v>
      </c>
      <c r="D1020" s="20" t="s">
        <v>1190</v>
      </c>
    </row>
    <row r="1021" spans="3:4">
      <c r="C1021" s="19" t="s">
        <v>185</v>
      </c>
      <c r="D1021" s="20" t="s">
        <v>1191</v>
      </c>
    </row>
    <row r="1022" spans="3:4">
      <c r="C1022" s="19" t="s">
        <v>185</v>
      </c>
      <c r="D1022" s="20" t="s">
        <v>1192</v>
      </c>
    </row>
    <row r="1023" spans="3:4">
      <c r="C1023" s="19" t="s">
        <v>185</v>
      </c>
      <c r="D1023" s="20" t="s">
        <v>1193</v>
      </c>
    </row>
    <row r="1024" spans="3:4">
      <c r="C1024" s="19" t="s">
        <v>185</v>
      </c>
      <c r="D1024" s="20" t="s">
        <v>1194</v>
      </c>
    </row>
    <row r="1025" spans="3:4">
      <c r="C1025" s="19" t="s">
        <v>185</v>
      </c>
      <c r="D1025" s="20" t="s">
        <v>1195</v>
      </c>
    </row>
    <row r="1026" spans="3:4">
      <c r="C1026" s="19" t="s">
        <v>185</v>
      </c>
      <c r="D1026" s="20" t="s">
        <v>1196</v>
      </c>
    </row>
    <row r="1027" spans="3:4">
      <c r="C1027" s="19" t="s">
        <v>185</v>
      </c>
      <c r="D1027" s="20" t="s">
        <v>1197</v>
      </c>
    </row>
    <row r="1028" spans="3:4">
      <c r="C1028" s="19" t="s">
        <v>185</v>
      </c>
      <c r="D1028" s="20" t="s">
        <v>1198</v>
      </c>
    </row>
    <row r="1029" spans="3:4">
      <c r="C1029" s="19" t="s">
        <v>185</v>
      </c>
      <c r="D1029" s="20" t="s">
        <v>1199</v>
      </c>
    </row>
    <row r="1030" spans="3:4">
      <c r="C1030" s="19" t="s">
        <v>185</v>
      </c>
      <c r="D1030" s="20" t="s">
        <v>1200</v>
      </c>
    </row>
    <row r="1031" spans="3:4">
      <c r="C1031" s="19" t="s">
        <v>185</v>
      </c>
      <c r="D1031" s="20" t="s">
        <v>1201</v>
      </c>
    </row>
    <row r="1032" spans="3:4">
      <c r="C1032" s="19" t="s">
        <v>185</v>
      </c>
      <c r="D1032" s="20" t="s">
        <v>1202</v>
      </c>
    </row>
    <row r="1033" spans="3:4">
      <c r="C1033" s="19" t="s">
        <v>185</v>
      </c>
      <c r="D1033" s="20" t="s">
        <v>1203</v>
      </c>
    </row>
    <row r="1034" spans="3:4">
      <c r="C1034" s="19" t="s">
        <v>185</v>
      </c>
      <c r="D1034" s="20" t="s">
        <v>1204</v>
      </c>
    </row>
    <row r="1035" spans="3:4">
      <c r="C1035" s="19" t="s">
        <v>185</v>
      </c>
      <c r="D1035" s="20" t="s">
        <v>1205</v>
      </c>
    </row>
    <row r="1036" spans="3:4">
      <c r="C1036" s="19" t="s">
        <v>185</v>
      </c>
      <c r="D1036" s="20" t="s">
        <v>1206</v>
      </c>
    </row>
    <row r="1037" spans="3:4">
      <c r="C1037" s="19" t="s">
        <v>185</v>
      </c>
      <c r="D1037" s="20" t="s">
        <v>1207</v>
      </c>
    </row>
    <row r="1038" spans="3:4">
      <c r="C1038" s="19" t="s">
        <v>185</v>
      </c>
      <c r="D1038" s="20" t="s">
        <v>1208</v>
      </c>
    </row>
    <row r="1039" spans="3:4">
      <c r="C1039" s="19" t="s">
        <v>185</v>
      </c>
      <c r="D1039" s="20" t="s">
        <v>1209</v>
      </c>
    </row>
    <row r="1040" spans="3:4">
      <c r="C1040" s="19" t="s">
        <v>185</v>
      </c>
      <c r="D1040" s="20" t="s">
        <v>1210</v>
      </c>
    </row>
    <row r="1041" spans="3:4">
      <c r="C1041" s="19" t="s">
        <v>185</v>
      </c>
      <c r="D1041" s="20" t="s">
        <v>985</v>
      </c>
    </row>
    <row r="1042" spans="3:4">
      <c r="C1042" s="19" t="s">
        <v>185</v>
      </c>
      <c r="D1042" s="20" t="s">
        <v>1211</v>
      </c>
    </row>
    <row r="1043" spans="3:4">
      <c r="C1043" s="19" t="s">
        <v>185</v>
      </c>
      <c r="D1043" s="20" t="s">
        <v>1212</v>
      </c>
    </row>
    <row r="1044" spans="3:4">
      <c r="C1044" s="19" t="s">
        <v>185</v>
      </c>
      <c r="D1044" s="20" t="s">
        <v>1213</v>
      </c>
    </row>
    <row r="1045" spans="3:4">
      <c r="C1045" s="19" t="s">
        <v>185</v>
      </c>
      <c r="D1045" s="20" t="s">
        <v>1214</v>
      </c>
    </row>
    <row r="1046" spans="3:4">
      <c r="C1046" s="19" t="s">
        <v>185</v>
      </c>
      <c r="D1046" s="20" t="s">
        <v>1215</v>
      </c>
    </row>
    <row r="1047" spans="3:4">
      <c r="C1047" s="19" t="s">
        <v>187</v>
      </c>
      <c r="D1047" s="20" t="s">
        <v>1216</v>
      </c>
    </row>
    <row r="1048" spans="3:4">
      <c r="C1048" s="19" t="s">
        <v>187</v>
      </c>
      <c r="D1048" s="20" t="s">
        <v>1217</v>
      </c>
    </row>
    <row r="1049" spans="3:4">
      <c r="C1049" s="19" t="s">
        <v>187</v>
      </c>
      <c r="D1049" s="20" t="s">
        <v>1218</v>
      </c>
    </row>
    <row r="1050" spans="3:4">
      <c r="C1050" s="19" t="s">
        <v>187</v>
      </c>
      <c r="D1050" s="20" t="s">
        <v>1219</v>
      </c>
    </row>
    <row r="1051" spans="3:4">
      <c r="C1051" s="19" t="s">
        <v>187</v>
      </c>
      <c r="D1051" s="20" t="s">
        <v>1220</v>
      </c>
    </row>
    <row r="1052" spans="3:4">
      <c r="C1052" s="19" t="s">
        <v>187</v>
      </c>
      <c r="D1052" s="20" t="s">
        <v>1221</v>
      </c>
    </row>
    <row r="1053" spans="3:4">
      <c r="C1053" s="19" t="s">
        <v>187</v>
      </c>
      <c r="D1053" s="20" t="s">
        <v>1222</v>
      </c>
    </row>
    <row r="1054" spans="3:4">
      <c r="C1054" s="19" t="s">
        <v>187</v>
      </c>
      <c r="D1054" s="20" t="s">
        <v>1223</v>
      </c>
    </row>
    <row r="1055" spans="3:4">
      <c r="C1055" s="19" t="s">
        <v>187</v>
      </c>
      <c r="D1055" s="20" t="s">
        <v>1224</v>
      </c>
    </row>
    <row r="1056" spans="3:4">
      <c r="C1056" s="19" t="s">
        <v>187</v>
      </c>
      <c r="D1056" s="20" t="s">
        <v>1225</v>
      </c>
    </row>
    <row r="1057" spans="3:4">
      <c r="C1057" s="19" t="s">
        <v>187</v>
      </c>
      <c r="D1057" s="20" t="s">
        <v>1226</v>
      </c>
    </row>
    <row r="1058" spans="3:4">
      <c r="C1058" s="19" t="s">
        <v>187</v>
      </c>
      <c r="D1058" s="20" t="s">
        <v>1227</v>
      </c>
    </row>
    <row r="1059" spans="3:4">
      <c r="C1059" s="19" t="s">
        <v>187</v>
      </c>
      <c r="D1059" s="20" t="s">
        <v>1228</v>
      </c>
    </row>
    <row r="1060" spans="3:4">
      <c r="C1060" s="19" t="s">
        <v>187</v>
      </c>
      <c r="D1060" s="20" t="s">
        <v>1229</v>
      </c>
    </row>
    <row r="1061" spans="3:4">
      <c r="C1061" s="19" t="s">
        <v>187</v>
      </c>
      <c r="D1061" s="20" t="s">
        <v>1230</v>
      </c>
    </row>
    <row r="1062" spans="3:4">
      <c r="C1062" s="19" t="s">
        <v>187</v>
      </c>
      <c r="D1062" s="20" t="s">
        <v>1231</v>
      </c>
    </row>
    <row r="1063" spans="3:4">
      <c r="C1063" s="19" t="s">
        <v>187</v>
      </c>
      <c r="D1063" s="20" t="s">
        <v>1232</v>
      </c>
    </row>
    <row r="1064" spans="3:4">
      <c r="C1064" s="19" t="s">
        <v>187</v>
      </c>
      <c r="D1064" s="20" t="s">
        <v>523</v>
      </c>
    </row>
    <row r="1065" spans="3:4">
      <c r="C1065" s="19" t="s">
        <v>187</v>
      </c>
      <c r="D1065" s="20" t="s">
        <v>1233</v>
      </c>
    </row>
    <row r="1066" spans="3:4">
      <c r="C1066" s="19" t="s">
        <v>187</v>
      </c>
      <c r="D1066" s="20" t="s">
        <v>1234</v>
      </c>
    </row>
    <row r="1067" spans="3:4">
      <c r="C1067" s="19" t="s">
        <v>187</v>
      </c>
      <c r="D1067" s="20" t="s">
        <v>697</v>
      </c>
    </row>
    <row r="1068" spans="3:4">
      <c r="C1068" s="19" t="s">
        <v>187</v>
      </c>
      <c r="D1068" s="20" t="s">
        <v>1235</v>
      </c>
    </row>
    <row r="1069" spans="3:4">
      <c r="C1069" s="19" t="s">
        <v>187</v>
      </c>
      <c r="D1069" s="20" t="s">
        <v>1236</v>
      </c>
    </row>
    <row r="1070" spans="3:4">
      <c r="C1070" s="19" t="s">
        <v>187</v>
      </c>
      <c r="D1070" s="20" t="s">
        <v>1237</v>
      </c>
    </row>
    <row r="1071" spans="3:4">
      <c r="C1071" s="19" t="s">
        <v>187</v>
      </c>
      <c r="D1071" s="20" t="s">
        <v>1238</v>
      </c>
    </row>
    <row r="1072" spans="3:4">
      <c r="C1072" s="19" t="s">
        <v>187</v>
      </c>
      <c r="D1072" s="20" t="s">
        <v>1239</v>
      </c>
    </row>
    <row r="1073" spans="3:4">
      <c r="C1073" s="19" t="s">
        <v>187</v>
      </c>
      <c r="D1073" s="20" t="s">
        <v>1240</v>
      </c>
    </row>
    <row r="1074" spans="3:4">
      <c r="C1074" s="19" t="s">
        <v>187</v>
      </c>
      <c r="D1074" s="20" t="s">
        <v>1241</v>
      </c>
    </row>
    <row r="1075" spans="3:4">
      <c r="C1075" s="19" t="s">
        <v>187</v>
      </c>
      <c r="D1075" s="20" t="s">
        <v>1242</v>
      </c>
    </row>
    <row r="1076" spans="3:4">
      <c r="C1076" s="19" t="s">
        <v>189</v>
      </c>
      <c r="D1076" s="20" t="s">
        <v>1243</v>
      </c>
    </row>
    <row r="1077" spans="3:4">
      <c r="C1077" s="19" t="s">
        <v>189</v>
      </c>
      <c r="D1077" s="20" t="s">
        <v>1244</v>
      </c>
    </row>
    <row r="1078" spans="3:4">
      <c r="C1078" s="19" t="s">
        <v>189</v>
      </c>
      <c r="D1078" s="20" t="s">
        <v>1245</v>
      </c>
    </row>
    <row r="1079" spans="3:4">
      <c r="C1079" s="19" t="s">
        <v>189</v>
      </c>
      <c r="D1079" s="20" t="s">
        <v>1246</v>
      </c>
    </row>
    <row r="1080" spans="3:4">
      <c r="C1080" s="19" t="s">
        <v>189</v>
      </c>
      <c r="D1080" s="20" t="s">
        <v>1247</v>
      </c>
    </row>
    <row r="1081" spans="3:4">
      <c r="C1081" s="19" t="s">
        <v>189</v>
      </c>
      <c r="D1081" s="20" t="s">
        <v>1248</v>
      </c>
    </row>
    <row r="1082" spans="3:4">
      <c r="C1082" s="19" t="s">
        <v>189</v>
      </c>
      <c r="D1082" s="20" t="s">
        <v>1249</v>
      </c>
    </row>
    <row r="1083" spans="3:4">
      <c r="C1083" s="19" t="s">
        <v>189</v>
      </c>
      <c r="D1083" s="20" t="s">
        <v>1250</v>
      </c>
    </row>
    <row r="1084" spans="3:4">
      <c r="C1084" s="19" t="s">
        <v>189</v>
      </c>
      <c r="D1084" s="20" t="s">
        <v>1251</v>
      </c>
    </row>
    <row r="1085" spans="3:4">
      <c r="C1085" s="19" t="s">
        <v>189</v>
      </c>
      <c r="D1085" s="20" t="s">
        <v>1252</v>
      </c>
    </row>
    <row r="1086" spans="3:4">
      <c r="C1086" s="19" t="s">
        <v>189</v>
      </c>
      <c r="D1086" s="20" t="s">
        <v>1253</v>
      </c>
    </row>
    <row r="1087" spans="3:4">
      <c r="C1087" s="19" t="s">
        <v>189</v>
      </c>
      <c r="D1087" s="20" t="s">
        <v>1254</v>
      </c>
    </row>
    <row r="1088" spans="3:4">
      <c r="C1088" s="19" t="s">
        <v>189</v>
      </c>
      <c r="D1088" s="20" t="s">
        <v>1255</v>
      </c>
    </row>
    <row r="1089" spans="3:4">
      <c r="C1089" s="19" t="s">
        <v>189</v>
      </c>
      <c r="D1089" s="20" t="s">
        <v>1256</v>
      </c>
    </row>
    <row r="1090" spans="3:4">
      <c r="C1090" s="19" t="s">
        <v>189</v>
      </c>
      <c r="D1090" s="20" t="s">
        <v>1257</v>
      </c>
    </row>
    <row r="1091" spans="3:4">
      <c r="C1091" s="19" t="s">
        <v>189</v>
      </c>
      <c r="D1091" s="20" t="s">
        <v>1258</v>
      </c>
    </row>
    <row r="1092" spans="3:4">
      <c r="C1092" s="19" t="s">
        <v>189</v>
      </c>
      <c r="D1092" s="20" t="s">
        <v>1259</v>
      </c>
    </row>
    <row r="1093" spans="3:4">
      <c r="C1093" s="19" t="s">
        <v>189</v>
      </c>
      <c r="D1093" s="20" t="s">
        <v>1260</v>
      </c>
    </row>
    <row r="1094" spans="3:4">
      <c r="C1094" s="19" t="s">
        <v>189</v>
      </c>
      <c r="D1094" s="20" t="s">
        <v>1261</v>
      </c>
    </row>
    <row r="1095" spans="3:4">
      <c r="C1095" s="19" t="s">
        <v>191</v>
      </c>
      <c r="D1095" s="20" t="s">
        <v>1262</v>
      </c>
    </row>
    <row r="1096" spans="3:4">
      <c r="C1096" s="19" t="s">
        <v>191</v>
      </c>
      <c r="D1096" s="20" t="s">
        <v>1263</v>
      </c>
    </row>
    <row r="1097" spans="3:4">
      <c r="C1097" s="19" t="s">
        <v>191</v>
      </c>
      <c r="D1097" s="20" t="s">
        <v>1264</v>
      </c>
    </row>
    <row r="1098" spans="3:4">
      <c r="C1098" s="19" t="s">
        <v>191</v>
      </c>
      <c r="D1098" s="20" t="s">
        <v>1265</v>
      </c>
    </row>
    <row r="1099" spans="3:4">
      <c r="C1099" s="19" t="s">
        <v>191</v>
      </c>
      <c r="D1099" s="20" t="s">
        <v>1266</v>
      </c>
    </row>
    <row r="1100" spans="3:4">
      <c r="C1100" s="19" t="s">
        <v>191</v>
      </c>
      <c r="D1100" s="20" t="s">
        <v>1267</v>
      </c>
    </row>
    <row r="1101" spans="3:4">
      <c r="C1101" s="19" t="s">
        <v>191</v>
      </c>
      <c r="D1101" s="20" t="s">
        <v>1268</v>
      </c>
    </row>
    <row r="1102" spans="3:4">
      <c r="C1102" s="19" t="s">
        <v>191</v>
      </c>
      <c r="D1102" s="20" t="s">
        <v>1269</v>
      </c>
    </row>
    <row r="1103" spans="3:4">
      <c r="C1103" s="19" t="s">
        <v>191</v>
      </c>
      <c r="D1103" s="20" t="s">
        <v>1270</v>
      </c>
    </row>
    <row r="1104" spans="3:4">
      <c r="C1104" s="19" t="s">
        <v>191</v>
      </c>
      <c r="D1104" s="20" t="s">
        <v>1271</v>
      </c>
    </row>
    <row r="1105" spans="3:4">
      <c r="C1105" s="19" t="s">
        <v>191</v>
      </c>
      <c r="D1105" s="20" t="s">
        <v>1272</v>
      </c>
    </row>
    <row r="1106" spans="3:4">
      <c r="C1106" s="19" t="s">
        <v>191</v>
      </c>
      <c r="D1106" s="20" t="s">
        <v>1273</v>
      </c>
    </row>
    <row r="1107" spans="3:4">
      <c r="C1107" s="19" t="s">
        <v>191</v>
      </c>
      <c r="D1107" s="20" t="s">
        <v>1274</v>
      </c>
    </row>
    <row r="1108" spans="3:4">
      <c r="C1108" s="19" t="s">
        <v>191</v>
      </c>
      <c r="D1108" s="20" t="s">
        <v>1275</v>
      </c>
    </row>
    <row r="1109" spans="3:4">
      <c r="C1109" s="19" t="s">
        <v>191</v>
      </c>
      <c r="D1109" s="20" t="s">
        <v>1276</v>
      </c>
    </row>
    <row r="1110" spans="3:4">
      <c r="C1110" s="19" t="s">
        <v>191</v>
      </c>
      <c r="D1110" s="20" t="s">
        <v>1277</v>
      </c>
    </row>
    <row r="1111" spans="3:4">
      <c r="C1111" s="19" t="s">
        <v>191</v>
      </c>
      <c r="D1111" s="20" t="s">
        <v>1278</v>
      </c>
    </row>
    <row r="1112" spans="3:4">
      <c r="C1112" s="19" t="s">
        <v>191</v>
      </c>
      <c r="D1112" s="20" t="s">
        <v>1279</v>
      </c>
    </row>
    <row r="1113" spans="3:4">
      <c r="C1113" s="19" t="s">
        <v>191</v>
      </c>
      <c r="D1113" s="20" t="s">
        <v>1280</v>
      </c>
    </row>
    <row r="1114" spans="3:4">
      <c r="C1114" s="19" t="s">
        <v>191</v>
      </c>
      <c r="D1114" s="20" t="s">
        <v>1281</v>
      </c>
    </row>
    <row r="1115" spans="3:4">
      <c r="C1115" s="19" t="s">
        <v>191</v>
      </c>
      <c r="D1115" s="20" t="s">
        <v>1282</v>
      </c>
    </row>
    <row r="1116" spans="3:4">
      <c r="C1116" s="19" t="s">
        <v>191</v>
      </c>
      <c r="D1116" s="20" t="s">
        <v>1283</v>
      </c>
    </row>
    <row r="1117" spans="3:4">
      <c r="C1117" s="19" t="s">
        <v>191</v>
      </c>
      <c r="D1117" s="20" t="s">
        <v>1284</v>
      </c>
    </row>
    <row r="1118" spans="3:4">
      <c r="C1118" s="19" t="s">
        <v>191</v>
      </c>
      <c r="D1118" s="20" t="s">
        <v>1285</v>
      </c>
    </row>
    <row r="1119" spans="3:4">
      <c r="C1119" s="19" t="s">
        <v>191</v>
      </c>
      <c r="D1119" s="20" t="s">
        <v>1286</v>
      </c>
    </row>
    <row r="1120" spans="3:4">
      <c r="C1120" s="19" t="s">
        <v>191</v>
      </c>
      <c r="D1120" s="20" t="s">
        <v>1287</v>
      </c>
    </row>
    <row r="1121" spans="3:4">
      <c r="C1121" s="19" t="s">
        <v>193</v>
      </c>
      <c r="D1121" s="20" t="s">
        <v>1288</v>
      </c>
    </row>
    <row r="1122" spans="3:4">
      <c r="C1122" s="19" t="s">
        <v>193</v>
      </c>
      <c r="D1122" s="20" t="s">
        <v>1289</v>
      </c>
    </row>
    <row r="1123" spans="3:4">
      <c r="C1123" s="19" t="s">
        <v>193</v>
      </c>
      <c r="D1123" s="20" t="s">
        <v>1290</v>
      </c>
    </row>
    <row r="1124" spans="3:4">
      <c r="C1124" s="19" t="s">
        <v>193</v>
      </c>
      <c r="D1124" s="20" t="s">
        <v>1291</v>
      </c>
    </row>
    <row r="1125" spans="3:4">
      <c r="C1125" s="19" t="s">
        <v>193</v>
      </c>
      <c r="D1125" s="20" t="s">
        <v>1292</v>
      </c>
    </row>
    <row r="1126" spans="3:4">
      <c r="C1126" s="19" t="s">
        <v>193</v>
      </c>
      <c r="D1126" s="20" t="s">
        <v>1293</v>
      </c>
    </row>
    <row r="1127" spans="3:4">
      <c r="C1127" s="19" t="s">
        <v>193</v>
      </c>
      <c r="D1127" s="20" t="s">
        <v>1294</v>
      </c>
    </row>
    <row r="1128" spans="3:4">
      <c r="C1128" s="19" t="s">
        <v>193</v>
      </c>
      <c r="D1128" s="20" t="s">
        <v>1295</v>
      </c>
    </row>
    <row r="1129" spans="3:4">
      <c r="C1129" s="19" t="s">
        <v>193</v>
      </c>
      <c r="D1129" s="20" t="s">
        <v>1296</v>
      </c>
    </row>
    <row r="1130" spans="3:4">
      <c r="C1130" s="19" t="s">
        <v>193</v>
      </c>
      <c r="D1130" s="20" t="s">
        <v>1297</v>
      </c>
    </row>
    <row r="1131" spans="3:4">
      <c r="C1131" s="19" t="s">
        <v>193</v>
      </c>
      <c r="D1131" s="20" t="s">
        <v>1298</v>
      </c>
    </row>
    <row r="1132" spans="3:4">
      <c r="C1132" s="19" t="s">
        <v>193</v>
      </c>
      <c r="D1132" s="20" t="s">
        <v>1299</v>
      </c>
    </row>
    <row r="1133" spans="3:4">
      <c r="C1133" s="19" t="s">
        <v>193</v>
      </c>
      <c r="D1133" s="20" t="s">
        <v>1300</v>
      </c>
    </row>
    <row r="1134" spans="3:4">
      <c r="C1134" s="19" t="s">
        <v>193</v>
      </c>
      <c r="D1134" s="20" t="s">
        <v>1301</v>
      </c>
    </row>
    <row r="1135" spans="3:4">
      <c r="C1135" s="19" t="s">
        <v>193</v>
      </c>
      <c r="D1135" s="20" t="s">
        <v>1302</v>
      </c>
    </row>
    <row r="1136" spans="3:4">
      <c r="C1136" s="19" t="s">
        <v>193</v>
      </c>
      <c r="D1136" s="20" t="s">
        <v>1303</v>
      </c>
    </row>
    <row r="1137" spans="3:4">
      <c r="C1137" s="19" t="s">
        <v>193</v>
      </c>
      <c r="D1137" s="20" t="s">
        <v>1304</v>
      </c>
    </row>
    <row r="1138" spans="3:4">
      <c r="C1138" s="19" t="s">
        <v>193</v>
      </c>
      <c r="D1138" s="20" t="s">
        <v>1305</v>
      </c>
    </row>
    <row r="1139" spans="3:4">
      <c r="C1139" s="19" t="s">
        <v>193</v>
      </c>
      <c r="D1139" s="20" t="s">
        <v>1306</v>
      </c>
    </row>
    <row r="1140" spans="3:4">
      <c r="C1140" s="19" t="s">
        <v>193</v>
      </c>
      <c r="D1140" s="20" t="s">
        <v>1307</v>
      </c>
    </row>
    <row r="1141" spans="3:4">
      <c r="C1141" s="19" t="s">
        <v>193</v>
      </c>
      <c r="D1141" s="20" t="s">
        <v>1308</v>
      </c>
    </row>
    <row r="1142" spans="3:4">
      <c r="C1142" s="19" t="s">
        <v>193</v>
      </c>
      <c r="D1142" s="20" t="s">
        <v>1309</v>
      </c>
    </row>
    <row r="1143" spans="3:4">
      <c r="C1143" s="19" t="s">
        <v>193</v>
      </c>
      <c r="D1143" s="20" t="s">
        <v>1310</v>
      </c>
    </row>
    <row r="1144" spans="3:4">
      <c r="C1144" s="19" t="s">
        <v>193</v>
      </c>
      <c r="D1144" s="20" t="s">
        <v>1311</v>
      </c>
    </row>
    <row r="1145" spans="3:4">
      <c r="C1145" s="19" t="s">
        <v>193</v>
      </c>
      <c r="D1145" s="20" t="s">
        <v>1312</v>
      </c>
    </row>
    <row r="1146" spans="3:4">
      <c r="C1146" s="19" t="s">
        <v>193</v>
      </c>
      <c r="D1146" s="20" t="s">
        <v>1313</v>
      </c>
    </row>
    <row r="1147" spans="3:4">
      <c r="C1147" s="19" t="s">
        <v>193</v>
      </c>
      <c r="D1147" s="20" t="s">
        <v>1314</v>
      </c>
    </row>
    <row r="1148" spans="3:4">
      <c r="C1148" s="19" t="s">
        <v>193</v>
      </c>
      <c r="D1148" s="20" t="s">
        <v>1315</v>
      </c>
    </row>
    <row r="1149" spans="3:4">
      <c r="C1149" s="19" t="s">
        <v>193</v>
      </c>
      <c r="D1149" s="20" t="s">
        <v>1316</v>
      </c>
    </row>
    <row r="1150" spans="3:4">
      <c r="C1150" s="19" t="s">
        <v>193</v>
      </c>
      <c r="D1150" s="20" t="s">
        <v>1317</v>
      </c>
    </row>
    <row r="1151" spans="3:4">
      <c r="C1151" s="19" t="s">
        <v>193</v>
      </c>
      <c r="D1151" s="20" t="s">
        <v>1318</v>
      </c>
    </row>
    <row r="1152" spans="3:4">
      <c r="C1152" s="19" t="s">
        <v>193</v>
      </c>
      <c r="D1152" s="20" t="s">
        <v>1319</v>
      </c>
    </row>
    <row r="1153" spans="3:4">
      <c r="C1153" s="19" t="s">
        <v>193</v>
      </c>
      <c r="D1153" s="20" t="s">
        <v>1320</v>
      </c>
    </row>
    <row r="1154" spans="3:4">
      <c r="C1154" s="19" t="s">
        <v>193</v>
      </c>
      <c r="D1154" s="20" t="s">
        <v>1321</v>
      </c>
    </row>
    <row r="1155" spans="3:4">
      <c r="C1155" s="19" t="s">
        <v>193</v>
      </c>
      <c r="D1155" s="20" t="s">
        <v>1322</v>
      </c>
    </row>
    <row r="1156" spans="3:4">
      <c r="C1156" s="19" t="s">
        <v>193</v>
      </c>
      <c r="D1156" s="20" t="s">
        <v>1323</v>
      </c>
    </row>
    <row r="1157" spans="3:4">
      <c r="C1157" s="19" t="s">
        <v>193</v>
      </c>
      <c r="D1157" s="20" t="s">
        <v>1324</v>
      </c>
    </row>
    <row r="1158" spans="3:4">
      <c r="C1158" s="19" t="s">
        <v>193</v>
      </c>
      <c r="D1158" s="20" t="s">
        <v>1325</v>
      </c>
    </row>
    <row r="1159" spans="3:4">
      <c r="C1159" s="19" t="s">
        <v>193</v>
      </c>
      <c r="D1159" s="20" t="s">
        <v>1326</v>
      </c>
    </row>
    <row r="1160" spans="3:4">
      <c r="C1160" s="19" t="s">
        <v>193</v>
      </c>
      <c r="D1160" s="20" t="s">
        <v>1327</v>
      </c>
    </row>
    <row r="1161" spans="3:4">
      <c r="C1161" s="19" t="s">
        <v>193</v>
      </c>
      <c r="D1161" s="20" t="s">
        <v>1328</v>
      </c>
    </row>
    <row r="1162" spans="3:4">
      <c r="C1162" s="19" t="s">
        <v>193</v>
      </c>
      <c r="D1162" s="20" t="s">
        <v>1329</v>
      </c>
    </row>
    <row r="1163" spans="3:4">
      <c r="C1163" s="19" t="s">
        <v>193</v>
      </c>
      <c r="D1163" s="20" t="s">
        <v>1330</v>
      </c>
    </row>
    <row r="1164" spans="3:4">
      <c r="C1164" s="19" t="s">
        <v>195</v>
      </c>
      <c r="D1164" s="20" t="s">
        <v>1331</v>
      </c>
    </row>
    <row r="1165" spans="3:4">
      <c r="C1165" s="19" t="s">
        <v>195</v>
      </c>
      <c r="D1165" s="20" t="s">
        <v>1332</v>
      </c>
    </row>
    <row r="1166" spans="3:4">
      <c r="C1166" s="19" t="s">
        <v>195</v>
      </c>
      <c r="D1166" s="20" t="s">
        <v>1333</v>
      </c>
    </row>
    <row r="1167" spans="3:4">
      <c r="C1167" s="19" t="s">
        <v>195</v>
      </c>
      <c r="D1167" s="20" t="s">
        <v>1334</v>
      </c>
    </row>
    <row r="1168" spans="3:4">
      <c r="C1168" s="19" t="s">
        <v>195</v>
      </c>
      <c r="D1168" s="20" t="s">
        <v>1335</v>
      </c>
    </row>
    <row r="1169" spans="3:4">
      <c r="C1169" s="19" t="s">
        <v>195</v>
      </c>
      <c r="D1169" s="20" t="s">
        <v>1336</v>
      </c>
    </row>
    <row r="1170" spans="3:4">
      <c r="C1170" s="19" t="s">
        <v>195</v>
      </c>
      <c r="D1170" s="20" t="s">
        <v>1337</v>
      </c>
    </row>
    <row r="1171" spans="3:4">
      <c r="C1171" s="19" t="s">
        <v>195</v>
      </c>
      <c r="D1171" s="20" t="s">
        <v>1338</v>
      </c>
    </row>
    <row r="1172" spans="3:4">
      <c r="C1172" s="19" t="s">
        <v>195</v>
      </c>
      <c r="D1172" s="20" t="s">
        <v>1339</v>
      </c>
    </row>
    <row r="1173" spans="3:4">
      <c r="C1173" s="19" t="s">
        <v>195</v>
      </c>
      <c r="D1173" s="20" t="s">
        <v>1340</v>
      </c>
    </row>
    <row r="1174" spans="3:4">
      <c r="C1174" s="19" t="s">
        <v>195</v>
      </c>
      <c r="D1174" s="20" t="s">
        <v>1341</v>
      </c>
    </row>
    <row r="1175" spans="3:4">
      <c r="C1175" s="19" t="s">
        <v>195</v>
      </c>
      <c r="D1175" s="20" t="s">
        <v>1342</v>
      </c>
    </row>
    <row r="1176" spans="3:4">
      <c r="C1176" s="19" t="s">
        <v>195</v>
      </c>
      <c r="D1176" s="20" t="s">
        <v>1343</v>
      </c>
    </row>
    <row r="1177" spans="3:4">
      <c r="C1177" s="19" t="s">
        <v>195</v>
      </c>
      <c r="D1177" s="20" t="s">
        <v>1344</v>
      </c>
    </row>
    <row r="1178" spans="3:4">
      <c r="C1178" s="19" t="s">
        <v>195</v>
      </c>
      <c r="D1178" s="20" t="s">
        <v>1345</v>
      </c>
    </row>
    <row r="1179" spans="3:4">
      <c r="C1179" s="19" t="s">
        <v>195</v>
      </c>
      <c r="D1179" s="20" t="s">
        <v>1346</v>
      </c>
    </row>
    <row r="1180" spans="3:4">
      <c r="C1180" s="19" t="s">
        <v>195</v>
      </c>
      <c r="D1180" s="20" t="s">
        <v>1347</v>
      </c>
    </row>
    <row r="1181" spans="3:4">
      <c r="C1181" s="19" t="s">
        <v>195</v>
      </c>
      <c r="D1181" s="20" t="s">
        <v>1348</v>
      </c>
    </row>
    <row r="1182" spans="3:4">
      <c r="C1182" s="19" t="s">
        <v>195</v>
      </c>
      <c r="D1182" s="20" t="s">
        <v>1349</v>
      </c>
    </row>
    <row r="1183" spans="3:4">
      <c r="C1183" s="19" t="s">
        <v>195</v>
      </c>
      <c r="D1183" s="20" t="s">
        <v>1350</v>
      </c>
    </row>
    <row r="1184" spans="3:4">
      <c r="C1184" s="19" t="s">
        <v>195</v>
      </c>
      <c r="D1184" s="20" t="s">
        <v>1351</v>
      </c>
    </row>
    <row r="1185" spans="3:4">
      <c r="C1185" s="19" t="s">
        <v>195</v>
      </c>
      <c r="D1185" s="20" t="s">
        <v>1352</v>
      </c>
    </row>
    <row r="1186" spans="3:4">
      <c r="C1186" s="19" t="s">
        <v>195</v>
      </c>
      <c r="D1186" s="20" t="s">
        <v>1353</v>
      </c>
    </row>
    <row r="1187" spans="3:4">
      <c r="C1187" s="19" t="s">
        <v>195</v>
      </c>
      <c r="D1187" s="20" t="s">
        <v>1354</v>
      </c>
    </row>
    <row r="1188" spans="3:4">
      <c r="C1188" s="19" t="s">
        <v>195</v>
      </c>
      <c r="D1188" s="20" t="s">
        <v>1355</v>
      </c>
    </row>
    <row r="1189" spans="3:4">
      <c r="C1189" s="19" t="s">
        <v>195</v>
      </c>
      <c r="D1189" s="20" t="s">
        <v>1356</v>
      </c>
    </row>
    <row r="1190" spans="3:4">
      <c r="C1190" s="19" t="s">
        <v>195</v>
      </c>
      <c r="D1190" s="20" t="s">
        <v>1357</v>
      </c>
    </row>
    <row r="1191" spans="3:4">
      <c r="C1191" s="19" t="s">
        <v>195</v>
      </c>
      <c r="D1191" s="20" t="s">
        <v>1358</v>
      </c>
    </row>
    <row r="1192" spans="3:4">
      <c r="C1192" s="19" t="s">
        <v>195</v>
      </c>
      <c r="D1192" s="20" t="s">
        <v>1359</v>
      </c>
    </row>
    <row r="1193" spans="3:4">
      <c r="C1193" s="19" t="s">
        <v>195</v>
      </c>
      <c r="D1193" s="20" t="s">
        <v>1360</v>
      </c>
    </row>
    <row r="1194" spans="3:4">
      <c r="C1194" s="19" t="s">
        <v>195</v>
      </c>
      <c r="D1194" s="20" t="s">
        <v>1361</v>
      </c>
    </row>
    <row r="1195" spans="3:4">
      <c r="C1195" s="19" t="s">
        <v>195</v>
      </c>
      <c r="D1195" s="20" t="s">
        <v>1362</v>
      </c>
    </row>
    <row r="1196" spans="3:4">
      <c r="C1196" s="19" t="s">
        <v>195</v>
      </c>
      <c r="D1196" s="20" t="s">
        <v>1363</v>
      </c>
    </row>
    <row r="1197" spans="3:4">
      <c r="C1197" s="19" t="s">
        <v>195</v>
      </c>
      <c r="D1197" s="20" t="s">
        <v>1364</v>
      </c>
    </row>
    <row r="1198" spans="3:4">
      <c r="C1198" s="19" t="s">
        <v>195</v>
      </c>
      <c r="D1198" s="20" t="s">
        <v>1365</v>
      </c>
    </row>
    <row r="1199" spans="3:4">
      <c r="C1199" s="19" t="s">
        <v>195</v>
      </c>
      <c r="D1199" s="20" t="s">
        <v>1366</v>
      </c>
    </row>
    <row r="1200" spans="3:4">
      <c r="C1200" s="19" t="s">
        <v>195</v>
      </c>
      <c r="D1200" s="20" t="s">
        <v>1328</v>
      </c>
    </row>
    <row r="1201" spans="3:4">
      <c r="C1201" s="19" t="s">
        <v>195</v>
      </c>
      <c r="D1201" s="20" t="s">
        <v>1367</v>
      </c>
    </row>
    <row r="1202" spans="3:4">
      <c r="C1202" s="19" t="s">
        <v>195</v>
      </c>
      <c r="D1202" s="20" t="s">
        <v>1368</v>
      </c>
    </row>
    <row r="1203" spans="3:4">
      <c r="C1203" s="19" t="s">
        <v>195</v>
      </c>
      <c r="D1203" s="20" t="s">
        <v>1369</v>
      </c>
    </row>
    <row r="1204" spans="3:4">
      <c r="C1204" s="19" t="s">
        <v>195</v>
      </c>
      <c r="D1204" s="20" t="s">
        <v>1370</v>
      </c>
    </row>
    <row r="1205" spans="3:4">
      <c r="C1205" s="19" t="s">
        <v>197</v>
      </c>
      <c r="D1205" s="20" t="s">
        <v>1371</v>
      </c>
    </row>
    <row r="1206" spans="3:4">
      <c r="C1206" s="19" t="s">
        <v>197</v>
      </c>
      <c r="D1206" s="20" t="s">
        <v>1372</v>
      </c>
    </row>
    <row r="1207" spans="3:4">
      <c r="C1207" s="19" t="s">
        <v>197</v>
      </c>
      <c r="D1207" s="20" t="s">
        <v>1373</v>
      </c>
    </row>
    <row r="1208" spans="3:4">
      <c r="C1208" s="19" t="s">
        <v>197</v>
      </c>
      <c r="D1208" s="20" t="s">
        <v>1374</v>
      </c>
    </row>
    <row r="1209" spans="3:4">
      <c r="C1209" s="19" t="s">
        <v>197</v>
      </c>
      <c r="D1209" s="20" t="s">
        <v>1375</v>
      </c>
    </row>
    <row r="1210" spans="3:4">
      <c r="C1210" s="19" t="s">
        <v>197</v>
      </c>
      <c r="D1210" s="20" t="s">
        <v>1376</v>
      </c>
    </row>
    <row r="1211" spans="3:4">
      <c r="C1211" s="19" t="s">
        <v>197</v>
      </c>
      <c r="D1211" s="20" t="s">
        <v>1377</v>
      </c>
    </row>
    <row r="1212" spans="3:4">
      <c r="C1212" s="19" t="s">
        <v>197</v>
      </c>
      <c r="D1212" s="20" t="s">
        <v>1378</v>
      </c>
    </row>
    <row r="1213" spans="3:4">
      <c r="C1213" s="19" t="s">
        <v>197</v>
      </c>
      <c r="D1213" s="20" t="s">
        <v>1379</v>
      </c>
    </row>
    <row r="1214" spans="3:4">
      <c r="C1214" s="19" t="s">
        <v>197</v>
      </c>
      <c r="D1214" s="20" t="s">
        <v>1380</v>
      </c>
    </row>
    <row r="1215" spans="3:4">
      <c r="C1215" s="19" t="s">
        <v>197</v>
      </c>
      <c r="D1215" s="20" t="s">
        <v>1381</v>
      </c>
    </row>
    <row r="1216" spans="3:4">
      <c r="C1216" s="19" t="s">
        <v>197</v>
      </c>
      <c r="D1216" s="20" t="s">
        <v>1382</v>
      </c>
    </row>
    <row r="1217" spans="3:4">
      <c r="C1217" s="19" t="s">
        <v>197</v>
      </c>
      <c r="D1217" s="20" t="s">
        <v>1383</v>
      </c>
    </row>
    <row r="1218" spans="3:4">
      <c r="C1218" s="19" t="s">
        <v>197</v>
      </c>
      <c r="D1218" s="20" t="s">
        <v>1384</v>
      </c>
    </row>
    <row r="1219" spans="3:4">
      <c r="C1219" s="19" t="s">
        <v>197</v>
      </c>
      <c r="D1219" s="20" t="s">
        <v>1385</v>
      </c>
    </row>
    <row r="1220" spans="3:4">
      <c r="C1220" s="19" t="s">
        <v>197</v>
      </c>
      <c r="D1220" s="20" t="s">
        <v>1386</v>
      </c>
    </row>
    <row r="1221" spans="3:4">
      <c r="C1221" s="19" t="s">
        <v>197</v>
      </c>
      <c r="D1221" s="20" t="s">
        <v>1387</v>
      </c>
    </row>
    <row r="1222" spans="3:4">
      <c r="C1222" s="19" t="s">
        <v>197</v>
      </c>
      <c r="D1222" s="20" t="s">
        <v>534</v>
      </c>
    </row>
    <row r="1223" spans="3:4">
      <c r="C1223" s="19" t="s">
        <v>197</v>
      </c>
      <c r="D1223" s="20" t="s">
        <v>1388</v>
      </c>
    </row>
    <row r="1224" spans="3:4">
      <c r="C1224" s="19" t="s">
        <v>197</v>
      </c>
      <c r="D1224" s="20" t="s">
        <v>1389</v>
      </c>
    </row>
    <row r="1225" spans="3:4">
      <c r="C1225" s="19" t="s">
        <v>197</v>
      </c>
      <c r="D1225" s="20" t="s">
        <v>1390</v>
      </c>
    </row>
    <row r="1226" spans="3:4">
      <c r="C1226" s="19" t="s">
        <v>197</v>
      </c>
      <c r="D1226" s="20" t="s">
        <v>1391</v>
      </c>
    </row>
    <row r="1227" spans="3:4">
      <c r="C1227" s="19" t="s">
        <v>197</v>
      </c>
      <c r="D1227" s="20" t="s">
        <v>1392</v>
      </c>
    </row>
    <row r="1228" spans="3:4">
      <c r="C1228" s="19" t="s">
        <v>197</v>
      </c>
      <c r="D1228" s="20" t="s">
        <v>1393</v>
      </c>
    </row>
    <row r="1229" spans="3:4">
      <c r="C1229" s="19" t="s">
        <v>197</v>
      </c>
      <c r="D1229" s="20" t="s">
        <v>1394</v>
      </c>
    </row>
    <row r="1230" spans="3:4">
      <c r="C1230" s="19" t="s">
        <v>197</v>
      </c>
      <c r="D1230" s="20" t="s">
        <v>1395</v>
      </c>
    </row>
    <row r="1231" spans="3:4">
      <c r="C1231" s="19" t="s">
        <v>197</v>
      </c>
      <c r="D1231" s="20" t="s">
        <v>1396</v>
      </c>
    </row>
    <row r="1232" spans="3:4">
      <c r="C1232" s="19" t="s">
        <v>197</v>
      </c>
      <c r="D1232" s="20" t="s">
        <v>1397</v>
      </c>
    </row>
    <row r="1233" spans="3:4">
      <c r="C1233" s="19" t="s">
        <v>197</v>
      </c>
      <c r="D1233" s="20" t="s">
        <v>1398</v>
      </c>
    </row>
    <row r="1234" spans="3:4">
      <c r="C1234" s="19" t="s">
        <v>197</v>
      </c>
      <c r="D1234" s="20" t="s">
        <v>1399</v>
      </c>
    </row>
    <row r="1235" spans="3:4">
      <c r="C1235" s="19" t="s">
        <v>197</v>
      </c>
      <c r="D1235" s="20" t="s">
        <v>1400</v>
      </c>
    </row>
    <row r="1236" spans="3:4">
      <c r="C1236" s="19" t="s">
        <v>197</v>
      </c>
      <c r="D1236" s="20" t="s">
        <v>1401</v>
      </c>
    </row>
    <row r="1237" spans="3:4">
      <c r="C1237" s="19" t="s">
        <v>197</v>
      </c>
      <c r="D1237" s="20" t="s">
        <v>1402</v>
      </c>
    </row>
    <row r="1238" spans="3:4">
      <c r="C1238" s="19" t="s">
        <v>197</v>
      </c>
      <c r="D1238" s="20" t="s">
        <v>1403</v>
      </c>
    </row>
    <row r="1239" spans="3:4">
      <c r="C1239" s="19" t="s">
        <v>197</v>
      </c>
      <c r="D1239" s="20" t="s">
        <v>1404</v>
      </c>
    </row>
    <row r="1240" spans="3:4">
      <c r="C1240" s="19" t="s">
        <v>197</v>
      </c>
      <c r="D1240" s="20" t="s">
        <v>1405</v>
      </c>
    </row>
    <row r="1241" spans="3:4">
      <c r="C1241" s="19" t="s">
        <v>197</v>
      </c>
      <c r="D1241" s="20" t="s">
        <v>1406</v>
      </c>
    </row>
    <row r="1242" spans="3:4">
      <c r="C1242" s="19" t="s">
        <v>197</v>
      </c>
      <c r="D1242" s="20" t="s">
        <v>1035</v>
      </c>
    </row>
    <row r="1243" spans="3:4">
      <c r="C1243" s="19" t="s">
        <v>197</v>
      </c>
      <c r="D1243" s="20" t="s">
        <v>1407</v>
      </c>
    </row>
    <row r="1244" spans="3:4">
      <c r="C1244" s="19" t="s">
        <v>199</v>
      </c>
      <c r="D1244" s="20" t="s">
        <v>1408</v>
      </c>
    </row>
    <row r="1245" spans="3:4">
      <c r="C1245" s="19" t="s">
        <v>199</v>
      </c>
      <c r="D1245" s="20" t="s">
        <v>1409</v>
      </c>
    </row>
    <row r="1246" spans="3:4">
      <c r="C1246" s="19" t="s">
        <v>199</v>
      </c>
      <c r="D1246" s="20" t="s">
        <v>1410</v>
      </c>
    </row>
    <row r="1247" spans="3:4">
      <c r="C1247" s="19" t="s">
        <v>199</v>
      </c>
      <c r="D1247" s="20" t="s">
        <v>1411</v>
      </c>
    </row>
    <row r="1248" spans="3:4">
      <c r="C1248" s="19" t="s">
        <v>199</v>
      </c>
      <c r="D1248" s="20" t="s">
        <v>1412</v>
      </c>
    </row>
    <row r="1249" spans="3:4">
      <c r="C1249" s="19" t="s">
        <v>199</v>
      </c>
      <c r="D1249" s="20" t="s">
        <v>1413</v>
      </c>
    </row>
    <row r="1250" spans="3:4">
      <c r="C1250" s="19" t="s">
        <v>199</v>
      </c>
      <c r="D1250" s="20" t="s">
        <v>1414</v>
      </c>
    </row>
    <row r="1251" spans="3:4">
      <c r="C1251" s="19" t="s">
        <v>199</v>
      </c>
      <c r="D1251" s="20" t="s">
        <v>1415</v>
      </c>
    </row>
    <row r="1252" spans="3:4">
      <c r="C1252" s="19" t="s">
        <v>199</v>
      </c>
      <c r="D1252" s="20" t="s">
        <v>1416</v>
      </c>
    </row>
    <row r="1253" spans="3:4">
      <c r="C1253" s="19" t="s">
        <v>199</v>
      </c>
      <c r="D1253" s="20" t="s">
        <v>1417</v>
      </c>
    </row>
    <row r="1254" spans="3:4">
      <c r="C1254" s="19" t="s">
        <v>199</v>
      </c>
      <c r="D1254" s="20" t="s">
        <v>1418</v>
      </c>
    </row>
    <row r="1255" spans="3:4">
      <c r="C1255" s="19" t="s">
        <v>199</v>
      </c>
      <c r="D1255" s="20" t="s">
        <v>1419</v>
      </c>
    </row>
    <row r="1256" spans="3:4">
      <c r="C1256" s="19" t="s">
        <v>199</v>
      </c>
      <c r="D1256" s="20" t="s">
        <v>1420</v>
      </c>
    </row>
    <row r="1257" spans="3:4">
      <c r="C1257" s="19" t="s">
        <v>199</v>
      </c>
      <c r="D1257" s="20" t="s">
        <v>1421</v>
      </c>
    </row>
    <row r="1258" spans="3:4">
      <c r="C1258" s="19" t="s">
        <v>199</v>
      </c>
      <c r="D1258" s="20" t="s">
        <v>1422</v>
      </c>
    </row>
    <row r="1259" spans="3:4">
      <c r="C1259" s="19" t="s">
        <v>199</v>
      </c>
      <c r="D1259" s="20" t="s">
        <v>1423</v>
      </c>
    </row>
    <row r="1260" spans="3:4">
      <c r="C1260" s="19" t="s">
        <v>199</v>
      </c>
      <c r="D1260" s="20" t="s">
        <v>985</v>
      </c>
    </row>
    <row r="1261" spans="3:4">
      <c r="C1261" s="19" t="s">
        <v>199</v>
      </c>
      <c r="D1261" s="20" t="s">
        <v>331</v>
      </c>
    </row>
    <row r="1262" spans="3:4">
      <c r="C1262" s="19" t="s">
        <v>199</v>
      </c>
      <c r="D1262" s="20" t="s">
        <v>1424</v>
      </c>
    </row>
    <row r="1263" spans="3:4">
      <c r="C1263" s="19" t="s">
        <v>199</v>
      </c>
      <c r="D1263" s="20" t="s">
        <v>1425</v>
      </c>
    </row>
    <row r="1264" spans="3:4">
      <c r="C1264" s="19" t="s">
        <v>199</v>
      </c>
      <c r="D1264" s="20" t="s">
        <v>1426</v>
      </c>
    </row>
    <row r="1265" spans="3:4">
      <c r="C1265" s="19" t="s">
        <v>199</v>
      </c>
      <c r="D1265" s="20" t="s">
        <v>1427</v>
      </c>
    </row>
    <row r="1266" spans="3:4">
      <c r="C1266" s="19" t="s">
        <v>199</v>
      </c>
      <c r="D1266" s="20" t="s">
        <v>1428</v>
      </c>
    </row>
    <row r="1267" spans="3:4">
      <c r="C1267" s="19" t="s">
        <v>199</v>
      </c>
      <c r="D1267" s="20" t="s">
        <v>1429</v>
      </c>
    </row>
    <row r="1268" spans="3:4">
      <c r="C1268" s="19" t="s">
        <v>199</v>
      </c>
      <c r="D1268" s="20" t="s">
        <v>1430</v>
      </c>
    </row>
    <row r="1269" spans="3:4">
      <c r="C1269" s="19" t="s">
        <v>199</v>
      </c>
      <c r="D1269" s="20" t="s">
        <v>1431</v>
      </c>
    </row>
    <row r="1270" spans="3:4">
      <c r="C1270" s="19" t="s">
        <v>199</v>
      </c>
      <c r="D1270" s="20" t="s">
        <v>1432</v>
      </c>
    </row>
    <row r="1271" spans="3:4">
      <c r="C1271" s="19" t="s">
        <v>199</v>
      </c>
      <c r="D1271" s="20" t="s">
        <v>1433</v>
      </c>
    </row>
    <row r="1272" spans="3:4">
      <c r="C1272" s="19" t="s">
        <v>199</v>
      </c>
      <c r="D1272" s="20" t="s">
        <v>1434</v>
      </c>
    </row>
    <row r="1273" spans="3:4">
      <c r="C1273" s="19" t="s">
        <v>199</v>
      </c>
      <c r="D1273" s="20" t="s">
        <v>1435</v>
      </c>
    </row>
    <row r="1274" spans="3:4">
      <c r="C1274" s="19" t="s">
        <v>201</v>
      </c>
      <c r="D1274" s="20" t="s">
        <v>1436</v>
      </c>
    </row>
    <row r="1275" spans="3:4">
      <c r="C1275" s="19" t="s">
        <v>201</v>
      </c>
      <c r="D1275" s="20" t="s">
        <v>1437</v>
      </c>
    </row>
    <row r="1276" spans="3:4">
      <c r="C1276" s="19" t="s">
        <v>201</v>
      </c>
      <c r="D1276" s="20" t="s">
        <v>1438</v>
      </c>
    </row>
    <row r="1277" spans="3:4">
      <c r="C1277" s="19" t="s">
        <v>201</v>
      </c>
      <c r="D1277" s="20" t="s">
        <v>1439</v>
      </c>
    </row>
    <row r="1278" spans="3:4">
      <c r="C1278" s="19" t="s">
        <v>201</v>
      </c>
      <c r="D1278" s="20" t="s">
        <v>1440</v>
      </c>
    </row>
    <row r="1279" spans="3:4">
      <c r="C1279" s="19" t="s">
        <v>201</v>
      </c>
      <c r="D1279" s="20" t="s">
        <v>1441</v>
      </c>
    </row>
    <row r="1280" spans="3:4">
      <c r="C1280" s="19" t="s">
        <v>201</v>
      </c>
      <c r="D1280" s="20" t="s">
        <v>1442</v>
      </c>
    </row>
    <row r="1281" spans="3:4">
      <c r="C1281" s="19" t="s">
        <v>201</v>
      </c>
      <c r="D1281" s="20" t="s">
        <v>1443</v>
      </c>
    </row>
    <row r="1282" spans="3:4">
      <c r="C1282" s="19" t="s">
        <v>201</v>
      </c>
      <c r="D1282" s="20" t="s">
        <v>1444</v>
      </c>
    </row>
    <row r="1283" spans="3:4">
      <c r="C1283" s="19" t="s">
        <v>201</v>
      </c>
      <c r="D1283" s="20" t="s">
        <v>1445</v>
      </c>
    </row>
    <row r="1284" spans="3:4">
      <c r="C1284" s="19" t="s">
        <v>201</v>
      </c>
      <c r="D1284" s="20" t="s">
        <v>1446</v>
      </c>
    </row>
    <row r="1285" spans="3:4">
      <c r="C1285" s="19" t="s">
        <v>201</v>
      </c>
      <c r="D1285" s="20" t="s">
        <v>1447</v>
      </c>
    </row>
    <row r="1286" spans="3:4">
      <c r="C1286" s="19" t="s">
        <v>201</v>
      </c>
      <c r="D1286" s="20" t="s">
        <v>1448</v>
      </c>
    </row>
    <row r="1287" spans="3:4">
      <c r="C1287" s="19" t="s">
        <v>201</v>
      </c>
      <c r="D1287" s="20" t="s">
        <v>1449</v>
      </c>
    </row>
    <row r="1288" spans="3:4">
      <c r="C1288" s="19" t="s">
        <v>201</v>
      </c>
      <c r="D1288" s="20" t="s">
        <v>410</v>
      </c>
    </row>
    <row r="1289" spans="3:4">
      <c r="C1289" s="19" t="s">
        <v>201</v>
      </c>
      <c r="D1289" s="20" t="s">
        <v>1450</v>
      </c>
    </row>
    <row r="1290" spans="3:4">
      <c r="C1290" s="19" t="s">
        <v>201</v>
      </c>
      <c r="D1290" s="20" t="s">
        <v>1451</v>
      </c>
    </row>
    <row r="1291" spans="3:4">
      <c r="C1291" s="19" t="s">
        <v>201</v>
      </c>
      <c r="D1291" s="20" t="s">
        <v>1256</v>
      </c>
    </row>
    <row r="1292" spans="3:4">
      <c r="C1292" s="19" t="s">
        <v>201</v>
      </c>
      <c r="D1292" s="20" t="s">
        <v>1452</v>
      </c>
    </row>
    <row r="1293" spans="3:4">
      <c r="C1293" s="19" t="s">
        <v>203</v>
      </c>
      <c r="D1293" s="20" t="s">
        <v>1453</v>
      </c>
    </row>
    <row r="1294" spans="3:4">
      <c r="C1294" s="19" t="s">
        <v>203</v>
      </c>
      <c r="D1294" s="20" t="s">
        <v>1454</v>
      </c>
    </row>
    <row r="1295" spans="3:4">
      <c r="C1295" s="19" t="s">
        <v>203</v>
      </c>
      <c r="D1295" s="20" t="s">
        <v>1455</v>
      </c>
    </row>
    <row r="1296" spans="3:4">
      <c r="C1296" s="19" t="s">
        <v>203</v>
      </c>
      <c r="D1296" s="20" t="s">
        <v>1456</v>
      </c>
    </row>
    <row r="1297" spans="3:4">
      <c r="C1297" s="19" t="s">
        <v>203</v>
      </c>
      <c r="D1297" s="20" t="s">
        <v>1457</v>
      </c>
    </row>
    <row r="1298" spans="3:4">
      <c r="C1298" s="19" t="s">
        <v>203</v>
      </c>
      <c r="D1298" s="20" t="s">
        <v>1458</v>
      </c>
    </row>
    <row r="1299" spans="3:4">
      <c r="C1299" s="19" t="s">
        <v>203</v>
      </c>
      <c r="D1299" s="20" t="s">
        <v>1459</v>
      </c>
    </row>
    <row r="1300" spans="3:4">
      <c r="C1300" s="19" t="s">
        <v>203</v>
      </c>
      <c r="D1300" s="20" t="s">
        <v>1460</v>
      </c>
    </row>
    <row r="1301" spans="3:4">
      <c r="C1301" s="19" t="s">
        <v>203</v>
      </c>
      <c r="D1301" s="20" t="s">
        <v>1461</v>
      </c>
    </row>
    <row r="1302" spans="3:4">
      <c r="C1302" s="19" t="s">
        <v>203</v>
      </c>
      <c r="D1302" s="20" t="s">
        <v>1462</v>
      </c>
    </row>
    <row r="1303" spans="3:4">
      <c r="C1303" s="19" t="s">
        <v>203</v>
      </c>
      <c r="D1303" s="20" t="s">
        <v>1463</v>
      </c>
    </row>
    <row r="1304" spans="3:4">
      <c r="C1304" s="19" t="s">
        <v>203</v>
      </c>
      <c r="D1304" s="20" t="s">
        <v>503</v>
      </c>
    </row>
    <row r="1305" spans="3:4">
      <c r="C1305" s="19" t="s">
        <v>203</v>
      </c>
      <c r="D1305" s="20" t="s">
        <v>1464</v>
      </c>
    </row>
    <row r="1306" spans="3:4">
      <c r="C1306" s="19" t="s">
        <v>203</v>
      </c>
      <c r="D1306" s="20" t="s">
        <v>1465</v>
      </c>
    </row>
    <row r="1307" spans="3:4">
      <c r="C1307" s="19" t="s">
        <v>203</v>
      </c>
      <c r="D1307" s="20" t="s">
        <v>1466</v>
      </c>
    </row>
    <row r="1308" spans="3:4">
      <c r="C1308" s="19" t="s">
        <v>203</v>
      </c>
      <c r="D1308" s="20" t="s">
        <v>1467</v>
      </c>
    </row>
    <row r="1309" spans="3:4">
      <c r="C1309" s="19" t="s">
        <v>203</v>
      </c>
      <c r="D1309" s="20" t="s">
        <v>1468</v>
      </c>
    </row>
    <row r="1310" spans="3:4">
      <c r="C1310" s="19" t="s">
        <v>203</v>
      </c>
      <c r="D1310" s="20" t="s">
        <v>1469</v>
      </c>
    </row>
    <row r="1311" spans="3:4">
      <c r="C1311" s="19" t="s">
        <v>203</v>
      </c>
      <c r="D1311" s="20" t="s">
        <v>1470</v>
      </c>
    </row>
    <row r="1312" spans="3:4">
      <c r="C1312" s="19" t="s">
        <v>205</v>
      </c>
      <c r="D1312" s="20" t="s">
        <v>1471</v>
      </c>
    </row>
    <row r="1313" spans="3:4">
      <c r="C1313" s="19" t="s">
        <v>205</v>
      </c>
      <c r="D1313" s="20" t="s">
        <v>1472</v>
      </c>
    </row>
    <row r="1314" spans="3:4">
      <c r="C1314" s="19" t="s">
        <v>205</v>
      </c>
      <c r="D1314" s="20" t="s">
        <v>1473</v>
      </c>
    </row>
    <row r="1315" spans="3:4">
      <c r="C1315" s="19" t="s">
        <v>205</v>
      </c>
      <c r="D1315" s="20" t="s">
        <v>1474</v>
      </c>
    </row>
    <row r="1316" spans="3:4">
      <c r="C1316" s="19" t="s">
        <v>205</v>
      </c>
      <c r="D1316" s="20" t="s">
        <v>1475</v>
      </c>
    </row>
    <row r="1317" spans="3:4">
      <c r="C1317" s="19" t="s">
        <v>205</v>
      </c>
      <c r="D1317" s="20" t="s">
        <v>1476</v>
      </c>
    </row>
    <row r="1318" spans="3:4">
      <c r="C1318" s="19" t="s">
        <v>205</v>
      </c>
      <c r="D1318" s="20" t="s">
        <v>1477</v>
      </c>
    </row>
    <row r="1319" spans="3:4">
      <c r="C1319" s="19" t="s">
        <v>205</v>
      </c>
      <c r="D1319" s="20" t="s">
        <v>1478</v>
      </c>
    </row>
    <row r="1320" spans="3:4">
      <c r="C1320" s="19" t="s">
        <v>205</v>
      </c>
      <c r="D1320" s="20" t="s">
        <v>1479</v>
      </c>
    </row>
    <row r="1321" spans="3:4">
      <c r="C1321" s="19" t="s">
        <v>205</v>
      </c>
      <c r="D1321" s="20" t="s">
        <v>1480</v>
      </c>
    </row>
    <row r="1322" spans="3:4">
      <c r="C1322" s="19" t="s">
        <v>205</v>
      </c>
      <c r="D1322" s="20" t="s">
        <v>1481</v>
      </c>
    </row>
    <row r="1323" spans="3:4">
      <c r="C1323" s="19" t="s">
        <v>205</v>
      </c>
      <c r="D1323" s="20" t="s">
        <v>1482</v>
      </c>
    </row>
    <row r="1324" spans="3:4">
      <c r="C1324" s="19" t="s">
        <v>205</v>
      </c>
      <c r="D1324" s="20" t="s">
        <v>1483</v>
      </c>
    </row>
    <row r="1325" spans="3:4">
      <c r="C1325" s="19" t="s">
        <v>205</v>
      </c>
      <c r="D1325" s="20" t="s">
        <v>1484</v>
      </c>
    </row>
    <row r="1326" spans="3:4">
      <c r="C1326" s="19" t="s">
        <v>205</v>
      </c>
      <c r="D1326" s="20" t="s">
        <v>1485</v>
      </c>
    </row>
    <row r="1327" spans="3:4">
      <c r="C1327" s="19" t="s">
        <v>205</v>
      </c>
      <c r="D1327" s="20" t="s">
        <v>1486</v>
      </c>
    </row>
    <row r="1328" spans="3:4">
      <c r="C1328" s="19" t="s">
        <v>205</v>
      </c>
      <c r="D1328" s="20" t="s">
        <v>1487</v>
      </c>
    </row>
    <row r="1329" spans="3:4">
      <c r="C1329" s="19" t="s">
        <v>205</v>
      </c>
      <c r="D1329" s="20" t="s">
        <v>1488</v>
      </c>
    </row>
    <row r="1330" spans="3:4">
      <c r="C1330" s="19" t="s">
        <v>205</v>
      </c>
      <c r="D1330" s="20" t="s">
        <v>1489</v>
      </c>
    </row>
    <row r="1331" spans="3:4">
      <c r="C1331" s="19" t="s">
        <v>205</v>
      </c>
      <c r="D1331" s="20" t="s">
        <v>1490</v>
      </c>
    </row>
    <row r="1332" spans="3:4">
      <c r="C1332" s="19" t="s">
        <v>205</v>
      </c>
      <c r="D1332" s="20" t="s">
        <v>1491</v>
      </c>
    </row>
    <row r="1333" spans="3:4">
      <c r="C1333" s="19" t="s">
        <v>205</v>
      </c>
      <c r="D1333" s="20" t="s">
        <v>1492</v>
      </c>
    </row>
    <row r="1334" spans="3:4">
      <c r="C1334" s="19" t="s">
        <v>205</v>
      </c>
      <c r="D1334" s="20" t="s">
        <v>1493</v>
      </c>
    </row>
    <row r="1335" spans="3:4">
      <c r="C1335" s="19" t="s">
        <v>205</v>
      </c>
      <c r="D1335" s="20" t="s">
        <v>1494</v>
      </c>
    </row>
    <row r="1336" spans="3:4">
      <c r="C1336" s="19" t="s">
        <v>205</v>
      </c>
      <c r="D1336" s="20" t="s">
        <v>1495</v>
      </c>
    </row>
    <row r="1337" spans="3:4">
      <c r="C1337" s="19" t="s">
        <v>205</v>
      </c>
      <c r="D1337" s="20" t="s">
        <v>1496</v>
      </c>
    </row>
    <row r="1338" spans="3:4">
      <c r="C1338" s="19" t="s">
        <v>205</v>
      </c>
      <c r="D1338" s="20" t="s">
        <v>1497</v>
      </c>
    </row>
    <row r="1339" spans="3:4">
      <c r="C1339" s="19" t="s">
        <v>207</v>
      </c>
      <c r="D1339" s="20" t="s">
        <v>1498</v>
      </c>
    </row>
    <row r="1340" spans="3:4">
      <c r="C1340" s="19" t="s">
        <v>207</v>
      </c>
      <c r="D1340" s="20" t="s">
        <v>1499</v>
      </c>
    </row>
    <row r="1341" spans="3:4">
      <c r="C1341" s="19" t="s">
        <v>207</v>
      </c>
      <c r="D1341" s="20" t="s">
        <v>1500</v>
      </c>
    </row>
    <row r="1342" spans="3:4">
      <c r="C1342" s="19" t="s">
        <v>207</v>
      </c>
      <c r="D1342" s="20" t="s">
        <v>1501</v>
      </c>
    </row>
    <row r="1343" spans="3:4">
      <c r="C1343" s="19" t="s">
        <v>207</v>
      </c>
      <c r="D1343" s="20" t="s">
        <v>1502</v>
      </c>
    </row>
    <row r="1344" spans="3:4">
      <c r="C1344" s="19" t="s">
        <v>207</v>
      </c>
      <c r="D1344" s="20" t="s">
        <v>1503</v>
      </c>
    </row>
    <row r="1345" spans="3:4">
      <c r="C1345" s="19" t="s">
        <v>207</v>
      </c>
      <c r="D1345" s="20" t="s">
        <v>843</v>
      </c>
    </row>
    <row r="1346" spans="3:4">
      <c r="C1346" s="19" t="s">
        <v>207</v>
      </c>
      <c r="D1346" s="20" t="s">
        <v>1504</v>
      </c>
    </row>
    <row r="1347" spans="3:4">
      <c r="C1347" s="19" t="s">
        <v>207</v>
      </c>
      <c r="D1347" s="20" t="s">
        <v>1505</v>
      </c>
    </row>
    <row r="1348" spans="3:4">
      <c r="C1348" s="19" t="s">
        <v>207</v>
      </c>
      <c r="D1348" s="20" t="s">
        <v>1506</v>
      </c>
    </row>
    <row r="1349" spans="3:4">
      <c r="C1349" s="19" t="s">
        <v>207</v>
      </c>
      <c r="D1349" s="20" t="s">
        <v>1507</v>
      </c>
    </row>
    <row r="1350" spans="3:4">
      <c r="C1350" s="19" t="s">
        <v>207</v>
      </c>
      <c r="D1350" s="20" t="s">
        <v>1508</v>
      </c>
    </row>
    <row r="1351" spans="3:4">
      <c r="C1351" s="19" t="s">
        <v>207</v>
      </c>
      <c r="D1351" s="20" t="s">
        <v>1509</v>
      </c>
    </row>
    <row r="1352" spans="3:4">
      <c r="C1352" s="19" t="s">
        <v>207</v>
      </c>
      <c r="D1352" s="20" t="s">
        <v>1510</v>
      </c>
    </row>
    <row r="1353" spans="3:4">
      <c r="C1353" s="19" t="s">
        <v>207</v>
      </c>
      <c r="D1353" s="20" t="s">
        <v>1511</v>
      </c>
    </row>
    <row r="1354" spans="3:4">
      <c r="C1354" s="19" t="s">
        <v>207</v>
      </c>
      <c r="D1354" s="20" t="s">
        <v>1512</v>
      </c>
    </row>
    <row r="1355" spans="3:4">
      <c r="C1355" s="19" t="s">
        <v>207</v>
      </c>
      <c r="D1355" s="20" t="s">
        <v>1513</v>
      </c>
    </row>
    <row r="1356" spans="3:4">
      <c r="C1356" s="19" t="s">
        <v>207</v>
      </c>
      <c r="D1356" s="20" t="s">
        <v>1514</v>
      </c>
    </row>
    <row r="1357" spans="3:4">
      <c r="C1357" s="19" t="s">
        <v>207</v>
      </c>
      <c r="D1357" s="20" t="s">
        <v>1515</v>
      </c>
    </row>
    <row r="1358" spans="3:4">
      <c r="C1358" s="19" t="s">
        <v>207</v>
      </c>
      <c r="D1358" s="20" t="s">
        <v>1516</v>
      </c>
    </row>
    <row r="1359" spans="3:4">
      <c r="C1359" s="19" t="s">
        <v>207</v>
      </c>
      <c r="D1359" s="20" t="s">
        <v>1517</v>
      </c>
    </row>
    <row r="1360" spans="3:4">
      <c r="C1360" s="19" t="s">
        <v>207</v>
      </c>
      <c r="D1360" s="20" t="s">
        <v>1518</v>
      </c>
    </row>
    <row r="1361" spans="3:4">
      <c r="C1361" s="19" t="s">
        <v>207</v>
      </c>
      <c r="D1361" s="20" t="s">
        <v>1519</v>
      </c>
    </row>
    <row r="1362" spans="3:4">
      <c r="C1362" s="19" t="s">
        <v>209</v>
      </c>
      <c r="D1362" s="20" t="s">
        <v>1520</v>
      </c>
    </row>
    <row r="1363" spans="3:4">
      <c r="C1363" s="19" t="s">
        <v>209</v>
      </c>
      <c r="D1363" s="20" t="s">
        <v>1521</v>
      </c>
    </row>
    <row r="1364" spans="3:4">
      <c r="C1364" s="19" t="s">
        <v>209</v>
      </c>
      <c r="D1364" s="20" t="s">
        <v>1522</v>
      </c>
    </row>
    <row r="1365" spans="3:4">
      <c r="C1365" s="19" t="s">
        <v>209</v>
      </c>
      <c r="D1365" s="20" t="s">
        <v>1523</v>
      </c>
    </row>
    <row r="1366" spans="3:4">
      <c r="C1366" s="19" t="s">
        <v>209</v>
      </c>
      <c r="D1366" s="20" t="s">
        <v>1524</v>
      </c>
    </row>
    <row r="1367" spans="3:4">
      <c r="C1367" s="19" t="s">
        <v>209</v>
      </c>
      <c r="D1367" s="20" t="s">
        <v>1525</v>
      </c>
    </row>
    <row r="1368" spans="3:4">
      <c r="C1368" s="19" t="s">
        <v>209</v>
      </c>
      <c r="D1368" s="20" t="s">
        <v>1526</v>
      </c>
    </row>
    <row r="1369" spans="3:4">
      <c r="C1369" s="19" t="s">
        <v>209</v>
      </c>
      <c r="D1369" s="20" t="s">
        <v>1527</v>
      </c>
    </row>
    <row r="1370" spans="3:4">
      <c r="C1370" s="19" t="s">
        <v>209</v>
      </c>
      <c r="D1370" s="20" t="s">
        <v>1528</v>
      </c>
    </row>
    <row r="1371" spans="3:4">
      <c r="C1371" s="19" t="s">
        <v>209</v>
      </c>
      <c r="D1371" s="20" t="s">
        <v>1529</v>
      </c>
    </row>
    <row r="1372" spans="3:4">
      <c r="C1372" s="19" t="s">
        <v>209</v>
      </c>
      <c r="D1372" s="20" t="s">
        <v>1530</v>
      </c>
    </row>
    <row r="1373" spans="3:4">
      <c r="C1373" s="19" t="s">
        <v>209</v>
      </c>
      <c r="D1373" s="20" t="s">
        <v>1531</v>
      </c>
    </row>
    <row r="1374" spans="3:4">
      <c r="C1374" s="19" t="s">
        <v>209</v>
      </c>
      <c r="D1374" s="20" t="s">
        <v>1532</v>
      </c>
    </row>
    <row r="1375" spans="3:4">
      <c r="C1375" s="19" t="s">
        <v>209</v>
      </c>
      <c r="D1375" s="20" t="s">
        <v>1533</v>
      </c>
    </row>
    <row r="1376" spans="3:4">
      <c r="C1376" s="19" t="s">
        <v>209</v>
      </c>
      <c r="D1376" s="20" t="s">
        <v>1534</v>
      </c>
    </row>
    <row r="1377" spans="3:4">
      <c r="C1377" s="19" t="s">
        <v>209</v>
      </c>
      <c r="D1377" s="20" t="s">
        <v>1535</v>
      </c>
    </row>
    <row r="1378" spans="3:4">
      <c r="C1378" s="19" t="s">
        <v>209</v>
      </c>
      <c r="D1378" s="20" t="s">
        <v>1536</v>
      </c>
    </row>
    <row r="1379" spans="3:4">
      <c r="C1379" s="19" t="s">
        <v>209</v>
      </c>
      <c r="D1379" s="20" t="s">
        <v>1537</v>
      </c>
    </row>
    <row r="1380" spans="3:4">
      <c r="C1380" s="19" t="s">
        <v>209</v>
      </c>
      <c r="D1380" s="20" t="s">
        <v>1538</v>
      </c>
    </row>
    <row r="1381" spans="3:4">
      <c r="C1381" s="19" t="s">
        <v>211</v>
      </c>
      <c r="D1381" s="20" t="s">
        <v>1539</v>
      </c>
    </row>
    <row r="1382" spans="3:4">
      <c r="C1382" s="19" t="s">
        <v>211</v>
      </c>
      <c r="D1382" s="20" t="s">
        <v>1540</v>
      </c>
    </row>
    <row r="1383" spans="3:4">
      <c r="C1383" s="19" t="s">
        <v>211</v>
      </c>
      <c r="D1383" s="20" t="s">
        <v>1541</v>
      </c>
    </row>
    <row r="1384" spans="3:4">
      <c r="C1384" s="19" t="s">
        <v>211</v>
      </c>
      <c r="D1384" s="20" t="s">
        <v>1542</v>
      </c>
    </row>
    <row r="1385" spans="3:4">
      <c r="C1385" s="19" t="s">
        <v>211</v>
      </c>
      <c r="D1385" s="20" t="s">
        <v>1543</v>
      </c>
    </row>
    <row r="1386" spans="3:4">
      <c r="C1386" s="19" t="s">
        <v>211</v>
      </c>
      <c r="D1386" s="20" t="s">
        <v>1544</v>
      </c>
    </row>
    <row r="1387" spans="3:4">
      <c r="C1387" s="19" t="s">
        <v>211</v>
      </c>
      <c r="D1387" s="20" t="s">
        <v>1545</v>
      </c>
    </row>
    <row r="1388" spans="3:4">
      <c r="C1388" s="19" t="s">
        <v>211</v>
      </c>
      <c r="D1388" s="20" t="s">
        <v>1546</v>
      </c>
    </row>
    <row r="1389" spans="3:4">
      <c r="C1389" s="19" t="s">
        <v>211</v>
      </c>
      <c r="D1389" s="20" t="s">
        <v>1547</v>
      </c>
    </row>
    <row r="1390" spans="3:4">
      <c r="C1390" s="19" t="s">
        <v>211</v>
      </c>
      <c r="D1390" s="20" t="s">
        <v>1548</v>
      </c>
    </row>
    <row r="1391" spans="3:4">
      <c r="C1391" s="19" t="s">
        <v>211</v>
      </c>
      <c r="D1391" s="20" t="s">
        <v>1549</v>
      </c>
    </row>
    <row r="1392" spans="3:4">
      <c r="C1392" s="19" t="s">
        <v>211</v>
      </c>
      <c r="D1392" s="20" t="s">
        <v>1550</v>
      </c>
    </row>
    <row r="1393" spans="3:4">
      <c r="C1393" s="19" t="s">
        <v>211</v>
      </c>
      <c r="D1393" s="20" t="s">
        <v>1551</v>
      </c>
    </row>
    <row r="1394" spans="3:4">
      <c r="C1394" s="19" t="s">
        <v>211</v>
      </c>
      <c r="D1394" s="20" t="s">
        <v>1552</v>
      </c>
    </row>
    <row r="1395" spans="3:4">
      <c r="C1395" s="19" t="s">
        <v>211</v>
      </c>
      <c r="D1395" s="20" t="s">
        <v>1553</v>
      </c>
    </row>
    <row r="1396" spans="3:4">
      <c r="C1396" s="19" t="s">
        <v>211</v>
      </c>
      <c r="D1396" s="20" t="s">
        <v>1554</v>
      </c>
    </row>
    <row r="1397" spans="3:4">
      <c r="C1397" s="19" t="s">
        <v>211</v>
      </c>
      <c r="D1397" s="20" t="s">
        <v>1555</v>
      </c>
    </row>
    <row r="1398" spans="3:4">
      <c r="C1398" s="19" t="s">
        <v>211</v>
      </c>
      <c r="D1398" s="20" t="s">
        <v>1556</v>
      </c>
    </row>
    <row r="1399" spans="3:4">
      <c r="C1399" s="19" t="s">
        <v>211</v>
      </c>
      <c r="D1399" s="20" t="s">
        <v>1557</v>
      </c>
    </row>
    <row r="1400" spans="3:4">
      <c r="C1400" s="19" t="s">
        <v>211</v>
      </c>
      <c r="D1400" s="20" t="s">
        <v>1558</v>
      </c>
    </row>
    <row r="1401" spans="3:4">
      <c r="C1401" s="19" t="s">
        <v>211</v>
      </c>
      <c r="D1401" s="20" t="s">
        <v>1559</v>
      </c>
    </row>
    <row r="1402" spans="3:4">
      <c r="C1402" s="19" t="s">
        <v>211</v>
      </c>
      <c r="D1402" s="20" t="s">
        <v>1560</v>
      </c>
    </row>
    <row r="1403" spans="3:4">
      <c r="C1403" s="19" t="s">
        <v>211</v>
      </c>
      <c r="D1403" s="20" t="s">
        <v>1561</v>
      </c>
    </row>
    <row r="1404" spans="3:4">
      <c r="C1404" s="19" t="s">
        <v>211</v>
      </c>
      <c r="D1404" s="20" t="s">
        <v>1562</v>
      </c>
    </row>
    <row r="1405" spans="3:4">
      <c r="C1405" s="19" t="s">
        <v>213</v>
      </c>
      <c r="D1405" s="20" t="s">
        <v>1563</v>
      </c>
    </row>
    <row r="1406" spans="3:4">
      <c r="C1406" s="19" t="s">
        <v>213</v>
      </c>
      <c r="D1406" s="20" t="s">
        <v>1564</v>
      </c>
    </row>
    <row r="1407" spans="3:4">
      <c r="C1407" s="19" t="s">
        <v>213</v>
      </c>
      <c r="D1407" s="20" t="s">
        <v>1565</v>
      </c>
    </row>
    <row r="1408" spans="3:4">
      <c r="C1408" s="19" t="s">
        <v>213</v>
      </c>
      <c r="D1408" s="20" t="s">
        <v>1566</v>
      </c>
    </row>
    <row r="1409" spans="3:4">
      <c r="C1409" s="19" t="s">
        <v>213</v>
      </c>
      <c r="D1409" s="20" t="s">
        <v>1567</v>
      </c>
    </row>
    <row r="1410" spans="3:4">
      <c r="C1410" s="19" t="s">
        <v>213</v>
      </c>
      <c r="D1410" s="20" t="s">
        <v>1568</v>
      </c>
    </row>
    <row r="1411" spans="3:4">
      <c r="C1411" s="19" t="s">
        <v>213</v>
      </c>
      <c r="D1411" s="20" t="s">
        <v>1569</v>
      </c>
    </row>
    <row r="1412" spans="3:4">
      <c r="C1412" s="19" t="s">
        <v>213</v>
      </c>
      <c r="D1412" s="20" t="s">
        <v>1570</v>
      </c>
    </row>
    <row r="1413" spans="3:4">
      <c r="C1413" s="19" t="s">
        <v>213</v>
      </c>
      <c r="D1413" s="20" t="s">
        <v>1571</v>
      </c>
    </row>
    <row r="1414" spans="3:4">
      <c r="C1414" s="19" t="s">
        <v>213</v>
      </c>
      <c r="D1414" s="20" t="s">
        <v>1572</v>
      </c>
    </row>
    <row r="1415" spans="3:4">
      <c r="C1415" s="19" t="s">
        <v>213</v>
      </c>
      <c r="D1415" s="20" t="s">
        <v>1573</v>
      </c>
    </row>
    <row r="1416" spans="3:4">
      <c r="C1416" s="19" t="s">
        <v>213</v>
      </c>
      <c r="D1416" s="20" t="s">
        <v>1574</v>
      </c>
    </row>
    <row r="1417" spans="3:4">
      <c r="C1417" s="19" t="s">
        <v>213</v>
      </c>
      <c r="D1417" s="20" t="s">
        <v>1575</v>
      </c>
    </row>
    <row r="1418" spans="3:4">
      <c r="C1418" s="19" t="s">
        <v>213</v>
      </c>
      <c r="D1418" s="20" t="s">
        <v>1576</v>
      </c>
    </row>
    <row r="1419" spans="3:4">
      <c r="C1419" s="19" t="s">
        <v>213</v>
      </c>
      <c r="D1419" s="20" t="s">
        <v>1577</v>
      </c>
    </row>
    <row r="1420" spans="3:4">
      <c r="C1420" s="19" t="s">
        <v>213</v>
      </c>
      <c r="D1420" s="20" t="s">
        <v>1578</v>
      </c>
    </row>
    <row r="1421" spans="3:4">
      <c r="C1421" s="19" t="s">
        <v>213</v>
      </c>
      <c r="D1421" s="20" t="s">
        <v>1579</v>
      </c>
    </row>
    <row r="1422" spans="3:4">
      <c r="C1422" s="19" t="s">
        <v>215</v>
      </c>
      <c r="D1422" s="20" t="s">
        <v>1580</v>
      </c>
    </row>
    <row r="1423" spans="3:4">
      <c r="C1423" s="19" t="s">
        <v>215</v>
      </c>
      <c r="D1423" s="20" t="s">
        <v>1581</v>
      </c>
    </row>
    <row r="1424" spans="3:4">
      <c r="C1424" s="19" t="s">
        <v>215</v>
      </c>
      <c r="D1424" s="20" t="s">
        <v>1582</v>
      </c>
    </row>
    <row r="1425" spans="3:4">
      <c r="C1425" s="19" t="s">
        <v>215</v>
      </c>
      <c r="D1425" s="20" t="s">
        <v>1583</v>
      </c>
    </row>
    <row r="1426" spans="3:4">
      <c r="C1426" s="19" t="s">
        <v>215</v>
      </c>
      <c r="D1426" s="20" t="s">
        <v>1584</v>
      </c>
    </row>
    <row r="1427" spans="3:4">
      <c r="C1427" s="19" t="s">
        <v>215</v>
      </c>
      <c r="D1427" s="20" t="s">
        <v>1585</v>
      </c>
    </row>
    <row r="1428" spans="3:4">
      <c r="C1428" s="19" t="s">
        <v>215</v>
      </c>
      <c r="D1428" s="20" t="s">
        <v>1586</v>
      </c>
    </row>
    <row r="1429" spans="3:4">
      <c r="C1429" s="19" t="s">
        <v>215</v>
      </c>
      <c r="D1429" s="20" t="s">
        <v>1587</v>
      </c>
    </row>
    <row r="1430" spans="3:4">
      <c r="C1430" s="19" t="s">
        <v>215</v>
      </c>
      <c r="D1430" s="20" t="s">
        <v>1588</v>
      </c>
    </row>
    <row r="1431" spans="3:4">
      <c r="C1431" s="19" t="s">
        <v>215</v>
      </c>
      <c r="D1431" s="20" t="s">
        <v>1589</v>
      </c>
    </row>
    <row r="1432" spans="3:4">
      <c r="C1432" s="19" t="s">
        <v>215</v>
      </c>
      <c r="D1432" s="20" t="s">
        <v>1590</v>
      </c>
    </row>
    <row r="1433" spans="3:4">
      <c r="C1433" s="19" t="s">
        <v>215</v>
      </c>
      <c r="D1433" s="20" t="s">
        <v>1591</v>
      </c>
    </row>
    <row r="1434" spans="3:4">
      <c r="C1434" s="19" t="s">
        <v>215</v>
      </c>
      <c r="D1434" s="20" t="s">
        <v>1592</v>
      </c>
    </row>
    <row r="1435" spans="3:4">
      <c r="C1435" s="19" t="s">
        <v>215</v>
      </c>
      <c r="D1435" s="20" t="s">
        <v>216</v>
      </c>
    </row>
    <row r="1436" spans="3:4">
      <c r="C1436" s="19" t="s">
        <v>215</v>
      </c>
      <c r="D1436" s="20" t="s">
        <v>1593</v>
      </c>
    </row>
    <row r="1437" spans="3:4">
      <c r="C1437" s="19" t="s">
        <v>215</v>
      </c>
      <c r="D1437" s="20" t="s">
        <v>1594</v>
      </c>
    </row>
    <row r="1438" spans="3:4">
      <c r="C1438" s="19" t="s">
        <v>215</v>
      </c>
      <c r="D1438" s="20" t="s">
        <v>1595</v>
      </c>
    </row>
    <row r="1439" spans="3:4">
      <c r="C1439" s="19" t="s">
        <v>215</v>
      </c>
      <c r="D1439" s="20" t="s">
        <v>1596</v>
      </c>
    </row>
    <row r="1440" spans="3:4">
      <c r="C1440" s="19" t="s">
        <v>215</v>
      </c>
      <c r="D1440" s="20" t="s">
        <v>1597</v>
      </c>
    </row>
    <row r="1441" spans="3:4">
      <c r="C1441" s="19" t="s">
        <v>215</v>
      </c>
      <c r="D1441" s="20" t="s">
        <v>1598</v>
      </c>
    </row>
    <row r="1442" spans="3:4">
      <c r="C1442" s="19" t="s">
        <v>217</v>
      </c>
      <c r="D1442" s="20" t="s">
        <v>1599</v>
      </c>
    </row>
    <row r="1443" spans="3:4">
      <c r="C1443" s="19" t="s">
        <v>217</v>
      </c>
      <c r="D1443" s="20" t="s">
        <v>1600</v>
      </c>
    </row>
    <row r="1444" spans="3:4">
      <c r="C1444" s="19" t="s">
        <v>217</v>
      </c>
      <c r="D1444" s="20" t="s">
        <v>1601</v>
      </c>
    </row>
    <row r="1445" spans="3:4">
      <c r="C1445" s="19" t="s">
        <v>217</v>
      </c>
      <c r="D1445" s="20" t="s">
        <v>1602</v>
      </c>
    </row>
    <row r="1446" spans="3:4">
      <c r="C1446" s="19" t="s">
        <v>217</v>
      </c>
      <c r="D1446" s="20" t="s">
        <v>1603</v>
      </c>
    </row>
    <row r="1447" spans="3:4">
      <c r="C1447" s="19" t="s">
        <v>217</v>
      </c>
      <c r="D1447" s="20" t="s">
        <v>1604</v>
      </c>
    </row>
    <row r="1448" spans="3:4">
      <c r="C1448" s="19" t="s">
        <v>217</v>
      </c>
      <c r="D1448" s="20" t="s">
        <v>1605</v>
      </c>
    </row>
    <row r="1449" spans="3:4">
      <c r="C1449" s="19" t="s">
        <v>217</v>
      </c>
      <c r="D1449" s="20" t="s">
        <v>1606</v>
      </c>
    </row>
    <row r="1450" spans="3:4">
      <c r="C1450" s="19" t="s">
        <v>217</v>
      </c>
      <c r="D1450" s="20" t="s">
        <v>1607</v>
      </c>
    </row>
    <row r="1451" spans="3:4">
      <c r="C1451" s="19" t="s">
        <v>217</v>
      </c>
      <c r="D1451" s="20" t="s">
        <v>1608</v>
      </c>
    </row>
    <row r="1452" spans="3:4">
      <c r="C1452" s="19" t="s">
        <v>217</v>
      </c>
      <c r="D1452" s="20" t="s">
        <v>1609</v>
      </c>
    </row>
    <row r="1453" spans="3:4">
      <c r="C1453" s="19" t="s">
        <v>217</v>
      </c>
      <c r="D1453" s="20" t="s">
        <v>1610</v>
      </c>
    </row>
    <row r="1454" spans="3:4">
      <c r="C1454" s="19" t="s">
        <v>217</v>
      </c>
      <c r="D1454" s="20" t="s">
        <v>1611</v>
      </c>
    </row>
    <row r="1455" spans="3:4">
      <c r="C1455" s="19" t="s">
        <v>217</v>
      </c>
      <c r="D1455" s="20" t="s">
        <v>1612</v>
      </c>
    </row>
    <row r="1456" spans="3:4">
      <c r="C1456" s="19" t="s">
        <v>217</v>
      </c>
      <c r="D1456" s="20" t="s">
        <v>1613</v>
      </c>
    </row>
    <row r="1457" spans="3:4">
      <c r="C1457" s="19" t="s">
        <v>217</v>
      </c>
      <c r="D1457" s="20" t="s">
        <v>1614</v>
      </c>
    </row>
    <row r="1458" spans="3:4">
      <c r="C1458" s="19" t="s">
        <v>217</v>
      </c>
      <c r="D1458" s="20" t="s">
        <v>1615</v>
      </c>
    </row>
    <row r="1459" spans="3:4">
      <c r="C1459" s="19" t="s">
        <v>217</v>
      </c>
      <c r="D1459" s="20" t="s">
        <v>1616</v>
      </c>
    </row>
    <row r="1460" spans="3:4">
      <c r="C1460" s="19" t="s">
        <v>217</v>
      </c>
      <c r="D1460" s="20" t="s">
        <v>1617</v>
      </c>
    </row>
    <row r="1461" spans="3:4">
      <c r="C1461" s="19" t="s">
        <v>217</v>
      </c>
      <c r="D1461" s="20" t="s">
        <v>1618</v>
      </c>
    </row>
    <row r="1462" spans="3:4">
      <c r="C1462" s="19" t="s">
        <v>217</v>
      </c>
      <c r="D1462" s="20" t="s">
        <v>1619</v>
      </c>
    </row>
    <row r="1463" spans="3:4">
      <c r="C1463" s="19" t="s">
        <v>217</v>
      </c>
      <c r="D1463" s="20" t="s">
        <v>1620</v>
      </c>
    </row>
    <row r="1464" spans="3:4">
      <c r="C1464" s="19" t="s">
        <v>217</v>
      </c>
      <c r="D1464" s="20" t="s">
        <v>1621</v>
      </c>
    </row>
    <row r="1465" spans="3:4">
      <c r="C1465" s="19" t="s">
        <v>217</v>
      </c>
      <c r="D1465" s="20" t="s">
        <v>1622</v>
      </c>
    </row>
    <row r="1466" spans="3:4">
      <c r="C1466" s="19" t="s">
        <v>217</v>
      </c>
      <c r="D1466" s="20" t="s">
        <v>1623</v>
      </c>
    </row>
    <row r="1467" spans="3:4">
      <c r="C1467" s="19" t="s">
        <v>217</v>
      </c>
      <c r="D1467" s="20" t="s">
        <v>1624</v>
      </c>
    </row>
    <row r="1468" spans="3:4">
      <c r="C1468" s="19" t="s">
        <v>217</v>
      </c>
      <c r="D1468" s="20" t="s">
        <v>1625</v>
      </c>
    </row>
    <row r="1469" spans="3:4">
      <c r="C1469" s="19" t="s">
        <v>217</v>
      </c>
      <c r="D1469" s="20" t="s">
        <v>1626</v>
      </c>
    </row>
    <row r="1470" spans="3:4">
      <c r="C1470" s="19" t="s">
        <v>217</v>
      </c>
      <c r="D1470" s="20" t="s">
        <v>1627</v>
      </c>
    </row>
    <row r="1471" spans="3:4">
      <c r="C1471" s="19" t="s">
        <v>217</v>
      </c>
      <c r="D1471" s="20" t="s">
        <v>1628</v>
      </c>
    </row>
    <row r="1472" spans="3:4">
      <c r="C1472" s="19" t="s">
        <v>217</v>
      </c>
      <c r="D1472" s="20" t="s">
        <v>1629</v>
      </c>
    </row>
    <row r="1473" spans="3:4">
      <c r="C1473" s="19" t="s">
        <v>217</v>
      </c>
      <c r="D1473" s="20" t="s">
        <v>1630</v>
      </c>
    </row>
    <row r="1474" spans="3:4">
      <c r="C1474" s="19" t="s">
        <v>217</v>
      </c>
      <c r="D1474" s="20" t="s">
        <v>1631</v>
      </c>
    </row>
    <row r="1475" spans="3:4">
      <c r="C1475" s="19" t="s">
        <v>217</v>
      </c>
      <c r="D1475" s="20" t="s">
        <v>1632</v>
      </c>
    </row>
    <row r="1476" spans="3:4">
      <c r="C1476" s="19" t="s">
        <v>219</v>
      </c>
      <c r="D1476" s="20" t="s">
        <v>1633</v>
      </c>
    </row>
    <row r="1477" spans="3:4">
      <c r="C1477" s="19" t="s">
        <v>219</v>
      </c>
      <c r="D1477" s="20" t="s">
        <v>1634</v>
      </c>
    </row>
    <row r="1478" spans="3:4">
      <c r="C1478" s="19" t="s">
        <v>219</v>
      </c>
      <c r="D1478" s="20" t="s">
        <v>1635</v>
      </c>
    </row>
    <row r="1479" spans="3:4">
      <c r="C1479" s="19" t="s">
        <v>219</v>
      </c>
      <c r="D1479" s="20" t="s">
        <v>1636</v>
      </c>
    </row>
    <row r="1480" spans="3:4">
      <c r="C1480" s="19" t="s">
        <v>219</v>
      </c>
      <c r="D1480" s="20" t="s">
        <v>1637</v>
      </c>
    </row>
    <row r="1481" spans="3:4">
      <c r="C1481" s="19" t="s">
        <v>219</v>
      </c>
      <c r="D1481" s="20" t="s">
        <v>1638</v>
      </c>
    </row>
    <row r="1482" spans="3:4">
      <c r="C1482" s="19" t="s">
        <v>219</v>
      </c>
      <c r="D1482" s="20" t="s">
        <v>1639</v>
      </c>
    </row>
    <row r="1483" spans="3:4">
      <c r="C1483" s="19" t="s">
        <v>219</v>
      </c>
      <c r="D1483" s="20" t="s">
        <v>1640</v>
      </c>
    </row>
    <row r="1484" spans="3:4">
      <c r="C1484" s="19" t="s">
        <v>219</v>
      </c>
      <c r="D1484" s="20" t="s">
        <v>1641</v>
      </c>
    </row>
    <row r="1485" spans="3:4">
      <c r="C1485" s="19" t="s">
        <v>219</v>
      </c>
      <c r="D1485" s="20" t="s">
        <v>1642</v>
      </c>
    </row>
    <row r="1486" spans="3:4">
      <c r="C1486" s="19" t="s">
        <v>219</v>
      </c>
      <c r="D1486" s="20" t="s">
        <v>1643</v>
      </c>
    </row>
    <row r="1487" spans="3:4">
      <c r="C1487" s="19" t="s">
        <v>219</v>
      </c>
      <c r="D1487" s="20" t="s">
        <v>1644</v>
      </c>
    </row>
    <row r="1488" spans="3:4">
      <c r="C1488" s="19" t="s">
        <v>219</v>
      </c>
      <c r="D1488" s="20" t="s">
        <v>1645</v>
      </c>
    </row>
    <row r="1489" spans="3:4">
      <c r="C1489" s="19" t="s">
        <v>219</v>
      </c>
      <c r="D1489" s="20" t="s">
        <v>1646</v>
      </c>
    </row>
    <row r="1490" spans="3:4">
      <c r="C1490" s="19" t="s">
        <v>219</v>
      </c>
      <c r="D1490" s="20" t="s">
        <v>1647</v>
      </c>
    </row>
    <row r="1491" spans="3:4">
      <c r="C1491" s="19" t="s">
        <v>219</v>
      </c>
      <c r="D1491" s="20" t="s">
        <v>1648</v>
      </c>
    </row>
    <row r="1492" spans="3:4">
      <c r="C1492" s="19" t="s">
        <v>219</v>
      </c>
      <c r="D1492" s="20" t="s">
        <v>1649</v>
      </c>
    </row>
    <row r="1493" spans="3:4">
      <c r="C1493" s="19" t="s">
        <v>219</v>
      </c>
      <c r="D1493" s="20" t="s">
        <v>1650</v>
      </c>
    </row>
    <row r="1494" spans="3:4">
      <c r="C1494" s="19" t="s">
        <v>219</v>
      </c>
      <c r="D1494" s="20" t="s">
        <v>1651</v>
      </c>
    </row>
    <row r="1495" spans="3:4">
      <c r="C1495" s="19" t="s">
        <v>219</v>
      </c>
      <c r="D1495" s="20" t="s">
        <v>1652</v>
      </c>
    </row>
    <row r="1496" spans="3:4">
      <c r="C1496" s="19" t="s">
        <v>219</v>
      </c>
      <c r="D1496" s="20" t="s">
        <v>1653</v>
      </c>
    </row>
    <row r="1497" spans="3:4">
      <c r="C1497" s="19" t="s">
        <v>219</v>
      </c>
      <c r="D1497" s="20" t="s">
        <v>1654</v>
      </c>
    </row>
    <row r="1498" spans="3:4">
      <c r="C1498" s="19" t="s">
        <v>219</v>
      </c>
      <c r="D1498" s="20" t="s">
        <v>1655</v>
      </c>
    </row>
    <row r="1499" spans="3:4">
      <c r="C1499" s="19" t="s">
        <v>219</v>
      </c>
      <c r="D1499" s="20" t="s">
        <v>1656</v>
      </c>
    </row>
    <row r="1500" spans="3:4">
      <c r="C1500" s="19" t="s">
        <v>219</v>
      </c>
      <c r="D1500" s="20" t="s">
        <v>1657</v>
      </c>
    </row>
    <row r="1501" spans="3:4">
      <c r="C1501" s="19" t="s">
        <v>219</v>
      </c>
      <c r="D1501" s="20" t="s">
        <v>1658</v>
      </c>
    </row>
    <row r="1502" spans="3:4">
      <c r="C1502" s="19" t="s">
        <v>219</v>
      </c>
      <c r="D1502" s="20" t="s">
        <v>1659</v>
      </c>
    </row>
    <row r="1503" spans="3:4">
      <c r="C1503" s="19" t="s">
        <v>219</v>
      </c>
      <c r="D1503" s="20" t="s">
        <v>1660</v>
      </c>
    </row>
    <row r="1504" spans="3:4">
      <c r="C1504" s="19" t="s">
        <v>1661</v>
      </c>
      <c r="D1504" s="20" t="s">
        <v>1662</v>
      </c>
    </row>
    <row r="1505" spans="3:4">
      <c r="C1505" s="19" t="s">
        <v>219</v>
      </c>
      <c r="D1505" s="20" t="s">
        <v>1663</v>
      </c>
    </row>
    <row r="1506" spans="3:4">
      <c r="C1506" s="19" t="s">
        <v>219</v>
      </c>
      <c r="D1506" s="20" t="s">
        <v>1664</v>
      </c>
    </row>
    <row r="1507" spans="3:4">
      <c r="C1507" s="19" t="s">
        <v>219</v>
      </c>
      <c r="D1507" s="20" t="s">
        <v>1665</v>
      </c>
    </row>
    <row r="1508" spans="3:4">
      <c r="C1508" s="19" t="s">
        <v>219</v>
      </c>
      <c r="D1508" s="20" t="s">
        <v>1666</v>
      </c>
    </row>
    <row r="1509" spans="3:4">
      <c r="C1509" s="19" t="s">
        <v>219</v>
      </c>
      <c r="D1509" s="20" t="s">
        <v>1667</v>
      </c>
    </row>
    <row r="1510" spans="3:4">
      <c r="C1510" s="19" t="s">
        <v>219</v>
      </c>
      <c r="D1510" s="20" t="s">
        <v>1668</v>
      </c>
    </row>
    <row r="1511" spans="3:4">
      <c r="C1511" s="19" t="s">
        <v>219</v>
      </c>
      <c r="D1511" s="20" t="s">
        <v>1669</v>
      </c>
    </row>
    <row r="1512" spans="3:4">
      <c r="C1512" s="19" t="s">
        <v>219</v>
      </c>
      <c r="D1512" s="20" t="s">
        <v>1670</v>
      </c>
    </row>
    <row r="1513" spans="3:4">
      <c r="C1513" s="19" t="s">
        <v>219</v>
      </c>
      <c r="D1513" s="20" t="s">
        <v>1671</v>
      </c>
    </row>
    <row r="1514" spans="3:4">
      <c r="C1514" s="19" t="s">
        <v>219</v>
      </c>
      <c r="D1514" s="20" t="s">
        <v>1672</v>
      </c>
    </row>
    <row r="1515" spans="3:4">
      <c r="C1515" s="19" t="s">
        <v>219</v>
      </c>
      <c r="D1515" s="20" t="s">
        <v>1673</v>
      </c>
    </row>
    <row r="1516" spans="3:4">
      <c r="C1516" s="19" t="s">
        <v>219</v>
      </c>
      <c r="D1516" s="20" t="s">
        <v>1674</v>
      </c>
    </row>
    <row r="1517" spans="3:4">
      <c r="C1517" s="19" t="s">
        <v>219</v>
      </c>
      <c r="D1517" s="20" t="s">
        <v>1675</v>
      </c>
    </row>
    <row r="1518" spans="3:4">
      <c r="C1518" s="19" t="s">
        <v>219</v>
      </c>
      <c r="D1518" s="20" t="s">
        <v>1676</v>
      </c>
    </row>
    <row r="1519" spans="3:4">
      <c r="C1519" s="19" t="s">
        <v>219</v>
      </c>
      <c r="D1519" s="20" t="s">
        <v>1677</v>
      </c>
    </row>
    <row r="1520" spans="3:4">
      <c r="C1520" s="19" t="s">
        <v>219</v>
      </c>
      <c r="D1520" s="20" t="s">
        <v>1678</v>
      </c>
    </row>
    <row r="1521" spans="3:4">
      <c r="C1521" s="19" t="s">
        <v>219</v>
      </c>
      <c r="D1521" s="20" t="s">
        <v>1679</v>
      </c>
    </row>
    <row r="1522" spans="3:4">
      <c r="C1522" s="19" t="s">
        <v>219</v>
      </c>
      <c r="D1522" s="20" t="s">
        <v>1680</v>
      </c>
    </row>
    <row r="1523" spans="3:4">
      <c r="C1523" s="19" t="s">
        <v>219</v>
      </c>
      <c r="D1523" s="20" t="s">
        <v>1422</v>
      </c>
    </row>
    <row r="1524" spans="3:4">
      <c r="C1524" s="19" t="s">
        <v>219</v>
      </c>
      <c r="D1524" s="20" t="s">
        <v>1681</v>
      </c>
    </row>
    <row r="1525" spans="3:4">
      <c r="C1525" s="19" t="s">
        <v>219</v>
      </c>
      <c r="D1525" s="20" t="s">
        <v>1682</v>
      </c>
    </row>
    <row r="1526" spans="3:4">
      <c r="C1526" s="19" t="s">
        <v>219</v>
      </c>
      <c r="D1526" s="20" t="s">
        <v>1683</v>
      </c>
    </row>
    <row r="1527" spans="3:4">
      <c r="C1527" s="19" t="s">
        <v>219</v>
      </c>
      <c r="D1527" s="20" t="s">
        <v>465</v>
      </c>
    </row>
    <row r="1528" spans="3:4">
      <c r="C1528" s="19" t="s">
        <v>219</v>
      </c>
      <c r="D1528" s="20" t="s">
        <v>1684</v>
      </c>
    </row>
    <row r="1529" spans="3:4">
      <c r="C1529" s="19" t="s">
        <v>219</v>
      </c>
      <c r="D1529" s="20" t="s">
        <v>1685</v>
      </c>
    </row>
    <row r="1530" spans="3:4">
      <c r="C1530" s="19" t="s">
        <v>219</v>
      </c>
      <c r="D1530" s="20" t="s">
        <v>1686</v>
      </c>
    </row>
    <row r="1531" spans="3:4">
      <c r="C1531" s="19" t="s">
        <v>219</v>
      </c>
      <c r="D1531" s="20" t="s">
        <v>1687</v>
      </c>
    </row>
    <row r="1532" spans="3:4">
      <c r="C1532" s="19" t="s">
        <v>219</v>
      </c>
      <c r="D1532" s="20" t="s">
        <v>1688</v>
      </c>
    </row>
    <row r="1533" spans="3:4">
      <c r="C1533" s="19" t="s">
        <v>219</v>
      </c>
      <c r="D1533" s="20" t="s">
        <v>1689</v>
      </c>
    </row>
    <row r="1534" spans="3:4">
      <c r="C1534" s="19" t="s">
        <v>219</v>
      </c>
      <c r="D1534" s="20" t="s">
        <v>1690</v>
      </c>
    </row>
    <row r="1535" spans="3:4">
      <c r="C1535" s="19" t="s">
        <v>219</v>
      </c>
      <c r="D1535" s="20" t="s">
        <v>1691</v>
      </c>
    </row>
    <row r="1536" spans="3:4">
      <c r="C1536" s="19" t="s">
        <v>221</v>
      </c>
      <c r="D1536" s="20" t="s">
        <v>1692</v>
      </c>
    </row>
    <row r="1537" spans="3:4">
      <c r="C1537" s="19" t="s">
        <v>221</v>
      </c>
      <c r="D1537" s="20" t="s">
        <v>1693</v>
      </c>
    </row>
    <row r="1538" spans="3:4">
      <c r="C1538" s="19" t="s">
        <v>221</v>
      </c>
      <c r="D1538" s="20" t="s">
        <v>1694</v>
      </c>
    </row>
    <row r="1539" spans="3:4">
      <c r="C1539" s="19" t="s">
        <v>221</v>
      </c>
      <c r="D1539" s="20" t="s">
        <v>1695</v>
      </c>
    </row>
    <row r="1540" spans="3:4">
      <c r="C1540" s="19" t="s">
        <v>221</v>
      </c>
      <c r="D1540" s="20" t="s">
        <v>1696</v>
      </c>
    </row>
    <row r="1541" spans="3:4">
      <c r="C1541" s="19" t="s">
        <v>221</v>
      </c>
      <c r="D1541" s="20" t="s">
        <v>1697</v>
      </c>
    </row>
    <row r="1542" spans="3:4">
      <c r="C1542" s="19" t="s">
        <v>221</v>
      </c>
      <c r="D1542" s="20" t="s">
        <v>1698</v>
      </c>
    </row>
    <row r="1543" spans="3:4">
      <c r="C1543" s="19" t="s">
        <v>221</v>
      </c>
      <c r="D1543" s="20" t="s">
        <v>1699</v>
      </c>
    </row>
    <row r="1544" spans="3:4">
      <c r="C1544" s="19" t="s">
        <v>221</v>
      </c>
      <c r="D1544" s="20" t="s">
        <v>1700</v>
      </c>
    </row>
    <row r="1545" spans="3:4">
      <c r="C1545" s="19" t="s">
        <v>221</v>
      </c>
      <c r="D1545" s="20" t="s">
        <v>1701</v>
      </c>
    </row>
    <row r="1546" spans="3:4">
      <c r="C1546" s="19" t="s">
        <v>221</v>
      </c>
      <c r="D1546" s="20" t="s">
        <v>1702</v>
      </c>
    </row>
    <row r="1547" spans="3:4">
      <c r="C1547" s="19" t="s">
        <v>221</v>
      </c>
      <c r="D1547" s="20" t="s">
        <v>1703</v>
      </c>
    </row>
    <row r="1548" spans="3:4">
      <c r="C1548" s="19" t="s">
        <v>221</v>
      </c>
      <c r="D1548" s="20" t="s">
        <v>1704</v>
      </c>
    </row>
    <row r="1549" spans="3:4">
      <c r="C1549" s="19" t="s">
        <v>221</v>
      </c>
      <c r="D1549" s="20" t="s">
        <v>1705</v>
      </c>
    </row>
    <row r="1550" spans="3:4">
      <c r="C1550" s="19" t="s">
        <v>221</v>
      </c>
      <c r="D1550" s="20" t="s">
        <v>1706</v>
      </c>
    </row>
    <row r="1551" spans="3:4">
      <c r="C1551" s="19" t="s">
        <v>221</v>
      </c>
      <c r="D1551" s="20" t="s">
        <v>1707</v>
      </c>
    </row>
    <row r="1552" spans="3:4">
      <c r="C1552" s="19" t="s">
        <v>221</v>
      </c>
      <c r="D1552" s="20" t="s">
        <v>1708</v>
      </c>
    </row>
    <row r="1553" spans="3:4">
      <c r="C1553" s="19" t="s">
        <v>221</v>
      </c>
      <c r="D1553" s="20" t="s">
        <v>1709</v>
      </c>
    </row>
    <row r="1554" spans="3:4">
      <c r="C1554" s="19" t="s">
        <v>221</v>
      </c>
      <c r="D1554" s="20" t="s">
        <v>1710</v>
      </c>
    </row>
    <row r="1555" spans="3:4">
      <c r="C1555" s="19" t="s">
        <v>221</v>
      </c>
      <c r="D1555" s="20" t="s">
        <v>1711</v>
      </c>
    </row>
    <row r="1556" spans="3:4">
      <c r="C1556" s="19" t="s">
        <v>223</v>
      </c>
      <c r="D1556" s="20" t="s">
        <v>1712</v>
      </c>
    </row>
    <row r="1557" spans="3:4">
      <c r="C1557" s="19" t="s">
        <v>223</v>
      </c>
      <c r="D1557" s="20" t="s">
        <v>1713</v>
      </c>
    </row>
    <row r="1558" spans="3:4">
      <c r="C1558" s="19" t="s">
        <v>223</v>
      </c>
      <c r="D1558" s="20" t="s">
        <v>1714</v>
      </c>
    </row>
    <row r="1559" spans="3:4">
      <c r="C1559" s="19" t="s">
        <v>223</v>
      </c>
      <c r="D1559" s="20" t="s">
        <v>1715</v>
      </c>
    </row>
    <row r="1560" spans="3:4">
      <c r="C1560" s="19" t="s">
        <v>223</v>
      </c>
      <c r="D1560" s="20" t="s">
        <v>1716</v>
      </c>
    </row>
    <row r="1561" spans="3:4">
      <c r="C1561" s="19" t="s">
        <v>223</v>
      </c>
      <c r="D1561" s="20" t="s">
        <v>1717</v>
      </c>
    </row>
    <row r="1562" spans="3:4">
      <c r="C1562" s="19" t="s">
        <v>223</v>
      </c>
      <c r="D1562" s="20" t="s">
        <v>1718</v>
      </c>
    </row>
    <row r="1563" spans="3:4">
      <c r="C1563" s="19" t="s">
        <v>223</v>
      </c>
      <c r="D1563" s="20" t="s">
        <v>1719</v>
      </c>
    </row>
    <row r="1564" spans="3:4">
      <c r="C1564" s="19" t="s">
        <v>223</v>
      </c>
      <c r="D1564" s="20" t="s">
        <v>1720</v>
      </c>
    </row>
    <row r="1565" spans="3:4">
      <c r="C1565" s="19" t="s">
        <v>223</v>
      </c>
      <c r="D1565" s="20" t="s">
        <v>1721</v>
      </c>
    </row>
    <row r="1566" spans="3:4">
      <c r="C1566" s="19" t="s">
        <v>223</v>
      </c>
      <c r="D1566" s="20" t="s">
        <v>1722</v>
      </c>
    </row>
    <row r="1567" spans="3:4">
      <c r="C1567" s="19" t="s">
        <v>223</v>
      </c>
      <c r="D1567" s="20" t="s">
        <v>1723</v>
      </c>
    </row>
    <row r="1568" spans="3:4">
      <c r="C1568" s="19" t="s">
        <v>223</v>
      </c>
      <c r="D1568" s="20" t="s">
        <v>1724</v>
      </c>
    </row>
    <row r="1569" spans="3:4">
      <c r="C1569" s="19" t="s">
        <v>223</v>
      </c>
      <c r="D1569" s="20" t="s">
        <v>1725</v>
      </c>
    </row>
    <row r="1570" spans="3:4">
      <c r="C1570" s="19" t="s">
        <v>223</v>
      </c>
      <c r="D1570" s="20" t="s">
        <v>1726</v>
      </c>
    </row>
    <row r="1571" spans="3:4">
      <c r="C1571" s="19" t="s">
        <v>223</v>
      </c>
      <c r="D1571" s="20" t="s">
        <v>1727</v>
      </c>
    </row>
    <row r="1572" spans="3:4">
      <c r="C1572" s="19" t="s">
        <v>223</v>
      </c>
      <c r="D1572" s="20" t="s">
        <v>1728</v>
      </c>
    </row>
    <row r="1573" spans="3:4">
      <c r="C1573" s="19" t="s">
        <v>223</v>
      </c>
      <c r="D1573" s="20" t="s">
        <v>1729</v>
      </c>
    </row>
    <row r="1574" spans="3:4">
      <c r="C1574" s="19" t="s">
        <v>223</v>
      </c>
      <c r="D1574" s="20" t="s">
        <v>1730</v>
      </c>
    </row>
    <row r="1575" spans="3:4">
      <c r="C1575" s="19" t="s">
        <v>223</v>
      </c>
      <c r="D1575" s="20" t="s">
        <v>1731</v>
      </c>
    </row>
    <row r="1576" spans="3:4">
      <c r="C1576" s="19" t="s">
        <v>223</v>
      </c>
      <c r="D1576" s="20" t="s">
        <v>1732</v>
      </c>
    </row>
    <row r="1577" spans="3:4">
      <c r="C1577" s="19" t="s">
        <v>225</v>
      </c>
      <c r="D1577" s="20" t="s">
        <v>1733</v>
      </c>
    </row>
    <row r="1578" spans="3:4">
      <c r="C1578" s="19" t="s">
        <v>225</v>
      </c>
      <c r="D1578" s="20" t="s">
        <v>1734</v>
      </c>
    </row>
    <row r="1579" spans="3:4">
      <c r="C1579" s="19" t="s">
        <v>225</v>
      </c>
      <c r="D1579" s="20" t="s">
        <v>1735</v>
      </c>
    </row>
    <row r="1580" spans="3:4">
      <c r="C1580" s="19" t="s">
        <v>225</v>
      </c>
      <c r="D1580" s="20" t="s">
        <v>1736</v>
      </c>
    </row>
    <row r="1581" spans="3:4">
      <c r="C1581" s="19" t="s">
        <v>225</v>
      </c>
      <c r="D1581" s="20" t="s">
        <v>1737</v>
      </c>
    </row>
    <row r="1582" spans="3:4">
      <c r="C1582" s="19" t="s">
        <v>225</v>
      </c>
      <c r="D1582" s="20" t="s">
        <v>1738</v>
      </c>
    </row>
    <row r="1583" spans="3:4">
      <c r="C1583" s="19" t="s">
        <v>225</v>
      </c>
      <c r="D1583" s="20" t="s">
        <v>1739</v>
      </c>
    </row>
    <row r="1584" spans="3:4">
      <c r="C1584" s="19" t="s">
        <v>225</v>
      </c>
      <c r="D1584" s="20" t="s">
        <v>1740</v>
      </c>
    </row>
    <row r="1585" spans="3:4">
      <c r="C1585" s="19" t="s">
        <v>225</v>
      </c>
      <c r="D1585" s="20" t="s">
        <v>1741</v>
      </c>
    </row>
    <row r="1586" spans="3:4">
      <c r="C1586" s="19" t="s">
        <v>225</v>
      </c>
      <c r="D1586" s="20" t="s">
        <v>1742</v>
      </c>
    </row>
    <row r="1587" spans="3:4">
      <c r="C1587" s="19" t="s">
        <v>225</v>
      </c>
      <c r="D1587" s="20" t="s">
        <v>1743</v>
      </c>
    </row>
    <row r="1588" spans="3:4">
      <c r="C1588" s="19" t="s">
        <v>225</v>
      </c>
      <c r="D1588" s="20" t="s">
        <v>1744</v>
      </c>
    </row>
    <row r="1589" spans="3:4">
      <c r="C1589" s="19" t="s">
        <v>225</v>
      </c>
      <c r="D1589" s="20" t="s">
        <v>1745</v>
      </c>
    </row>
    <row r="1590" spans="3:4">
      <c r="C1590" s="19" t="s">
        <v>225</v>
      </c>
      <c r="D1590" s="20" t="s">
        <v>1746</v>
      </c>
    </row>
    <row r="1591" spans="3:4">
      <c r="C1591" s="19" t="s">
        <v>225</v>
      </c>
      <c r="D1591" s="20" t="s">
        <v>478</v>
      </c>
    </row>
    <row r="1592" spans="3:4">
      <c r="C1592" s="19" t="s">
        <v>225</v>
      </c>
      <c r="D1592" s="20" t="s">
        <v>1747</v>
      </c>
    </row>
    <row r="1593" spans="3:4">
      <c r="C1593" s="19" t="s">
        <v>225</v>
      </c>
      <c r="D1593" s="20" t="s">
        <v>1748</v>
      </c>
    </row>
    <row r="1594" spans="3:4">
      <c r="C1594" s="19" t="s">
        <v>225</v>
      </c>
      <c r="D1594" s="20" t="s">
        <v>1749</v>
      </c>
    </row>
    <row r="1595" spans="3:4">
      <c r="C1595" s="19" t="s">
        <v>225</v>
      </c>
      <c r="D1595" s="20" t="s">
        <v>1750</v>
      </c>
    </row>
    <row r="1596" spans="3:4">
      <c r="C1596" s="19" t="s">
        <v>225</v>
      </c>
      <c r="D1596" s="20" t="s">
        <v>1751</v>
      </c>
    </row>
    <row r="1597" spans="3:4">
      <c r="C1597" s="19" t="s">
        <v>225</v>
      </c>
      <c r="D1597" s="20" t="s">
        <v>1752</v>
      </c>
    </row>
    <row r="1598" spans="3:4">
      <c r="C1598" s="19" t="s">
        <v>225</v>
      </c>
      <c r="D1598" s="20" t="s">
        <v>1753</v>
      </c>
    </row>
    <row r="1599" spans="3:4">
      <c r="C1599" s="19" t="s">
        <v>225</v>
      </c>
      <c r="D1599" s="20" t="s">
        <v>535</v>
      </c>
    </row>
    <row r="1600" spans="3:4">
      <c r="C1600" s="19" t="s">
        <v>225</v>
      </c>
      <c r="D1600" s="20" t="s">
        <v>1754</v>
      </c>
    </row>
    <row r="1601" spans="3:4">
      <c r="C1601" s="19" t="s">
        <v>225</v>
      </c>
      <c r="D1601" s="20" t="s">
        <v>1054</v>
      </c>
    </row>
    <row r="1602" spans="3:4">
      <c r="C1602" s="19" t="s">
        <v>225</v>
      </c>
      <c r="D1602" s="20" t="s">
        <v>1755</v>
      </c>
    </row>
    <row r="1603" spans="3:4">
      <c r="C1603" s="19" t="s">
        <v>225</v>
      </c>
      <c r="D1603" s="20" t="s">
        <v>1756</v>
      </c>
    </row>
    <row r="1604" spans="3:4">
      <c r="C1604" s="19" t="s">
        <v>225</v>
      </c>
      <c r="D1604" s="20" t="s">
        <v>1757</v>
      </c>
    </row>
    <row r="1605" spans="3:4">
      <c r="C1605" s="19" t="s">
        <v>225</v>
      </c>
      <c r="D1605" s="20" t="s">
        <v>1758</v>
      </c>
    </row>
    <row r="1606" spans="3:4">
      <c r="C1606" s="19" t="s">
        <v>225</v>
      </c>
      <c r="D1606" s="20" t="s">
        <v>1759</v>
      </c>
    </row>
    <row r="1607" spans="3:4">
      <c r="C1607" s="19" t="s">
        <v>225</v>
      </c>
      <c r="D1607" s="20" t="s">
        <v>1760</v>
      </c>
    </row>
    <row r="1608" spans="3:4">
      <c r="C1608" s="19" t="s">
        <v>225</v>
      </c>
      <c r="D1608" s="20" t="s">
        <v>1761</v>
      </c>
    </row>
    <row r="1609" spans="3:4">
      <c r="C1609" s="19" t="s">
        <v>225</v>
      </c>
      <c r="D1609" s="20" t="s">
        <v>1762</v>
      </c>
    </row>
    <row r="1610" spans="3:4">
      <c r="C1610" s="19" t="s">
        <v>225</v>
      </c>
      <c r="D1610" s="20" t="s">
        <v>1763</v>
      </c>
    </row>
    <row r="1611" spans="3:4">
      <c r="C1611" s="19" t="s">
        <v>225</v>
      </c>
      <c r="D1611" s="20" t="s">
        <v>1764</v>
      </c>
    </row>
    <row r="1612" spans="3:4">
      <c r="C1612" s="19" t="s">
        <v>225</v>
      </c>
      <c r="D1612" s="20" t="s">
        <v>1765</v>
      </c>
    </row>
    <row r="1613" spans="3:4">
      <c r="C1613" s="19" t="s">
        <v>225</v>
      </c>
      <c r="D1613" s="20" t="s">
        <v>1766</v>
      </c>
    </row>
    <row r="1614" spans="3:4">
      <c r="C1614" s="19" t="s">
        <v>225</v>
      </c>
      <c r="D1614" s="20" t="s">
        <v>1767</v>
      </c>
    </row>
    <row r="1615" spans="3:4">
      <c r="C1615" s="19" t="s">
        <v>225</v>
      </c>
      <c r="D1615" s="20" t="s">
        <v>1768</v>
      </c>
    </row>
    <row r="1616" spans="3:4">
      <c r="C1616" s="19" t="s">
        <v>225</v>
      </c>
      <c r="D1616" s="20" t="s">
        <v>1769</v>
      </c>
    </row>
    <row r="1617" spans="3:4">
      <c r="C1617" s="19" t="s">
        <v>225</v>
      </c>
      <c r="D1617" s="20" t="s">
        <v>1770</v>
      </c>
    </row>
    <row r="1618" spans="3:4">
      <c r="C1618" s="19" t="s">
        <v>225</v>
      </c>
      <c r="D1618" s="20" t="s">
        <v>1771</v>
      </c>
    </row>
    <row r="1619" spans="3:4">
      <c r="C1619" s="19" t="s">
        <v>225</v>
      </c>
      <c r="D1619" s="20" t="s">
        <v>1772</v>
      </c>
    </row>
    <row r="1620" spans="3:4">
      <c r="C1620" s="19" t="s">
        <v>225</v>
      </c>
      <c r="D1620" s="20" t="s">
        <v>1773</v>
      </c>
    </row>
    <row r="1621" spans="3:4">
      <c r="C1621" s="19" t="s">
        <v>225</v>
      </c>
      <c r="D1621" s="20" t="s">
        <v>1774</v>
      </c>
    </row>
    <row r="1622" spans="3:4">
      <c r="C1622" s="19" t="s">
        <v>227</v>
      </c>
      <c r="D1622" s="20" t="s">
        <v>1775</v>
      </c>
    </row>
    <row r="1623" spans="3:4">
      <c r="C1623" s="19" t="s">
        <v>227</v>
      </c>
      <c r="D1623" s="20" t="s">
        <v>1776</v>
      </c>
    </row>
    <row r="1624" spans="3:4">
      <c r="C1624" s="19" t="s">
        <v>227</v>
      </c>
      <c r="D1624" s="20" t="s">
        <v>1777</v>
      </c>
    </row>
    <row r="1625" spans="3:4">
      <c r="C1625" s="19" t="s">
        <v>227</v>
      </c>
      <c r="D1625" s="20" t="s">
        <v>1778</v>
      </c>
    </row>
    <row r="1626" spans="3:4">
      <c r="C1626" s="19" t="s">
        <v>227</v>
      </c>
      <c r="D1626" s="20" t="s">
        <v>1779</v>
      </c>
    </row>
    <row r="1627" spans="3:4">
      <c r="C1627" s="19" t="s">
        <v>227</v>
      </c>
      <c r="D1627" s="20" t="s">
        <v>1780</v>
      </c>
    </row>
    <row r="1628" spans="3:4">
      <c r="C1628" s="19" t="s">
        <v>227</v>
      </c>
      <c r="D1628" s="20" t="s">
        <v>1781</v>
      </c>
    </row>
    <row r="1629" spans="3:4">
      <c r="C1629" s="19" t="s">
        <v>227</v>
      </c>
      <c r="D1629" s="20" t="s">
        <v>1782</v>
      </c>
    </row>
    <row r="1630" spans="3:4">
      <c r="C1630" s="19" t="s">
        <v>227</v>
      </c>
      <c r="D1630" s="20" t="s">
        <v>1783</v>
      </c>
    </row>
    <row r="1631" spans="3:4">
      <c r="C1631" s="19" t="s">
        <v>227</v>
      </c>
      <c r="D1631" s="20" t="s">
        <v>1784</v>
      </c>
    </row>
    <row r="1632" spans="3:4">
      <c r="C1632" s="19" t="s">
        <v>227</v>
      </c>
      <c r="D1632" s="20" t="s">
        <v>1785</v>
      </c>
    </row>
    <row r="1633" spans="3:4">
      <c r="C1633" s="19" t="s">
        <v>227</v>
      </c>
      <c r="D1633" s="20" t="s">
        <v>1786</v>
      </c>
    </row>
    <row r="1634" spans="3:4">
      <c r="C1634" s="19" t="s">
        <v>227</v>
      </c>
      <c r="D1634" s="20" t="s">
        <v>1787</v>
      </c>
    </row>
    <row r="1635" spans="3:4">
      <c r="C1635" s="19" t="s">
        <v>227</v>
      </c>
      <c r="D1635" s="20" t="s">
        <v>1788</v>
      </c>
    </row>
    <row r="1636" spans="3:4">
      <c r="C1636" s="19" t="s">
        <v>227</v>
      </c>
      <c r="D1636" s="20" t="s">
        <v>1789</v>
      </c>
    </row>
    <row r="1637" spans="3:4">
      <c r="C1637" s="19" t="s">
        <v>227</v>
      </c>
      <c r="D1637" s="20" t="s">
        <v>1790</v>
      </c>
    </row>
    <row r="1638" spans="3:4">
      <c r="C1638" s="19" t="s">
        <v>227</v>
      </c>
      <c r="D1638" s="20" t="s">
        <v>1791</v>
      </c>
    </row>
    <row r="1639" spans="3:4">
      <c r="C1639" s="19" t="s">
        <v>227</v>
      </c>
      <c r="D1639" s="20" t="s">
        <v>1792</v>
      </c>
    </row>
    <row r="1640" spans="3:4">
      <c r="C1640" s="19" t="s">
        <v>229</v>
      </c>
      <c r="D1640" s="20" t="s">
        <v>1793</v>
      </c>
    </row>
    <row r="1641" spans="3:4">
      <c r="C1641" s="19" t="s">
        <v>229</v>
      </c>
      <c r="D1641" s="20" t="s">
        <v>1794</v>
      </c>
    </row>
    <row r="1642" spans="3:4">
      <c r="C1642" s="19" t="s">
        <v>229</v>
      </c>
      <c r="D1642" s="20" t="s">
        <v>1795</v>
      </c>
    </row>
    <row r="1643" spans="3:4">
      <c r="C1643" s="19" t="s">
        <v>229</v>
      </c>
      <c r="D1643" s="20" t="s">
        <v>1796</v>
      </c>
    </row>
    <row r="1644" spans="3:4">
      <c r="C1644" s="19" t="s">
        <v>229</v>
      </c>
      <c r="D1644" s="20" t="s">
        <v>1797</v>
      </c>
    </row>
    <row r="1645" spans="3:4">
      <c r="C1645" s="19" t="s">
        <v>229</v>
      </c>
      <c r="D1645" s="20" t="s">
        <v>1798</v>
      </c>
    </row>
    <row r="1646" spans="3:4">
      <c r="C1646" s="19" t="s">
        <v>229</v>
      </c>
      <c r="D1646" s="20" t="s">
        <v>1799</v>
      </c>
    </row>
    <row r="1647" spans="3:4">
      <c r="C1647" s="19" t="s">
        <v>229</v>
      </c>
      <c r="D1647" s="20" t="s">
        <v>1800</v>
      </c>
    </row>
    <row r="1648" spans="3:4">
      <c r="C1648" s="19" t="s">
        <v>229</v>
      </c>
      <c r="D1648" s="20" t="s">
        <v>1801</v>
      </c>
    </row>
    <row r="1649" spans="3:4">
      <c r="C1649" s="19" t="s">
        <v>229</v>
      </c>
      <c r="D1649" s="20" t="s">
        <v>1802</v>
      </c>
    </row>
    <row r="1650" spans="3:4">
      <c r="C1650" s="19" t="s">
        <v>229</v>
      </c>
      <c r="D1650" s="20" t="s">
        <v>1803</v>
      </c>
    </row>
    <row r="1651" spans="3:4">
      <c r="C1651" s="19" t="s">
        <v>229</v>
      </c>
      <c r="D1651" s="20" t="s">
        <v>1804</v>
      </c>
    </row>
    <row r="1652" spans="3:4">
      <c r="C1652" s="19" t="s">
        <v>229</v>
      </c>
      <c r="D1652" s="20" t="s">
        <v>1805</v>
      </c>
    </row>
    <row r="1653" spans="3:4">
      <c r="C1653" s="19" t="s">
        <v>229</v>
      </c>
      <c r="D1653" s="20" t="s">
        <v>1806</v>
      </c>
    </row>
    <row r="1654" spans="3:4">
      <c r="C1654" s="19" t="s">
        <v>229</v>
      </c>
      <c r="D1654" s="20" t="s">
        <v>1807</v>
      </c>
    </row>
    <row r="1655" spans="3:4">
      <c r="C1655" s="19" t="s">
        <v>229</v>
      </c>
      <c r="D1655" s="20" t="s">
        <v>1808</v>
      </c>
    </row>
    <row r="1656" spans="3:4">
      <c r="C1656" s="19" t="s">
        <v>229</v>
      </c>
      <c r="D1656" s="20" t="s">
        <v>1809</v>
      </c>
    </row>
    <row r="1657" spans="3:4">
      <c r="C1657" s="19" t="s">
        <v>229</v>
      </c>
      <c r="D1657" s="20" t="s">
        <v>1810</v>
      </c>
    </row>
    <row r="1658" spans="3:4">
      <c r="C1658" s="19" t="s">
        <v>229</v>
      </c>
      <c r="D1658" s="20" t="s">
        <v>1811</v>
      </c>
    </row>
    <row r="1659" spans="3:4">
      <c r="C1659" s="19" t="s">
        <v>229</v>
      </c>
      <c r="D1659" s="20" t="s">
        <v>1812</v>
      </c>
    </row>
    <row r="1660" spans="3:4">
      <c r="C1660" s="19" t="s">
        <v>229</v>
      </c>
      <c r="D1660" s="20" t="s">
        <v>1813</v>
      </c>
    </row>
    <row r="1661" spans="3:4">
      <c r="C1661" s="19" t="s">
        <v>229</v>
      </c>
      <c r="D1661" s="20" t="s">
        <v>1814</v>
      </c>
    </row>
    <row r="1662" spans="3:4">
      <c r="C1662" s="19" t="s">
        <v>229</v>
      </c>
      <c r="D1662" s="20" t="s">
        <v>503</v>
      </c>
    </row>
    <row r="1663" spans="3:4">
      <c r="C1663" s="19" t="s">
        <v>229</v>
      </c>
      <c r="D1663" s="20" t="s">
        <v>1815</v>
      </c>
    </row>
    <row r="1664" spans="3:4">
      <c r="C1664" s="19" t="s">
        <v>229</v>
      </c>
      <c r="D1664" s="20" t="s">
        <v>1816</v>
      </c>
    </row>
    <row r="1665" spans="3:4">
      <c r="C1665" s="19" t="s">
        <v>229</v>
      </c>
      <c r="D1665" s="20" t="s">
        <v>1817</v>
      </c>
    </row>
    <row r="1666" spans="3:4">
      <c r="C1666" s="19" t="s">
        <v>231</v>
      </c>
      <c r="D1666" s="20" t="s">
        <v>1818</v>
      </c>
    </row>
    <row r="1667" spans="3:4">
      <c r="C1667" s="19" t="s">
        <v>231</v>
      </c>
      <c r="D1667" s="20" t="s">
        <v>1819</v>
      </c>
    </row>
    <row r="1668" spans="3:4">
      <c r="C1668" s="19" t="s">
        <v>231</v>
      </c>
      <c r="D1668" s="20" t="s">
        <v>1820</v>
      </c>
    </row>
    <row r="1669" spans="3:4">
      <c r="C1669" s="19" t="s">
        <v>231</v>
      </c>
      <c r="D1669" s="20" t="s">
        <v>1821</v>
      </c>
    </row>
    <row r="1670" spans="3:4">
      <c r="C1670" s="19" t="s">
        <v>231</v>
      </c>
      <c r="D1670" s="20" t="s">
        <v>1822</v>
      </c>
    </row>
    <row r="1671" spans="3:4">
      <c r="C1671" s="19" t="s">
        <v>231</v>
      </c>
      <c r="D1671" s="20" t="s">
        <v>1823</v>
      </c>
    </row>
    <row r="1672" spans="3:4">
      <c r="C1672" s="19" t="s">
        <v>231</v>
      </c>
      <c r="D1672" s="20" t="s">
        <v>1824</v>
      </c>
    </row>
    <row r="1673" spans="3:4">
      <c r="C1673" s="19" t="s">
        <v>231</v>
      </c>
      <c r="D1673" s="20" t="s">
        <v>1825</v>
      </c>
    </row>
    <row r="1674" spans="3:4">
      <c r="C1674" s="19" t="s">
        <v>231</v>
      </c>
      <c r="D1674" s="20" t="s">
        <v>1826</v>
      </c>
    </row>
    <row r="1675" spans="3:4">
      <c r="C1675" s="19" t="s">
        <v>231</v>
      </c>
      <c r="D1675" s="20" t="s">
        <v>1827</v>
      </c>
    </row>
    <row r="1676" spans="3:4">
      <c r="C1676" s="19" t="s">
        <v>231</v>
      </c>
      <c r="D1676" s="20" t="s">
        <v>1828</v>
      </c>
    </row>
    <row r="1677" spans="3:4">
      <c r="C1677" s="19" t="s">
        <v>231</v>
      </c>
      <c r="D1677" s="20" t="s">
        <v>1829</v>
      </c>
    </row>
    <row r="1678" spans="3:4">
      <c r="C1678" s="19" t="s">
        <v>231</v>
      </c>
      <c r="D1678" s="20" t="s">
        <v>1830</v>
      </c>
    </row>
    <row r="1679" spans="3:4">
      <c r="C1679" s="19" t="s">
        <v>231</v>
      </c>
      <c r="D1679" s="20" t="s">
        <v>1831</v>
      </c>
    </row>
    <row r="1680" spans="3:4">
      <c r="C1680" s="19" t="s">
        <v>231</v>
      </c>
      <c r="D1680" s="20" t="s">
        <v>1832</v>
      </c>
    </row>
    <row r="1681" spans="3:4">
      <c r="C1681" s="19" t="s">
        <v>231</v>
      </c>
      <c r="D1681" s="20" t="s">
        <v>1833</v>
      </c>
    </row>
    <row r="1682" spans="3:4">
      <c r="C1682" s="19" t="s">
        <v>231</v>
      </c>
      <c r="D1682" s="20" t="s">
        <v>1834</v>
      </c>
    </row>
    <row r="1683" spans="3:4">
      <c r="C1683" s="19" t="s">
        <v>231</v>
      </c>
      <c r="D1683" s="20" t="s">
        <v>1835</v>
      </c>
    </row>
    <row r="1684" spans="3:4">
      <c r="C1684" s="19" t="s">
        <v>231</v>
      </c>
      <c r="D1684" s="20" t="s">
        <v>1836</v>
      </c>
    </row>
    <row r="1685" spans="3:4">
      <c r="C1685" s="19" t="s">
        <v>231</v>
      </c>
      <c r="D1685" s="20" t="s">
        <v>1837</v>
      </c>
    </row>
    <row r="1686" spans="3:4">
      <c r="C1686" s="19" t="s">
        <v>231</v>
      </c>
      <c r="D1686" s="20" t="s">
        <v>1838</v>
      </c>
    </row>
    <row r="1687" spans="3:4">
      <c r="C1687" s="19" t="s">
        <v>231</v>
      </c>
      <c r="D1687" s="20" t="s">
        <v>1839</v>
      </c>
    </row>
    <row r="1688" spans="3:4">
      <c r="C1688" s="19" t="s">
        <v>231</v>
      </c>
      <c r="D1688" s="20" t="s">
        <v>1840</v>
      </c>
    </row>
    <row r="1689" spans="3:4">
      <c r="C1689" s="19" t="s">
        <v>231</v>
      </c>
      <c r="D1689" s="20" t="s">
        <v>1841</v>
      </c>
    </row>
    <row r="1690" spans="3:4">
      <c r="C1690" s="19" t="s">
        <v>231</v>
      </c>
      <c r="D1690" s="20" t="s">
        <v>1842</v>
      </c>
    </row>
    <row r="1691" spans="3:4">
      <c r="C1691" s="19" t="s">
        <v>231</v>
      </c>
      <c r="D1691" s="20" t="s">
        <v>1843</v>
      </c>
    </row>
    <row r="1692" spans="3:4">
      <c r="C1692" s="19" t="s">
        <v>231</v>
      </c>
      <c r="D1692" s="20" t="s">
        <v>1844</v>
      </c>
    </row>
    <row r="1693" spans="3:4">
      <c r="C1693" s="19" t="s">
        <v>231</v>
      </c>
      <c r="D1693" s="20" t="s">
        <v>1845</v>
      </c>
    </row>
    <row r="1694" spans="3:4">
      <c r="C1694" s="19" t="s">
        <v>231</v>
      </c>
      <c r="D1694" s="20" t="s">
        <v>1846</v>
      </c>
    </row>
    <row r="1695" spans="3:4">
      <c r="C1695" s="19" t="s">
        <v>231</v>
      </c>
      <c r="D1695" s="20" t="s">
        <v>1847</v>
      </c>
    </row>
    <row r="1696" spans="3:4">
      <c r="C1696" s="19" t="s">
        <v>231</v>
      </c>
      <c r="D1696" s="20" t="s">
        <v>1848</v>
      </c>
    </row>
    <row r="1697" spans="3:4">
      <c r="C1697" s="19" t="s">
        <v>231</v>
      </c>
      <c r="D1697" s="20" t="s">
        <v>1849</v>
      </c>
    </row>
    <row r="1698" spans="3:4">
      <c r="C1698" s="19" t="s">
        <v>231</v>
      </c>
      <c r="D1698" s="20" t="s">
        <v>1850</v>
      </c>
    </row>
    <row r="1699" spans="3:4">
      <c r="C1699" s="19" t="s">
        <v>231</v>
      </c>
      <c r="D1699" s="20" t="s">
        <v>1851</v>
      </c>
    </row>
    <row r="1700" spans="3:4">
      <c r="C1700" s="19" t="s">
        <v>231</v>
      </c>
      <c r="D1700" s="20" t="s">
        <v>1852</v>
      </c>
    </row>
    <row r="1701" spans="3:4">
      <c r="C1701" s="19" t="s">
        <v>231</v>
      </c>
      <c r="D1701" s="20" t="s">
        <v>1853</v>
      </c>
    </row>
    <row r="1702" spans="3:4">
      <c r="C1702" s="19" t="s">
        <v>231</v>
      </c>
      <c r="D1702" s="20" t="s">
        <v>1854</v>
      </c>
    </row>
    <row r="1703" spans="3:4">
      <c r="C1703" s="19" t="s">
        <v>231</v>
      </c>
      <c r="D1703" s="20" t="s">
        <v>1855</v>
      </c>
    </row>
    <row r="1704" spans="3:4">
      <c r="C1704" s="19" t="s">
        <v>231</v>
      </c>
      <c r="D1704" s="20" t="s">
        <v>1856</v>
      </c>
    </row>
    <row r="1705" spans="3:4">
      <c r="C1705" s="19" t="s">
        <v>231</v>
      </c>
      <c r="D1705" s="20" t="s">
        <v>1857</v>
      </c>
    </row>
    <row r="1706" spans="3:4">
      <c r="C1706" s="19" t="s">
        <v>231</v>
      </c>
      <c r="D1706" s="20" t="s">
        <v>1858</v>
      </c>
    </row>
    <row r="1707" spans="3:4">
      <c r="C1707" s="19" t="s">
        <v>231</v>
      </c>
      <c r="D1707" s="20" t="s">
        <v>1859</v>
      </c>
    </row>
    <row r="1708" spans="3:4">
      <c r="C1708" s="19" t="s">
        <v>231</v>
      </c>
      <c r="D1708" s="20" t="s">
        <v>1860</v>
      </c>
    </row>
    <row r="1709" spans="3:4">
      <c r="C1709" s="19" t="s">
        <v>233</v>
      </c>
      <c r="D1709" s="20" t="s">
        <v>1861</v>
      </c>
    </row>
    <row r="1710" spans="3:4">
      <c r="C1710" s="19" t="s">
        <v>233</v>
      </c>
      <c r="D1710" s="20" t="s">
        <v>1862</v>
      </c>
    </row>
    <row r="1711" spans="3:4">
      <c r="C1711" s="19" t="s">
        <v>233</v>
      </c>
      <c r="D1711" s="20" t="s">
        <v>1863</v>
      </c>
    </row>
    <row r="1712" spans="3:4">
      <c r="C1712" s="19" t="s">
        <v>233</v>
      </c>
      <c r="D1712" s="20" t="s">
        <v>1864</v>
      </c>
    </row>
    <row r="1713" spans="3:4">
      <c r="C1713" s="19" t="s">
        <v>233</v>
      </c>
      <c r="D1713" s="20" t="s">
        <v>1865</v>
      </c>
    </row>
    <row r="1714" spans="3:4">
      <c r="C1714" s="19" t="s">
        <v>233</v>
      </c>
      <c r="D1714" s="20" t="s">
        <v>1866</v>
      </c>
    </row>
    <row r="1715" spans="3:4">
      <c r="C1715" s="19" t="s">
        <v>233</v>
      </c>
      <c r="D1715" s="20" t="s">
        <v>1867</v>
      </c>
    </row>
    <row r="1716" spans="3:4">
      <c r="C1716" s="19" t="s">
        <v>233</v>
      </c>
      <c r="D1716" s="20" t="s">
        <v>1868</v>
      </c>
    </row>
    <row r="1717" spans="3:4">
      <c r="C1717" s="19" t="s">
        <v>233</v>
      </c>
      <c r="D1717" s="20" t="s">
        <v>1869</v>
      </c>
    </row>
    <row r="1718" spans="3:4">
      <c r="C1718" s="19" t="s">
        <v>233</v>
      </c>
      <c r="D1718" s="20" t="s">
        <v>1870</v>
      </c>
    </row>
    <row r="1719" spans="3:4">
      <c r="C1719" s="19" t="s">
        <v>233</v>
      </c>
      <c r="D1719" s="20" t="s">
        <v>1871</v>
      </c>
    </row>
    <row r="1720" spans="3:4">
      <c r="C1720" s="19" t="s">
        <v>233</v>
      </c>
      <c r="D1720" s="20" t="s">
        <v>1872</v>
      </c>
    </row>
    <row r="1721" spans="3:4">
      <c r="C1721" s="19" t="s">
        <v>233</v>
      </c>
      <c r="D1721" s="20" t="s">
        <v>1873</v>
      </c>
    </row>
    <row r="1722" spans="3:4">
      <c r="C1722" s="19" t="s">
        <v>233</v>
      </c>
      <c r="D1722" s="20" t="s">
        <v>1874</v>
      </c>
    </row>
    <row r="1723" spans="3:4">
      <c r="C1723" s="19" t="s">
        <v>233</v>
      </c>
      <c r="D1723" s="20" t="s">
        <v>1875</v>
      </c>
    </row>
    <row r="1724" spans="3:4">
      <c r="C1724" s="19" t="s">
        <v>233</v>
      </c>
      <c r="D1724" s="20" t="s">
        <v>1876</v>
      </c>
    </row>
    <row r="1725" spans="3:4">
      <c r="C1725" s="19" t="s">
        <v>233</v>
      </c>
      <c r="D1725" s="20" t="s">
        <v>1877</v>
      </c>
    </row>
    <row r="1726" spans="3:4">
      <c r="C1726" s="19" t="s">
        <v>233</v>
      </c>
      <c r="D1726" s="20" t="s">
        <v>1878</v>
      </c>
    </row>
    <row r="1727" spans="3:4">
      <c r="C1727" s="19" t="s">
        <v>233</v>
      </c>
      <c r="D1727" s="20" t="s">
        <v>1879</v>
      </c>
    </row>
    <row r="1728" spans="3:4">
      <c r="C1728" s="19" t="s">
        <v>233</v>
      </c>
      <c r="D1728" s="20" t="s">
        <v>1880</v>
      </c>
    </row>
    <row r="1729" spans="3:4">
      <c r="C1729" s="19" t="s">
        <v>233</v>
      </c>
      <c r="D1729" s="20" t="s">
        <v>1881</v>
      </c>
    </row>
    <row r="1730" spans="3:4">
      <c r="C1730" s="19" t="s">
        <v>233</v>
      </c>
      <c r="D1730" s="20" t="s">
        <v>1882</v>
      </c>
    </row>
    <row r="1731" spans="3:4">
      <c r="C1731" s="19" t="s">
        <v>233</v>
      </c>
      <c r="D1731" s="20" t="s">
        <v>1883</v>
      </c>
    </row>
    <row r="1732" spans="3:4">
      <c r="C1732" s="19" t="s">
        <v>233</v>
      </c>
      <c r="D1732" s="20" t="s">
        <v>1884</v>
      </c>
    </row>
    <row r="1733" spans="3:4">
      <c r="C1733" s="19" t="s">
        <v>233</v>
      </c>
      <c r="D1733" s="20" t="s">
        <v>1885</v>
      </c>
    </row>
    <row r="1734" spans="3:4">
      <c r="C1734" s="19" t="s">
        <v>233</v>
      </c>
      <c r="D1734" s="20" t="s">
        <v>1886</v>
      </c>
    </row>
    <row r="1735" spans="3:4">
      <c r="C1735" s="19" t="s">
        <v>233</v>
      </c>
      <c r="D1735" s="20" t="s">
        <v>1887</v>
      </c>
    </row>
    <row r="1736" spans="3:4">
      <c r="C1736" s="19" t="s">
        <v>233</v>
      </c>
      <c r="D1736" s="20" t="s">
        <v>1888</v>
      </c>
    </row>
    <row r="1737" spans="3:4">
      <c r="C1737" s="19" t="s">
        <v>233</v>
      </c>
      <c r="D1737" s="20" t="s">
        <v>1889</v>
      </c>
    </row>
    <row r="1738" spans="3:4">
      <c r="C1738" s="19" t="s">
        <v>233</v>
      </c>
      <c r="D1738" s="20" t="s">
        <v>1890</v>
      </c>
    </row>
    <row r="1739" spans="3:4">
      <c r="C1739" s="19" t="s">
        <v>233</v>
      </c>
      <c r="D1739" s="20" t="s">
        <v>1891</v>
      </c>
    </row>
    <row r="1740" spans="3:4">
      <c r="C1740" s="19" t="s">
        <v>233</v>
      </c>
      <c r="D1740" s="20" t="s">
        <v>1892</v>
      </c>
    </row>
    <row r="1741" spans="3:4">
      <c r="C1741" s="19" t="s">
        <v>233</v>
      </c>
      <c r="D1741" s="20" t="s">
        <v>1893</v>
      </c>
    </row>
    <row r="1742" spans="3:4">
      <c r="C1742" s="19" t="s">
        <v>233</v>
      </c>
      <c r="D1742" s="20" t="s">
        <v>1894</v>
      </c>
    </row>
    <row r="1743" spans="3:4">
      <c r="C1743" s="19" t="s">
        <v>233</v>
      </c>
      <c r="D1743" s="20" t="s">
        <v>1895</v>
      </c>
    </row>
    <row r="1744" spans="3:4">
      <c r="C1744" s="19" t="s">
        <v>233</v>
      </c>
      <c r="D1744" s="20" t="s">
        <v>1896</v>
      </c>
    </row>
    <row r="1745" spans="3:4">
      <c r="C1745" s="19" t="s">
        <v>233</v>
      </c>
      <c r="D1745" s="20" t="s">
        <v>1897</v>
      </c>
    </row>
    <row r="1746" spans="3:4">
      <c r="C1746" s="19" t="s">
        <v>233</v>
      </c>
      <c r="D1746" s="20" t="s">
        <v>1898</v>
      </c>
    </row>
    <row r="1747" spans="3:4">
      <c r="C1747" s="19" t="s">
        <v>233</v>
      </c>
      <c r="D1747" s="20" t="s">
        <v>1899</v>
      </c>
    </row>
    <row r="1748" spans="3:4">
      <c r="C1748" s="19" t="s">
        <v>233</v>
      </c>
      <c r="D1748" s="20" t="s">
        <v>1900</v>
      </c>
    </row>
    <row r="1749" spans="3:4" ht="13.8" thickBot="1">
      <c r="C1749" s="21" t="s">
        <v>233</v>
      </c>
      <c r="D1749" s="22" t="s">
        <v>1901</v>
      </c>
    </row>
  </sheetData>
  <sheetProtection algorithmName="SHA-512" hashValue="AMpueRga/9nISciyOid1XaORtiGqkH4XmQ69sWl9nLBOQyVSAyUivg0BR9dYSyoCd3t5lhoXpPcHrx9trmfHmQ==" saltValue="iyTW8DnOtrEsr6tSjk3lSw==" spinCount="100000" sheet="1" objects="1" scenarios="1"/>
  <phoneticPr fontId="7"/>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89a38758ab03a3df469da803a981a7bc">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17c9f949478b69d29fbc48a772adbe8c"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2CEF99-32D8-4EFE-9AFB-7F4149B7A14A}">
  <ds:schemaRefs>
    <ds:schemaRef ds:uri="http://schemas.microsoft.com/sharepoint/v3/contenttype/forms"/>
  </ds:schemaRefs>
</ds:datastoreItem>
</file>

<file path=customXml/itemProps2.xml><?xml version="1.0" encoding="utf-8"?>
<ds:datastoreItem xmlns:ds="http://schemas.openxmlformats.org/officeDocument/2006/customXml" ds:itemID="{5DBC88C7-6105-43C4-AA74-47F583BCBD8E}">
  <ds:schemaRefs>
    <ds:schemaRef ds:uri="http://schemas.microsoft.com/office/2006/documentManagement/types"/>
    <ds:schemaRef ds:uri="263dbbe5-076b-4606-a03b-9598f5f2f35a"/>
    <ds:schemaRef ds:uri="http://purl.org/dc/terms/"/>
    <ds:schemaRef ds:uri="http://purl.org/dc/elements/1.1/"/>
    <ds:schemaRef ds:uri="http://schemas.microsoft.com/office/infopath/2007/PartnerControls"/>
    <ds:schemaRef ds:uri="http://purl.org/dc/dcmitype/"/>
    <ds:schemaRef ds:uri="http://schemas.microsoft.com/office/2006/metadata/properties"/>
    <ds:schemaRef ds:uri="http://schemas.openxmlformats.org/package/2006/metadata/core-properties"/>
    <ds:schemaRef ds:uri="3b7b391f-316a-4bc7-a585-b2bcaf106fac"/>
    <ds:schemaRef ds:uri="http://www.w3.org/XML/1998/namespace"/>
  </ds:schemaRefs>
</ds:datastoreItem>
</file>

<file path=customXml/itemProps3.xml><?xml version="1.0" encoding="utf-8"?>
<ds:datastoreItem xmlns:ds="http://schemas.openxmlformats.org/officeDocument/2006/customXml" ds:itemID="{3CAE8E9F-56D7-4047-AE47-D5552C0BB4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50</vt:i4>
      </vt:variant>
    </vt:vector>
  </HeadingPairs>
  <TitlesOfParts>
    <vt:vector size="55" baseType="lpstr">
      <vt:lpstr>基本情報入力シート</vt:lpstr>
      <vt:lpstr>別紙様式3-1</vt:lpstr>
      <vt:lpstr>別紙様式3-2（加算　個票）</vt:lpstr>
      <vt:lpstr>【参考】数式用</vt:lpstr>
      <vt:lpstr>【参考】数式用2</vt:lpstr>
      <vt:lpstr>基本情報入力シート!Print_Area</vt:lpstr>
      <vt:lpstr>'別紙様式3-1'!Print_Area</vt:lpstr>
      <vt:lpstr>'別紙様式3-2（加算　個票）'!Print_Area</vt:lpstr>
      <vt:lpstr>愛知県</vt:lpstr>
      <vt:lpstr>愛媛県</vt:lpstr>
      <vt:lpstr>茨城県</vt:lpstr>
      <vt:lpstr>岡山県</vt:lpstr>
      <vt:lpstr>沖縄県</vt:lpstr>
      <vt:lpstr>岩手県</vt:lpstr>
      <vt:lpstr>岐阜県</vt:lpstr>
      <vt:lpstr>宮崎県</vt:lpstr>
      <vt:lpstr>宮城県</vt:lpstr>
      <vt:lpstr>京都府</vt:lpstr>
      <vt:lpstr>熊本県</vt:lpstr>
      <vt:lpstr>群馬県</vt:lpstr>
      <vt:lpstr>広島県</vt:lpstr>
      <vt:lpstr>香川県</vt:lpstr>
      <vt:lpstr>高知県</vt:lpstr>
      <vt:lpstr>佐賀県</vt:lpstr>
      <vt:lpstr>埼玉県</vt:lpstr>
      <vt:lpstr>三重県</vt:lpstr>
      <vt:lpstr>山形県</vt:lpstr>
      <vt:lpstr>山口県</vt:lpstr>
      <vt:lpstr>山梨県</vt:lpstr>
      <vt:lpstr>滋賀県</vt:lpstr>
      <vt:lpstr>鹿児島県</vt:lpstr>
      <vt:lpstr>秋田県</vt:lpstr>
      <vt:lpstr>新潟県</vt:lpstr>
      <vt:lpstr>神奈川県</vt:lpstr>
      <vt:lpstr>青森県</vt:lpstr>
      <vt:lpstr>静岡県</vt:lpstr>
      <vt:lpstr>石川県</vt:lpstr>
      <vt:lpstr>千葉県</vt:lpstr>
      <vt:lpstr>大阪府</vt:lpstr>
      <vt:lpstr>大分県</vt:lpstr>
      <vt:lpstr>長崎県</vt:lpstr>
      <vt:lpstr>長野県</vt:lpstr>
      <vt:lpstr>鳥取県</vt:lpstr>
      <vt:lpstr>島根県</vt:lpstr>
      <vt:lpstr>東京都</vt:lpstr>
      <vt:lpstr>徳島県</vt:lpstr>
      <vt:lpstr>栃木県</vt:lpstr>
      <vt:lpstr>奈良県</vt:lpstr>
      <vt:lpstr>富山県</vt:lpstr>
      <vt:lpstr>福井県</vt:lpstr>
      <vt:lpstr>福岡県</vt:lpstr>
      <vt:lpstr>福島県</vt:lpstr>
      <vt:lpstr>兵庫県</vt:lpstr>
      <vt:lpstr>北海道</vt:lpstr>
      <vt:lpstr>和歌山県</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山崎 光裕(yamazaki-kousuke.fq1)</dc:creator>
  <cp:lastModifiedBy>user</cp:lastModifiedBy>
  <dcterms:created xsi:type="dcterms:W3CDTF">2025-09-18T06:54:41Z</dcterms:created>
  <dcterms:modified xsi:type="dcterms:W3CDTF">2026-06-23T23:14:52Z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278600</vt:r8>
  </property>
  <property fmtid="{D5CDD505-2E9C-101B-9397-08002B2CF9AE}" pid="3" name="ContentTypeId">
    <vt:lpwstr>0x010100C01E761D7F10AC4AA5F2ABE28D747455</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