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E8D7237-54B0-48BB-8F3C-E3CEBAB12F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号様式" sheetId="4" r:id="rId1"/>
    <sheet name="2号様式【記入例】" sheetId="7" r:id="rId2"/>
    <sheet name="データ貼付用" sheetId="6" state="hidden" r:id="rId3"/>
    <sheet name="使用しない" sheetId="3" state="hidden" r:id="rId4"/>
  </sheets>
  <definedNames>
    <definedName name="_xlnm.Print_Area" localSheetId="0">'2号様式'!$B$1:$R$49</definedName>
    <definedName name="_xlnm.Print_Area" localSheetId="1">'2号様式【記入例】'!$B$1:$R$49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5" i="7" l="1"/>
  <c r="G45" i="7"/>
  <c r="I44" i="7"/>
  <c r="J44" i="7" s="1"/>
  <c r="K44" i="7" s="1"/>
  <c r="L44" i="7" s="1"/>
  <c r="I43" i="7"/>
  <c r="J43" i="7" s="1"/>
  <c r="K43" i="7" s="1"/>
  <c r="L43" i="7" s="1"/>
  <c r="I42" i="7"/>
  <c r="J42" i="7" s="1"/>
  <c r="K42" i="7" s="1"/>
  <c r="L42" i="7" s="1"/>
  <c r="I41" i="7"/>
  <c r="J41" i="7" s="1"/>
  <c r="I32" i="7"/>
  <c r="H32" i="7"/>
  <c r="L31" i="7"/>
  <c r="M31" i="7" s="1"/>
  <c r="K31" i="7"/>
  <c r="J31" i="7"/>
  <c r="L30" i="7"/>
  <c r="M30" i="7" s="1"/>
  <c r="K30" i="7"/>
  <c r="J30" i="7"/>
  <c r="L29" i="7"/>
  <c r="M29" i="7" s="1"/>
  <c r="K29" i="7"/>
  <c r="J29" i="7"/>
  <c r="K28" i="7"/>
  <c r="K32" i="7" s="1"/>
  <c r="J28" i="7"/>
  <c r="J32" i="7" s="1"/>
  <c r="H19" i="7"/>
  <c r="G19" i="7"/>
  <c r="I18" i="7"/>
  <c r="J18" i="7" s="1"/>
  <c r="K18" i="7" s="1"/>
  <c r="L18" i="7" s="1"/>
  <c r="I17" i="7"/>
  <c r="J17" i="7" s="1"/>
  <c r="K17" i="7" s="1"/>
  <c r="L17" i="7" s="1"/>
  <c r="I16" i="7"/>
  <c r="J16" i="7" s="1"/>
  <c r="K16" i="7" s="1"/>
  <c r="L16" i="7" s="1"/>
  <c r="I15" i="7"/>
  <c r="J15" i="7" s="1"/>
  <c r="L18" i="6"/>
  <c r="L19" i="6"/>
  <c r="L20" i="6"/>
  <c r="L17" i="6"/>
  <c r="J18" i="6"/>
  <c r="K18" i="6"/>
  <c r="M18" i="6"/>
  <c r="N18" i="6"/>
  <c r="O18" i="6"/>
  <c r="U18" i="6"/>
  <c r="V18" i="6"/>
  <c r="W18" i="6"/>
  <c r="X18" i="6"/>
  <c r="Y18" i="6"/>
  <c r="Z18" i="6"/>
  <c r="AA18" i="6"/>
  <c r="AB18" i="6"/>
  <c r="AC18" i="6"/>
  <c r="J19" i="6"/>
  <c r="K19" i="6"/>
  <c r="M19" i="6"/>
  <c r="N19" i="6"/>
  <c r="O19" i="6"/>
  <c r="U19" i="6"/>
  <c r="V19" i="6"/>
  <c r="W19" i="6"/>
  <c r="X19" i="6"/>
  <c r="Y19" i="6"/>
  <c r="Z19" i="6"/>
  <c r="AA19" i="6"/>
  <c r="AB19" i="6"/>
  <c r="AC19" i="6"/>
  <c r="J20" i="6"/>
  <c r="K20" i="6"/>
  <c r="M20" i="6"/>
  <c r="N20" i="6"/>
  <c r="O20" i="6"/>
  <c r="U20" i="6"/>
  <c r="V20" i="6"/>
  <c r="W20" i="6"/>
  <c r="X20" i="6"/>
  <c r="Y20" i="6"/>
  <c r="Z20" i="6"/>
  <c r="AA20" i="6"/>
  <c r="AB20" i="6"/>
  <c r="AC20" i="6"/>
  <c r="O17" i="6"/>
  <c r="N17" i="6"/>
  <c r="B20" i="6"/>
  <c r="C20" i="6"/>
  <c r="D20" i="6"/>
  <c r="E20" i="6"/>
  <c r="F20" i="6"/>
  <c r="G20" i="6"/>
  <c r="H20" i="6"/>
  <c r="I20" i="6"/>
  <c r="B18" i="6"/>
  <c r="C18" i="6"/>
  <c r="D18" i="6"/>
  <c r="E18" i="6"/>
  <c r="F18" i="6"/>
  <c r="G18" i="6"/>
  <c r="H18" i="6"/>
  <c r="I18" i="6"/>
  <c r="B19" i="6"/>
  <c r="C19" i="6"/>
  <c r="D19" i="6"/>
  <c r="E19" i="6"/>
  <c r="F19" i="6"/>
  <c r="G19" i="6"/>
  <c r="H19" i="6"/>
  <c r="I19" i="6"/>
  <c r="Y17" i="6"/>
  <c r="Z17" i="6"/>
  <c r="AA17" i="6"/>
  <c r="AB17" i="6"/>
  <c r="AC17" i="6"/>
  <c r="X17" i="6"/>
  <c r="M17" i="6"/>
  <c r="K17" i="6"/>
  <c r="J17" i="6"/>
  <c r="L11" i="6"/>
  <c r="M11" i="6"/>
  <c r="N11" i="6"/>
  <c r="O11" i="6"/>
  <c r="P11" i="6"/>
  <c r="Y11" i="6"/>
  <c r="Z11" i="6"/>
  <c r="AA11" i="6"/>
  <c r="L12" i="6"/>
  <c r="M12" i="6"/>
  <c r="N12" i="6"/>
  <c r="O12" i="6"/>
  <c r="P12" i="6"/>
  <c r="Y12" i="6"/>
  <c r="Z12" i="6"/>
  <c r="AA12" i="6"/>
  <c r="L13" i="6"/>
  <c r="M13" i="6"/>
  <c r="N13" i="6"/>
  <c r="O13" i="6"/>
  <c r="P13" i="6"/>
  <c r="Y13" i="6"/>
  <c r="Z13" i="6"/>
  <c r="AA13" i="6"/>
  <c r="M10" i="6"/>
  <c r="I19" i="7" l="1"/>
  <c r="I45" i="7"/>
  <c r="K15" i="7"/>
  <c r="J19" i="7"/>
  <c r="K41" i="7"/>
  <c r="J45" i="7"/>
  <c r="L28" i="7"/>
  <c r="K45" i="7" l="1"/>
  <c r="L41" i="7"/>
  <c r="L45" i="7" s="1"/>
  <c r="M28" i="7"/>
  <c r="L32" i="7"/>
  <c r="M32" i="7" s="1"/>
  <c r="K19" i="7"/>
  <c r="L19" i="7" s="1"/>
  <c r="L15" i="7"/>
  <c r="J4" i="6" l="1"/>
  <c r="L4" i="6"/>
  <c r="M4" i="6"/>
  <c r="N4" i="6"/>
  <c r="O4" i="6"/>
  <c r="P4" i="6"/>
  <c r="Y4" i="6"/>
  <c r="Z4" i="6"/>
  <c r="J5" i="6"/>
  <c r="L5" i="6"/>
  <c r="M5" i="6"/>
  <c r="N5" i="6"/>
  <c r="O5" i="6"/>
  <c r="P5" i="6"/>
  <c r="Y5" i="6"/>
  <c r="Z5" i="6"/>
  <c r="J6" i="6"/>
  <c r="L6" i="6"/>
  <c r="M6" i="6"/>
  <c r="N6" i="6"/>
  <c r="O6" i="6"/>
  <c r="P6" i="6"/>
  <c r="Y6" i="6"/>
  <c r="Z6" i="6"/>
  <c r="L3" i="6"/>
  <c r="D17" i="6"/>
  <c r="D13" i="6"/>
  <c r="D12" i="6"/>
  <c r="D11" i="6"/>
  <c r="D10" i="6"/>
  <c r="D6" i="6"/>
  <c r="D5" i="6"/>
  <c r="D4" i="6"/>
  <c r="D3" i="6"/>
  <c r="I17" i="6" l="1"/>
  <c r="H17" i="6"/>
  <c r="G17" i="6"/>
  <c r="F17" i="6"/>
  <c r="E17" i="6"/>
  <c r="C17" i="6"/>
  <c r="B17" i="6"/>
  <c r="B11" i="6"/>
  <c r="C11" i="6"/>
  <c r="E11" i="6"/>
  <c r="F11" i="6"/>
  <c r="G11" i="6"/>
  <c r="H11" i="6"/>
  <c r="I11" i="6"/>
  <c r="J11" i="6"/>
  <c r="B12" i="6"/>
  <c r="C12" i="6"/>
  <c r="E12" i="6"/>
  <c r="F12" i="6"/>
  <c r="G12" i="6"/>
  <c r="H12" i="6"/>
  <c r="I12" i="6"/>
  <c r="J12" i="6"/>
  <c r="B13" i="6"/>
  <c r="C13" i="6"/>
  <c r="E13" i="6"/>
  <c r="F13" i="6"/>
  <c r="G13" i="6"/>
  <c r="H13" i="6"/>
  <c r="I13" i="6"/>
  <c r="J13" i="6"/>
  <c r="Z10" i="6"/>
  <c r="Y10" i="6"/>
  <c r="P10" i="6"/>
  <c r="O10" i="6"/>
  <c r="AA10" i="6"/>
  <c r="J10" i="6"/>
  <c r="N10" i="6"/>
  <c r="L10" i="6"/>
  <c r="I10" i="6"/>
  <c r="H10" i="6"/>
  <c r="G10" i="6"/>
  <c r="F10" i="6"/>
  <c r="E10" i="6"/>
  <c r="C10" i="6"/>
  <c r="B10" i="6"/>
  <c r="B4" i="6"/>
  <c r="C4" i="6"/>
  <c r="E4" i="6"/>
  <c r="F4" i="6"/>
  <c r="G4" i="6"/>
  <c r="H4" i="6"/>
  <c r="I4" i="6"/>
  <c r="B5" i="6"/>
  <c r="C5" i="6"/>
  <c r="E5" i="6"/>
  <c r="F5" i="6"/>
  <c r="G5" i="6"/>
  <c r="H5" i="6"/>
  <c r="I5" i="6"/>
  <c r="B6" i="6"/>
  <c r="C6" i="6"/>
  <c r="E6" i="6"/>
  <c r="F6" i="6"/>
  <c r="G6" i="6"/>
  <c r="H6" i="6"/>
  <c r="I6" i="6"/>
  <c r="I3" i="6"/>
  <c r="H3" i="6"/>
  <c r="G3" i="6"/>
  <c r="F3" i="6"/>
  <c r="E3" i="6"/>
  <c r="C3" i="6"/>
  <c r="B3" i="6"/>
  <c r="Z3" i="6"/>
  <c r="Y3" i="6"/>
  <c r="P3" i="6"/>
  <c r="O3" i="6"/>
  <c r="J3" i="6"/>
  <c r="N3" i="6"/>
  <c r="M3" i="6"/>
  <c r="H45" i="4"/>
  <c r="G45" i="4"/>
  <c r="I44" i="4"/>
  <c r="I43" i="4"/>
  <c r="I42" i="4"/>
  <c r="I41" i="4"/>
  <c r="I32" i="4"/>
  <c r="H32" i="4"/>
  <c r="L31" i="4"/>
  <c r="K31" i="4"/>
  <c r="S13" i="6" s="1"/>
  <c r="J31" i="4"/>
  <c r="L30" i="4"/>
  <c r="K30" i="4"/>
  <c r="S12" i="6" s="1"/>
  <c r="J30" i="4"/>
  <c r="L29" i="4"/>
  <c r="K29" i="4"/>
  <c r="S11" i="6" s="1"/>
  <c r="J29" i="4"/>
  <c r="L28" i="4"/>
  <c r="T10" i="6" s="1"/>
  <c r="U10" i="6" s="1"/>
  <c r="K28" i="4"/>
  <c r="S10" i="6" s="1"/>
  <c r="J28" i="4"/>
  <c r="G19" i="4"/>
  <c r="H19" i="4"/>
  <c r="I16" i="4"/>
  <c r="I17" i="4"/>
  <c r="I18" i="4"/>
  <c r="I15" i="4"/>
  <c r="Q3" i="6" s="1"/>
  <c r="J41" i="4" l="1"/>
  <c r="R17" i="6" s="1"/>
  <c r="Q17" i="6"/>
  <c r="P17" i="6"/>
  <c r="J42" i="4"/>
  <c r="Q18" i="6"/>
  <c r="P18" i="6"/>
  <c r="J43" i="4"/>
  <c r="P19" i="6"/>
  <c r="Q19" i="6"/>
  <c r="J44" i="4"/>
  <c r="P20" i="6"/>
  <c r="Q20" i="6"/>
  <c r="M29" i="4"/>
  <c r="V11" i="6" s="1"/>
  <c r="W11" i="6" s="1"/>
  <c r="X11" i="6" s="1"/>
  <c r="T11" i="6"/>
  <c r="U11" i="6" s="1"/>
  <c r="Q13" i="6"/>
  <c r="R13" i="6"/>
  <c r="Q12" i="6"/>
  <c r="R12" i="6"/>
  <c r="M31" i="4"/>
  <c r="V13" i="6" s="1"/>
  <c r="W13" i="6" s="1"/>
  <c r="X13" i="6" s="1"/>
  <c r="T13" i="6"/>
  <c r="U13" i="6" s="1"/>
  <c r="J16" i="4"/>
  <c r="R4" i="6"/>
  <c r="Q4" i="6"/>
  <c r="J15" i="4"/>
  <c r="R3" i="6"/>
  <c r="J18" i="4"/>
  <c r="Q6" i="6"/>
  <c r="R6" i="6"/>
  <c r="Q11" i="6"/>
  <c r="R11" i="6"/>
  <c r="J17" i="4"/>
  <c r="Q5" i="6"/>
  <c r="R5" i="6"/>
  <c r="J32" i="4"/>
  <c r="R10" i="6"/>
  <c r="Q10" i="6"/>
  <c r="M30" i="4"/>
  <c r="V12" i="6" s="1"/>
  <c r="W12" i="6" s="1"/>
  <c r="X12" i="6" s="1"/>
  <c r="T12" i="6"/>
  <c r="U12" i="6" s="1"/>
  <c r="K32" i="4"/>
  <c r="L32" i="4"/>
  <c r="M32" i="4" s="1"/>
  <c r="K41" i="4"/>
  <c r="S17" i="6" s="1"/>
  <c r="I45" i="4"/>
  <c r="M28" i="4"/>
  <c r="V10" i="6" s="1"/>
  <c r="W10" i="6" s="1"/>
  <c r="X10" i="6" s="1"/>
  <c r="I19" i="4"/>
  <c r="K44" i="4" l="1"/>
  <c r="R20" i="6"/>
  <c r="K42" i="4"/>
  <c r="R18" i="6"/>
  <c r="K43" i="4"/>
  <c r="R19" i="6"/>
  <c r="J45" i="4"/>
  <c r="S3" i="6"/>
  <c r="K18" i="4"/>
  <c r="S6" i="6"/>
  <c r="K15" i="4"/>
  <c r="L15" i="4" s="1"/>
  <c r="J19" i="4"/>
  <c r="K17" i="4"/>
  <c r="S5" i="6"/>
  <c r="K16" i="4"/>
  <c r="S4" i="6"/>
  <c r="K45" i="4"/>
  <c r="L41" i="4"/>
  <c r="L42" i="4" l="1"/>
  <c r="S18" i="6"/>
  <c r="T18" i="6" s="1"/>
  <c r="L43" i="4"/>
  <c r="L45" i="4" s="1"/>
  <c r="S19" i="6"/>
  <c r="T19" i="6" s="1"/>
  <c r="L44" i="4"/>
  <c r="S20" i="6"/>
  <c r="T20" i="6" s="1"/>
  <c r="K19" i="4"/>
  <c r="L19" i="4" s="1"/>
  <c r="L18" i="4"/>
  <c r="V6" i="6" s="1"/>
  <c r="W6" i="6" s="1"/>
  <c r="X6" i="6" s="1"/>
  <c r="T6" i="6"/>
  <c r="U6" i="6" s="1"/>
  <c r="L17" i="4"/>
  <c r="V5" i="6" s="1"/>
  <c r="W5" i="6" s="1"/>
  <c r="X5" i="6" s="1"/>
  <c r="T5" i="6"/>
  <c r="U5" i="6" s="1"/>
  <c r="V17" i="6"/>
  <c r="W17" i="6" s="1"/>
  <c r="U17" i="6"/>
  <c r="V3" i="6"/>
  <c r="W3" i="6" s="1"/>
  <c r="X3" i="6" s="1"/>
  <c r="L16" i="4"/>
  <c r="V4" i="6" s="1"/>
  <c r="W4" i="6" s="1"/>
  <c r="X4" i="6" s="1"/>
  <c r="T4" i="6"/>
  <c r="U4" i="6" s="1"/>
  <c r="T17" i="6"/>
  <c r="T3" i="6"/>
  <c r="U3" i="6" s="1"/>
</calcChain>
</file>

<file path=xl/sharedStrings.xml><?xml version="1.0" encoding="utf-8"?>
<sst xmlns="http://schemas.openxmlformats.org/spreadsheetml/2006/main" count="347" uniqueCount="129">
  <si>
    <t>法人名</t>
    <rPh sb="0" eb="2">
      <t>ホウジン</t>
    </rPh>
    <rPh sb="2" eb="3">
      <t>メイ</t>
    </rPh>
    <phoneticPr fontId="3"/>
  </si>
  <si>
    <t>電話番号</t>
    <rPh sb="0" eb="2">
      <t>デンワ</t>
    </rPh>
    <rPh sb="2" eb="4">
      <t>バンゴウ</t>
    </rPh>
    <phoneticPr fontId="3"/>
  </si>
  <si>
    <t>E-mail</t>
    <phoneticPr fontId="3"/>
  </si>
  <si>
    <t>No.</t>
    <phoneticPr fontId="3"/>
  </si>
  <si>
    <t>施設・事業所名</t>
    <rPh sb="0" eb="2">
      <t>シセツ</t>
    </rPh>
    <rPh sb="3" eb="6">
      <t>ジギョウショ</t>
    </rPh>
    <rPh sb="6" eb="7">
      <t>メイ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</si>
  <si>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</si>
  <si>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</si>
  <si>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</si>
  <si>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</si>
  <si>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</si>
  <si>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</si>
  <si>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</si>
  <si>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補助基準額</t>
    <rPh sb="0" eb="2">
      <t>ホジョ</t>
    </rPh>
    <rPh sb="2" eb="4">
      <t>キジュン</t>
    </rPh>
    <rPh sb="4" eb="5">
      <t>ガク</t>
    </rPh>
    <phoneticPr fontId="3"/>
  </si>
  <si>
    <t>⑧</t>
    <phoneticPr fontId="3"/>
  </si>
  <si>
    <t>⑨</t>
    <phoneticPr fontId="3"/>
  </si>
  <si>
    <t>施設・事業所種別</t>
    <rPh sb="0" eb="2">
      <t>シセツ</t>
    </rPh>
    <rPh sb="3" eb="5">
      <t>ジギョウ</t>
    </rPh>
    <rPh sb="5" eb="6">
      <t>ショ</t>
    </rPh>
    <rPh sb="6" eb="8">
      <t>シュベツ</t>
    </rPh>
    <phoneticPr fontId="3"/>
  </si>
  <si>
    <t>申請者</t>
    <rPh sb="0" eb="3">
      <t>シンセイシャ</t>
    </rPh>
    <phoneticPr fontId="3"/>
  </si>
  <si>
    <t>所在地</t>
    <rPh sb="0" eb="2">
      <t>ショザイ</t>
    </rPh>
    <rPh sb="2" eb="3">
      <t>チ</t>
    </rPh>
    <phoneticPr fontId="3"/>
  </si>
  <si>
    <t>連絡先</t>
    <rPh sb="0" eb="2">
      <t>レンラク</t>
    </rPh>
    <rPh sb="2" eb="3">
      <t>サキ</t>
    </rPh>
    <phoneticPr fontId="3"/>
  </si>
  <si>
    <t>１　法人名等</t>
    <rPh sb="2" eb="4">
      <t>ホウジン</t>
    </rPh>
    <rPh sb="4" eb="5">
      <t>メイ</t>
    </rPh>
    <rPh sb="5" eb="6">
      <t>トウ</t>
    </rPh>
    <phoneticPr fontId="3"/>
  </si>
  <si>
    <t>担当者</t>
    <rPh sb="0" eb="3">
      <t>タントウシャ</t>
    </rPh>
    <phoneticPr fontId="3"/>
  </si>
  <si>
    <t>代表者の職・氏名</t>
    <rPh sb="0" eb="2">
      <t>ダイヒョウ</t>
    </rPh>
    <rPh sb="2" eb="3">
      <t>シャ</t>
    </rPh>
    <rPh sb="4" eb="5">
      <t>ショク</t>
    </rPh>
    <rPh sb="6" eb="8">
      <t>シメイ</t>
    </rPh>
    <phoneticPr fontId="3"/>
  </si>
  <si>
    <t>２　申請（実績）額内訳</t>
    <rPh sb="2" eb="4">
      <t>シンセイ</t>
    </rPh>
    <rPh sb="5" eb="7">
      <t>ジッセキ</t>
    </rPh>
    <rPh sb="8" eb="9">
      <t>ガク</t>
    </rPh>
    <rPh sb="9" eb="11">
      <t>ウチワケ</t>
    </rPh>
    <phoneticPr fontId="3"/>
  </si>
  <si>
    <t>⑩</t>
    <phoneticPr fontId="3"/>
  </si>
  <si>
    <t>⑪</t>
    <phoneticPr fontId="3"/>
  </si>
  <si>
    <t>⑫</t>
    <phoneticPr fontId="3"/>
  </si>
  <si>
    <t>合計</t>
    <rPh sb="0" eb="2">
      <t>ゴウケイ</t>
    </rPh>
    <phoneticPr fontId="3"/>
  </si>
  <si>
    <t>（単位：円）</t>
    <rPh sb="1" eb="3">
      <t>タンイ</t>
    </rPh>
    <rPh sb="4" eb="5">
      <t>エン</t>
    </rPh>
    <phoneticPr fontId="3"/>
  </si>
  <si>
    <t>対象経費支出
（予定）額</t>
    <rPh sb="0" eb="2">
      <t>タイショウ</t>
    </rPh>
    <rPh sb="2" eb="4">
      <t>ケイヒ</t>
    </rPh>
    <rPh sb="4" eb="6">
      <t>シシュツ</t>
    </rPh>
    <rPh sb="8" eb="10">
      <t>ヨテイ</t>
    </rPh>
    <rPh sb="11" eb="12">
      <t>ガク</t>
    </rPh>
    <phoneticPr fontId="3"/>
  </si>
  <si>
    <t>寄付金その他の
収入（予定）額</t>
    <rPh sb="0" eb="3">
      <t>キフキン</t>
    </rPh>
    <rPh sb="5" eb="6">
      <t>タ</t>
    </rPh>
    <rPh sb="8" eb="10">
      <t>シュウニュウ</t>
    </rPh>
    <rPh sb="11" eb="13">
      <t>ヨテイ</t>
    </rPh>
    <rPh sb="14" eb="15">
      <t>ガク</t>
    </rPh>
    <phoneticPr fontId="3"/>
  </si>
  <si>
    <t>児童発達支援事業所</t>
    <rPh sb="0" eb="2">
      <t>ジドウ</t>
    </rPh>
    <rPh sb="2" eb="6">
      <t>ハッタツシエン</t>
    </rPh>
    <rPh sb="6" eb="9">
      <t>ジギョウショ</t>
    </rPh>
    <phoneticPr fontId="3"/>
  </si>
  <si>
    <t>放課後等デイサービス事業所</t>
    <rPh sb="0" eb="3">
      <t>ホウカゴ</t>
    </rPh>
    <rPh sb="3" eb="4">
      <t>トウ</t>
    </rPh>
    <rPh sb="10" eb="13">
      <t>ジギョウショ</t>
    </rPh>
    <phoneticPr fontId="3"/>
  </si>
  <si>
    <t>児童発達支援センター</t>
    <rPh sb="0" eb="2">
      <t>ジドウ</t>
    </rPh>
    <rPh sb="2" eb="6">
      <t>ハッタツシエン</t>
    </rPh>
    <phoneticPr fontId="3"/>
  </si>
  <si>
    <t>導入備品内容
（主な購入物品）</t>
    <rPh sb="0" eb="2">
      <t>ドウニュウ</t>
    </rPh>
    <rPh sb="2" eb="4">
      <t>ビヒン</t>
    </rPh>
    <rPh sb="4" eb="6">
      <t>ナイヨウ</t>
    </rPh>
    <rPh sb="8" eb="9">
      <t>オモ</t>
    </rPh>
    <rPh sb="10" eb="12">
      <t>コウニュウ</t>
    </rPh>
    <rPh sb="12" eb="14">
      <t>ブッピン</t>
    </rPh>
    <phoneticPr fontId="3"/>
  </si>
  <si>
    <t>端末購入有無</t>
    <rPh sb="0" eb="2">
      <t>タンマツ</t>
    </rPh>
    <rPh sb="2" eb="4">
      <t>コウニュウ</t>
    </rPh>
    <rPh sb="4" eb="6">
      <t>ウム</t>
    </rPh>
    <phoneticPr fontId="3"/>
  </si>
  <si>
    <t>有</t>
    <rPh sb="0" eb="1">
      <t>アリ</t>
    </rPh>
    <phoneticPr fontId="3"/>
  </si>
  <si>
    <t>無</t>
    <rPh sb="0" eb="1">
      <t>ナ</t>
    </rPh>
    <phoneticPr fontId="3"/>
  </si>
  <si>
    <t>事業所番号</t>
    <rPh sb="0" eb="5">
      <t>ジギョウショバンゴウ</t>
    </rPh>
    <phoneticPr fontId="3"/>
  </si>
  <si>
    <r>
      <t xml:space="preserve">差引額
</t>
    </r>
    <r>
      <rPr>
        <sz val="9"/>
        <color theme="1"/>
        <rFont val="ＭＳ 明朝"/>
        <family val="1"/>
        <charset val="128"/>
      </rPr>
      <t>④－⑤</t>
    </r>
    <rPh sb="0" eb="2">
      <t>サシヒキ</t>
    </rPh>
    <rPh sb="2" eb="3">
      <t>ガク</t>
    </rPh>
    <phoneticPr fontId="3"/>
  </si>
  <si>
    <r>
      <t xml:space="preserve">差引額
</t>
    </r>
    <r>
      <rPr>
        <sz val="9"/>
        <color theme="1"/>
        <rFont val="ＭＳ 明朝"/>
        <family val="1"/>
        <charset val="128"/>
      </rPr>
      <t>⑤－⑥</t>
    </r>
    <rPh sb="0" eb="2">
      <t>サシヒキ</t>
    </rPh>
    <rPh sb="2" eb="3">
      <t>ガク</t>
    </rPh>
    <phoneticPr fontId="3"/>
  </si>
  <si>
    <t>○</t>
    <phoneticPr fontId="3"/>
  </si>
  <si>
    <t>×</t>
    <phoneticPr fontId="3"/>
  </si>
  <si>
    <t>⑨</t>
    <phoneticPr fontId="3"/>
  </si>
  <si>
    <t>備品の購入
（予定）日</t>
    <rPh sb="0" eb="2">
      <t>ビヒン</t>
    </rPh>
    <rPh sb="3" eb="5">
      <t>コウニュウ</t>
    </rPh>
    <rPh sb="7" eb="9">
      <t>ヨテイ</t>
    </rPh>
    <rPh sb="10" eb="11">
      <t>ヒ</t>
    </rPh>
    <phoneticPr fontId="3"/>
  </si>
  <si>
    <t>（記載上の注意）</t>
    <rPh sb="1" eb="3">
      <t>キサイ</t>
    </rPh>
    <rPh sb="3" eb="4">
      <t>ジョウ</t>
    </rPh>
    <rPh sb="5" eb="7">
      <t>チュウイ</t>
    </rPh>
    <phoneticPr fontId="1"/>
  </si>
  <si>
    <t>１．⑧欄は、⑥欄及び⑦欄を比較し、いずれか少ない方の額を記載すること。</t>
    <phoneticPr fontId="9"/>
  </si>
  <si>
    <r>
      <t xml:space="preserve">選定額
</t>
    </r>
    <r>
      <rPr>
        <sz val="9"/>
        <color theme="1"/>
        <rFont val="ＭＳ 明朝"/>
        <family val="1"/>
        <charset val="128"/>
      </rPr>
      <t>⑥と⑦の低い方</t>
    </r>
    <rPh sb="0" eb="2">
      <t>センテイ</t>
    </rPh>
    <rPh sb="2" eb="3">
      <t>ガク</t>
    </rPh>
    <rPh sb="8" eb="9">
      <t>ヒク</t>
    </rPh>
    <rPh sb="10" eb="11">
      <t>ホウ</t>
    </rPh>
    <phoneticPr fontId="3"/>
  </si>
  <si>
    <t>自治体補助額
（申請額）</t>
    <rPh sb="0" eb="3">
      <t>ジチタイ</t>
    </rPh>
    <rPh sb="3" eb="5">
      <t>ホジョ</t>
    </rPh>
    <rPh sb="5" eb="6">
      <t>ガク</t>
    </rPh>
    <rPh sb="8" eb="11">
      <t>シンセイガク</t>
    </rPh>
    <phoneticPr fontId="3"/>
  </si>
  <si>
    <t>２．⑨欄は、⑧欄の額に４／５を乗じた額を記入すること。（１，０００円未満の端数が生じた場合は、これを切り捨てるものとする。）</t>
    <rPh sb="3" eb="4">
      <t>ラン</t>
    </rPh>
    <rPh sb="7" eb="8">
      <t>ラン</t>
    </rPh>
    <rPh sb="9" eb="10">
      <t>ガク</t>
    </rPh>
    <rPh sb="15" eb="16">
      <t>ジョウ</t>
    </rPh>
    <rPh sb="18" eb="19">
      <t>ガク</t>
    </rPh>
    <rPh sb="20" eb="22">
      <t>キニュウ</t>
    </rPh>
    <phoneticPr fontId="1"/>
  </si>
  <si>
    <t>３．記載欄が不足する場合は適宜行を追加して記載すること。</t>
    <rPh sb="2" eb="4">
      <t>キサイ</t>
    </rPh>
    <rPh sb="4" eb="5">
      <t>ラン</t>
    </rPh>
    <rPh sb="6" eb="8">
      <t>フソク</t>
    </rPh>
    <rPh sb="10" eb="12">
      <t>バアイ</t>
    </rPh>
    <rPh sb="13" eb="15">
      <t>テキギ</t>
    </rPh>
    <rPh sb="15" eb="16">
      <t>ギョウ</t>
    </rPh>
    <rPh sb="17" eb="19">
      <t>ツイカ</t>
    </rPh>
    <rPh sb="21" eb="23">
      <t>キサイ</t>
    </rPh>
    <phoneticPr fontId="1"/>
  </si>
  <si>
    <t>１．⑨欄は、⑦欄及び⑧欄を比較し、いずれか少ない方の額を記載すること。</t>
    <phoneticPr fontId="9"/>
  </si>
  <si>
    <t>２．⑩欄は、⑨欄の額に４／５を乗じた額を記入すること。（１，０００円未満の端数が生じた場合は、これを切り捨てるものとする。）</t>
    <rPh sb="3" eb="4">
      <t>ラン</t>
    </rPh>
    <rPh sb="7" eb="8">
      <t>ラン</t>
    </rPh>
    <rPh sb="9" eb="10">
      <t>ガク</t>
    </rPh>
    <rPh sb="15" eb="16">
      <t>ジョウ</t>
    </rPh>
    <rPh sb="18" eb="19">
      <t>ガク</t>
    </rPh>
    <rPh sb="20" eb="22">
      <t>キニュウ</t>
    </rPh>
    <phoneticPr fontId="1"/>
  </si>
  <si>
    <t>（単位：円）</t>
    <phoneticPr fontId="10"/>
  </si>
  <si>
    <t>　⑥</t>
    <phoneticPr fontId="3"/>
  </si>
  <si>
    <t>・</t>
    <phoneticPr fontId="9"/>
  </si>
  <si>
    <t>１．⑧欄は、⑥欄及び⑦欄を比較し、いずれか少ない方の額を記載すること。</t>
    <rPh sb="24" eb="25">
      <t>ホウ</t>
    </rPh>
    <phoneticPr fontId="11"/>
  </si>
  <si>
    <t>２．⑨欄は、⑧欄の額に３／４を乗じ、１，０００円未満の端数を切り捨てた額を記載すること。</t>
    <rPh sb="3" eb="4">
      <t>ラン</t>
    </rPh>
    <rPh sb="7" eb="8">
      <t>ラン</t>
    </rPh>
    <rPh sb="9" eb="10">
      <t>ガク</t>
    </rPh>
    <rPh sb="15" eb="16">
      <t>ジョウ</t>
    </rPh>
    <rPh sb="35" eb="36">
      <t>ガク</t>
    </rPh>
    <rPh sb="37" eb="39">
      <t>キサイ</t>
    </rPh>
    <phoneticPr fontId="11"/>
  </si>
  <si>
    <t>３．記載欄が不足する場合は適宜行を追加して記載すること。</t>
    <rPh sb="2" eb="4">
      <t>キサイ</t>
    </rPh>
    <rPh sb="4" eb="5">
      <t>ラン</t>
    </rPh>
    <rPh sb="6" eb="8">
      <t>フソク</t>
    </rPh>
    <rPh sb="10" eb="12">
      <t>バアイ</t>
    </rPh>
    <rPh sb="13" eb="15">
      <t>テキギ</t>
    </rPh>
    <rPh sb="15" eb="16">
      <t>ギョウ</t>
    </rPh>
    <rPh sb="17" eb="19">
      <t>ツイカ</t>
    </rPh>
    <rPh sb="21" eb="23">
      <t>キサイ</t>
    </rPh>
    <phoneticPr fontId="11"/>
  </si>
  <si>
    <r>
      <t xml:space="preserve">選定額
</t>
    </r>
    <r>
      <rPr>
        <sz val="9"/>
        <color theme="1"/>
        <rFont val="ＭＳ 明朝"/>
        <family val="1"/>
        <charset val="128"/>
      </rPr>
      <t>⑦と⑧の低い方</t>
    </r>
    <rPh sb="0" eb="2">
      <t>センテイ</t>
    </rPh>
    <rPh sb="2" eb="3">
      <t>ガク</t>
    </rPh>
    <rPh sb="8" eb="9">
      <t>ヒク</t>
    </rPh>
    <rPh sb="10" eb="11">
      <t>ホウ</t>
    </rPh>
    <phoneticPr fontId="3"/>
  </si>
  <si>
    <t>障害児安全安心対策事業補助金　事業計画（実績報告）書</t>
    <rPh sb="0" eb="11">
      <t>ショウガイジアンゼンアンシンタイサクジギョウ</t>
    </rPh>
    <rPh sb="11" eb="14">
      <t>ホジョキン</t>
    </rPh>
    <rPh sb="15" eb="19">
      <t>ジギョウケイカク</t>
    </rPh>
    <rPh sb="20" eb="24">
      <t>ジッセキホウコク</t>
    </rPh>
    <rPh sb="25" eb="26">
      <t>ショ</t>
    </rPh>
    <phoneticPr fontId="3"/>
  </si>
  <si>
    <t>②登降園管理システム支援事業</t>
    <rPh sb="1" eb="3">
      <t>トウコウ</t>
    </rPh>
    <rPh sb="3" eb="4">
      <t>エン</t>
    </rPh>
    <rPh sb="4" eb="6">
      <t>カンリ</t>
    </rPh>
    <rPh sb="10" eb="12">
      <t>シエン</t>
    </rPh>
    <rPh sb="12" eb="14">
      <t>ジギョウ</t>
    </rPh>
    <phoneticPr fontId="3"/>
  </si>
  <si>
    <t>③性被害防止対策支援事業</t>
    <rPh sb="1" eb="10">
      <t>セイヒガイボウシタイサクシエン</t>
    </rPh>
    <rPh sb="10" eb="12">
      <t>ジギョウ</t>
    </rPh>
    <phoneticPr fontId="3"/>
  </si>
  <si>
    <t>社会福祉法人○○</t>
    <rPh sb="0" eb="6">
      <t>シャカイフクシホウジン</t>
    </rPh>
    <phoneticPr fontId="3"/>
  </si>
  <si>
    <t>横須賀市○○町1-2-3</t>
    <rPh sb="0" eb="4">
      <t>ヨコスカシ</t>
    </rPh>
    <rPh sb="6" eb="7">
      <t>マチ</t>
    </rPh>
    <phoneticPr fontId="3"/>
  </si>
  <si>
    <t>理事長　○○　○○</t>
    <rPh sb="0" eb="3">
      <t>リジチョウ</t>
    </rPh>
    <phoneticPr fontId="3"/>
  </si>
  <si>
    <t>担当者の所属・氏名</t>
    <rPh sb="0" eb="3">
      <t>タントウシャ</t>
    </rPh>
    <rPh sb="4" eb="6">
      <t>ショゾク</t>
    </rPh>
    <rPh sb="7" eb="9">
      <t>シメイ</t>
    </rPh>
    <phoneticPr fontId="3"/>
  </si>
  <si>
    <t>○○グループ　○○　○○</t>
    <phoneticPr fontId="3"/>
  </si>
  <si>
    <t>046-822-8244</t>
    <phoneticPr fontId="3"/>
  </si>
  <si>
    <t>○○児童発達支援センター</t>
    <rPh sb="2" eb="6">
      <t>ジドウハッタツ</t>
    </rPh>
    <rPh sb="6" eb="8">
      <t>シエン</t>
    </rPh>
    <phoneticPr fontId="3"/>
  </si>
  <si>
    <t>wf-shogai@city.yokosuka.kanagawa.jp</t>
    <phoneticPr fontId="3"/>
  </si>
  <si>
    <t>FAX番号</t>
    <rPh sb="3" eb="5">
      <t>バンゴウ</t>
    </rPh>
    <phoneticPr fontId="3"/>
  </si>
  <si>
    <t>障害児通所支援事業所</t>
  </si>
  <si>
    <t>事業所番号</t>
    <rPh sb="0" eb="3">
      <t>ジギョウショ</t>
    </rPh>
    <rPh sb="3" eb="5">
      <t>バンゴウ</t>
    </rPh>
    <phoneticPr fontId="3"/>
  </si>
  <si>
    <t>①ＩＣＴを活用したこどもの見守り支援事業</t>
    <phoneticPr fontId="3"/>
  </si>
  <si>
    <t>〒</t>
    <phoneticPr fontId="3"/>
  </si>
  <si>
    <t>所在地</t>
    <rPh sb="0" eb="3">
      <t>ショザイチ</t>
    </rPh>
    <phoneticPr fontId="3"/>
  </si>
  <si>
    <t>法人名</t>
    <rPh sb="0" eb="3">
      <t>ホウジンメイ</t>
    </rPh>
    <phoneticPr fontId="3"/>
  </si>
  <si>
    <t>代表者役職氏名</t>
    <rPh sb="0" eb="3">
      <t>ダイヒョウシャ</t>
    </rPh>
    <rPh sb="3" eb="7">
      <t>ヤクショクシメイ</t>
    </rPh>
    <phoneticPr fontId="3"/>
  </si>
  <si>
    <t>電話</t>
    <rPh sb="0" eb="2">
      <t>デンワ</t>
    </rPh>
    <phoneticPr fontId="3"/>
  </si>
  <si>
    <t>FAX</t>
    <phoneticPr fontId="3"/>
  </si>
  <si>
    <t>公立・
私立の別</t>
    <rPh sb="0" eb="2">
      <t>コウリツ</t>
    </rPh>
    <rPh sb="2" eb="4">
      <t>コッコウリツ</t>
    </rPh>
    <rPh sb="4" eb="6">
      <t>シリツ</t>
    </rPh>
    <rPh sb="7" eb="8">
      <t>ベツ</t>
    </rPh>
    <phoneticPr fontId="14"/>
  </si>
  <si>
    <t>施設種別</t>
    <rPh sb="0" eb="2">
      <t>シセツ</t>
    </rPh>
    <rPh sb="2" eb="3">
      <t>シュ</t>
    </rPh>
    <rPh sb="3" eb="4">
      <t>ベツ</t>
    </rPh>
    <phoneticPr fontId="13"/>
  </si>
  <si>
    <t>設置主体</t>
    <rPh sb="0" eb="2">
      <t>セッチ</t>
    </rPh>
    <rPh sb="2" eb="4">
      <t>シュタイ</t>
    </rPh>
    <phoneticPr fontId="14"/>
  </si>
  <si>
    <t>施設名称</t>
    <rPh sb="0" eb="4">
      <t>シセツメイショウ</t>
    </rPh>
    <phoneticPr fontId="14"/>
  </si>
  <si>
    <t>総事業費</t>
    <rPh sb="0" eb="1">
      <t>ソウ</t>
    </rPh>
    <rPh sb="1" eb="4">
      <t>ジギョウヒ</t>
    </rPh>
    <phoneticPr fontId="8"/>
  </si>
  <si>
    <t>寄付金その他
の収入予定額</t>
  </si>
  <si>
    <t>差 引 額
（E－F）</t>
  </si>
  <si>
    <t>選定額</t>
    <rPh sb="0" eb="2">
      <t>センテイ</t>
    </rPh>
    <rPh sb="2" eb="3">
      <t>ガク</t>
    </rPh>
    <phoneticPr fontId="8"/>
  </si>
  <si>
    <t>（J×４／５）</t>
  </si>
  <si>
    <t>自治体補助額</t>
    <rPh sb="0" eb="3">
      <t>ジチタイ</t>
    </rPh>
    <rPh sb="3" eb="6">
      <t>ホジョガク</t>
    </rPh>
    <phoneticPr fontId="8"/>
  </si>
  <si>
    <t>国庫補助基本額</t>
    <rPh sb="0" eb="2">
      <t>コッコ</t>
    </rPh>
    <rPh sb="2" eb="4">
      <t>ホジョ</t>
    </rPh>
    <rPh sb="4" eb="7">
      <t>キホンガク</t>
    </rPh>
    <phoneticPr fontId="8"/>
  </si>
  <si>
    <t>国庫補助所要額
 (M×3／4)</t>
    <rPh sb="0" eb="2">
      <t>コッコ</t>
    </rPh>
    <rPh sb="2" eb="4">
      <t>ホジョ</t>
    </rPh>
    <rPh sb="4" eb="7">
      <t>ショヨウガク</t>
    </rPh>
    <phoneticPr fontId="8"/>
  </si>
  <si>
    <t>導入備品内容
（主な購入物品）</t>
    <rPh sb="8" eb="9">
      <t>オモ</t>
    </rPh>
    <rPh sb="10" eb="12">
      <t>コウニュウ</t>
    </rPh>
    <rPh sb="12" eb="14">
      <t>ブッピン</t>
    </rPh>
    <phoneticPr fontId="14"/>
  </si>
  <si>
    <r>
      <t xml:space="preserve">購入日
</t>
    </r>
    <r>
      <rPr>
        <sz val="10"/>
        <color theme="1"/>
        <rFont val="HGｺﾞｼｯｸM"/>
        <family val="3"/>
        <charset val="128"/>
      </rPr>
      <t>（年・月・日）</t>
    </r>
    <rPh sb="0" eb="2">
      <t>コウニュウ</t>
    </rPh>
    <rPh sb="2" eb="3">
      <t>ビ</t>
    </rPh>
    <rPh sb="5" eb="6">
      <t>ネン</t>
    </rPh>
    <rPh sb="7" eb="8">
      <t>ツキ</t>
    </rPh>
    <rPh sb="9" eb="10">
      <t>ヒ</t>
    </rPh>
    <phoneticPr fontId="13"/>
  </si>
  <si>
    <t>私立</t>
  </si>
  <si>
    <t>対象経費の支出予定額</t>
    <phoneticPr fontId="3"/>
  </si>
  <si>
    <t>算定基準による算定額</t>
    <rPh sb="0" eb="2">
      <t>サンテイ</t>
    </rPh>
    <rPh sb="2" eb="4">
      <t>キジュン</t>
    </rPh>
    <phoneticPr fontId="8"/>
  </si>
  <si>
    <t>寄付金その他の収入予定額</t>
  </si>
  <si>
    <t>（Ｉ×3/4）</t>
  </si>
  <si>
    <t>施設種別</t>
    <rPh sb="0" eb="4">
      <t>シセツシュベツ</t>
    </rPh>
    <phoneticPr fontId="12"/>
  </si>
  <si>
    <r>
      <t xml:space="preserve">設置主体
</t>
    </r>
    <r>
      <rPr>
        <sz val="10"/>
        <rFont val="HGｺﾞｼｯｸM"/>
        <family val="3"/>
        <charset val="128"/>
      </rPr>
      <t>（公立、私立の別）</t>
    </r>
    <rPh sb="0" eb="2">
      <t>セッチ</t>
    </rPh>
    <rPh sb="2" eb="4">
      <t>シュタイ</t>
    </rPh>
    <rPh sb="6" eb="8">
      <t>コウリツ</t>
    </rPh>
    <rPh sb="9" eb="11">
      <t>シリツ</t>
    </rPh>
    <rPh sb="12" eb="13">
      <t>ベツ</t>
    </rPh>
    <phoneticPr fontId="12"/>
  </si>
  <si>
    <t>対象施設名</t>
    <rPh sb="0" eb="5">
      <t>タイショウシセツメイ</t>
    </rPh>
    <phoneticPr fontId="12"/>
  </si>
  <si>
    <t>総事業費</t>
    <rPh sb="0" eb="3">
      <t>ソウジギョウ</t>
    </rPh>
    <rPh sb="3" eb="4">
      <t>ヒ</t>
    </rPh>
    <phoneticPr fontId="12"/>
  </si>
  <si>
    <t>差引額</t>
    <rPh sb="0" eb="3">
      <t>サシヒキガク</t>
    </rPh>
    <phoneticPr fontId="12"/>
  </si>
  <si>
    <t>選定額</t>
    <rPh sb="0" eb="2">
      <t>センテイ</t>
    </rPh>
    <rPh sb="2" eb="3">
      <t>ガク</t>
    </rPh>
    <phoneticPr fontId="12"/>
  </si>
  <si>
    <t>都道府県等補助額</t>
    <rPh sb="0" eb="4">
      <t>トドウフケン</t>
    </rPh>
    <rPh sb="4" eb="5">
      <t>トウ</t>
    </rPh>
    <rPh sb="5" eb="8">
      <t>ホジョガク</t>
    </rPh>
    <phoneticPr fontId="12"/>
  </si>
  <si>
    <t>国庫補助基本額</t>
    <rPh sb="0" eb="2">
      <t>コッコ</t>
    </rPh>
    <rPh sb="2" eb="4">
      <t>ホジョ</t>
    </rPh>
    <rPh sb="4" eb="7">
      <t>キホンガク</t>
    </rPh>
    <phoneticPr fontId="12"/>
  </si>
  <si>
    <t>算定基準による算定額</t>
    <rPh sb="0" eb="2">
      <t>サンテイ</t>
    </rPh>
    <rPh sb="2" eb="4">
      <t>キジュン</t>
    </rPh>
    <phoneticPr fontId="3"/>
  </si>
  <si>
    <t>国庫補助所要額（Ｌ×2/3)</t>
    <rPh sb="0" eb="2">
      <t>コッコ</t>
    </rPh>
    <rPh sb="2" eb="4">
      <t>ホジョ</t>
    </rPh>
    <rPh sb="4" eb="6">
      <t>ショヨウ</t>
    </rPh>
    <rPh sb="6" eb="7">
      <t>ガク</t>
    </rPh>
    <phoneticPr fontId="12"/>
  </si>
  <si>
    <t>パーテーション</t>
  </si>
  <si>
    <t>簡易扉</t>
    <rPh sb="0" eb="3">
      <t>カンイトビラ</t>
    </rPh>
    <phoneticPr fontId="3"/>
  </si>
  <si>
    <t>簡易更衣室</t>
    <rPh sb="0" eb="5">
      <t>カンイコウイシツ</t>
    </rPh>
    <phoneticPr fontId="3"/>
  </si>
  <si>
    <t>カメラ</t>
  </si>
  <si>
    <t>その他</t>
    <rPh sb="2" eb="3">
      <t>タ</t>
    </rPh>
    <phoneticPr fontId="3"/>
  </si>
  <si>
    <t>導入内容（その他の具体的な内容を記載）</t>
    <rPh sb="0" eb="4">
      <t>ドウニュウナイヨウ</t>
    </rPh>
    <phoneticPr fontId="12"/>
  </si>
  <si>
    <t>パーテーション</t>
    <phoneticPr fontId="3"/>
  </si>
  <si>
    <t>カメラ</t>
    <phoneticPr fontId="3"/>
  </si>
  <si>
    <t>導入備品内容（主な購入物品）
⑩</t>
    <rPh sb="0" eb="2">
      <t>ドウニュウ</t>
    </rPh>
    <rPh sb="2" eb="4">
      <t>ビヒン</t>
    </rPh>
    <rPh sb="4" eb="6">
      <t>ナイヨウ</t>
    </rPh>
    <rPh sb="7" eb="8">
      <t>オモ</t>
    </rPh>
    <rPh sb="9" eb="11">
      <t>コウニュウ</t>
    </rPh>
    <rPh sb="11" eb="13">
      <t>ブッピン</t>
    </rPh>
    <phoneticPr fontId="3"/>
  </si>
  <si>
    <t>導入内容
（具体的な内容）</t>
    <rPh sb="0" eb="4">
      <t>ドウニュウナイヨウ</t>
    </rPh>
    <rPh sb="6" eb="9">
      <t>グタイテキ</t>
    </rPh>
    <rPh sb="10" eb="12">
      <t>ナイヨウ</t>
    </rPh>
    <phoneticPr fontId="3"/>
  </si>
  <si>
    <t>カメラ2台導入希望</t>
    <phoneticPr fontId="3"/>
  </si>
  <si>
    <t>人感センサー</t>
    <rPh sb="0" eb="2">
      <t>ジンカン</t>
    </rPh>
    <phoneticPr fontId="3"/>
  </si>
  <si>
    <t>放課後等デイサービス○○</t>
    <rPh sb="0" eb="4">
      <t>ホウカゴトウ</t>
    </rPh>
    <phoneticPr fontId="3"/>
  </si>
  <si>
    <t>○</t>
  </si>
  <si>
    <t>○○園</t>
    <rPh sb="2" eb="3">
      <t>エン</t>
    </rPh>
    <phoneticPr fontId="3"/>
  </si>
  <si>
    <t>黄色のセルのみ入力してください</t>
    <rPh sb="0" eb="2">
      <t>キイロ</t>
    </rPh>
    <rPh sb="7" eb="9">
      <t>ニュウリョク</t>
    </rPh>
    <phoneticPr fontId="3"/>
  </si>
  <si>
    <t>046-824-6040</t>
    <phoneticPr fontId="3"/>
  </si>
  <si>
    <t>児童発達支援センター○○</t>
    <rPh sb="0" eb="4">
      <t>ジドウハッタツ</t>
    </rPh>
    <rPh sb="4" eb="6">
      <t>シエン</t>
    </rPh>
    <phoneticPr fontId="3"/>
  </si>
  <si>
    <t>○○登降園管理システム</t>
    <rPh sb="2" eb="7">
      <t>トウコウエンカンリ</t>
    </rPh>
    <phoneticPr fontId="3"/>
  </si>
  <si>
    <t>AI見守りシステム</t>
    <rPh sb="2" eb="4">
      <t>ミマモ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</si>
</sst>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]ggge&quot;年&quot;m&quot;月&quot;d&quot;日&quot;;@" x16r2:formatCode16="[$-ja-JP-x-gannen]ggge&quot;年&quot;m&quot;月&quot;d&quot;日&quot;;@"/>
    <numFmt numFmtId="179" formatCode="[&lt;=999]000;[&lt;=9999]000\-00;000\-0000"/>
    <numFmt numFmtId="180" formatCode="0000000000"/>
  </numFmts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BIZ UDP明朝 Medium"/>
      <family val="2"/>
      <charset val="128"/>
    </font>
    <font>
      <sz val="6"/>
      <name val="Yu Gothic"/>
      <family val="2"/>
      <charset val="128"/>
      <scheme val="minor"/>
    </font>
    <font>
      <sz val="18"/>
      <color theme="3"/>
      <name val="Yu Gothic Light"/>
      <family val="2"/>
      <charset val="128"/>
      <scheme val="major"/>
    </font>
    <font>
      <sz val="11"/>
      <color rgb="FF9C5700"/>
      <name val="Yu Gothic"/>
      <family val="2"/>
      <charset val="128"/>
      <scheme val="minor"/>
    </font>
    <font>
      <sz val="11"/>
      <color rgb="FF3F3F76"/>
      <name val="Yu Gothic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8"/>
      <color theme="1"/>
      <name val="ＭＳ 明朝"/>
      <family val="1"/>
      <charset val="128"/>
    </font>
    <font>
      <b/>
      <sz val="16"/>
      <color theme="5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ck">
        <color theme="5"/>
      </left>
      <right/>
      <top style="thick">
        <color theme="5"/>
      </top>
      <bottom/>
      <diagonal/>
    </border>
    <border>
      <left/>
      <right/>
      <top style="thick">
        <color theme="5"/>
      </top>
      <bottom/>
      <diagonal/>
    </border>
    <border>
      <left/>
      <right style="thick">
        <color theme="5"/>
      </right>
      <top style="thick">
        <color theme="5"/>
      </top>
      <bottom/>
      <diagonal/>
    </border>
    <border>
      <left style="thick">
        <color theme="5"/>
      </left>
      <right/>
      <top/>
      <bottom/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/>
      <top/>
      <bottom style="thick">
        <color theme="5"/>
      </bottom>
      <diagonal/>
    </border>
    <border>
      <left/>
      <right/>
      <top/>
      <bottom style="thick">
        <color theme="5"/>
      </bottom>
      <diagonal/>
    </border>
    <border>
      <left/>
      <right style="thick">
        <color theme="5"/>
      </right>
      <top/>
      <bottom style="thick">
        <color theme="5"/>
      </bottom>
      <diagonal/>
    </border>
  </borders>
  <cellStyleXfs count="5">
    <xf numFmtId="0" fontId="0" fillId="0" borderId="0"/>
    <xf numFmtId="38" fontId="2" fillId="0" borderId="0" applyFont="0" applyFill="0" applyBorder="0" applyAlignment="0" applyProtection="0">
      <alignment vertical="center"/>
    </xf>
    <xf numFmtId="0" fontId="2" fillId="0" borderId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74">
    <xf numFmtId="0" fontId="0" fillId="0" borderId="0" xfId="0"/>
    <xf numFmtId="38" fontId="0" fillId="0" borderId="0" xfId="1" applyFont="1" applyAlignme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2" applyFont="1"/>
    <xf numFmtId="0" fontId="4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indent="1" shrinkToFit="1"/>
    </xf>
    <xf numFmtId="0" fontId="4" fillId="0" borderId="5" xfId="0" applyFont="1" applyBorder="1" applyAlignment="1">
      <alignment horizontal="left" vertical="center" indent="1" shrinkToFit="1"/>
    </xf>
    <xf numFmtId="0" fontId="4" fillId="0" borderId="12" xfId="0" applyFont="1" applyBorder="1" applyAlignment="1">
      <alignment horizontal="left" vertical="center" indent="1" shrinkToFit="1"/>
    </xf>
    <xf numFmtId="0" fontId="4" fillId="0" borderId="6" xfId="0" applyFont="1" applyBorder="1" applyAlignment="1">
      <alignment horizontal="left" vertical="center" indent="1" shrinkToFit="1"/>
    </xf>
    <xf numFmtId="38" fontId="4" fillId="4" borderId="4" xfId="1" applyFont="1" applyFill="1" applyBorder="1" applyAlignment="1">
      <alignment vertical="center" wrapText="1"/>
    </xf>
    <xf numFmtId="38" fontId="4" fillId="0" borderId="4" xfId="3" applyFont="1" applyBorder="1" applyAlignment="1">
      <alignment vertical="center" wrapText="1"/>
    </xf>
    <xf numFmtId="38" fontId="4" fillId="2" borderId="4" xfId="3" applyFont="1" applyFill="1" applyBorder="1" applyAlignment="1">
      <alignment vertical="center" wrapText="1"/>
    </xf>
    <xf numFmtId="38" fontId="4" fillId="3" borderId="4" xfId="3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38" fontId="4" fillId="4" borderId="2" xfId="1" applyFont="1" applyFill="1" applyBorder="1" applyAlignment="1">
      <alignment vertical="center" wrapText="1"/>
    </xf>
    <xf numFmtId="0" fontId="4" fillId="4" borderId="2" xfId="1" applyNumberFormat="1" applyFont="1" applyFill="1" applyBorder="1" applyAlignment="1">
      <alignment vertical="center" wrapText="1"/>
    </xf>
    <xf numFmtId="0" fontId="4" fillId="0" borderId="11" xfId="0" applyFont="1" applyBorder="1" applyAlignment="1">
      <alignment horizontal="center" wrapText="1"/>
    </xf>
    <xf numFmtId="0" fontId="6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2" borderId="11" xfId="0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2" borderId="4" xfId="0" applyNumberFormat="1" applyFont="1" applyFill="1" applyBorder="1" applyAlignment="1">
      <alignment vertical="center"/>
    </xf>
    <xf numFmtId="38" fontId="4" fillId="3" borderId="4" xfId="0" applyNumberFormat="1" applyFont="1" applyFill="1" applyBorder="1" applyAlignment="1">
      <alignment vertical="center"/>
    </xf>
    <xf numFmtId="38" fontId="4" fillId="0" borderId="2" xfId="3" applyFont="1" applyBorder="1" applyAlignment="1">
      <alignment vertical="center" wrapText="1"/>
    </xf>
    <xf numFmtId="38" fontId="4" fillId="2" borderId="2" xfId="3" applyFont="1" applyFill="1" applyBorder="1" applyAlignment="1">
      <alignment vertical="center" wrapText="1"/>
    </xf>
    <xf numFmtId="38" fontId="4" fillId="3" borderId="2" xfId="3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38" fontId="4" fillId="4" borderId="13" xfId="1" applyFont="1" applyFill="1" applyBorder="1" applyAlignment="1">
      <alignment vertical="center" wrapText="1"/>
    </xf>
    <xf numFmtId="38" fontId="4" fillId="4" borderId="16" xfId="1" applyFont="1" applyFill="1" applyBorder="1" applyAlignment="1">
      <alignment vertical="center" wrapText="1"/>
    </xf>
    <xf numFmtId="38" fontId="4" fillId="0" borderId="13" xfId="3" applyFont="1" applyBorder="1" applyAlignment="1">
      <alignment vertical="center" wrapText="1"/>
    </xf>
    <xf numFmtId="38" fontId="4" fillId="2" borderId="13" xfId="3" applyFont="1" applyFill="1" applyBorder="1" applyAlignment="1">
      <alignment vertical="center" wrapText="1"/>
    </xf>
    <xf numFmtId="38" fontId="4" fillId="3" borderId="13" xfId="3" applyFont="1" applyFill="1" applyBorder="1" applyAlignment="1">
      <alignment vertical="center" wrapText="1"/>
    </xf>
    <xf numFmtId="180" fontId="4" fillId="4" borderId="2" xfId="1" applyNumberFormat="1" applyFont="1" applyFill="1" applyBorder="1" applyAlignment="1">
      <alignment horizontal="center" vertical="center" wrapText="1"/>
    </xf>
    <xf numFmtId="180" fontId="4" fillId="4" borderId="16" xfId="1" applyNumberFormat="1" applyFont="1" applyFill="1" applyBorder="1" applyAlignment="1">
      <alignment horizontal="center" vertical="center" wrapText="1"/>
    </xf>
    <xf numFmtId="176" fontId="4" fillId="4" borderId="2" xfId="1" applyNumberFormat="1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indent="1" shrinkToFit="1"/>
    </xf>
    <xf numFmtId="0" fontId="0" fillId="0" borderId="2" xfId="0" applyBorder="1"/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left" vertical="center" indent="1" shrinkToFit="1"/>
    </xf>
    <xf numFmtId="0" fontId="4" fillId="0" borderId="12" xfId="0" applyFont="1" applyFill="1" applyBorder="1" applyAlignment="1">
      <alignment horizontal="left" vertical="center" indent="1" shrinkToFit="1"/>
    </xf>
    <xf numFmtId="0" fontId="4" fillId="0" borderId="14" xfId="0" applyFont="1" applyBorder="1" applyAlignment="1">
      <alignment vertical="center" shrinkToFit="1"/>
    </xf>
    <xf numFmtId="0" fontId="4" fillId="0" borderId="14" xfId="0" applyFont="1" applyBorder="1" applyAlignment="1">
      <alignment vertical="center"/>
    </xf>
    <xf numFmtId="0" fontId="4" fillId="0" borderId="14" xfId="0" applyFont="1" applyBorder="1"/>
    <xf numFmtId="38" fontId="4" fillId="4" borderId="4" xfId="1" applyFont="1" applyFill="1" applyBorder="1" applyAlignment="1">
      <alignment horizontal="center" vertical="center"/>
    </xf>
    <xf numFmtId="38" fontId="4" fillId="4" borderId="2" xfId="1" applyFont="1" applyFill="1" applyBorder="1" applyAlignment="1">
      <alignment horizontal="center" vertical="center"/>
    </xf>
    <xf numFmtId="38" fontId="4" fillId="4" borderId="13" xfId="1" applyFont="1" applyFill="1" applyBorder="1" applyAlignment="1">
      <alignment horizontal="center" vertical="center"/>
    </xf>
    <xf numFmtId="38" fontId="4" fillId="4" borderId="4" xfId="3" applyFont="1" applyFill="1" applyBorder="1" applyAlignment="1" applyProtection="1">
      <alignment vertical="center" wrapText="1"/>
      <protection locked="0"/>
    </xf>
    <xf numFmtId="38" fontId="4" fillId="4" borderId="2" xfId="3" applyFont="1" applyFill="1" applyBorder="1" applyAlignment="1">
      <alignment vertical="center" wrapText="1"/>
    </xf>
    <xf numFmtId="0" fontId="4" fillId="0" borderId="11" xfId="2" applyFont="1" applyBorder="1" applyAlignment="1">
      <alignment horizontal="center" wrapText="1"/>
    </xf>
    <xf numFmtId="0" fontId="6" fillId="0" borderId="14" xfId="2" applyFont="1" applyBorder="1" applyAlignment="1">
      <alignment horizontal="right" vertical="center"/>
    </xf>
    <xf numFmtId="0" fontId="6" fillId="0" borderId="15" xfId="2" applyFont="1" applyBorder="1" applyAlignment="1">
      <alignment horizontal="right" vertical="center"/>
    </xf>
    <xf numFmtId="0" fontId="6" fillId="0" borderId="11" xfId="2" applyFont="1" applyBorder="1" applyAlignment="1">
      <alignment horizontal="right" vertical="center"/>
    </xf>
    <xf numFmtId="0" fontId="6" fillId="2" borderId="11" xfId="2" applyFont="1" applyFill="1" applyBorder="1" applyAlignment="1">
      <alignment horizontal="right" vertical="center"/>
    </xf>
    <xf numFmtId="0" fontId="6" fillId="3" borderId="11" xfId="2" applyFont="1" applyFill="1" applyBorder="1" applyAlignment="1">
      <alignment horizontal="right" vertical="center"/>
    </xf>
    <xf numFmtId="0" fontId="4" fillId="0" borderId="7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38" fontId="4" fillId="0" borderId="4" xfId="2" applyNumberFormat="1" applyFont="1" applyBorder="1" applyAlignment="1">
      <alignment vertical="center"/>
    </xf>
    <xf numFmtId="38" fontId="4" fillId="2" borderId="4" xfId="2" applyNumberFormat="1" applyFont="1" applyFill="1" applyBorder="1" applyAlignment="1">
      <alignment vertical="center"/>
    </xf>
    <xf numFmtId="38" fontId="4" fillId="3" borderId="4" xfId="2" applyNumberFormat="1" applyFont="1" applyFill="1" applyBorder="1" applyAlignment="1">
      <alignment vertical="center"/>
    </xf>
    <xf numFmtId="38" fontId="4" fillId="4" borderId="2" xfId="3" applyFont="1" applyFill="1" applyBorder="1" applyAlignment="1" applyProtection="1">
      <alignment vertical="center" wrapText="1"/>
      <protection locked="0"/>
    </xf>
    <xf numFmtId="0" fontId="4" fillId="0" borderId="16" xfId="2" applyFont="1" applyBorder="1" applyAlignment="1">
      <alignment horizontal="center" vertical="center"/>
    </xf>
    <xf numFmtId="38" fontId="4" fillId="4" borderId="13" xfId="3" applyFont="1" applyFill="1" applyBorder="1" applyAlignment="1" applyProtection="1">
      <alignment vertical="center" wrapText="1"/>
      <protection locked="0"/>
    </xf>
    <xf numFmtId="38" fontId="4" fillId="4" borderId="16" xfId="3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179" fontId="0" fillId="0" borderId="2" xfId="0" applyNumberFormat="1" applyBorder="1"/>
    <xf numFmtId="38" fontId="0" fillId="0" borderId="2" xfId="0" applyNumberFormat="1" applyBorder="1"/>
    <xf numFmtId="14" fontId="0" fillId="0" borderId="2" xfId="0" applyNumberFormat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38" fontId="4" fillId="0" borderId="0" xfId="1" applyFont="1" applyFill="1" applyBorder="1" applyAlignment="1">
      <alignment vertical="center"/>
    </xf>
    <xf numFmtId="38" fontId="4" fillId="0" borderId="0" xfId="1" applyFont="1">
      <alignment vertical="center"/>
    </xf>
    <xf numFmtId="38" fontId="4" fillId="0" borderId="0" xfId="3" applyFont="1">
      <alignment vertical="center"/>
    </xf>
    <xf numFmtId="38" fontId="4" fillId="0" borderId="0" xfId="3" applyFont="1" applyFill="1">
      <alignment vertical="center"/>
    </xf>
    <xf numFmtId="38" fontId="4" fillId="0" borderId="0" xfId="3" applyFont="1" applyAlignment="1">
      <alignment horizontal="right" vertical="center"/>
    </xf>
    <xf numFmtId="38" fontId="4" fillId="0" borderId="0" xfId="3" applyFont="1" applyAlignment="1">
      <alignment vertical="center"/>
    </xf>
    <xf numFmtId="38" fontId="4" fillId="0" borderId="0" xfId="3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79" fontId="4" fillId="0" borderId="2" xfId="0" applyNumberFormat="1" applyFont="1" applyBorder="1" applyAlignment="1">
      <alignment horizontal="center" vertical="center" shrinkToFit="1"/>
    </xf>
    <xf numFmtId="0" fontId="4" fillId="0" borderId="0" xfId="0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16" fillId="0" borderId="0" xfId="2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NumberFormat="1" applyFont="1" applyAlignment="1">
      <alignment vertical="center"/>
    </xf>
    <xf numFmtId="38" fontId="18" fillId="0" borderId="2" xfId="4" applyFont="1" applyFill="1" applyBorder="1">
      <alignment vertical="center"/>
    </xf>
    <xf numFmtId="38" fontId="0" fillId="0" borderId="2" xfId="1" applyFont="1" applyBorder="1" applyAlignment="1"/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right" vertical="center"/>
    </xf>
    <xf numFmtId="0" fontId="20" fillId="0" borderId="2" xfId="0" applyFont="1" applyBorder="1" applyAlignment="1">
      <alignment horizontal="center" vertical="center" wrapText="1" shrinkToFit="1"/>
    </xf>
    <xf numFmtId="0" fontId="4" fillId="4" borderId="2" xfId="1" applyNumberFormat="1" applyFont="1" applyFill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76" fontId="4" fillId="4" borderId="2" xfId="1" applyNumberFormat="1" applyFont="1" applyFill="1" applyBorder="1" applyAlignment="1">
      <alignment horizontal="center" vertical="center" shrinkToFit="1"/>
    </xf>
    <xf numFmtId="0" fontId="6" fillId="0" borderId="4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 wrapText="1"/>
    </xf>
    <xf numFmtId="38" fontId="4" fillId="3" borderId="2" xfId="3" applyFont="1" applyFill="1" applyBorder="1" applyAlignment="1">
      <alignment horizontal="right" vertical="center" wrapText="1"/>
    </xf>
    <xf numFmtId="38" fontId="4" fillId="3" borderId="3" xfId="3" applyFont="1" applyFill="1" applyBorder="1" applyAlignment="1">
      <alignment horizontal="right" vertical="center" wrapText="1"/>
    </xf>
    <xf numFmtId="0" fontId="4" fillId="4" borderId="3" xfId="1" applyNumberFormat="1" applyFont="1" applyFill="1" applyBorder="1" applyAlignment="1">
      <alignment horizontal="left" vertical="center" wrapText="1"/>
    </xf>
    <xf numFmtId="176" fontId="4" fillId="4" borderId="3" xfId="1" applyNumberFormat="1" applyFont="1" applyFill="1" applyBorder="1" applyAlignment="1">
      <alignment horizontal="center" vertical="center" shrinkToFit="1"/>
    </xf>
    <xf numFmtId="38" fontId="4" fillId="3" borderId="19" xfId="3" applyFont="1" applyFill="1" applyBorder="1" applyAlignment="1">
      <alignment horizontal="right" vertical="center" wrapText="1"/>
    </xf>
    <xf numFmtId="0" fontId="4" fillId="0" borderId="20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vertical="center"/>
    </xf>
    <xf numFmtId="0" fontId="6" fillId="3" borderId="4" xfId="0" applyFont="1" applyFill="1" applyBorder="1" applyAlignment="1">
      <alignment horizontal="right" vertical="center"/>
    </xf>
    <xf numFmtId="176" fontId="4" fillId="4" borderId="3" xfId="1" applyNumberFormat="1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1" applyNumberFormat="1" applyFont="1" applyFill="1" applyBorder="1" applyAlignment="1">
      <alignment vertical="center" wrapText="1"/>
    </xf>
    <xf numFmtId="0" fontId="4" fillId="0" borderId="19" xfId="0" applyFont="1" applyBorder="1"/>
    <xf numFmtId="0" fontId="4" fillId="4" borderId="5" xfId="0" applyFont="1" applyFill="1" applyBorder="1" applyAlignment="1" applyProtection="1">
      <alignment horizontal="left" vertical="center" wrapText="1"/>
      <protection locked="0"/>
    </xf>
    <xf numFmtId="0" fontId="4" fillId="4" borderId="6" xfId="0" applyFont="1" applyFill="1" applyBorder="1" applyAlignment="1" applyProtection="1">
      <alignment horizontal="left" vertical="center" wrapText="1"/>
      <protection locked="0"/>
    </xf>
    <xf numFmtId="180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38" fontId="4" fillId="4" borderId="2" xfId="1" applyFont="1" applyFill="1" applyBorder="1" applyAlignment="1" applyProtection="1">
      <alignment vertical="center" wrapText="1"/>
      <protection locked="0"/>
    </xf>
    <xf numFmtId="0" fontId="4" fillId="4" borderId="17" xfId="0" applyFont="1" applyFill="1" applyBorder="1" applyAlignment="1" applyProtection="1">
      <alignment horizontal="left" vertical="center" wrapText="1"/>
      <protection locked="0"/>
    </xf>
    <xf numFmtId="0" fontId="4" fillId="4" borderId="18" xfId="0" applyFont="1" applyFill="1" applyBorder="1" applyAlignment="1" applyProtection="1">
      <alignment horizontal="left" vertical="center" wrapText="1"/>
      <protection locked="0"/>
    </xf>
    <xf numFmtId="180" fontId="4" fillId="4" borderId="16" xfId="1" applyNumberFormat="1" applyFont="1" applyFill="1" applyBorder="1" applyAlignment="1" applyProtection="1">
      <alignment horizontal="center" vertical="center" wrapText="1"/>
      <protection locked="0"/>
    </xf>
    <xf numFmtId="38" fontId="4" fillId="4" borderId="16" xfId="1" applyFont="1" applyFill="1" applyBorder="1" applyAlignment="1" applyProtection="1">
      <alignment vertical="center" wrapText="1"/>
      <protection locked="0"/>
    </xf>
    <xf numFmtId="38" fontId="4" fillId="4" borderId="16" xfId="3" applyFont="1" applyFill="1" applyBorder="1" applyAlignment="1" applyProtection="1">
      <alignment vertical="center" wrapText="1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2" xfId="1" applyNumberFormat="1" applyFont="1" applyFill="1" applyBorder="1" applyAlignment="1" applyProtection="1">
      <alignment vertical="center" wrapText="1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3" xfId="1" applyNumberFormat="1" applyFont="1" applyFill="1" applyBorder="1" applyAlignment="1" applyProtection="1">
      <alignment vertical="center" wrapText="1"/>
      <protection locked="0"/>
    </xf>
    <xf numFmtId="38" fontId="4" fillId="4" borderId="2" xfId="1" applyFont="1" applyFill="1" applyBorder="1" applyAlignment="1" applyProtection="1">
      <alignment horizontal="center" vertical="center"/>
      <protection locked="0"/>
    </xf>
    <xf numFmtId="38" fontId="4" fillId="4" borderId="4" xfId="1" applyFont="1" applyFill="1" applyBorder="1" applyAlignment="1" applyProtection="1">
      <alignment vertical="center" wrapText="1"/>
      <protection locked="0"/>
    </xf>
    <xf numFmtId="38" fontId="4" fillId="4" borderId="4" xfId="1" applyFont="1" applyFill="1" applyBorder="1" applyAlignment="1" applyProtection="1">
      <alignment horizontal="center" vertical="center"/>
      <protection locked="0"/>
    </xf>
    <xf numFmtId="38" fontId="4" fillId="4" borderId="13" xfId="1" applyFont="1" applyFill="1" applyBorder="1" applyAlignment="1" applyProtection="1">
      <alignment vertical="center" wrapText="1"/>
      <protection locked="0"/>
    </xf>
    <xf numFmtId="38" fontId="4" fillId="4" borderId="13" xfId="1" applyFont="1" applyFill="1" applyBorder="1" applyAlignment="1" applyProtection="1">
      <alignment horizontal="center" vertical="center"/>
      <protection locked="0"/>
    </xf>
    <xf numFmtId="0" fontId="4" fillId="4" borderId="2" xfId="1" applyNumberFormat="1" applyFont="1" applyFill="1" applyBorder="1" applyAlignment="1" applyProtection="1">
      <alignment horizontal="left" vertical="center" wrapText="1"/>
      <protection locked="0"/>
    </xf>
    <xf numFmtId="176" fontId="4" fillId="4" borderId="2" xfId="1" applyNumberFormat="1" applyFont="1" applyFill="1" applyBorder="1" applyAlignment="1" applyProtection="1">
      <alignment horizontal="center" vertical="center" shrinkToFit="1"/>
      <protection locked="0"/>
    </xf>
    <xf numFmtId="0" fontId="4" fillId="4" borderId="3" xfId="1" applyNumberFormat="1" applyFont="1" applyFill="1" applyBorder="1" applyAlignment="1" applyProtection="1">
      <alignment horizontal="left" vertical="center" wrapText="1"/>
      <protection locked="0"/>
    </xf>
    <xf numFmtId="176" fontId="4" fillId="4" borderId="3" xfId="1" applyNumberFormat="1" applyFont="1" applyFill="1" applyBorder="1" applyAlignment="1" applyProtection="1">
      <alignment horizontal="center" vertical="center" shrinkToFit="1"/>
      <protection locked="0"/>
    </xf>
    <xf numFmtId="176" fontId="4" fillId="4" borderId="2" xfId="1" applyNumberFormat="1" applyFont="1" applyFill="1" applyBorder="1" applyAlignment="1" applyProtection="1">
      <alignment horizontal="center" vertical="center" shrinkToFit="1"/>
      <protection locked="0"/>
    </xf>
    <xf numFmtId="176" fontId="4" fillId="4" borderId="3" xfId="1" applyNumberFormat="1" applyFont="1" applyFill="1" applyBorder="1" applyAlignment="1" applyProtection="1">
      <alignment horizontal="center" vertical="center" shrinkToFit="1"/>
      <protection locked="0"/>
    </xf>
    <xf numFmtId="0" fontId="4" fillId="4" borderId="5" xfId="0" applyFont="1" applyFill="1" applyBorder="1" applyAlignment="1" applyProtection="1">
      <alignment horizontal="left" vertical="center" indent="1" shrinkToFit="1"/>
      <protection locked="0"/>
    </xf>
    <xf numFmtId="0" fontId="4" fillId="4" borderId="12" xfId="0" applyFont="1" applyFill="1" applyBorder="1" applyAlignment="1" applyProtection="1">
      <alignment horizontal="left" vertical="center" indent="1" shrinkToFit="1"/>
      <protection locked="0"/>
    </xf>
    <xf numFmtId="0" fontId="4" fillId="4" borderId="6" xfId="0" applyFont="1" applyFill="1" applyBorder="1" applyAlignment="1" applyProtection="1">
      <alignment horizontal="left" vertical="center" indent="1" shrinkToFit="1"/>
      <protection locked="0"/>
    </xf>
    <xf numFmtId="179" fontId="4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4" fillId="4" borderId="2" xfId="0" applyFont="1" applyFill="1" applyBorder="1" applyAlignment="1" applyProtection="1">
      <alignment horizontal="left" vertical="center" indent="1" shrinkToFit="1"/>
      <protection locked="0"/>
    </xf>
    <xf numFmtId="0" fontId="4" fillId="4" borderId="2" xfId="0" applyFont="1" applyFill="1" applyBorder="1" applyAlignment="1" applyProtection="1">
      <alignment horizontal="center" vertical="center" shrinkToFit="1"/>
      <protection locked="0"/>
    </xf>
    <xf numFmtId="0" fontId="4" fillId="4" borderId="6" xfId="0" applyFont="1" applyFill="1" applyBorder="1" applyAlignment="1" applyProtection="1">
      <alignment horizontal="left" indent="1" shrinkToFit="1"/>
      <protection locked="0"/>
    </xf>
    <xf numFmtId="0" fontId="21" fillId="4" borderId="0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  <xf numFmtId="0" fontId="21" fillId="4" borderId="24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 xr:uid="{ADE646D3-7DD8-4381-BA95-23E1BA70D30A}"/>
    <cellStyle name="桁区切り 2 2" xfId="4" xr:uid="{3CB160FD-2BD5-4162-A0A0-CB7E47887B55}"/>
    <cellStyle name="標準" xfId="0" builtinId="0"/>
    <cellStyle name="標準 2" xfId="2" xr:uid="{69A3B76C-7BA0-40E5-A5E0-DA93989CD168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4</xdr:row>
      <xdr:rowOff>76200</xdr:rowOff>
    </xdr:from>
    <xdr:ext cx="200025" cy="18338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0A96074-C0FB-6A02-CBEC-6C22A4128B5C}"/>
            </a:ext>
          </a:extLst>
        </xdr:cNvPr>
        <xdr:cNvSpPr txBox="1"/>
      </xdr:nvSpPr>
      <xdr:spPr>
        <a:xfrm>
          <a:off x="1133475" y="1038225"/>
          <a:ext cx="200025" cy="1833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〒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4</xdr:row>
      <xdr:rowOff>76200</xdr:rowOff>
    </xdr:from>
    <xdr:ext cx="200025" cy="18338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860FE7-7930-4D8B-8F4C-FAA0DC8BF367}"/>
            </a:ext>
          </a:extLst>
        </xdr:cNvPr>
        <xdr:cNvSpPr txBox="1"/>
      </xdr:nvSpPr>
      <xdr:spPr>
        <a:xfrm>
          <a:off x="1133475" y="1085850"/>
          <a:ext cx="200025" cy="1833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〒</a:t>
          </a:r>
        </a:p>
      </xdr:txBody>
    </xdr:sp>
    <xdr:clientData/>
  </xdr:oneCellAnchor>
  <xdr:twoCellAnchor>
    <xdr:from>
      <xdr:col>14</xdr:col>
      <xdr:colOff>419100</xdr:colOff>
      <xdr:row>0</xdr:row>
      <xdr:rowOff>85725</xdr:rowOff>
    </xdr:from>
    <xdr:to>
      <xdr:col>17</xdr:col>
      <xdr:colOff>1219200</xdr:colOff>
      <xdr:row>3</xdr:row>
      <xdr:rowOff>180975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30033DDC-5D80-9E62-1D03-FF0FDC3ECE7B}"/>
            </a:ext>
          </a:extLst>
        </xdr:cNvPr>
        <xdr:cNvSpPr/>
      </xdr:nvSpPr>
      <xdr:spPr>
        <a:xfrm>
          <a:off x="13401675" y="85725"/>
          <a:ext cx="2428875" cy="800100"/>
        </a:xfrm>
        <a:prstGeom prst="roundRect">
          <a:avLst>
            <a:gd name="adj" fmla="val 50000"/>
          </a:avLst>
        </a:prstGeom>
        <a:solidFill>
          <a:schemeClr val="tx2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3600" b="1"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5FBB-4B18-45F6-94A8-D5118C4783E0}">
  <sheetPr>
    <tabColor rgb="FF0000FF"/>
    <pageSetUpPr fitToPage="1"/>
  </sheetPr>
  <dimension ref="B1:R49"/>
  <sheetViews>
    <sheetView showGridLines="0" tabSelected="1" zoomScaleNormal="100" workbookViewId="0">
      <selection activeCell="D4" sqref="D4:G4"/>
    </sheetView>
  </sheetViews>
  <sheetFormatPr defaultRowHeight="13.5"/>
  <cols>
    <col min="1" max="1" width="1.625" style="2" customWidth="1"/>
    <col min="2" max="2" width="4.125" style="2" customWidth="1"/>
    <col min="3" max="3" width="8.625" style="2" customWidth="1"/>
    <col min="4" max="4" width="13.75" style="2" customWidth="1"/>
    <col min="5" max="5" width="18.75" style="2" customWidth="1"/>
    <col min="6" max="6" width="13.75" style="2" customWidth="1"/>
    <col min="7" max="7" width="18.75" style="2" customWidth="1"/>
    <col min="8" max="11" width="15.625" style="2" customWidth="1"/>
    <col min="12" max="12" width="14.25" style="2" customWidth="1"/>
    <col min="13" max="17" width="7.125" style="2" customWidth="1"/>
    <col min="18" max="18" width="17.375" style="2" customWidth="1"/>
    <col min="19" max="16384" width="9" style="2"/>
  </cols>
  <sheetData>
    <row r="1" spans="2:18" ht="17.25">
      <c r="B1" s="89" t="s">
        <v>59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2:18" ht="12" customHeight="1"/>
    <row r="3" spans="2:18" s="102" customFormat="1" ht="26.25" customHeight="1">
      <c r="B3" s="102" t="s">
        <v>19</v>
      </c>
      <c r="C3" s="103"/>
    </row>
    <row r="4" spans="2:18" ht="24" customHeight="1" thickBot="1">
      <c r="B4" s="58" t="s">
        <v>16</v>
      </c>
      <c r="C4" s="61" t="s">
        <v>0</v>
      </c>
      <c r="D4" s="158"/>
      <c r="E4" s="159"/>
      <c r="F4" s="159"/>
      <c r="G4" s="160"/>
      <c r="H4" s="65"/>
    </row>
    <row r="5" spans="2:18" ht="24" customHeight="1" thickTop="1">
      <c r="B5" s="58"/>
      <c r="C5" s="61" t="s">
        <v>17</v>
      </c>
      <c r="D5" s="161"/>
      <c r="E5" s="162"/>
      <c r="F5" s="162"/>
      <c r="G5" s="162"/>
      <c r="H5" s="65"/>
      <c r="J5" s="166" t="s">
        <v>124</v>
      </c>
      <c r="K5" s="167"/>
      <c r="L5" s="168"/>
    </row>
    <row r="6" spans="2:18" ht="24" customHeight="1">
      <c r="B6" s="58"/>
      <c r="C6" s="62" t="s">
        <v>21</v>
      </c>
      <c r="D6" s="62"/>
      <c r="E6" s="158"/>
      <c r="F6" s="159"/>
      <c r="G6" s="160"/>
      <c r="H6" s="65"/>
      <c r="J6" s="169"/>
      <c r="K6" s="165"/>
      <c r="L6" s="170"/>
    </row>
    <row r="7" spans="2:18" ht="24" customHeight="1" thickBot="1">
      <c r="B7" s="58"/>
      <c r="C7" s="62" t="s">
        <v>65</v>
      </c>
      <c r="D7" s="62"/>
      <c r="E7" s="158"/>
      <c r="F7" s="159"/>
      <c r="G7" s="160"/>
      <c r="H7" s="66"/>
      <c r="J7" s="171"/>
      <c r="K7" s="172"/>
      <c r="L7" s="173"/>
    </row>
    <row r="8" spans="2:18" ht="24" customHeight="1" thickTop="1">
      <c r="B8" s="58"/>
      <c r="C8" s="62" t="s">
        <v>18</v>
      </c>
      <c r="D8" s="61" t="s">
        <v>1</v>
      </c>
      <c r="E8" s="163"/>
      <c r="F8" s="61" t="s">
        <v>70</v>
      </c>
      <c r="G8" s="163"/>
      <c r="H8" s="67"/>
    </row>
    <row r="9" spans="2:18" ht="24" customHeight="1">
      <c r="B9" s="58"/>
      <c r="C9" s="62"/>
      <c r="D9" s="61" t="s">
        <v>2</v>
      </c>
      <c r="E9" s="158"/>
      <c r="F9" s="159"/>
      <c r="G9" s="164"/>
      <c r="H9" s="67"/>
    </row>
    <row r="10" spans="2:18" ht="12" customHeight="1"/>
    <row r="11" spans="2:18" s="102" customFormat="1" ht="26.25" customHeight="1">
      <c r="B11" s="102" t="s">
        <v>22</v>
      </c>
    </row>
    <row r="12" spans="2:18" s="108" customFormat="1" ht="18.75" customHeight="1">
      <c r="B12" s="108" t="s">
        <v>73</v>
      </c>
      <c r="K12" s="109"/>
      <c r="L12" s="109"/>
      <c r="M12" s="109"/>
      <c r="N12" s="105" t="s">
        <v>27</v>
      </c>
    </row>
    <row r="13" spans="2:18" ht="36" customHeight="1">
      <c r="B13" s="17" t="s">
        <v>3</v>
      </c>
      <c r="C13" s="18" t="s">
        <v>4</v>
      </c>
      <c r="D13" s="19"/>
      <c r="E13" s="3" t="s">
        <v>15</v>
      </c>
      <c r="F13" s="3" t="s">
        <v>37</v>
      </c>
      <c r="G13" s="3" t="s">
        <v>28</v>
      </c>
      <c r="H13" s="3" t="s">
        <v>29</v>
      </c>
      <c r="I13" s="3" t="s">
        <v>38</v>
      </c>
      <c r="J13" s="3" t="s">
        <v>12</v>
      </c>
      <c r="K13" s="4" t="s">
        <v>46</v>
      </c>
      <c r="L13" s="7" t="s">
        <v>47</v>
      </c>
      <c r="M13" s="112" t="s">
        <v>33</v>
      </c>
      <c r="N13" s="112"/>
      <c r="O13" s="112"/>
      <c r="P13" s="117" t="s">
        <v>43</v>
      </c>
      <c r="Q13" s="117"/>
    </row>
    <row r="14" spans="2:18">
      <c r="B14" s="32"/>
      <c r="C14" s="33" t="s">
        <v>5</v>
      </c>
      <c r="D14" s="34"/>
      <c r="E14" s="35" t="s">
        <v>6</v>
      </c>
      <c r="F14" s="35" t="s">
        <v>7</v>
      </c>
      <c r="G14" s="35" t="s">
        <v>8</v>
      </c>
      <c r="H14" s="35" t="s">
        <v>9</v>
      </c>
      <c r="I14" s="35" t="s">
        <v>10</v>
      </c>
      <c r="J14" s="35" t="s">
        <v>11</v>
      </c>
      <c r="K14" s="36" t="s">
        <v>13</v>
      </c>
      <c r="L14" s="37" t="s">
        <v>42</v>
      </c>
      <c r="M14" s="119" t="s">
        <v>23</v>
      </c>
      <c r="N14" s="119"/>
      <c r="O14" s="119"/>
      <c r="P14" s="119" t="s">
        <v>24</v>
      </c>
      <c r="Q14" s="119"/>
    </row>
    <row r="15" spans="2:18" ht="33.75" customHeight="1">
      <c r="B15" s="6">
        <v>1</v>
      </c>
      <c r="C15" s="134"/>
      <c r="D15" s="135"/>
      <c r="E15" s="137"/>
      <c r="F15" s="136"/>
      <c r="G15" s="137"/>
      <c r="H15" s="137"/>
      <c r="I15" s="44" t="str">
        <f>IF(G15&lt;&gt;"",G15-H15,"")</f>
        <v/>
      </c>
      <c r="J15" s="44" t="str">
        <f>IF(I15&lt;&gt;"",200000,"")</f>
        <v/>
      </c>
      <c r="K15" s="45" t="str">
        <f>IF(I15&lt;=J15,I15,200000)</f>
        <v/>
      </c>
      <c r="L15" s="46">
        <f>IF(K15&lt;&gt;"",ROUNDDOWN(K15*4/5,-3),0)</f>
        <v>0</v>
      </c>
      <c r="M15" s="152"/>
      <c r="N15" s="152"/>
      <c r="O15" s="152"/>
      <c r="P15" s="156"/>
      <c r="Q15" s="156"/>
    </row>
    <row r="16" spans="2:18" ht="33.75" customHeight="1">
      <c r="B16" s="6">
        <v>2</v>
      </c>
      <c r="C16" s="134"/>
      <c r="D16" s="135"/>
      <c r="E16" s="148"/>
      <c r="F16" s="136"/>
      <c r="G16" s="137"/>
      <c r="H16" s="137"/>
      <c r="I16" s="25" t="str">
        <f t="shared" ref="I16:I18" si="0">IF(G16&lt;&gt;"",G16-H16,"")</f>
        <v/>
      </c>
      <c r="J16" s="25" t="str">
        <f t="shared" ref="J16:J18" si="1">IF(I16&lt;&gt;"",200000,"")</f>
        <v/>
      </c>
      <c r="K16" s="26" t="str">
        <f t="shared" ref="K16:K18" si="2">IF(I16&lt;=J16,I16,200000)</f>
        <v/>
      </c>
      <c r="L16" s="27">
        <f t="shared" ref="L16:L18" si="3">IF(K16&lt;&gt;"",ROUNDDOWN(K16*4/5,-3),0)</f>
        <v>0</v>
      </c>
      <c r="M16" s="152"/>
      <c r="N16" s="152"/>
      <c r="O16" s="152"/>
      <c r="P16" s="156"/>
      <c r="Q16" s="156"/>
    </row>
    <row r="17" spans="2:18" ht="33.75" customHeight="1">
      <c r="B17" s="6">
        <v>3</v>
      </c>
      <c r="C17" s="134"/>
      <c r="D17" s="135"/>
      <c r="E17" s="148"/>
      <c r="F17" s="136"/>
      <c r="G17" s="137"/>
      <c r="H17" s="137"/>
      <c r="I17" s="25" t="str">
        <f t="shared" si="0"/>
        <v/>
      </c>
      <c r="J17" s="25" t="str">
        <f t="shared" si="1"/>
        <v/>
      </c>
      <c r="K17" s="26" t="str">
        <f t="shared" si="2"/>
        <v/>
      </c>
      <c r="L17" s="27">
        <f t="shared" si="3"/>
        <v>0</v>
      </c>
      <c r="M17" s="152"/>
      <c r="N17" s="152"/>
      <c r="O17" s="152"/>
      <c r="P17" s="156"/>
      <c r="Q17" s="156"/>
    </row>
    <row r="18" spans="2:18" ht="33.75" customHeight="1" thickBot="1">
      <c r="B18" s="47">
        <v>4</v>
      </c>
      <c r="C18" s="138"/>
      <c r="D18" s="139"/>
      <c r="E18" s="150"/>
      <c r="F18" s="140"/>
      <c r="G18" s="141"/>
      <c r="H18" s="141"/>
      <c r="I18" s="52" t="str">
        <f t="shared" si="0"/>
        <v/>
      </c>
      <c r="J18" s="52" t="str">
        <f t="shared" si="1"/>
        <v/>
      </c>
      <c r="K18" s="53" t="str">
        <f t="shared" si="2"/>
        <v/>
      </c>
      <c r="L18" s="54">
        <f t="shared" si="3"/>
        <v>0</v>
      </c>
      <c r="M18" s="154"/>
      <c r="N18" s="154"/>
      <c r="O18" s="154"/>
      <c r="P18" s="157"/>
      <c r="Q18" s="157"/>
    </row>
    <row r="19" spans="2:18" ht="33.75" customHeight="1" thickTop="1">
      <c r="B19" s="38" t="s">
        <v>26</v>
      </c>
      <c r="C19" s="39"/>
      <c r="D19" s="39"/>
      <c r="E19" s="39"/>
      <c r="F19" s="40"/>
      <c r="G19" s="41">
        <f>SUM(G15:G18)</f>
        <v>0</v>
      </c>
      <c r="H19" s="41">
        <f>SUM(H15:H18)</f>
        <v>0</v>
      </c>
      <c r="I19" s="41">
        <f>SUM(I15:I18)</f>
        <v>0</v>
      </c>
      <c r="J19" s="41">
        <f>SUM(J15:J18)</f>
        <v>0</v>
      </c>
      <c r="K19" s="42">
        <f>SUM(K15:K18)</f>
        <v>0</v>
      </c>
      <c r="L19" s="43">
        <f>IF(K19&lt;&gt;"",ROUNDDOWN(K19*4/5,-3),0)</f>
        <v>0</v>
      </c>
      <c r="M19" s="126"/>
      <c r="N19" s="126"/>
      <c r="O19" s="126"/>
      <c r="P19" s="126"/>
      <c r="Q19" s="126"/>
    </row>
    <row r="20" spans="2:18" ht="15.75" customHeight="1">
      <c r="B20" s="95" t="s">
        <v>44</v>
      </c>
    </row>
    <row r="21" spans="2:18" ht="15.75" customHeight="1">
      <c r="B21" s="96" t="s">
        <v>45</v>
      </c>
    </row>
    <row r="22" spans="2:18" ht="15.75" customHeight="1">
      <c r="B22" s="96" t="s">
        <v>48</v>
      </c>
    </row>
    <row r="23" spans="2:18" ht="15.75" customHeight="1">
      <c r="B23" s="96" t="s">
        <v>49</v>
      </c>
    </row>
    <row r="25" spans="2:18" s="108" customFormat="1" ht="18.75" customHeight="1">
      <c r="B25" s="108" t="s">
        <v>60</v>
      </c>
      <c r="M25" s="109"/>
      <c r="N25" s="109"/>
      <c r="O25" s="105" t="s">
        <v>27</v>
      </c>
    </row>
    <row r="26" spans="2:18" ht="36" customHeight="1">
      <c r="B26" s="17" t="s">
        <v>3</v>
      </c>
      <c r="C26" s="18" t="s">
        <v>4</v>
      </c>
      <c r="D26" s="19"/>
      <c r="E26" s="3" t="s">
        <v>15</v>
      </c>
      <c r="F26" s="3" t="s">
        <v>37</v>
      </c>
      <c r="G26" s="3" t="s">
        <v>34</v>
      </c>
      <c r="H26" s="3" t="s">
        <v>28</v>
      </c>
      <c r="I26" s="3" t="s">
        <v>29</v>
      </c>
      <c r="J26" s="3" t="s">
        <v>39</v>
      </c>
      <c r="K26" s="3" t="s">
        <v>12</v>
      </c>
      <c r="L26" s="4" t="s">
        <v>58</v>
      </c>
      <c r="M26" s="120" t="s">
        <v>47</v>
      </c>
      <c r="N26" s="120"/>
      <c r="O26" s="112" t="s">
        <v>33</v>
      </c>
      <c r="P26" s="112"/>
      <c r="Q26" s="112"/>
      <c r="R26" s="5" t="s">
        <v>43</v>
      </c>
    </row>
    <row r="27" spans="2:18">
      <c r="B27" s="32"/>
      <c r="C27" s="33" t="s">
        <v>5</v>
      </c>
      <c r="D27" s="34"/>
      <c r="E27" s="35" t="s">
        <v>6</v>
      </c>
      <c r="F27" s="35" t="s">
        <v>7</v>
      </c>
      <c r="G27" s="35" t="s">
        <v>8</v>
      </c>
      <c r="H27" s="35" t="s">
        <v>9</v>
      </c>
      <c r="I27" s="35" t="s">
        <v>10</v>
      </c>
      <c r="J27" s="35" t="s">
        <v>11</v>
      </c>
      <c r="K27" s="35" t="s">
        <v>13</v>
      </c>
      <c r="L27" s="36" t="s">
        <v>14</v>
      </c>
      <c r="M27" s="128" t="s">
        <v>23</v>
      </c>
      <c r="N27" s="128"/>
      <c r="O27" s="119" t="s">
        <v>24</v>
      </c>
      <c r="P27" s="119"/>
      <c r="Q27" s="119"/>
      <c r="R27" s="114" t="s">
        <v>25</v>
      </c>
    </row>
    <row r="28" spans="2:18" ht="33.75" customHeight="1">
      <c r="B28" s="6">
        <v>1</v>
      </c>
      <c r="C28" s="134"/>
      <c r="D28" s="135"/>
      <c r="E28" s="137"/>
      <c r="F28" s="136"/>
      <c r="G28" s="147"/>
      <c r="H28" s="137"/>
      <c r="I28" s="137"/>
      <c r="J28" s="44" t="str">
        <f>IF(H28&lt;&gt;"",H28-I28,"")</f>
        <v/>
      </c>
      <c r="K28" s="44" t="str">
        <f>IF(G28="","",IF(G28="有",700000,200000))</f>
        <v/>
      </c>
      <c r="L28" s="45" t="str">
        <f>IF(G28="","",MIN(IF(G28="有",700000,200000),J28))</f>
        <v/>
      </c>
      <c r="M28" s="121">
        <f>IF(L28&lt;&gt;"",ROUNDDOWN(L28*4/5,-3),0)</f>
        <v>0</v>
      </c>
      <c r="N28" s="121"/>
      <c r="O28" s="152"/>
      <c r="P28" s="152"/>
      <c r="Q28" s="152"/>
      <c r="R28" s="153"/>
    </row>
    <row r="29" spans="2:18" ht="33.75" customHeight="1">
      <c r="B29" s="6">
        <v>2</v>
      </c>
      <c r="C29" s="134"/>
      <c r="D29" s="135"/>
      <c r="E29" s="148"/>
      <c r="F29" s="136"/>
      <c r="G29" s="149"/>
      <c r="H29" s="137"/>
      <c r="I29" s="137"/>
      <c r="J29" s="25" t="str">
        <f t="shared" ref="J29:J31" si="4">IF(H29&lt;&gt;"",H29-I29,"")</f>
        <v/>
      </c>
      <c r="K29" s="25" t="str">
        <f t="shared" ref="K29:K31" si="5">IF(G29="","",IF(G29="有",700000,200000))</f>
        <v/>
      </c>
      <c r="L29" s="26" t="str">
        <f t="shared" ref="L29:L31" si="6">IF(G29="","",MIN(IF(G29="有",700000,200000),J29))</f>
        <v/>
      </c>
      <c r="M29" s="121">
        <f t="shared" ref="M29:M31" si="7">IF(L29&lt;&gt;"",ROUNDDOWN(L29*4/5,-3),0)</f>
        <v>0</v>
      </c>
      <c r="N29" s="121"/>
      <c r="O29" s="152"/>
      <c r="P29" s="152"/>
      <c r="Q29" s="152"/>
      <c r="R29" s="153"/>
    </row>
    <row r="30" spans="2:18" ht="33.75" customHeight="1">
      <c r="B30" s="6">
        <v>3</v>
      </c>
      <c r="C30" s="134"/>
      <c r="D30" s="135"/>
      <c r="E30" s="148"/>
      <c r="F30" s="136"/>
      <c r="G30" s="149"/>
      <c r="H30" s="137"/>
      <c r="I30" s="137"/>
      <c r="J30" s="25" t="str">
        <f t="shared" si="4"/>
        <v/>
      </c>
      <c r="K30" s="25" t="str">
        <f t="shared" si="5"/>
        <v/>
      </c>
      <c r="L30" s="26" t="str">
        <f t="shared" si="6"/>
        <v/>
      </c>
      <c r="M30" s="121">
        <f t="shared" si="7"/>
        <v>0</v>
      </c>
      <c r="N30" s="121"/>
      <c r="O30" s="152"/>
      <c r="P30" s="152"/>
      <c r="Q30" s="152"/>
      <c r="R30" s="153"/>
    </row>
    <row r="31" spans="2:18" ht="33.75" customHeight="1" thickBot="1">
      <c r="B31" s="47">
        <v>4</v>
      </c>
      <c r="C31" s="138"/>
      <c r="D31" s="139"/>
      <c r="E31" s="150"/>
      <c r="F31" s="140"/>
      <c r="G31" s="151"/>
      <c r="H31" s="141"/>
      <c r="I31" s="141"/>
      <c r="J31" s="52" t="str">
        <f t="shared" si="4"/>
        <v/>
      </c>
      <c r="K31" s="52" t="str">
        <f t="shared" si="5"/>
        <v/>
      </c>
      <c r="L31" s="53" t="str">
        <f t="shared" si="6"/>
        <v/>
      </c>
      <c r="M31" s="122">
        <f t="shared" si="7"/>
        <v>0</v>
      </c>
      <c r="N31" s="122"/>
      <c r="O31" s="154"/>
      <c r="P31" s="154"/>
      <c r="Q31" s="154"/>
      <c r="R31" s="155"/>
    </row>
    <row r="32" spans="2:18" ht="33.75" customHeight="1" thickTop="1">
      <c r="B32" s="38" t="s">
        <v>26</v>
      </c>
      <c r="C32" s="39"/>
      <c r="D32" s="39"/>
      <c r="E32" s="39"/>
      <c r="F32" s="39"/>
      <c r="G32" s="40"/>
      <c r="H32" s="41">
        <f>SUM(H28:H31)</f>
        <v>0</v>
      </c>
      <c r="I32" s="41">
        <f>SUM(I28:I31)</f>
        <v>0</v>
      </c>
      <c r="J32" s="41">
        <f>SUM(J28:J31)</f>
        <v>0</v>
      </c>
      <c r="K32" s="41">
        <f>SUM(K28:K31)</f>
        <v>0</v>
      </c>
      <c r="L32" s="42">
        <f>SUM(L28:L31)</f>
        <v>0</v>
      </c>
      <c r="M32" s="125">
        <f>IF(L32&lt;&gt;"",ROUNDDOWN(L32*4/5,-3),0)</f>
        <v>0</v>
      </c>
      <c r="N32" s="125"/>
      <c r="O32" s="126"/>
      <c r="P32" s="126"/>
      <c r="Q32" s="126"/>
      <c r="R32" s="127"/>
    </row>
    <row r="33" spans="2:18" ht="15.75" customHeight="1">
      <c r="B33" s="95" t="s">
        <v>44</v>
      </c>
    </row>
    <row r="34" spans="2:18" ht="15.75" customHeight="1">
      <c r="B34" s="96" t="s">
        <v>50</v>
      </c>
    </row>
    <row r="35" spans="2:18" ht="15.75" customHeight="1">
      <c r="B35" s="96" t="s">
        <v>51</v>
      </c>
    </row>
    <row r="36" spans="2:18" ht="15.75" customHeight="1">
      <c r="B36" s="96" t="s">
        <v>49</v>
      </c>
    </row>
    <row r="38" spans="2:18" s="108" customFormat="1" ht="18.75" customHeight="1">
      <c r="B38" s="107" t="s">
        <v>61</v>
      </c>
      <c r="C38" s="107"/>
      <c r="D38" s="107"/>
      <c r="E38" s="107"/>
      <c r="F38" s="107"/>
      <c r="G38" s="107"/>
      <c r="H38" s="107"/>
      <c r="I38" s="107"/>
      <c r="J38" s="107"/>
      <c r="K38" s="107"/>
      <c r="M38" s="106" t="s">
        <v>52</v>
      </c>
    </row>
    <row r="39" spans="2:18" ht="36" customHeight="1">
      <c r="B39" s="14" t="s">
        <v>3</v>
      </c>
      <c r="C39" s="15" t="s">
        <v>4</v>
      </c>
      <c r="D39" s="16"/>
      <c r="E39" s="9" t="s">
        <v>15</v>
      </c>
      <c r="F39" s="9" t="s">
        <v>72</v>
      </c>
      <c r="G39" s="9" t="s">
        <v>28</v>
      </c>
      <c r="H39" s="10" t="s">
        <v>29</v>
      </c>
      <c r="I39" s="9" t="s">
        <v>38</v>
      </c>
      <c r="J39" s="9" t="s">
        <v>12</v>
      </c>
      <c r="K39" s="11" t="s">
        <v>46</v>
      </c>
      <c r="L39" s="12" t="s">
        <v>47</v>
      </c>
      <c r="M39" s="113" t="s">
        <v>117</v>
      </c>
      <c r="N39" s="113"/>
      <c r="O39" s="113"/>
      <c r="P39" s="113"/>
      <c r="Q39" s="113"/>
      <c r="R39" s="3" t="s">
        <v>118</v>
      </c>
    </row>
    <row r="40" spans="2:18" ht="21">
      <c r="B40" s="73"/>
      <c r="C40" s="74" t="s">
        <v>5</v>
      </c>
      <c r="D40" s="75"/>
      <c r="E40" s="76" t="s">
        <v>6</v>
      </c>
      <c r="F40" s="76" t="s">
        <v>7</v>
      </c>
      <c r="G40" s="76" t="s">
        <v>8</v>
      </c>
      <c r="H40" s="76" t="s">
        <v>9</v>
      </c>
      <c r="I40" s="76" t="s">
        <v>53</v>
      </c>
      <c r="J40" s="76" t="s">
        <v>11</v>
      </c>
      <c r="K40" s="77" t="s">
        <v>13</v>
      </c>
      <c r="L40" s="78" t="s">
        <v>14</v>
      </c>
      <c r="M40" s="115" t="s">
        <v>115</v>
      </c>
      <c r="N40" s="61" t="s">
        <v>110</v>
      </c>
      <c r="O40" s="61" t="s">
        <v>111</v>
      </c>
      <c r="P40" s="61" t="s">
        <v>116</v>
      </c>
      <c r="Q40" s="61" t="s">
        <v>113</v>
      </c>
      <c r="R40" s="114" t="s">
        <v>24</v>
      </c>
    </row>
    <row r="41" spans="2:18" ht="33.75" customHeight="1">
      <c r="B41" s="13">
        <v>1</v>
      </c>
      <c r="C41" s="134"/>
      <c r="D41" s="135"/>
      <c r="E41" s="85"/>
      <c r="F41" s="136"/>
      <c r="G41" s="137"/>
      <c r="H41" s="85"/>
      <c r="I41" s="44" t="str">
        <f>IF(G41&lt;&gt;"",G41-H41,"")</f>
        <v/>
      </c>
      <c r="J41" s="44" t="str">
        <f>IF(I41&lt;&gt;"",100000,"")</f>
        <v/>
      </c>
      <c r="K41" s="45" t="str">
        <f>IF(I41&lt;=J41,I41,100000)</f>
        <v/>
      </c>
      <c r="L41" s="46">
        <f>IF(K41&lt;&gt;"",ROUNDDOWN(K41*3/4,-3),0)</f>
        <v>0</v>
      </c>
      <c r="M41" s="143"/>
      <c r="N41" s="143"/>
      <c r="O41" s="143"/>
      <c r="P41" s="143"/>
      <c r="Q41" s="143"/>
      <c r="R41" s="144"/>
    </row>
    <row r="42" spans="2:18" ht="33.75" customHeight="1">
      <c r="B42" s="13">
        <v>2</v>
      </c>
      <c r="C42" s="134"/>
      <c r="D42" s="135"/>
      <c r="E42" s="71"/>
      <c r="F42" s="136"/>
      <c r="G42" s="137"/>
      <c r="H42" s="85"/>
      <c r="I42" s="25" t="str">
        <f t="shared" ref="I42:I44" si="8">IF(G42&lt;&gt;"",G42-H42,"")</f>
        <v/>
      </c>
      <c r="J42" s="25" t="str">
        <f t="shared" ref="J42:J44" si="9">IF(I42&lt;&gt;"",100000,"")</f>
        <v/>
      </c>
      <c r="K42" s="26" t="str">
        <f t="shared" ref="K42:K44" si="10">IF(I42&lt;=J42,I42,100000)</f>
        <v/>
      </c>
      <c r="L42" s="27">
        <f t="shared" ref="L42:L44" si="11">IF(K42&lt;&gt;"",ROUNDDOWN(K42*3/4,-3),0)</f>
        <v>0</v>
      </c>
      <c r="M42" s="143"/>
      <c r="N42" s="143"/>
      <c r="O42" s="143"/>
      <c r="P42" s="143"/>
      <c r="Q42" s="143"/>
      <c r="R42" s="144"/>
    </row>
    <row r="43" spans="2:18" ht="33.75" customHeight="1">
      <c r="B43" s="13">
        <v>3</v>
      </c>
      <c r="C43" s="134"/>
      <c r="D43" s="135"/>
      <c r="E43" s="71"/>
      <c r="F43" s="136"/>
      <c r="G43" s="137"/>
      <c r="H43" s="85"/>
      <c r="I43" s="25" t="str">
        <f t="shared" si="8"/>
        <v/>
      </c>
      <c r="J43" s="25" t="str">
        <f t="shared" si="9"/>
        <v/>
      </c>
      <c r="K43" s="26" t="str">
        <f t="shared" si="10"/>
        <v/>
      </c>
      <c r="L43" s="27">
        <f t="shared" si="11"/>
        <v>0</v>
      </c>
      <c r="M43" s="143"/>
      <c r="N43" s="143"/>
      <c r="O43" s="143"/>
      <c r="P43" s="143"/>
      <c r="Q43" s="143"/>
      <c r="R43" s="144"/>
    </row>
    <row r="44" spans="2:18" ht="33.75" customHeight="1" thickBot="1">
      <c r="B44" s="86">
        <v>4</v>
      </c>
      <c r="C44" s="138"/>
      <c r="D44" s="139"/>
      <c r="E44" s="87"/>
      <c r="F44" s="140"/>
      <c r="G44" s="141"/>
      <c r="H44" s="142"/>
      <c r="I44" s="52" t="str">
        <f t="shared" si="8"/>
        <v/>
      </c>
      <c r="J44" s="52" t="str">
        <f t="shared" si="9"/>
        <v/>
      </c>
      <c r="K44" s="53" t="str">
        <f t="shared" si="10"/>
        <v/>
      </c>
      <c r="L44" s="54">
        <f t="shared" si="11"/>
        <v>0</v>
      </c>
      <c r="M44" s="145"/>
      <c r="N44" s="145"/>
      <c r="O44" s="145"/>
      <c r="P44" s="145"/>
      <c r="Q44" s="145"/>
      <c r="R44" s="146"/>
    </row>
    <row r="45" spans="2:18" ht="33.75" customHeight="1" thickTop="1">
      <c r="B45" s="79" t="s">
        <v>26</v>
      </c>
      <c r="C45" s="80"/>
      <c r="D45" s="80"/>
      <c r="E45" s="80"/>
      <c r="F45" s="81"/>
      <c r="G45" s="82">
        <f t="shared" ref="G45:L45" si="12">SUM(G41:G44)</f>
        <v>0</v>
      </c>
      <c r="H45" s="82">
        <f t="shared" si="12"/>
        <v>0</v>
      </c>
      <c r="I45" s="82">
        <f t="shared" si="12"/>
        <v>0</v>
      </c>
      <c r="J45" s="82">
        <f t="shared" si="12"/>
        <v>0</v>
      </c>
      <c r="K45" s="83">
        <f t="shared" si="12"/>
        <v>0</v>
      </c>
      <c r="L45" s="84">
        <f t="shared" si="12"/>
        <v>0</v>
      </c>
      <c r="M45" s="133"/>
      <c r="N45" s="133"/>
      <c r="O45" s="133"/>
      <c r="P45" s="133"/>
      <c r="Q45" s="133"/>
      <c r="R45" s="127"/>
    </row>
    <row r="46" spans="2:18" ht="15.75" customHeight="1">
      <c r="B46" s="95" t="s">
        <v>44</v>
      </c>
      <c r="C46" s="97"/>
      <c r="D46" s="97"/>
      <c r="E46" s="97"/>
      <c r="F46" s="97"/>
      <c r="G46" s="97"/>
      <c r="H46" s="97"/>
      <c r="I46" s="97"/>
      <c r="J46" s="98"/>
      <c r="K46" s="98"/>
      <c r="L46" s="98"/>
    </row>
    <row r="47" spans="2:18" ht="15.75" customHeight="1">
      <c r="B47" s="99" t="s">
        <v>54</v>
      </c>
      <c r="C47" s="100" t="s">
        <v>55</v>
      </c>
      <c r="D47" s="97"/>
      <c r="E47" s="97"/>
      <c r="F47" s="97"/>
      <c r="G47" s="97"/>
      <c r="H47" s="97"/>
      <c r="I47" s="97"/>
      <c r="J47" s="98"/>
      <c r="K47" s="98"/>
      <c r="L47" s="98"/>
    </row>
    <row r="48" spans="2:18" ht="15.75" customHeight="1">
      <c r="B48" s="99" t="s">
        <v>54</v>
      </c>
      <c r="C48" s="100" t="s">
        <v>56</v>
      </c>
      <c r="D48" s="97"/>
      <c r="E48" s="97"/>
      <c r="F48" s="97"/>
      <c r="G48" s="97"/>
      <c r="H48" s="97"/>
      <c r="I48" s="97"/>
      <c r="J48" s="98"/>
      <c r="K48" s="98"/>
      <c r="L48" s="98"/>
    </row>
    <row r="49" spans="2:12" ht="15.75" customHeight="1">
      <c r="B49" s="99" t="s">
        <v>54</v>
      </c>
      <c r="C49" s="101" t="s">
        <v>57</v>
      </c>
      <c r="D49" s="97"/>
      <c r="E49" s="97"/>
      <c r="F49" s="97"/>
      <c r="G49" s="97"/>
      <c r="H49" s="97"/>
      <c r="I49" s="97"/>
      <c r="J49" s="98"/>
      <c r="K49" s="98"/>
      <c r="L49" s="98"/>
    </row>
  </sheetData>
  <sheetProtection sheet="1" formatCells="0"/>
  <mergeCells count="64">
    <mergeCell ref="B1:R1"/>
    <mergeCell ref="M31:N31"/>
    <mergeCell ref="M32:N32"/>
    <mergeCell ref="O26:Q26"/>
    <mergeCell ref="O27:Q27"/>
    <mergeCell ref="O28:Q28"/>
    <mergeCell ref="O29:Q29"/>
    <mergeCell ref="O30:Q30"/>
    <mergeCell ref="O31:Q31"/>
    <mergeCell ref="O32:Q32"/>
    <mergeCell ref="M26:N26"/>
    <mergeCell ref="M27:N27"/>
    <mergeCell ref="M28:N28"/>
    <mergeCell ref="M29:N29"/>
    <mergeCell ref="M30:N30"/>
    <mergeCell ref="M39:Q39"/>
    <mergeCell ref="M13:O13"/>
    <mergeCell ref="M14:O14"/>
    <mergeCell ref="M15:O15"/>
    <mergeCell ref="M16:O16"/>
    <mergeCell ref="M17:O17"/>
    <mergeCell ref="M18:O18"/>
    <mergeCell ref="M19:O19"/>
    <mergeCell ref="P13:Q13"/>
    <mergeCell ref="P14:Q14"/>
    <mergeCell ref="P15:Q15"/>
    <mergeCell ref="P16:Q16"/>
    <mergeCell ref="P17:Q17"/>
    <mergeCell ref="P18:Q18"/>
    <mergeCell ref="P19:Q19"/>
    <mergeCell ref="J5:L7"/>
    <mergeCell ref="C8:C9"/>
    <mergeCell ref="B4:B9"/>
    <mergeCell ref="E9:G9"/>
    <mergeCell ref="D4:G4"/>
    <mergeCell ref="E5:G5"/>
    <mergeCell ref="E6:G6"/>
    <mergeCell ref="E7:G7"/>
    <mergeCell ref="C17:D17"/>
    <mergeCell ref="C18:D18"/>
    <mergeCell ref="B19:F19"/>
    <mergeCell ref="C16:D16"/>
    <mergeCell ref="B13:B14"/>
    <mergeCell ref="C13:D13"/>
    <mergeCell ref="C14:D14"/>
    <mergeCell ref="C15:D15"/>
    <mergeCell ref="C7:D7"/>
    <mergeCell ref="C6:D6"/>
    <mergeCell ref="B26:B27"/>
    <mergeCell ref="C26:D26"/>
    <mergeCell ref="C27:D27"/>
    <mergeCell ref="C28:D28"/>
    <mergeCell ref="C29:D29"/>
    <mergeCell ref="C30:D30"/>
    <mergeCell ref="C31:D31"/>
    <mergeCell ref="B32:G32"/>
    <mergeCell ref="B39:B40"/>
    <mergeCell ref="C39:D39"/>
    <mergeCell ref="C40:D40"/>
    <mergeCell ref="C41:D41"/>
    <mergeCell ref="C42:D42"/>
    <mergeCell ref="C43:D43"/>
    <mergeCell ref="C44:D44"/>
    <mergeCell ref="B45:F45"/>
  </mergeCells>
  <phoneticPr fontId="3"/>
  <dataValidations count="4">
    <dataValidation type="list" allowBlank="1" showInputMessage="1" showErrorMessage="1" sqref="E41:E44" xr:uid="{030066F7-EB4A-46C6-AB17-E117440B6E80}">
      <formula1>"障害児通所支援事業所,障害児相談支援事業所"</formula1>
    </dataValidation>
    <dataValidation imeMode="hiragana" allowBlank="1" showInputMessage="1" showErrorMessage="1" sqref="H4 C15:D18 D4 E5:E7 H6:H7 C28:D31 C41:D44" xr:uid="{7FD43A35-BCD5-434F-AFA5-7B59F27B6BCE}"/>
    <dataValidation imeMode="off" allowBlank="1" showInputMessage="1" showErrorMessage="1" sqref="E8 E9:F9 F15:H18 D5 G8 F28:F31 H28:I31 F41:G44" xr:uid="{9FA5AD43-F4DE-4793-A6C1-80C450909404}"/>
    <dataValidation type="list" allowBlank="1" showInputMessage="1" showErrorMessage="1" sqref="M41:Q44" xr:uid="{80B639BF-248C-4217-9808-125D4D71AE49}">
      <formula1>"○"</formula1>
    </dataValidation>
  </dataValidations>
  <pageMargins left="0.59055118110236227" right="0.59055118110236227" top="0.78740157480314965" bottom="0.59055118110236227" header="0.31496062992125984" footer="0.31496062992125984"/>
  <pageSetup paperSize="9" scale="59" fitToHeight="0" orientation="landscape" r:id="rId1"/>
  <headerFooter>
    <oddHeader>&amp;L&amp;"ＭＳ 明朝,標準"第２号様式（第７条第１項・第８条第１項関係）</oddHeader>
    <oddFooter>&amp;C&amp;P/&amp;N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B78BCC0-2C89-475E-AA7D-E6886A92EDA1}">
          <x14:formula1>
            <xm:f>使用しない!$B$2:$B$4</xm:f>
          </x14:formula1>
          <xm:sqref>E15:E18 E28:E31</xm:sqref>
        </x14:dataValidation>
        <x14:dataValidation type="list" allowBlank="1" showInputMessage="1" showErrorMessage="1" xr:uid="{D9FBE739-F7E7-4D80-BC1F-E98003F62EF1}">
          <x14:formula1>
            <xm:f>使用しない!$B$6:$B$7</xm:f>
          </x14:formula1>
          <xm:sqref>G28:G31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D43F-5C0A-4353-B80F-94896E81C138}">
  <sheetPr>
    <tabColor theme="8" tint="0.79998168889431442"/>
    <pageSetUpPr fitToPage="1"/>
  </sheetPr>
  <dimension ref="B1:R49"/>
  <sheetViews>
    <sheetView showGridLines="0" zoomScaleNormal="100" workbookViewId="0"/>
  </sheetViews>
  <sheetFormatPr defaultRowHeight="13.5"/>
  <cols>
    <col min="1" max="1" width="1.625" style="2" customWidth="1"/>
    <col min="2" max="2" width="4.125" style="2" customWidth="1"/>
    <col min="3" max="3" width="8.625" style="2" customWidth="1"/>
    <col min="4" max="4" width="13.75" style="2" customWidth="1"/>
    <col min="5" max="5" width="18.75" style="2" customWidth="1"/>
    <col min="6" max="6" width="13.75" style="2" customWidth="1"/>
    <col min="7" max="7" width="18.75" style="2" customWidth="1"/>
    <col min="8" max="11" width="15.625" style="2" customWidth="1"/>
    <col min="12" max="12" width="14.25" style="2" customWidth="1"/>
    <col min="13" max="17" width="7.125" style="2" customWidth="1"/>
    <col min="18" max="18" width="17.375" style="2" customWidth="1"/>
    <col min="19" max="16384" width="9" style="2"/>
  </cols>
  <sheetData>
    <row r="1" spans="2:18" ht="17.25">
      <c r="B1" s="89" t="s">
        <v>59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2:18" ht="12" customHeight="1"/>
    <row r="3" spans="2:18" s="102" customFormat="1" ht="26.25" customHeight="1">
      <c r="B3" s="102" t="s">
        <v>19</v>
      </c>
      <c r="C3" s="103"/>
    </row>
    <row r="4" spans="2:18" ht="24" customHeight="1" thickBot="1">
      <c r="B4" s="58" t="s">
        <v>16</v>
      </c>
      <c r="C4" s="61" t="s">
        <v>0</v>
      </c>
      <c r="D4" s="21" t="s">
        <v>62</v>
      </c>
      <c r="E4" s="22"/>
      <c r="F4" s="22"/>
      <c r="G4" s="23"/>
      <c r="H4" s="65"/>
    </row>
    <row r="5" spans="2:18" ht="24" customHeight="1" thickTop="1">
      <c r="B5" s="58"/>
      <c r="C5" s="61" t="s">
        <v>17</v>
      </c>
      <c r="D5" s="104">
        <v>2388550</v>
      </c>
      <c r="E5" s="59" t="s">
        <v>63</v>
      </c>
      <c r="F5" s="59"/>
      <c r="G5" s="59"/>
      <c r="H5" s="65"/>
      <c r="J5" s="166" t="s">
        <v>124</v>
      </c>
      <c r="K5" s="167"/>
      <c r="L5" s="168"/>
    </row>
    <row r="6" spans="2:18" ht="24" customHeight="1">
      <c r="B6" s="58"/>
      <c r="C6" s="62" t="s">
        <v>21</v>
      </c>
      <c r="D6" s="62"/>
      <c r="E6" s="21" t="s">
        <v>64</v>
      </c>
      <c r="F6" s="22"/>
      <c r="G6" s="23"/>
      <c r="H6" s="65"/>
      <c r="J6" s="169"/>
      <c r="K6" s="165"/>
      <c r="L6" s="170"/>
    </row>
    <row r="7" spans="2:18" ht="24" customHeight="1" thickBot="1">
      <c r="B7" s="58"/>
      <c r="C7" s="62" t="s">
        <v>65</v>
      </c>
      <c r="D7" s="62"/>
      <c r="E7" s="21" t="s">
        <v>66</v>
      </c>
      <c r="F7" s="22"/>
      <c r="G7" s="23"/>
      <c r="H7" s="66"/>
      <c r="J7" s="171"/>
      <c r="K7" s="172"/>
      <c r="L7" s="173"/>
    </row>
    <row r="8" spans="2:18" ht="24" customHeight="1" thickTop="1">
      <c r="B8" s="58"/>
      <c r="C8" s="62" t="s">
        <v>18</v>
      </c>
      <c r="D8" s="61" t="s">
        <v>1</v>
      </c>
      <c r="E8" s="61" t="s">
        <v>67</v>
      </c>
      <c r="F8" s="61" t="s">
        <v>70</v>
      </c>
      <c r="G8" s="61" t="s">
        <v>125</v>
      </c>
      <c r="H8" s="67"/>
    </row>
    <row r="9" spans="2:18" ht="24" customHeight="1">
      <c r="B9" s="58"/>
      <c r="C9" s="62"/>
      <c r="D9" s="61" t="s">
        <v>2</v>
      </c>
      <c r="E9" s="63" t="s">
        <v>69</v>
      </c>
      <c r="F9" s="64"/>
      <c r="G9" s="20"/>
      <c r="H9" s="67"/>
    </row>
    <row r="10" spans="2:18" ht="12" customHeight="1"/>
    <row r="11" spans="2:18" s="102" customFormat="1" ht="26.25" customHeight="1">
      <c r="B11" s="102" t="s">
        <v>22</v>
      </c>
    </row>
    <row r="12" spans="2:18" s="108" customFormat="1" ht="18.75" customHeight="1">
      <c r="B12" s="108" t="s">
        <v>73</v>
      </c>
      <c r="K12" s="109"/>
      <c r="L12" s="109"/>
      <c r="M12" s="109"/>
      <c r="N12" s="105" t="s">
        <v>27</v>
      </c>
    </row>
    <row r="13" spans="2:18" ht="36" customHeight="1">
      <c r="B13" s="17" t="s">
        <v>3</v>
      </c>
      <c r="C13" s="18" t="s">
        <v>4</v>
      </c>
      <c r="D13" s="19"/>
      <c r="E13" s="3" t="s">
        <v>15</v>
      </c>
      <c r="F13" s="3" t="s">
        <v>37</v>
      </c>
      <c r="G13" s="3" t="s">
        <v>28</v>
      </c>
      <c r="H13" s="3" t="s">
        <v>29</v>
      </c>
      <c r="I13" s="3" t="s">
        <v>38</v>
      </c>
      <c r="J13" s="3" t="s">
        <v>12</v>
      </c>
      <c r="K13" s="4" t="s">
        <v>46</v>
      </c>
      <c r="L13" s="7" t="s">
        <v>47</v>
      </c>
      <c r="M13" s="112" t="s">
        <v>33</v>
      </c>
      <c r="N13" s="112"/>
      <c r="O13" s="112"/>
      <c r="P13" s="117" t="s">
        <v>43</v>
      </c>
      <c r="Q13" s="117"/>
    </row>
    <row r="14" spans="2:18">
      <c r="B14" s="32"/>
      <c r="C14" s="33" t="s">
        <v>5</v>
      </c>
      <c r="D14" s="34"/>
      <c r="E14" s="35" t="s">
        <v>6</v>
      </c>
      <c r="F14" s="35" t="s">
        <v>7</v>
      </c>
      <c r="G14" s="35" t="s">
        <v>8</v>
      </c>
      <c r="H14" s="35" t="s">
        <v>9</v>
      </c>
      <c r="I14" s="35" t="s">
        <v>10</v>
      </c>
      <c r="J14" s="35" t="s">
        <v>11</v>
      </c>
      <c r="K14" s="36" t="s">
        <v>13</v>
      </c>
      <c r="L14" s="37" t="s">
        <v>14</v>
      </c>
      <c r="M14" s="119" t="s">
        <v>23</v>
      </c>
      <c r="N14" s="119"/>
      <c r="O14" s="119"/>
      <c r="P14" s="119" t="s">
        <v>24</v>
      </c>
      <c r="Q14" s="119"/>
    </row>
    <row r="15" spans="2:18" ht="33.75" customHeight="1">
      <c r="B15" s="6">
        <v>1</v>
      </c>
      <c r="C15" s="28" t="s">
        <v>126</v>
      </c>
      <c r="D15" s="29"/>
      <c r="E15" s="30" t="s">
        <v>32</v>
      </c>
      <c r="F15" s="55">
        <v>123456789</v>
      </c>
      <c r="G15" s="30">
        <v>150500</v>
      </c>
      <c r="H15" s="30">
        <v>0</v>
      </c>
      <c r="I15" s="44">
        <f>IF(G15&lt;&gt;"",G15-H15,"")</f>
        <v>150500</v>
      </c>
      <c r="J15" s="44">
        <f>IF(I15&lt;&gt;"",200000,"")</f>
        <v>200000</v>
      </c>
      <c r="K15" s="45">
        <f>IF(I15&lt;=J15,I15,200000)</f>
        <v>150500</v>
      </c>
      <c r="L15" s="46">
        <f>IF(K15&lt;&gt;"",ROUNDDOWN(K15*4/5,-3),0)</f>
        <v>120000</v>
      </c>
      <c r="M15" s="116" t="s">
        <v>128</v>
      </c>
      <c r="N15" s="116"/>
      <c r="O15" s="116"/>
      <c r="P15" s="118">
        <v>46204</v>
      </c>
      <c r="Q15" s="118"/>
    </row>
    <row r="16" spans="2:18" ht="33.75" customHeight="1">
      <c r="B16" s="6">
        <v>2</v>
      </c>
      <c r="C16" s="28"/>
      <c r="D16" s="29"/>
      <c r="E16" s="24"/>
      <c r="F16" s="55"/>
      <c r="G16" s="30"/>
      <c r="H16" s="30"/>
      <c r="I16" s="25" t="str">
        <f t="shared" ref="I16:I18" si="0">IF(G16&lt;&gt;"",G16-H16,"")</f>
        <v/>
      </c>
      <c r="J16" s="25" t="str">
        <f t="shared" ref="J16:J18" si="1">IF(I16&lt;&gt;"",200000,"")</f>
        <v/>
      </c>
      <c r="K16" s="26" t="str">
        <f t="shared" ref="K16:K18" si="2">IF(I16&lt;=J16,I16,200000)</f>
        <v/>
      </c>
      <c r="L16" s="27">
        <f t="shared" ref="L16:L18" si="3">IF(K16&lt;&gt;"",ROUNDDOWN(K16*4/5,-3),0)</f>
        <v>0</v>
      </c>
      <c r="M16" s="116"/>
      <c r="N16" s="116"/>
      <c r="O16" s="116"/>
      <c r="P16" s="118"/>
      <c r="Q16" s="118"/>
    </row>
    <row r="17" spans="2:18" ht="33.75" customHeight="1">
      <c r="B17" s="6">
        <v>3</v>
      </c>
      <c r="C17" s="28"/>
      <c r="D17" s="29"/>
      <c r="E17" s="24"/>
      <c r="F17" s="55"/>
      <c r="G17" s="30"/>
      <c r="H17" s="30"/>
      <c r="I17" s="25" t="str">
        <f t="shared" si="0"/>
        <v/>
      </c>
      <c r="J17" s="25" t="str">
        <f t="shared" si="1"/>
        <v/>
      </c>
      <c r="K17" s="26" t="str">
        <f t="shared" si="2"/>
        <v/>
      </c>
      <c r="L17" s="27">
        <f t="shared" si="3"/>
        <v>0</v>
      </c>
      <c r="M17" s="116"/>
      <c r="N17" s="116"/>
      <c r="O17" s="116"/>
      <c r="P17" s="118"/>
      <c r="Q17" s="118"/>
    </row>
    <row r="18" spans="2:18" ht="33.75" customHeight="1" thickBot="1">
      <c r="B18" s="47">
        <v>4</v>
      </c>
      <c r="C18" s="48"/>
      <c r="D18" s="49"/>
      <c r="E18" s="50"/>
      <c r="F18" s="56"/>
      <c r="G18" s="51"/>
      <c r="H18" s="51"/>
      <c r="I18" s="52" t="str">
        <f t="shared" si="0"/>
        <v/>
      </c>
      <c r="J18" s="52" t="str">
        <f t="shared" si="1"/>
        <v/>
      </c>
      <c r="K18" s="53" t="str">
        <f t="shared" si="2"/>
        <v/>
      </c>
      <c r="L18" s="54">
        <f t="shared" si="3"/>
        <v>0</v>
      </c>
      <c r="M18" s="123"/>
      <c r="N18" s="123"/>
      <c r="O18" s="123"/>
      <c r="P18" s="129"/>
      <c r="Q18" s="129"/>
    </row>
    <row r="19" spans="2:18" ht="33.75" customHeight="1" thickTop="1">
      <c r="B19" s="38" t="s">
        <v>26</v>
      </c>
      <c r="C19" s="39"/>
      <c r="D19" s="39"/>
      <c r="E19" s="39"/>
      <c r="F19" s="40"/>
      <c r="G19" s="41">
        <f>SUM(G15:G18)</f>
        <v>150500</v>
      </c>
      <c r="H19" s="41">
        <f>SUM(H15:H18)</f>
        <v>0</v>
      </c>
      <c r="I19" s="41">
        <f>SUM(I15:I18)</f>
        <v>150500</v>
      </c>
      <c r="J19" s="41">
        <f>SUM(J15:J18)</f>
        <v>200000</v>
      </c>
      <c r="K19" s="42">
        <f>SUM(K15:K18)</f>
        <v>150500</v>
      </c>
      <c r="L19" s="43">
        <f>IF(K19&lt;&gt;"",ROUNDDOWN(K19*4/5,-3),0)</f>
        <v>120000</v>
      </c>
      <c r="M19" s="126"/>
      <c r="N19" s="126"/>
      <c r="O19" s="126"/>
      <c r="P19" s="126"/>
      <c r="Q19" s="126"/>
    </row>
    <row r="20" spans="2:18" ht="15.75" customHeight="1">
      <c r="B20" s="95" t="s">
        <v>44</v>
      </c>
    </row>
    <row r="21" spans="2:18" ht="15.75" customHeight="1">
      <c r="B21" s="96" t="s">
        <v>45</v>
      </c>
    </row>
    <row r="22" spans="2:18" ht="15.75" customHeight="1">
      <c r="B22" s="96" t="s">
        <v>48</v>
      </c>
    </row>
    <row r="23" spans="2:18" ht="15.75" customHeight="1">
      <c r="B23" s="96" t="s">
        <v>49</v>
      </c>
    </row>
    <row r="25" spans="2:18" s="108" customFormat="1" ht="18.75" customHeight="1">
      <c r="B25" s="108" t="s">
        <v>60</v>
      </c>
      <c r="M25" s="109"/>
      <c r="N25" s="109"/>
      <c r="O25" s="105" t="s">
        <v>27</v>
      </c>
    </row>
    <row r="26" spans="2:18" ht="36" customHeight="1">
      <c r="B26" s="17" t="s">
        <v>3</v>
      </c>
      <c r="C26" s="18" t="s">
        <v>4</v>
      </c>
      <c r="D26" s="19"/>
      <c r="E26" s="3" t="s">
        <v>15</v>
      </c>
      <c r="F26" s="3" t="s">
        <v>37</v>
      </c>
      <c r="G26" s="3" t="s">
        <v>34</v>
      </c>
      <c r="H26" s="3" t="s">
        <v>28</v>
      </c>
      <c r="I26" s="3" t="s">
        <v>29</v>
      </c>
      <c r="J26" s="3" t="s">
        <v>39</v>
      </c>
      <c r="K26" s="3" t="s">
        <v>12</v>
      </c>
      <c r="L26" s="4" t="s">
        <v>58</v>
      </c>
      <c r="M26" s="120" t="s">
        <v>47</v>
      </c>
      <c r="N26" s="120"/>
      <c r="O26" s="112" t="s">
        <v>33</v>
      </c>
      <c r="P26" s="112"/>
      <c r="Q26" s="112"/>
      <c r="R26" s="5" t="s">
        <v>43</v>
      </c>
    </row>
    <row r="27" spans="2:18">
      <c r="B27" s="32"/>
      <c r="C27" s="33" t="s">
        <v>5</v>
      </c>
      <c r="D27" s="34"/>
      <c r="E27" s="35" t="s">
        <v>6</v>
      </c>
      <c r="F27" s="35" t="s">
        <v>7</v>
      </c>
      <c r="G27" s="35" t="s">
        <v>8</v>
      </c>
      <c r="H27" s="35" t="s">
        <v>9</v>
      </c>
      <c r="I27" s="35" t="s">
        <v>10</v>
      </c>
      <c r="J27" s="35" t="s">
        <v>11</v>
      </c>
      <c r="K27" s="35" t="s">
        <v>13</v>
      </c>
      <c r="L27" s="36" t="s">
        <v>14</v>
      </c>
      <c r="M27" s="128" t="s">
        <v>23</v>
      </c>
      <c r="N27" s="128"/>
      <c r="O27" s="119" t="s">
        <v>24</v>
      </c>
      <c r="P27" s="119"/>
      <c r="Q27" s="119"/>
      <c r="R27" s="114" t="s">
        <v>25</v>
      </c>
    </row>
    <row r="28" spans="2:18" ht="33.75" customHeight="1">
      <c r="B28" s="6">
        <v>1</v>
      </c>
      <c r="C28" s="28" t="s">
        <v>121</v>
      </c>
      <c r="D28" s="29"/>
      <c r="E28" s="30" t="s">
        <v>31</v>
      </c>
      <c r="F28" s="55">
        <v>123456789</v>
      </c>
      <c r="G28" s="69" t="s">
        <v>35</v>
      </c>
      <c r="H28" s="30">
        <v>654000</v>
      </c>
      <c r="I28" s="30">
        <v>0</v>
      </c>
      <c r="J28" s="44">
        <f>IF(H28&lt;&gt;"",H28-I28,"")</f>
        <v>654000</v>
      </c>
      <c r="K28" s="44">
        <f>IF(G28="","",IF(G28="有",700000,200000))</f>
        <v>700000</v>
      </c>
      <c r="L28" s="45">
        <f>IF(G28="","",MIN(IF(G28="有",700000,200000),J28))</f>
        <v>654000</v>
      </c>
      <c r="M28" s="121">
        <f>IF(L28&lt;&gt;"",ROUNDDOWN(L28*4/5,-3),0)</f>
        <v>523000</v>
      </c>
      <c r="N28" s="121"/>
      <c r="O28" s="116" t="s">
        <v>127</v>
      </c>
      <c r="P28" s="116"/>
      <c r="Q28" s="116"/>
      <c r="R28" s="57">
        <v>46296</v>
      </c>
    </row>
    <row r="29" spans="2:18" ht="33.75" customHeight="1">
      <c r="B29" s="6">
        <v>2</v>
      </c>
      <c r="C29" s="28"/>
      <c r="D29" s="29"/>
      <c r="E29" s="24"/>
      <c r="F29" s="55"/>
      <c r="G29" s="68"/>
      <c r="H29" s="30"/>
      <c r="I29" s="30"/>
      <c r="J29" s="25" t="str">
        <f t="shared" ref="J29:J31" si="4">IF(H29&lt;&gt;"",H29-I29,"")</f>
        <v/>
      </c>
      <c r="K29" s="25" t="str">
        <f t="shared" ref="K29:K31" si="5">IF(G29="","",IF(G29="有",700000,200000))</f>
        <v/>
      </c>
      <c r="L29" s="26" t="str">
        <f t="shared" ref="L29:L31" si="6">IF(G29="","",MIN(IF(G29="有",700000,200000),J29))</f>
        <v/>
      </c>
      <c r="M29" s="121">
        <f t="shared" ref="M29:M31" si="7">IF(L29&lt;&gt;"",ROUNDDOWN(L29*4/5,-3),0)</f>
        <v>0</v>
      </c>
      <c r="N29" s="121"/>
      <c r="O29" s="116"/>
      <c r="P29" s="116"/>
      <c r="Q29" s="116"/>
      <c r="R29" s="57"/>
    </row>
    <row r="30" spans="2:18" ht="33.75" customHeight="1">
      <c r="B30" s="6">
        <v>3</v>
      </c>
      <c r="C30" s="28"/>
      <c r="D30" s="29"/>
      <c r="E30" s="24"/>
      <c r="F30" s="55"/>
      <c r="G30" s="68"/>
      <c r="H30" s="30"/>
      <c r="I30" s="30"/>
      <c r="J30" s="25" t="str">
        <f t="shared" si="4"/>
        <v/>
      </c>
      <c r="K30" s="25" t="str">
        <f t="shared" si="5"/>
        <v/>
      </c>
      <c r="L30" s="26" t="str">
        <f t="shared" si="6"/>
        <v/>
      </c>
      <c r="M30" s="121">
        <f t="shared" si="7"/>
        <v>0</v>
      </c>
      <c r="N30" s="121"/>
      <c r="O30" s="116"/>
      <c r="P30" s="116"/>
      <c r="Q30" s="116"/>
      <c r="R30" s="57"/>
    </row>
    <row r="31" spans="2:18" ht="33.75" customHeight="1" thickBot="1">
      <c r="B31" s="47">
        <v>4</v>
      </c>
      <c r="C31" s="48"/>
      <c r="D31" s="49"/>
      <c r="E31" s="50"/>
      <c r="F31" s="56"/>
      <c r="G31" s="70"/>
      <c r="H31" s="51"/>
      <c r="I31" s="51"/>
      <c r="J31" s="52" t="str">
        <f t="shared" si="4"/>
        <v/>
      </c>
      <c r="K31" s="52" t="str">
        <f t="shared" si="5"/>
        <v/>
      </c>
      <c r="L31" s="53" t="str">
        <f t="shared" si="6"/>
        <v/>
      </c>
      <c r="M31" s="122">
        <f t="shared" si="7"/>
        <v>0</v>
      </c>
      <c r="N31" s="122"/>
      <c r="O31" s="123"/>
      <c r="P31" s="123"/>
      <c r="Q31" s="123"/>
      <c r="R31" s="124"/>
    </row>
    <row r="32" spans="2:18" ht="33.75" customHeight="1" thickTop="1">
      <c r="B32" s="38" t="s">
        <v>26</v>
      </c>
      <c r="C32" s="39"/>
      <c r="D32" s="39"/>
      <c r="E32" s="39"/>
      <c r="F32" s="39"/>
      <c r="G32" s="40"/>
      <c r="H32" s="41">
        <f>SUM(H28:H31)</f>
        <v>654000</v>
      </c>
      <c r="I32" s="41">
        <f>SUM(I28:I31)</f>
        <v>0</v>
      </c>
      <c r="J32" s="41">
        <f>SUM(J28:J31)</f>
        <v>654000</v>
      </c>
      <c r="K32" s="41">
        <f>SUM(K28:K31)</f>
        <v>700000</v>
      </c>
      <c r="L32" s="42">
        <f>SUM(L28:L31)</f>
        <v>654000</v>
      </c>
      <c r="M32" s="125">
        <f>IF(L32&lt;&gt;"",ROUNDDOWN(L32*4/5,-3),0)</f>
        <v>523000</v>
      </c>
      <c r="N32" s="125"/>
      <c r="O32" s="126"/>
      <c r="P32" s="126"/>
      <c r="Q32" s="126"/>
      <c r="R32" s="127"/>
    </row>
    <row r="33" spans="2:18" ht="15.75" customHeight="1">
      <c r="B33" s="95" t="s">
        <v>44</v>
      </c>
    </row>
    <row r="34" spans="2:18" ht="15.75" customHeight="1">
      <c r="B34" s="96" t="s">
        <v>50</v>
      </c>
    </row>
    <row r="35" spans="2:18" ht="15.75" customHeight="1">
      <c r="B35" s="96" t="s">
        <v>51</v>
      </c>
    </row>
    <row r="36" spans="2:18" ht="15.75" customHeight="1">
      <c r="B36" s="96" t="s">
        <v>49</v>
      </c>
    </row>
    <row r="38" spans="2:18" s="108" customFormat="1" ht="18.75" customHeight="1">
      <c r="B38" s="107" t="s">
        <v>61</v>
      </c>
      <c r="C38" s="107"/>
      <c r="D38" s="107"/>
      <c r="E38" s="107"/>
      <c r="F38" s="107"/>
      <c r="G38" s="107"/>
      <c r="H38" s="107"/>
      <c r="I38" s="107"/>
      <c r="J38" s="107"/>
      <c r="K38" s="107"/>
      <c r="M38" s="106" t="s">
        <v>52</v>
      </c>
    </row>
    <row r="39" spans="2:18" ht="36" customHeight="1">
      <c r="B39" s="14" t="s">
        <v>3</v>
      </c>
      <c r="C39" s="15" t="s">
        <v>4</v>
      </c>
      <c r="D39" s="16"/>
      <c r="E39" s="9" t="s">
        <v>15</v>
      </c>
      <c r="F39" s="9" t="s">
        <v>72</v>
      </c>
      <c r="G39" s="9" t="s">
        <v>28</v>
      </c>
      <c r="H39" s="10" t="s">
        <v>29</v>
      </c>
      <c r="I39" s="9" t="s">
        <v>38</v>
      </c>
      <c r="J39" s="9" t="s">
        <v>12</v>
      </c>
      <c r="K39" s="11" t="s">
        <v>46</v>
      </c>
      <c r="L39" s="12" t="s">
        <v>47</v>
      </c>
      <c r="M39" s="113" t="s">
        <v>117</v>
      </c>
      <c r="N39" s="113"/>
      <c r="O39" s="113"/>
      <c r="P39" s="113"/>
      <c r="Q39" s="113"/>
      <c r="R39" s="3" t="s">
        <v>118</v>
      </c>
    </row>
    <row r="40" spans="2:18" ht="21">
      <c r="B40" s="73"/>
      <c r="C40" s="74" t="s">
        <v>5</v>
      </c>
      <c r="D40" s="75"/>
      <c r="E40" s="76" t="s">
        <v>6</v>
      </c>
      <c r="F40" s="76" t="s">
        <v>7</v>
      </c>
      <c r="G40" s="76" t="s">
        <v>8</v>
      </c>
      <c r="H40" s="76" t="s">
        <v>9</v>
      </c>
      <c r="I40" s="76" t="s">
        <v>53</v>
      </c>
      <c r="J40" s="76" t="s">
        <v>11</v>
      </c>
      <c r="K40" s="77" t="s">
        <v>13</v>
      </c>
      <c r="L40" s="78" t="s">
        <v>14</v>
      </c>
      <c r="M40" s="115" t="s">
        <v>115</v>
      </c>
      <c r="N40" s="61" t="s">
        <v>110</v>
      </c>
      <c r="O40" s="61" t="s">
        <v>111</v>
      </c>
      <c r="P40" s="61" t="s">
        <v>116</v>
      </c>
      <c r="Q40" s="61" t="s">
        <v>113</v>
      </c>
      <c r="R40" s="114" t="s">
        <v>24</v>
      </c>
    </row>
    <row r="41" spans="2:18" ht="33.75" customHeight="1">
      <c r="B41" s="13">
        <v>1</v>
      </c>
      <c r="C41" s="28" t="s">
        <v>68</v>
      </c>
      <c r="D41" s="29"/>
      <c r="E41" s="85" t="s">
        <v>71</v>
      </c>
      <c r="F41" s="55">
        <v>123456789</v>
      </c>
      <c r="G41" s="30">
        <v>156000</v>
      </c>
      <c r="H41" s="85">
        <v>0</v>
      </c>
      <c r="I41" s="44">
        <f>IF(G41&lt;&gt;"",G41-H41,"")</f>
        <v>156000</v>
      </c>
      <c r="J41" s="44">
        <f>IF(I41&lt;&gt;"",100000,"")</f>
        <v>100000</v>
      </c>
      <c r="K41" s="45">
        <f>IF(I41&lt;=J41,I41,100000)</f>
        <v>100000</v>
      </c>
      <c r="L41" s="46">
        <f>IF(K41&lt;&gt;"",ROUNDDOWN(K41*3/4,-3),0)</f>
        <v>75000</v>
      </c>
      <c r="M41" s="130" t="s">
        <v>122</v>
      </c>
      <c r="N41" s="130"/>
      <c r="O41" s="130"/>
      <c r="P41" s="130" t="s">
        <v>122</v>
      </c>
      <c r="Q41" s="130"/>
      <c r="R41" s="31" t="s">
        <v>119</v>
      </c>
    </row>
    <row r="42" spans="2:18" ht="33.75" customHeight="1">
      <c r="B42" s="13">
        <v>2</v>
      </c>
      <c r="C42" s="28" t="s">
        <v>123</v>
      </c>
      <c r="D42" s="29"/>
      <c r="E42" s="71" t="s">
        <v>71</v>
      </c>
      <c r="F42" s="55">
        <v>9876543210</v>
      </c>
      <c r="G42" s="30">
        <v>75000</v>
      </c>
      <c r="H42" s="72">
        <v>0</v>
      </c>
      <c r="I42" s="25">
        <f t="shared" ref="I42:I44" si="8">IF(G42&lt;&gt;"",G42-H42,"")</f>
        <v>75000</v>
      </c>
      <c r="J42" s="25">
        <f t="shared" ref="J42:J44" si="9">IF(I42&lt;&gt;"",100000,"")</f>
        <v>100000</v>
      </c>
      <c r="K42" s="26">
        <f t="shared" ref="K42:K44" si="10">IF(I42&lt;=J42,I42,100000)</f>
        <v>75000</v>
      </c>
      <c r="L42" s="27">
        <f t="shared" ref="L42:L44" si="11">IF(K42&lt;&gt;"",ROUNDDOWN(K42*3/4,-3),0)</f>
        <v>56000</v>
      </c>
      <c r="M42" s="130"/>
      <c r="N42" s="130"/>
      <c r="O42" s="130"/>
      <c r="P42" s="130"/>
      <c r="Q42" s="130" t="s">
        <v>122</v>
      </c>
      <c r="R42" s="31" t="s">
        <v>120</v>
      </c>
    </row>
    <row r="43" spans="2:18" ht="33.75" customHeight="1">
      <c r="B43" s="13">
        <v>3</v>
      </c>
      <c r="C43" s="28"/>
      <c r="D43" s="29"/>
      <c r="E43" s="71"/>
      <c r="F43" s="55"/>
      <c r="G43" s="30"/>
      <c r="H43" s="72"/>
      <c r="I43" s="25" t="str">
        <f t="shared" si="8"/>
        <v/>
      </c>
      <c r="J43" s="25" t="str">
        <f t="shared" si="9"/>
        <v/>
      </c>
      <c r="K43" s="26" t="str">
        <f t="shared" si="10"/>
        <v/>
      </c>
      <c r="L43" s="27">
        <f t="shared" si="11"/>
        <v>0</v>
      </c>
      <c r="M43" s="130"/>
      <c r="N43" s="130"/>
      <c r="O43" s="130"/>
      <c r="P43" s="130"/>
      <c r="Q43" s="130"/>
      <c r="R43" s="31"/>
    </row>
    <row r="44" spans="2:18" ht="33.75" customHeight="1" thickBot="1">
      <c r="B44" s="86">
        <v>4</v>
      </c>
      <c r="C44" s="48"/>
      <c r="D44" s="49"/>
      <c r="E44" s="87"/>
      <c r="F44" s="56"/>
      <c r="G44" s="51"/>
      <c r="H44" s="88"/>
      <c r="I44" s="52" t="str">
        <f t="shared" si="8"/>
        <v/>
      </c>
      <c r="J44" s="52" t="str">
        <f t="shared" si="9"/>
        <v/>
      </c>
      <c r="K44" s="53" t="str">
        <f t="shared" si="10"/>
        <v/>
      </c>
      <c r="L44" s="54">
        <f t="shared" si="11"/>
        <v>0</v>
      </c>
      <c r="M44" s="131"/>
      <c r="N44" s="131"/>
      <c r="O44" s="131"/>
      <c r="P44" s="131"/>
      <c r="Q44" s="131"/>
      <c r="R44" s="132"/>
    </row>
    <row r="45" spans="2:18" ht="33.75" customHeight="1" thickTop="1">
      <c r="B45" s="79" t="s">
        <v>26</v>
      </c>
      <c r="C45" s="80"/>
      <c r="D45" s="80"/>
      <c r="E45" s="80"/>
      <c r="F45" s="81"/>
      <c r="G45" s="82">
        <f t="shared" ref="G45:L45" si="12">SUM(G41:G44)</f>
        <v>231000</v>
      </c>
      <c r="H45" s="82">
        <f t="shared" si="12"/>
        <v>0</v>
      </c>
      <c r="I45" s="82">
        <f t="shared" si="12"/>
        <v>231000</v>
      </c>
      <c r="J45" s="82">
        <f t="shared" si="12"/>
        <v>200000</v>
      </c>
      <c r="K45" s="83">
        <f t="shared" si="12"/>
        <v>175000</v>
      </c>
      <c r="L45" s="84">
        <f t="shared" si="12"/>
        <v>131000</v>
      </c>
      <c r="M45" s="133"/>
      <c r="N45" s="133"/>
      <c r="O45" s="133"/>
      <c r="P45" s="133"/>
      <c r="Q45" s="133"/>
      <c r="R45" s="127"/>
    </row>
    <row r="46" spans="2:18" ht="15.75" customHeight="1">
      <c r="B46" s="95" t="s">
        <v>44</v>
      </c>
      <c r="C46" s="97"/>
      <c r="D46" s="97"/>
      <c r="E46" s="97"/>
      <c r="F46" s="97"/>
      <c r="G46" s="97"/>
      <c r="H46" s="97"/>
      <c r="I46" s="97"/>
      <c r="J46" s="98"/>
      <c r="K46" s="98"/>
      <c r="L46" s="98"/>
    </row>
    <row r="47" spans="2:18" ht="15.75" customHeight="1">
      <c r="B47" s="99" t="s">
        <v>54</v>
      </c>
      <c r="C47" s="100" t="s">
        <v>55</v>
      </c>
      <c r="D47" s="97"/>
      <c r="E47" s="97"/>
      <c r="F47" s="97"/>
      <c r="G47" s="97"/>
      <c r="H47" s="97"/>
      <c r="I47" s="97"/>
      <c r="J47" s="98"/>
      <c r="K47" s="98"/>
      <c r="L47" s="98"/>
    </row>
    <row r="48" spans="2:18" ht="15.75" customHeight="1">
      <c r="B48" s="99" t="s">
        <v>54</v>
      </c>
      <c r="C48" s="100" t="s">
        <v>56</v>
      </c>
      <c r="D48" s="97"/>
      <c r="E48" s="97"/>
      <c r="F48" s="97"/>
      <c r="G48" s="97"/>
      <c r="H48" s="97"/>
      <c r="I48" s="97"/>
      <c r="J48" s="98"/>
      <c r="K48" s="98"/>
      <c r="L48" s="98"/>
    </row>
    <row r="49" spans="2:12" ht="15.75" customHeight="1">
      <c r="B49" s="99" t="s">
        <v>54</v>
      </c>
      <c r="C49" s="101" t="s">
        <v>57</v>
      </c>
      <c r="D49" s="97"/>
      <c r="E49" s="97"/>
      <c r="F49" s="97"/>
      <c r="G49" s="97"/>
      <c r="H49" s="97"/>
      <c r="I49" s="97"/>
      <c r="J49" s="98"/>
      <c r="K49" s="98"/>
      <c r="L49" s="98"/>
    </row>
  </sheetData>
  <sheetProtection formatCells="0"/>
  <mergeCells count="64">
    <mergeCell ref="C41:D41"/>
    <mergeCell ref="C42:D42"/>
    <mergeCell ref="C43:D43"/>
    <mergeCell ref="C44:D44"/>
    <mergeCell ref="B45:F45"/>
    <mergeCell ref="B32:G32"/>
    <mergeCell ref="M32:N32"/>
    <mergeCell ref="O32:Q32"/>
    <mergeCell ref="B39:B40"/>
    <mergeCell ref="C39:D39"/>
    <mergeCell ref="M39:Q39"/>
    <mergeCell ref="C40:D40"/>
    <mergeCell ref="C30:D30"/>
    <mergeCell ref="M30:N30"/>
    <mergeCell ref="O30:Q30"/>
    <mergeCell ref="C31:D31"/>
    <mergeCell ref="M31:N31"/>
    <mergeCell ref="O31:Q31"/>
    <mergeCell ref="C28:D28"/>
    <mergeCell ref="M28:N28"/>
    <mergeCell ref="O28:Q28"/>
    <mergeCell ref="C29:D29"/>
    <mergeCell ref="M29:N29"/>
    <mergeCell ref="O29:Q29"/>
    <mergeCell ref="B19:F19"/>
    <mergeCell ref="M19:O19"/>
    <mergeCell ref="P19:Q19"/>
    <mergeCell ref="B26:B27"/>
    <mergeCell ref="C26:D26"/>
    <mergeCell ref="M26:N26"/>
    <mergeCell ref="O26:Q26"/>
    <mergeCell ref="C27:D27"/>
    <mergeCell ref="M27:N27"/>
    <mergeCell ref="O27:Q27"/>
    <mergeCell ref="C17:D17"/>
    <mergeCell ref="M17:O17"/>
    <mergeCell ref="P17:Q17"/>
    <mergeCell ref="C18:D18"/>
    <mergeCell ref="M18:O18"/>
    <mergeCell ref="P18:Q18"/>
    <mergeCell ref="C15:D15"/>
    <mergeCell ref="M15:O15"/>
    <mergeCell ref="P15:Q15"/>
    <mergeCell ref="C16:D16"/>
    <mergeCell ref="M16:O16"/>
    <mergeCell ref="P16:Q16"/>
    <mergeCell ref="E9:G9"/>
    <mergeCell ref="B13:B14"/>
    <mergeCell ref="C13:D13"/>
    <mergeCell ref="M13:O13"/>
    <mergeCell ref="P13:Q13"/>
    <mergeCell ref="C14:D14"/>
    <mergeCell ref="M14:O14"/>
    <mergeCell ref="P14:Q14"/>
    <mergeCell ref="B1:R1"/>
    <mergeCell ref="B4:B9"/>
    <mergeCell ref="D4:G4"/>
    <mergeCell ref="E5:G5"/>
    <mergeCell ref="C6:D6"/>
    <mergeCell ref="E6:G6"/>
    <mergeCell ref="C7:D7"/>
    <mergeCell ref="E7:G7"/>
    <mergeCell ref="C8:C9"/>
    <mergeCell ref="J5:L7"/>
  </mergeCells>
  <phoneticPr fontId="3"/>
  <dataValidations count="4">
    <dataValidation type="list" allowBlank="1" showInputMessage="1" showErrorMessage="1" sqref="M41:Q44" xr:uid="{476B9793-6C70-4873-9168-67A0F006D4D1}">
      <formula1>"○"</formula1>
    </dataValidation>
    <dataValidation imeMode="off" allowBlank="1" showInputMessage="1" showErrorMessage="1" sqref="E8 E9:F9 F15:H18 D5 G8 F28:F31 H28:I31 F41:G44" xr:uid="{732DD2F3-A4EC-4103-B1B4-FE9ADD0BF29C}"/>
    <dataValidation imeMode="hiragana" allowBlank="1" showInputMessage="1" showErrorMessage="1" sqref="H4 C15:D18 D4 E5:E7 H6:H7 C28:D31 C41:D44" xr:uid="{298269C8-F36E-400B-B25F-7B93F89E5736}"/>
    <dataValidation type="list" allowBlank="1" showInputMessage="1" showErrorMessage="1" sqref="E41:E44" xr:uid="{AFFAFAEA-3753-4111-8CC0-11BEDA26156C}">
      <formula1>"障害児通所支援事業所,障害児相談支援事業所,障害児入所施設"</formula1>
    </dataValidation>
  </dataValidations>
  <pageMargins left="0.59055118110236227" right="0.59055118110236227" top="0.78740157480314965" bottom="0.59055118110236227" header="0.31496062992125984" footer="0.31496062992125984"/>
  <pageSetup paperSize="9" scale="59" fitToHeight="0" orientation="landscape" r:id="rId1"/>
  <headerFooter>
    <oddHeader>&amp;L&amp;"ＭＳ 明朝,標準"第２号様式（第７条第１項・第８条第１項関係）</oddHeader>
    <oddFooter>&amp;C&amp;P/&amp;N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77B2FD7-7439-4B3F-BD33-B57242176C7E}">
          <x14:formula1>
            <xm:f>使用しない!$B$6:$B$7</xm:f>
          </x14:formula1>
          <xm:sqref>G28:G31</xm:sqref>
        </x14:dataValidation>
        <x14:dataValidation type="list" allowBlank="1" showInputMessage="1" showErrorMessage="1" xr:uid="{DA0D1371-803B-4494-B6EB-210F5DE425FE}">
          <x14:formula1>
            <xm:f>使用しない!$B$2:$B$4</xm:f>
          </x14:formula1>
          <xm:sqref>E15:E18 E28:E31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813FA-D3FC-4E5E-86CE-70F683925479}">
  <sheetPr>
    <tabColor rgb="FFFFFF00"/>
  </sheetPr>
  <dimension ref="A1:AC20"/>
  <sheetViews>
    <sheetView topLeftCell="D1" workbookViewId="0">
      <selection activeCell="T16" sqref="T16"/>
    </sheetView>
  </sheetViews>
  <sheetFormatPr defaultRowHeight="18.75"/>
  <cols>
    <col min="2" max="2" width="9.375" bestFit="1" customWidth="1"/>
    <col min="10" max="10" width="10.75" customWidth="1"/>
    <col min="12" max="12" width="10.5" bestFit="1" customWidth="1"/>
    <col min="14" max="14" width="11.5" customWidth="1"/>
    <col min="18" max="18" width="12.5" customWidth="1"/>
    <col min="20" max="21" width="10.25" bestFit="1" customWidth="1"/>
    <col min="22" max="22" width="11.125" customWidth="1"/>
    <col min="26" max="26" width="11.75" customWidth="1"/>
  </cols>
  <sheetData>
    <row r="1" spans="1:29">
      <c r="A1" s="2" t="s">
        <v>73</v>
      </c>
    </row>
    <row r="2" spans="1:29">
      <c r="A2" s="93" t="s">
        <v>3</v>
      </c>
      <c r="B2" s="94" t="s">
        <v>74</v>
      </c>
      <c r="C2" s="94" t="s">
        <v>75</v>
      </c>
      <c r="D2" s="94" t="s">
        <v>76</v>
      </c>
      <c r="E2" s="94" t="s">
        <v>77</v>
      </c>
      <c r="F2" s="94" t="s">
        <v>20</v>
      </c>
      <c r="G2" s="94" t="s">
        <v>78</v>
      </c>
      <c r="H2" s="94" t="s">
        <v>79</v>
      </c>
      <c r="I2" s="94" t="s">
        <v>2</v>
      </c>
      <c r="J2" s="94" t="s">
        <v>72</v>
      </c>
      <c r="K2" s="94" t="s">
        <v>80</v>
      </c>
      <c r="L2" s="94" t="s">
        <v>82</v>
      </c>
      <c r="M2" s="94" t="s">
        <v>81</v>
      </c>
      <c r="N2" s="94" t="s">
        <v>83</v>
      </c>
      <c r="O2" s="94" t="s">
        <v>84</v>
      </c>
      <c r="P2" s="94" t="s">
        <v>85</v>
      </c>
      <c r="Q2" s="94" t="s">
        <v>86</v>
      </c>
      <c r="R2" s="94" t="s">
        <v>95</v>
      </c>
      <c r="S2" s="94" t="s">
        <v>96</v>
      </c>
      <c r="T2" s="94" t="s">
        <v>87</v>
      </c>
      <c r="U2" s="94" t="s">
        <v>88</v>
      </c>
      <c r="V2" s="94" t="s">
        <v>89</v>
      </c>
      <c r="W2" s="94" t="s">
        <v>90</v>
      </c>
      <c r="X2" s="94" t="s">
        <v>91</v>
      </c>
      <c r="Y2" s="94" t="s">
        <v>92</v>
      </c>
      <c r="Z2" s="94" t="s">
        <v>93</v>
      </c>
    </row>
    <row r="3" spans="1:29">
      <c r="A3" s="60"/>
      <c r="B3" s="90">
        <f>'2号様式'!$D$5</f>
        <v>0</v>
      </c>
      <c r="C3" s="60">
        <f>'2号様式'!$E$5</f>
        <v>0</v>
      </c>
      <c r="D3" s="60">
        <f>'2号様式'!$D$4</f>
        <v>0</v>
      </c>
      <c r="E3" s="60">
        <f>'2号様式'!$E$6</f>
        <v>0</v>
      </c>
      <c r="F3" s="60">
        <f>'2号様式'!$E$7</f>
        <v>0</v>
      </c>
      <c r="G3" s="60">
        <f>'2号様式'!$E$8</f>
        <v>0</v>
      </c>
      <c r="H3" s="60">
        <f>'2号様式'!$G$8</f>
        <v>0</v>
      </c>
      <c r="I3" s="60">
        <f>'2号様式'!$E$9</f>
        <v>0</v>
      </c>
      <c r="J3" s="60">
        <f>'2号様式'!F15</f>
        <v>0</v>
      </c>
      <c r="K3" s="110" t="s">
        <v>94</v>
      </c>
      <c r="L3" s="60">
        <f>'2号様式'!$D$4</f>
        <v>0</v>
      </c>
      <c r="M3" s="60">
        <f>'2号様式'!C15</f>
        <v>0</v>
      </c>
      <c r="N3" s="91">
        <f>'2号様式'!E15</f>
        <v>0</v>
      </c>
      <c r="O3" s="91">
        <f>'2号様式'!G15</f>
        <v>0</v>
      </c>
      <c r="P3" s="91">
        <f>'2号様式'!H15</f>
        <v>0</v>
      </c>
      <c r="Q3" s="91" t="str">
        <f>'2号様式'!I15</f>
        <v/>
      </c>
      <c r="R3" s="91" t="str">
        <f>'2号様式'!I15</f>
        <v/>
      </c>
      <c r="S3" s="91" t="str">
        <f>'2号様式'!J15</f>
        <v/>
      </c>
      <c r="T3" s="91" t="str">
        <f>'2号様式'!K15</f>
        <v/>
      </c>
      <c r="U3" s="111" t="e">
        <f>T3*4/5</f>
        <v>#VALUE!</v>
      </c>
      <c r="V3" s="91">
        <f>'2号様式'!L15</f>
        <v>0</v>
      </c>
      <c r="W3" s="91">
        <f>V3</f>
        <v>0</v>
      </c>
      <c r="X3" s="91">
        <f>ROUNDDOWN(W3*3/4,-3)</f>
        <v>0</v>
      </c>
      <c r="Y3" s="60">
        <f>'2号様式'!M15</f>
        <v>0</v>
      </c>
      <c r="Z3" s="92">
        <f>'2号様式'!P15</f>
        <v>0</v>
      </c>
    </row>
    <row r="4" spans="1:29">
      <c r="A4" s="60"/>
      <c r="B4" s="90">
        <f>'2号様式'!$D$5</f>
        <v>0</v>
      </c>
      <c r="C4" s="60">
        <f>'2号様式'!$E$5</f>
        <v>0</v>
      </c>
      <c r="D4" s="60">
        <f>'2号様式'!$D$4</f>
        <v>0</v>
      </c>
      <c r="E4" s="60">
        <f>'2号様式'!$E$6</f>
        <v>0</v>
      </c>
      <c r="F4" s="60">
        <f>'2号様式'!$E$7</f>
        <v>0</v>
      </c>
      <c r="G4" s="60">
        <f>'2号様式'!$E$8</f>
        <v>0</v>
      </c>
      <c r="H4" s="60">
        <f>'2号様式'!$G$8</f>
        <v>0</v>
      </c>
      <c r="I4" s="60">
        <f>'2号様式'!$E$9</f>
        <v>0</v>
      </c>
      <c r="J4" s="60">
        <f>'2号様式'!F16</f>
        <v>0</v>
      </c>
      <c r="K4" s="110" t="s">
        <v>94</v>
      </c>
      <c r="L4" s="60">
        <f>'2号様式'!$D$4</f>
        <v>0</v>
      </c>
      <c r="M4" s="60">
        <f>'2号様式'!C16</f>
        <v>0</v>
      </c>
      <c r="N4" s="91">
        <f>'2号様式'!E16</f>
        <v>0</v>
      </c>
      <c r="O4" s="91">
        <f>'2号様式'!G16</f>
        <v>0</v>
      </c>
      <c r="P4" s="91">
        <f>'2号様式'!H16</f>
        <v>0</v>
      </c>
      <c r="Q4" s="91" t="str">
        <f>'2号様式'!I16</f>
        <v/>
      </c>
      <c r="R4" s="91" t="str">
        <f>'2号様式'!I16</f>
        <v/>
      </c>
      <c r="S4" s="91" t="str">
        <f>'2号様式'!J16</f>
        <v/>
      </c>
      <c r="T4" s="91" t="str">
        <f>'2号様式'!K16</f>
        <v/>
      </c>
      <c r="U4" s="111" t="e">
        <f t="shared" ref="U4:U6" si="0">T4*4/5</f>
        <v>#VALUE!</v>
      </c>
      <c r="V4" s="91">
        <f>'2号様式'!L16</f>
        <v>0</v>
      </c>
      <c r="W4" s="91">
        <f t="shared" ref="W4:W6" si="1">V4</f>
        <v>0</v>
      </c>
      <c r="X4" s="91">
        <f t="shared" ref="X4:X6" si="2">ROUNDDOWN(W4*3/4,-3)</f>
        <v>0</v>
      </c>
      <c r="Y4" s="60">
        <f>'2号様式'!M16</f>
        <v>0</v>
      </c>
      <c r="Z4" s="92">
        <f>'2号様式'!P16</f>
        <v>0</v>
      </c>
    </row>
    <row r="5" spans="1:29">
      <c r="A5" s="60"/>
      <c r="B5" s="90">
        <f>'2号様式'!$D$5</f>
        <v>0</v>
      </c>
      <c r="C5" s="60">
        <f>'2号様式'!$E$5</f>
        <v>0</v>
      </c>
      <c r="D5" s="60">
        <f>'2号様式'!$D$4</f>
        <v>0</v>
      </c>
      <c r="E5" s="60">
        <f>'2号様式'!$E$6</f>
        <v>0</v>
      </c>
      <c r="F5" s="60">
        <f>'2号様式'!$E$7</f>
        <v>0</v>
      </c>
      <c r="G5" s="60">
        <f>'2号様式'!$E$8</f>
        <v>0</v>
      </c>
      <c r="H5" s="60">
        <f>'2号様式'!$G$8</f>
        <v>0</v>
      </c>
      <c r="I5" s="60">
        <f>'2号様式'!$E$9</f>
        <v>0</v>
      </c>
      <c r="J5" s="60">
        <f>'2号様式'!F17</f>
        <v>0</v>
      </c>
      <c r="K5" s="110" t="s">
        <v>94</v>
      </c>
      <c r="L5" s="60">
        <f>'2号様式'!$D$4</f>
        <v>0</v>
      </c>
      <c r="M5" s="60">
        <f>'2号様式'!C17</f>
        <v>0</v>
      </c>
      <c r="N5" s="91">
        <f>'2号様式'!E17</f>
        <v>0</v>
      </c>
      <c r="O5" s="91">
        <f>'2号様式'!G17</f>
        <v>0</v>
      </c>
      <c r="P5" s="91">
        <f>'2号様式'!H17</f>
        <v>0</v>
      </c>
      <c r="Q5" s="91" t="str">
        <f>'2号様式'!I17</f>
        <v/>
      </c>
      <c r="R5" s="91" t="str">
        <f>'2号様式'!I17</f>
        <v/>
      </c>
      <c r="S5" s="91" t="str">
        <f>'2号様式'!J17</f>
        <v/>
      </c>
      <c r="T5" s="91" t="str">
        <f>'2号様式'!K17</f>
        <v/>
      </c>
      <c r="U5" s="111" t="e">
        <f t="shared" si="0"/>
        <v>#VALUE!</v>
      </c>
      <c r="V5" s="91">
        <f>'2号様式'!L17</f>
        <v>0</v>
      </c>
      <c r="W5" s="91">
        <f t="shared" si="1"/>
        <v>0</v>
      </c>
      <c r="X5" s="91">
        <f t="shared" si="2"/>
        <v>0</v>
      </c>
      <c r="Y5" s="60">
        <f>'2号様式'!M17</f>
        <v>0</v>
      </c>
      <c r="Z5" s="92">
        <f>'2号様式'!P17</f>
        <v>0</v>
      </c>
    </row>
    <row r="6" spans="1:29">
      <c r="A6" s="60"/>
      <c r="B6" s="90">
        <f>'2号様式'!$D$5</f>
        <v>0</v>
      </c>
      <c r="C6" s="60">
        <f>'2号様式'!$E$5</f>
        <v>0</v>
      </c>
      <c r="D6" s="60">
        <f>'2号様式'!$D$4</f>
        <v>0</v>
      </c>
      <c r="E6" s="60">
        <f>'2号様式'!$E$6</f>
        <v>0</v>
      </c>
      <c r="F6" s="60">
        <f>'2号様式'!$E$7</f>
        <v>0</v>
      </c>
      <c r="G6" s="60">
        <f>'2号様式'!$E$8</f>
        <v>0</v>
      </c>
      <c r="H6" s="60">
        <f>'2号様式'!$G$8</f>
        <v>0</v>
      </c>
      <c r="I6" s="60">
        <f>'2号様式'!$E$9</f>
        <v>0</v>
      </c>
      <c r="J6" s="60">
        <f>'2号様式'!F18</f>
        <v>0</v>
      </c>
      <c r="K6" s="110" t="s">
        <v>94</v>
      </c>
      <c r="L6" s="60">
        <f>'2号様式'!$D$4</f>
        <v>0</v>
      </c>
      <c r="M6" s="60">
        <f>'2号様式'!C18</f>
        <v>0</v>
      </c>
      <c r="N6" s="91">
        <f>'2号様式'!E18</f>
        <v>0</v>
      </c>
      <c r="O6" s="91">
        <f>'2号様式'!G18</f>
        <v>0</v>
      </c>
      <c r="P6" s="91">
        <f>'2号様式'!H18</f>
        <v>0</v>
      </c>
      <c r="Q6" s="91" t="str">
        <f>'2号様式'!I18</f>
        <v/>
      </c>
      <c r="R6" s="91" t="str">
        <f>'2号様式'!I18</f>
        <v/>
      </c>
      <c r="S6" s="91" t="str">
        <f>'2号様式'!J18</f>
        <v/>
      </c>
      <c r="T6" s="91" t="str">
        <f>'2号様式'!K18</f>
        <v/>
      </c>
      <c r="U6" s="111" t="e">
        <f t="shared" si="0"/>
        <v>#VALUE!</v>
      </c>
      <c r="V6" s="91">
        <f>'2号様式'!L18</f>
        <v>0</v>
      </c>
      <c r="W6" s="91">
        <f t="shared" si="1"/>
        <v>0</v>
      </c>
      <c r="X6" s="91">
        <f t="shared" si="2"/>
        <v>0</v>
      </c>
      <c r="Y6" s="60">
        <f>'2号様式'!M18</f>
        <v>0</v>
      </c>
      <c r="Z6" s="92">
        <f>'2号様式'!P18</f>
        <v>0</v>
      </c>
    </row>
    <row r="8" spans="1:29">
      <c r="A8" s="2" t="s">
        <v>60</v>
      </c>
    </row>
    <row r="9" spans="1:29">
      <c r="A9" s="93" t="s">
        <v>3</v>
      </c>
      <c r="B9" s="94" t="s">
        <v>74</v>
      </c>
      <c r="C9" s="94" t="s">
        <v>75</v>
      </c>
      <c r="D9" s="94" t="s">
        <v>76</v>
      </c>
      <c r="E9" s="94" t="s">
        <v>77</v>
      </c>
      <c r="F9" s="94" t="s">
        <v>20</v>
      </c>
      <c r="G9" s="94" t="s">
        <v>78</v>
      </c>
      <c r="H9" s="94" t="s">
        <v>79</v>
      </c>
      <c r="I9" s="94" t="s">
        <v>2</v>
      </c>
      <c r="J9" s="94" t="s">
        <v>37</v>
      </c>
      <c r="K9" s="94" t="s">
        <v>80</v>
      </c>
      <c r="L9" s="94" t="s">
        <v>81</v>
      </c>
      <c r="M9" s="94" t="s">
        <v>82</v>
      </c>
      <c r="N9" s="94" t="s">
        <v>83</v>
      </c>
      <c r="O9" s="94" t="s">
        <v>84</v>
      </c>
      <c r="P9" s="94" t="s">
        <v>85</v>
      </c>
      <c r="Q9" s="94" t="s">
        <v>86</v>
      </c>
      <c r="R9" s="94" t="s">
        <v>95</v>
      </c>
      <c r="S9" s="94" t="s">
        <v>96</v>
      </c>
      <c r="T9" s="94" t="s">
        <v>87</v>
      </c>
      <c r="U9" s="94" t="s">
        <v>88</v>
      </c>
      <c r="V9" s="94" t="s">
        <v>89</v>
      </c>
      <c r="W9" s="94" t="s">
        <v>90</v>
      </c>
      <c r="X9" s="94" t="s">
        <v>91</v>
      </c>
      <c r="Y9" s="94" t="s">
        <v>92</v>
      </c>
      <c r="Z9" s="94" t="s">
        <v>93</v>
      </c>
      <c r="AA9" s="94" t="s">
        <v>34</v>
      </c>
    </row>
    <row r="10" spans="1:29">
      <c r="A10" s="60"/>
      <c r="B10" s="90">
        <f>'2号様式'!$D$5</f>
        <v>0</v>
      </c>
      <c r="C10" s="60">
        <f>'2号様式'!$E$5</f>
        <v>0</v>
      </c>
      <c r="D10" s="60">
        <f>'2号様式'!$D$4</f>
        <v>0</v>
      </c>
      <c r="E10" s="60">
        <f>'2号様式'!$E$6</f>
        <v>0</v>
      </c>
      <c r="F10" s="60">
        <f>'2号様式'!$E$7</f>
        <v>0</v>
      </c>
      <c r="G10" s="60">
        <f>'2号様式'!$E$8</f>
        <v>0</v>
      </c>
      <c r="H10" s="60">
        <f>'2号様式'!$G$8</f>
        <v>0</v>
      </c>
      <c r="I10" s="60">
        <f>'2号様式'!$E$9</f>
        <v>0</v>
      </c>
      <c r="J10" s="60">
        <f>'2号様式'!F28</f>
        <v>0</v>
      </c>
      <c r="K10" s="110" t="s">
        <v>94</v>
      </c>
      <c r="L10" s="60">
        <f>'2号様式'!C28</f>
        <v>0</v>
      </c>
      <c r="M10" s="60">
        <f>'2号様式'!$D$4</f>
        <v>0</v>
      </c>
      <c r="N10" s="91">
        <f>'2号様式'!E28</f>
        <v>0</v>
      </c>
      <c r="O10" s="91">
        <f>'2号様式'!H28</f>
        <v>0</v>
      </c>
      <c r="P10" s="91">
        <f>'2号様式'!I28</f>
        <v>0</v>
      </c>
      <c r="Q10" s="91" t="str">
        <f>'2号様式'!J28</f>
        <v/>
      </c>
      <c r="R10" s="91" t="str">
        <f>'2号様式'!J28</f>
        <v/>
      </c>
      <c r="S10" s="91" t="str">
        <f>'2号様式'!K28</f>
        <v/>
      </c>
      <c r="T10" s="91" t="str">
        <f>'2号様式'!L28</f>
        <v/>
      </c>
      <c r="U10" s="111" t="e">
        <f>T10*4/5</f>
        <v>#VALUE!</v>
      </c>
      <c r="V10" s="91">
        <f>'2号様式'!M28</f>
        <v>0</v>
      </c>
      <c r="W10" s="91">
        <f>V10</f>
        <v>0</v>
      </c>
      <c r="X10" s="91">
        <f>ROUNDDOWN(W10*3/4,-3)</f>
        <v>0</v>
      </c>
      <c r="Y10" s="60">
        <f>'2号様式'!O28</f>
        <v>0</v>
      </c>
      <c r="Z10" s="92">
        <f>'2号様式'!R28</f>
        <v>0</v>
      </c>
      <c r="AA10" s="91">
        <f>'2号様式'!G28</f>
        <v>0</v>
      </c>
    </row>
    <row r="11" spans="1:29">
      <c r="A11" s="60"/>
      <c r="B11" s="90">
        <f>'2号様式'!$D$5</f>
        <v>0</v>
      </c>
      <c r="C11" s="60">
        <f>'2号様式'!$E$5</f>
        <v>0</v>
      </c>
      <c r="D11" s="60">
        <f>'2号様式'!$D$4</f>
        <v>0</v>
      </c>
      <c r="E11" s="60">
        <f>'2号様式'!$E$6</f>
        <v>0</v>
      </c>
      <c r="F11" s="60">
        <f>'2号様式'!$E$7</f>
        <v>0</v>
      </c>
      <c r="G11" s="60">
        <f>'2号様式'!$E$8</f>
        <v>0</v>
      </c>
      <c r="H11" s="60">
        <f>'2号様式'!$G$8</f>
        <v>0</v>
      </c>
      <c r="I11" s="60">
        <f>'2号様式'!$E$9</f>
        <v>0</v>
      </c>
      <c r="J11" s="60">
        <f>'2号様式'!F29</f>
        <v>0</v>
      </c>
      <c r="K11" s="110" t="s">
        <v>94</v>
      </c>
      <c r="L11" s="60">
        <f>'2号様式'!C29</f>
        <v>0</v>
      </c>
      <c r="M11" s="60">
        <f>'2号様式'!$D$4</f>
        <v>0</v>
      </c>
      <c r="N11" s="91">
        <f>'2号様式'!E29</f>
        <v>0</v>
      </c>
      <c r="O11" s="91">
        <f>'2号様式'!H29</f>
        <v>0</v>
      </c>
      <c r="P11" s="91">
        <f>'2号様式'!I29</f>
        <v>0</v>
      </c>
      <c r="Q11" s="91" t="str">
        <f>'2号様式'!J29</f>
        <v/>
      </c>
      <c r="R11" s="91" t="str">
        <f>'2号様式'!J29</f>
        <v/>
      </c>
      <c r="S11" s="91" t="str">
        <f>'2号様式'!K29</f>
        <v/>
      </c>
      <c r="T11" s="91" t="str">
        <f>'2号様式'!L29</f>
        <v/>
      </c>
      <c r="U11" s="111" t="e">
        <f t="shared" ref="U11:U13" si="3">T11*4/5</f>
        <v>#VALUE!</v>
      </c>
      <c r="V11" s="91">
        <f>'2号様式'!M29</f>
        <v>0</v>
      </c>
      <c r="W11" s="91">
        <f t="shared" ref="W11:W13" si="4">V11</f>
        <v>0</v>
      </c>
      <c r="X11" s="91">
        <f t="shared" ref="X11:X13" si="5">ROUNDDOWN(W11*3/4,-3)</f>
        <v>0</v>
      </c>
      <c r="Y11" s="60">
        <f>'2号様式'!O29</f>
        <v>0</v>
      </c>
      <c r="Z11" s="92">
        <f>'2号様式'!R29</f>
        <v>0</v>
      </c>
      <c r="AA11" s="91">
        <f>'2号様式'!G29</f>
        <v>0</v>
      </c>
    </row>
    <row r="12" spans="1:29">
      <c r="A12" s="60"/>
      <c r="B12" s="90">
        <f>'2号様式'!$D$5</f>
        <v>0</v>
      </c>
      <c r="C12" s="60">
        <f>'2号様式'!$E$5</f>
        <v>0</v>
      </c>
      <c r="D12" s="60">
        <f>'2号様式'!$D$4</f>
        <v>0</v>
      </c>
      <c r="E12" s="60">
        <f>'2号様式'!$E$6</f>
        <v>0</v>
      </c>
      <c r="F12" s="60">
        <f>'2号様式'!$E$7</f>
        <v>0</v>
      </c>
      <c r="G12" s="60">
        <f>'2号様式'!$E$8</f>
        <v>0</v>
      </c>
      <c r="H12" s="60">
        <f>'2号様式'!$G$8</f>
        <v>0</v>
      </c>
      <c r="I12" s="60">
        <f>'2号様式'!$E$9</f>
        <v>0</v>
      </c>
      <c r="J12" s="60">
        <f>'2号様式'!F30</f>
        <v>0</v>
      </c>
      <c r="K12" s="110" t="s">
        <v>94</v>
      </c>
      <c r="L12" s="60">
        <f>'2号様式'!C30</f>
        <v>0</v>
      </c>
      <c r="M12" s="60">
        <f>'2号様式'!$D$4</f>
        <v>0</v>
      </c>
      <c r="N12" s="91">
        <f>'2号様式'!E30</f>
        <v>0</v>
      </c>
      <c r="O12" s="91">
        <f>'2号様式'!H30</f>
        <v>0</v>
      </c>
      <c r="P12" s="91">
        <f>'2号様式'!I30</f>
        <v>0</v>
      </c>
      <c r="Q12" s="91" t="str">
        <f>'2号様式'!J30</f>
        <v/>
      </c>
      <c r="R12" s="91" t="str">
        <f>'2号様式'!J30</f>
        <v/>
      </c>
      <c r="S12" s="91" t="str">
        <f>'2号様式'!K30</f>
        <v/>
      </c>
      <c r="T12" s="91" t="str">
        <f>'2号様式'!L30</f>
        <v/>
      </c>
      <c r="U12" s="111" t="e">
        <f t="shared" si="3"/>
        <v>#VALUE!</v>
      </c>
      <c r="V12" s="91">
        <f>'2号様式'!M30</f>
        <v>0</v>
      </c>
      <c r="W12" s="91">
        <f t="shared" si="4"/>
        <v>0</v>
      </c>
      <c r="X12" s="91">
        <f t="shared" si="5"/>
        <v>0</v>
      </c>
      <c r="Y12" s="60">
        <f>'2号様式'!O30</f>
        <v>0</v>
      </c>
      <c r="Z12" s="92">
        <f>'2号様式'!R30</f>
        <v>0</v>
      </c>
      <c r="AA12" s="91">
        <f>'2号様式'!G30</f>
        <v>0</v>
      </c>
    </row>
    <row r="13" spans="1:29">
      <c r="A13" s="60"/>
      <c r="B13" s="90">
        <f>'2号様式'!$D$5</f>
        <v>0</v>
      </c>
      <c r="C13" s="60">
        <f>'2号様式'!$E$5</f>
        <v>0</v>
      </c>
      <c r="D13" s="60">
        <f>'2号様式'!$D$4</f>
        <v>0</v>
      </c>
      <c r="E13" s="60">
        <f>'2号様式'!$E$6</f>
        <v>0</v>
      </c>
      <c r="F13" s="60">
        <f>'2号様式'!$E$7</f>
        <v>0</v>
      </c>
      <c r="G13" s="60">
        <f>'2号様式'!$E$8</f>
        <v>0</v>
      </c>
      <c r="H13" s="60">
        <f>'2号様式'!$G$8</f>
        <v>0</v>
      </c>
      <c r="I13" s="60">
        <f>'2号様式'!$E$9</f>
        <v>0</v>
      </c>
      <c r="J13" s="60">
        <f>'2号様式'!F31</f>
        <v>0</v>
      </c>
      <c r="K13" s="110" t="s">
        <v>94</v>
      </c>
      <c r="L13" s="60">
        <f>'2号様式'!C31</f>
        <v>0</v>
      </c>
      <c r="M13" s="60">
        <f>'2号様式'!$D$4</f>
        <v>0</v>
      </c>
      <c r="N13" s="91">
        <f>'2号様式'!E31</f>
        <v>0</v>
      </c>
      <c r="O13" s="91">
        <f>'2号様式'!H31</f>
        <v>0</v>
      </c>
      <c r="P13" s="91">
        <f>'2号様式'!I31</f>
        <v>0</v>
      </c>
      <c r="Q13" s="91" t="str">
        <f>'2号様式'!J31</f>
        <v/>
      </c>
      <c r="R13" s="91" t="str">
        <f>'2号様式'!J31</f>
        <v/>
      </c>
      <c r="S13" s="91" t="str">
        <f>'2号様式'!K31</f>
        <v/>
      </c>
      <c r="T13" s="91" t="str">
        <f>'2号様式'!L31</f>
        <v/>
      </c>
      <c r="U13" s="111" t="e">
        <f t="shared" si="3"/>
        <v>#VALUE!</v>
      </c>
      <c r="V13" s="91">
        <f>'2号様式'!M31</f>
        <v>0</v>
      </c>
      <c r="W13" s="91">
        <f t="shared" si="4"/>
        <v>0</v>
      </c>
      <c r="X13" s="91">
        <f t="shared" si="5"/>
        <v>0</v>
      </c>
      <c r="Y13" s="60">
        <f>'2号様式'!O31</f>
        <v>0</v>
      </c>
      <c r="Z13" s="92">
        <f>'2号様式'!R31</f>
        <v>0</v>
      </c>
      <c r="AA13" s="91">
        <f>'2号様式'!G31</f>
        <v>0</v>
      </c>
    </row>
    <row r="15" spans="1:29">
      <c r="A15" s="8" t="s">
        <v>61</v>
      </c>
    </row>
    <row r="16" spans="1:29">
      <c r="A16" s="93" t="s">
        <v>3</v>
      </c>
      <c r="B16" s="94" t="s">
        <v>74</v>
      </c>
      <c r="C16" s="94" t="s">
        <v>75</v>
      </c>
      <c r="D16" s="94" t="s">
        <v>76</v>
      </c>
      <c r="E16" s="94" t="s">
        <v>77</v>
      </c>
      <c r="F16" s="94" t="s">
        <v>20</v>
      </c>
      <c r="G16" s="94" t="s">
        <v>78</v>
      </c>
      <c r="H16" s="94" t="s">
        <v>79</v>
      </c>
      <c r="I16" s="94" t="s">
        <v>2</v>
      </c>
      <c r="J16" s="94" t="s">
        <v>37</v>
      </c>
      <c r="K16" s="94" t="s">
        <v>99</v>
      </c>
      <c r="L16" s="94" t="s">
        <v>100</v>
      </c>
      <c r="M16" s="94" t="s">
        <v>101</v>
      </c>
      <c r="N16" s="94" t="s">
        <v>102</v>
      </c>
      <c r="O16" s="94" t="s">
        <v>97</v>
      </c>
      <c r="P16" s="94" t="s">
        <v>103</v>
      </c>
      <c r="Q16" s="94" t="s">
        <v>95</v>
      </c>
      <c r="R16" s="94" t="s">
        <v>107</v>
      </c>
      <c r="S16" s="94" t="s">
        <v>104</v>
      </c>
      <c r="T16" s="94" t="s">
        <v>98</v>
      </c>
      <c r="U16" s="94" t="s">
        <v>105</v>
      </c>
      <c r="V16" s="94" t="s">
        <v>106</v>
      </c>
      <c r="W16" s="94" t="s">
        <v>108</v>
      </c>
      <c r="X16" s="94" t="s">
        <v>109</v>
      </c>
      <c r="Y16" s="94" t="s">
        <v>110</v>
      </c>
      <c r="Z16" s="94" t="s">
        <v>111</v>
      </c>
      <c r="AA16" s="94" t="s">
        <v>112</v>
      </c>
      <c r="AB16" s="94" t="s">
        <v>113</v>
      </c>
      <c r="AC16" s="94" t="s">
        <v>114</v>
      </c>
    </row>
    <row r="17" spans="1:29">
      <c r="A17" s="60"/>
      <c r="B17" s="90">
        <f>'2号様式'!$D$5</f>
        <v>0</v>
      </c>
      <c r="C17" s="60">
        <f>'2号様式'!$E$5</f>
        <v>0</v>
      </c>
      <c r="D17" s="60">
        <f>'2号様式'!$D$4</f>
        <v>0</v>
      </c>
      <c r="E17" s="60">
        <f>'2号様式'!$E$6</f>
        <v>0</v>
      </c>
      <c r="F17" s="60">
        <f>'2号様式'!$E$7</f>
        <v>0</v>
      </c>
      <c r="G17" s="60">
        <f>'2号様式'!$E$8</f>
        <v>0</v>
      </c>
      <c r="H17" s="60">
        <f>'2号様式'!$G$8</f>
        <v>0</v>
      </c>
      <c r="I17" s="60">
        <f>'2号様式'!$E$9</f>
        <v>0</v>
      </c>
      <c r="J17" s="60">
        <f>'2号様式'!F41</f>
        <v>0</v>
      </c>
      <c r="K17" s="91">
        <f>'2号様式'!E41</f>
        <v>0</v>
      </c>
      <c r="L17" s="91">
        <f>'2号様式'!$D$4</f>
        <v>0</v>
      </c>
      <c r="M17" s="60">
        <f>'2号様式'!C15</f>
        <v>0</v>
      </c>
      <c r="N17" s="91">
        <f>'2号様式'!G41</f>
        <v>0</v>
      </c>
      <c r="O17" s="91">
        <f>'2号様式'!H41</f>
        <v>0</v>
      </c>
      <c r="P17" s="91" t="str">
        <f>'2号様式'!I41</f>
        <v/>
      </c>
      <c r="Q17" s="91" t="str">
        <f>'2号様式'!I41</f>
        <v/>
      </c>
      <c r="R17" s="91" t="str">
        <f>'2号様式'!J41</f>
        <v/>
      </c>
      <c r="S17" s="91" t="str">
        <f>'2号様式'!K41</f>
        <v/>
      </c>
      <c r="T17" s="111" t="e">
        <f>S17*3/4</f>
        <v>#VALUE!</v>
      </c>
      <c r="U17" s="111">
        <f>'2号様式'!L15</f>
        <v>0</v>
      </c>
      <c r="V17" s="91">
        <f>'2号様式'!L15</f>
        <v>0</v>
      </c>
      <c r="W17" s="111">
        <f>ROUNDDOWN(V17*3/4,-3)</f>
        <v>0</v>
      </c>
      <c r="X17" s="60" t="str">
        <f>IF(ISBLANK('2号様式'!M41),"",'2号様式'!M41)</f>
        <v/>
      </c>
      <c r="Y17" s="60" t="str">
        <f>IF(ISBLANK('2号様式'!N41),"",'2号様式'!N41)</f>
        <v/>
      </c>
      <c r="Z17" s="60" t="str">
        <f>IF(ISBLANK('2号様式'!O41),"",'2号様式'!O41)</f>
        <v/>
      </c>
      <c r="AA17" s="60" t="str">
        <f>IF(ISBLANK('2号様式'!P41),"",'2号様式'!P41)</f>
        <v/>
      </c>
      <c r="AB17" s="60" t="str">
        <f>IF(ISBLANK('2号様式'!Q41),"",'2号様式'!Q41)</f>
        <v/>
      </c>
      <c r="AC17" s="60" t="str">
        <f>IF(ISBLANK('2号様式'!R41),"",'2号様式'!R41)</f>
        <v/>
      </c>
    </row>
    <row r="18" spans="1:29">
      <c r="A18" s="60"/>
      <c r="B18" s="90">
        <f>'2号様式'!$D$5</f>
        <v>0</v>
      </c>
      <c r="C18" s="60">
        <f>'2号様式'!$E$5</f>
        <v>0</v>
      </c>
      <c r="D18" s="60">
        <f>'2号様式'!$D$4</f>
        <v>0</v>
      </c>
      <c r="E18" s="60">
        <f>'2号様式'!$E$6</f>
        <v>0</v>
      </c>
      <c r="F18" s="60">
        <f>'2号様式'!$E$7</f>
        <v>0</v>
      </c>
      <c r="G18" s="60">
        <f>'2号様式'!$E$8</f>
        <v>0</v>
      </c>
      <c r="H18" s="60">
        <f>'2号様式'!$G$8</f>
        <v>0</v>
      </c>
      <c r="I18" s="60">
        <f>'2号様式'!$E$9</f>
        <v>0</v>
      </c>
      <c r="J18" s="60">
        <f>'2号様式'!F42</f>
        <v>0</v>
      </c>
      <c r="K18" s="91">
        <f>'2号様式'!E42</f>
        <v>0</v>
      </c>
      <c r="L18" s="91">
        <f>'2号様式'!$D$4</f>
        <v>0</v>
      </c>
      <c r="M18" s="60">
        <f>'2号様式'!C16</f>
        <v>0</v>
      </c>
      <c r="N18" s="91">
        <f>'2号様式'!G42</f>
        <v>0</v>
      </c>
      <c r="O18" s="91">
        <f>'2号様式'!H42</f>
        <v>0</v>
      </c>
      <c r="P18" s="91" t="str">
        <f>'2号様式'!I42</f>
        <v/>
      </c>
      <c r="Q18" s="91" t="str">
        <f>'2号様式'!I42</f>
        <v/>
      </c>
      <c r="R18" s="91" t="str">
        <f>'2号様式'!J42</f>
        <v/>
      </c>
      <c r="S18" s="91" t="str">
        <f>'2号様式'!K42</f>
        <v/>
      </c>
      <c r="T18" s="111" t="e">
        <f t="shared" ref="T18:T20" si="6">S18*3/4</f>
        <v>#VALUE!</v>
      </c>
      <c r="U18" s="111">
        <f>'2号様式'!L16</f>
        <v>0</v>
      </c>
      <c r="V18" s="91">
        <f>'2号様式'!L16</f>
        <v>0</v>
      </c>
      <c r="W18" s="111">
        <f t="shared" ref="W18:W20" si="7">ROUNDDOWN(V18*3/4,-3)</f>
        <v>0</v>
      </c>
      <c r="X18" s="60" t="str">
        <f>IF(ISBLANK('2号様式'!M42),"",'2号様式'!M42)</f>
        <v/>
      </c>
      <c r="Y18" s="60" t="str">
        <f>IF(ISBLANK('2号様式'!N42),"",'2号様式'!N42)</f>
        <v/>
      </c>
      <c r="Z18" s="60" t="str">
        <f>IF(ISBLANK('2号様式'!O42),"",'2号様式'!O42)</f>
        <v/>
      </c>
      <c r="AA18" s="60" t="str">
        <f>IF(ISBLANK('2号様式'!P42),"",'2号様式'!P42)</f>
        <v/>
      </c>
      <c r="AB18" s="60" t="str">
        <f>IF(ISBLANK('2号様式'!Q42),"",'2号様式'!Q42)</f>
        <v/>
      </c>
      <c r="AC18" s="60" t="str">
        <f>IF(ISBLANK('2号様式'!R42),"",'2号様式'!R42)</f>
        <v/>
      </c>
    </row>
    <row r="19" spans="1:29">
      <c r="A19" s="60"/>
      <c r="B19" s="90">
        <f>'2号様式'!$D$5</f>
        <v>0</v>
      </c>
      <c r="C19" s="60">
        <f>'2号様式'!$E$5</f>
        <v>0</v>
      </c>
      <c r="D19" s="60">
        <f>'2号様式'!$D$4</f>
        <v>0</v>
      </c>
      <c r="E19" s="60">
        <f>'2号様式'!$E$6</f>
        <v>0</v>
      </c>
      <c r="F19" s="60">
        <f>'2号様式'!$E$7</f>
        <v>0</v>
      </c>
      <c r="G19" s="60">
        <f>'2号様式'!$E$8</f>
        <v>0</v>
      </c>
      <c r="H19" s="60">
        <f>'2号様式'!$G$8</f>
        <v>0</v>
      </c>
      <c r="I19" s="60">
        <f>'2号様式'!$E$9</f>
        <v>0</v>
      </c>
      <c r="J19" s="60">
        <f>'2号様式'!F43</f>
        <v>0</v>
      </c>
      <c r="K19" s="91">
        <f>'2号様式'!E43</f>
        <v>0</v>
      </c>
      <c r="L19" s="91">
        <f>'2号様式'!$D$4</f>
        <v>0</v>
      </c>
      <c r="M19" s="60">
        <f>'2号様式'!C17</f>
        <v>0</v>
      </c>
      <c r="N19" s="91">
        <f>'2号様式'!G43</f>
        <v>0</v>
      </c>
      <c r="O19" s="91">
        <f>'2号様式'!H43</f>
        <v>0</v>
      </c>
      <c r="P19" s="91" t="str">
        <f>'2号様式'!I43</f>
        <v/>
      </c>
      <c r="Q19" s="91" t="str">
        <f>'2号様式'!I43</f>
        <v/>
      </c>
      <c r="R19" s="91" t="str">
        <f>'2号様式'!J43</f>
        <v/>
      </c>
      <c r="S19" s="91" t="str">
        <f>'2号様式'!K43</f>
        <v/>
      </c>
      <c r="T19" s="111" t="e">
        <f t="shared" si="6"/>
        <v>#VALUE!</v>
      </c>
      <c r="U19" s="111">
        <f>'2号様式'!L17</f>
        <v>0</v>
      </c>
      <c r="V19" s="91">
        <f>'2号様式'!L17</f>
        <v>0</v>
      </c>
      <c r="W19" s="111">
        <f t="shared" si="7"/>
        <v>0</v>
      </c>
      <c r="X19" s="60" t="str">
        <f>IF(ISBLANK('2号様式'!M43),"",'2号様式'!M43)</f>
        <v/>
      </c>
      <c r="Y19" s="60" t="str">
        <f>IF(ISBLANK('2号様式'!N43),"",'2号様式'!N43)</f>
        <v/>
      </c>
      <c r="Z19" s="60" t="str">
        <f>IF(ISBLANK('2号様式'!O43),"",'2号様式'!O43)</f>
        <v/>
      </c>
      <c r="AA19" s="60" t="str">
        <f>IF(ISBLANK('2号様式'!P43),"",'2号様式'!P43)</f>
        <v/>
      </c>
      <c r="AB19" s="60" t="str">
        <f>IF(ISBLANK('2号様式'!Q43),"",'2号様式'!Q43)</f>
        <v/>
      </c>
      <c r="AC19" s="60" t="str">
        <f>IF(ISBLANK('2号様式'!R43),"",'2号様式'!R43)</f>
        <v/>
      </c>
    </row>
    <row r="20" spans="1:29">
      <c r="A20" s="60"/>
      <c r="B20" s="90">
        <f>'2号様式'!$D$5</f>
        <v>0</v>
      </c>
      <c r="C20" s="60">
        <f>'2号様式'!$E$5</f>
        <v>0</v>
      </c>
      <c r="D20" s="60">
        <f>'2号様式'!$D$4</f>
        <v>0</v>
      </c>
      <c r="E20" s="60">
        <f>'2号様式'!$E$6</f>
        <v>0</v>
      </c>
      <c r="F20" s="60">
        <f>'2号様式'!$E$7</f>
        <v>0</v>
      </c>
      <c r="G20" s="60">
        <f>'2号様式'!$E$8</f>
        <v>0</v>
      </c>
      <c r="H20" s="60">
        <f>'2号様式'!$G$8</f>
        <v>0</v>
      </c>
      <c r="I20" s="60">
        <f>'2号様式'!$E$9</f>
        <v>0</v>
      </c>
      <c r="J20" s="60">
        <f>'2号様式'!F44</f>
        <v>0</v>
      </c>
      <c r="K20" s="91">
        <f>'2号様式'!E44</f>
        <v>0</v>
      </c>
      <c r="L20" s="91">
        <f>'2号様式'!$D$4</f>
        <v>0</v>
      </c>
      <c r="M20" s="60">
        <f>'2号様式'!C18</f>
        <v>0</v>
      </c>
      <c r="N20" s="91">
        <f>'2号様式'!G44</f>
        <v>0</v>
      </c>
      <c r="O20" s="91">
        <f>'2号様式'!H44</f>
        <v>0</v>
      </c>
      <c r="P20" s="91" t="str">
        <f>'2号様式'!I44</f>
        <v/>
      </c>
      <c r="Q20" s="91" t="str">
        <f>'2号様式'!I44</f>
        <v/>
      </c>
      <c r="R20" s="91" t="str">
        <f>'2号様式'!J44</f>
        <v/>
      </c>
      <c r="S20" s="91" t="str">
        <f>'2号様式'!K44</f>
        <v/>
      </c>
      <c r="T20" s="111" t="e">
        <f t="shared" si="6"/>
        <v>#VALUE!</v>
      </c>
      <c r="U20" s="111">
        <f>'2号様式'!L18</f>
        <v>0</v>
      </c>
      <c r="V20" s="91">
        <f>'2号様式'!L18</f>
        <v>0</v>
      </c>
      <c r="W20" s="111">
        <f t="shared" si="7"/>
        <v>0</v>
      </c>
      <c r="X20" s="60" t="str">
        <f>IF(ISBLANK('2号様式'!M44),"",'2号様式'!M44)</f>
        <v/>
      </c>
      <c r="Y20" s="60" t="str">
        <f>IF(ISBLANK('2号様式'!N44),"",'2号様式'!N44)</f>
        <v/>
      </c>
      <c r="Z20" s="60" t="str">
        <f>IF(ISBLANK('2号様式'!O44),"",'2号様式'!O44)</f>
        <v/>
      </c>
      <c r="AA20" s="60" t="str">
        <f>IF(ISBLANK('2号様式'!P44),"",'2号様式'!P44)</f>
        <v/>
      </c>
      <c r="AB20" s="60" t="str">
        <f>IF(ISBLANK('2号様式'!Q44),"",'2号様式'!Q44)</f>
        <v/>
      </c>
      <c r="AC20" s="60" t="str">
        <f>IF(ISBLANK('2号様式'!R44),"",'2号様式'!R44)</f>
        <v/>
      </c>
    </row>
  </sheetData>
  <phoneticPr fontId="3"/>
  <dataValidations count="1">
    <dataValidation type="list" allowBlank="1" showInputMessage="1" showErrorMessage="1" sqref="K3:K6 K10:L13" xr:uid="{F910A515-88E4-4B97-B382-06A2640BAC03}">
      <formula1>"公立,私立"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4A0B-3F72-47A8-835B-488211755F6B}">
  <dimension ref="B2:B13"/>
  <sheetViews>
    <sheetView workbookViewId="0">
      <selection activeCell="B14" sqref="B14"/>
    </sheetView>
  </sheetViews>
  <sheetFormatPr defaultRowHeight="18.75"/>
  <sheetData>
    <row r="2" spans="2:2">
      <c r="B2" t="s">
        <v>32</v>
      </c>
    </row>
    <row r="3" spans="2:2">
      <c r="B3" t="s">
        <v>30</v>
      </c>
    </row>
    <row r="4" spans="2:2">
      <c r="B4" t="s">
        <v>31</v>
      </c>
    </row>
    <row r="6" spans="2:2">
      <c r="B6" t="s">
        <v>35</v>
      </c>
    </row>
    <row r="7" spans="2:2">
      <c r="B7" t="s">
        <v>36</v>
      </c>
    </row>
    <row r="9" spans="2:2">
      <c r="B9" s="1">
        <v>700000</v>
      </c>
    </row>
    <row r="10" spans="2:2">
      <c r="B10" s="1">
        <v>200000</v>
      </c>
    </row>
    <row r="12" spans="2:2">
      <c r="B12" t="s">
        <v>40</v>
      </c>
    </row>
    <row r="13" spans="2:2">
      <c r="B13" t="s">
        <v>41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2号様式</vt:lpstr>
      <vt:lpstr>2号様式【記入例】</vt:lpstr>
      <vt:lpstr>データ貼付用</vt:lpstr>
      <vt:lpstr>使用しない</vt:lpstr>
      <vt:lpstr>'2号様式'!Print_Area</vt:lpstr>
      <vt:lpstr>'2号様式【記入例】'!Print_Area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2025-10-21T02:27:45Z</dcterms:modified>
</cp:coreProperties>
</file>