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K:\40（健）障害保健福祉部障害計画課\○地域支援係\09 計画相談\R7計画相談\３支援体制強化加算\らくらく掲載\計画相談支援体制強化費（市単独加算）\"/>
    </mc:Choice>
  </mc:AlternateContent>
  <xr:revisionPtr revIDLastSave="0" documentId="13_ncr:1_{3D0688E2-33EF-4C00-A623-B9D5DE46E85F}" xr6:coauthVersionLast="47" xr6:coauthVersionMax="47" xr10:uidLastSave="{00000000-0000-0000-0000-000000000000}"/>
  <bookViews>
    <workbookView xWindow="-10695" yWindow="-16320" windowWidth="29040" windowHeight="15720" xr2:uid="{00000000-000D-0000-FFFF-FFFF00000000}"/>
  </bookViews>
  <sheets>
    <sheet name="様式" sheetId="1" r:id="rId1"/>
    <sheet name="記載例" sheetId="2" r:id="rId2"/>
  </sheets>
  <definedNames>
    <definedName name="_xlnm.Print_Area" localSheetId="1">記載例!$A$1:$M$44</definedName>
    <definedName name="_xlnm.Print_Area" localSheetId="0">様式!$A$1:$J$44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7" i="1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7" i="2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8" i="1"/>
  <c r="L9" i="1"/>
  <c r="L7" i="1"/>
  <c r="C39" i="1" l="1"/>
  <c r="H39" i="2" l="1"/>
  <c r="H40" i="2" s="1"/>
  <c r="C39" i="2"/>
  <c r="C40" i="2" s="1"/>
  <c r="E43" i="2" s="1"/>
  <c r="H39" i="1" l="1"/>
  <c r="C40" i="1"/>
  <c r="H40" i="1" l="1"/>
  <c r="E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川崎市</author>
  </authors>
  <commentList>
    <comment ref="C6" authorId="0" shapeId="0" xr:uid="{7BFC4F87-902E-494D-B5E9-3819A1366878}">
      <text>
        <r>
          <rPr>
            <b/>
            <sz val="9"/>
            <color indexed="81"/>
            <rFont val="MS P ゴシック"/>
            <family val="3"/>
            <charset val="128"/>
          </rPr>
          <t>受給者番号が若い順に記載してください。</t>
        </r>
      </text>
    </comment>
    <comment ref="H6" authorId="0" shapeId="0" xr:uid="{C3CDCDDF-A2B9-4E29-BF99-9352834E0784}">
      <text>
        <r>
          <rPr>
            <b/>
            <sz val="9"/>
            <color indexed="81"/>
            <rFont val="MS P ゴシック"/>
            <family val="3"/>
            <charset val="128"/>
          </rPr>
          <t>受給者番号が若い順に記載してください。</t>
        </r>
      </text>
    </comment>
    <comment ref="D7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計画作成したサービス内容をひとつ選択してください。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川崎市</author>
  </authors>
  <commentList>
    <comment ref="I3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事業所名を必ず記載してください。
複数事業所分を申請する場合は、必ず事業所毎に作成してください。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I6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災害時個別避難計画を作成者できるのは、災害時個別避難計画の作成に関する研修受講者となっています。必ず、作成者の要件を満たしていることを確認してください。</t>
        </r>
      </text>
    </comment>
    <comment ref="B7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加算の申請ができるのは、受給者ひとりにつき、各年度１回のみです。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C7" authorId="0" shapeId="0" xr:uid="{D5276DDF-B0E9-4B67-98AD-8089043C937B}">
      <text>
        <r>
          <rPr>
            <b/>
            <sz val="9"/>
            <color indexed="81"/>
            <rFont val="MS P ゴシック"/>
            <family val="3"/>
            <charset val="128"/>
          </rPr>
          <t>受給者番号が若い順に記載してください。</t>
        </r>
      </text>
    </comment>
    <comment ref="D7" authorId="0" shapeId="0" xr:uid="{00000000-0006-0000-0100-000004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計画内容に訪問系サービスが含まれているか確認するための欄になりますので、
計画作成したサービス内容をひとつだけ選択してください。
</t>
        </r>
      </text>
    </comment>
    <comment ref="F7" authorId="0" shapeId="0" xr:uid="{00000000-0006-0000-01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サービス等利用計画の適用月を記載してください。原則は期間更新月となります。（新規は例外）
（ex.10月1日適用のサービス等利用計画を作成した場合）</t>
        </r>
      </text>
    </comment>
    <comment ref="H7" authorId="0" shapeId="0" xr:uid="{070310B5-74BA-443C-8CEA-3DB424082352}">
      <text>
        <r>
          <rPr>
            <b/>
            <sz val="9"/>
            <color indexed="81"/>
            <rFont val="MS P ゴシック"/>
            <family val="3"/>
            <charset val="128"/>
          </rPr>
          <t>受給者番号が若い順に記載してください。</t>
        </r>
      </text>
    </comment>
    <comment ref="J7" authorId="0" shapeId="0" xr:uid="{00000000-0006-0000-01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サービス等利用計画の適用月を記載してください。
原則として個別避難計画はサービス等利用計画の一部と考えます。</t>
        </r>
      </text>
    </comment>
    <comment ref="L9" authorId="0" shapeId="0" xr:uid="{00000000-0006-0000-01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受給者1人につき各年度１回のみ、請求可能なため、複数回請求をかけていないか、必ずチェックしてください。
重複と表示された場合、同じ受給者番号の対象者が既に記載済みです。</t>
        </r>
      </text>
    </comment>
    <comment ref="B36" authorId="0" shapeId="0" xr:uid="{00000000-0006-0000-0100-000008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欄が足りない場合は、
行を追加するのではなく、
シートごとコピーして、使用してください。
</t>
        </r>
      </text>
    </comment>
  </commentList>
</comments>
</file>

<file path=xl/sharedStrings.xml><?xml version="1.0" encoding="utf-8"?>
<sst xmlns="http://schemas.openxmlformats.org/spreadsheetml/2006/main" count="99" uniqueCount="45">
  <si>
    <t>受給者番号</t>
    <rPh sb="0" eb="3">
      <t>ジュキュウシャ</t>
    </rPh>
    <rPh sb="3" eb="5">
      <t>バンゴウ</t>
    </rPh>
    <phoneticPr fontId="2"/>
  </si>
  <si>
    <t>金額</t>
    <rPh sb="0" eb="2">
      <t>キンガク</t>
    </rPh>
    <phoneticPr fontId="2"/>
  </si>
  <si>
    <t>作成年月</t>
    <rPh sb="0" eb="2">
      <t>サクセイ</t>
    </rPh>
    <rPh sb="2" eb="4">
      <t>ネンゲツ</t>
    </rPh>
    <phoneticPr fontId="2"/>
  </si>
  <si>
    <t>事業所名</t>
    <rPh sb="0" eb="3">
      <t>ジギョウショ</t>
    </rPh>
    <rPh sb="3" eb="4">
      <t>メイ</t>
    </rPh>
    <phoneticPr fontId="2"/>
  </si>
  <si>
    <t>利用サービス</t>
    <rPh sb="0" eb="2">
      <t>リヨウ</t>
    </rPh>
    <phoneticPr fontId="2"/>
  </si>
  <si>
    <t>受給者名</t>
    <rPh sb="0" eb="3">
      <t>ジュキュウシャ</t>
    </rPh>
    <rPh sb="3" eb="4">
      <t>メイ</t>
    </rPh>
    <phoneticPr fontId="2"/>
  </si>
  <si>
    <t>作成者名</t>
    <rPh sb="0" eb="3">
      <t>サクセイシャ</t>
    </rPh>
    <rPh sb="3" eb="4">
      <t>メイ</t>
    </rPh>
    <phoneticPr fontId="2"/>
  </si>
  <si>
    <t>サービス名</t>
    <rPh sb="4" eb="5">
      <t>メイ</t>
    </rPh>
    <phoneticPr fontId="2"/>
  </si>
  <si>
    <t>居宅介護</t>
    <rPh sb="0" eb="2">
      <t>キョタク</t>
    </rPh>
    <rPh sb="2" eb="4">
      <t>カイゴ</t>
    </rPh>
    <phoneticPr fontId="2"/>
  </si>
  <si>
    <t>行動援護</t>
    <rPh sb="0" eb="2">
      <t>コウドウ</t>
    </rPh>
    <rPh sb="2" eb="4">
      <t>エンゴ</t>
    </rPh>
    <phoneticPr fontId="2"/>
  </si>
  <si>
    <t>重度訪問介護</t>
    <rPh sb="0" eb="2">
      <t>ジュウド</t>
    </rPh>
    <rPh sb="2" eb="4">
      <t>ホウモン</t>
    </rPh>
    <rPh sb="4" eb="6">
      <t>カイゴ</t>
    </rPh>
    <phoneticPr fontId="2"/>
  </si>
  <si>
    <t>同行援護</t>
    <rPh sb="0" eb="2">
      <t>ドウコウ</t>
    </rPh>
    <rPh sb="2" eb="4">
      <t>エンゴ</t>
    </rPh>
    <phoneticPr fontId="2"/>
  </si>
  <si>
    <t>重度障害者包括支援</t>
    <rPh sb="0" eb="2">
      <t>ジュウド</t>
    </rPh>
    <rPh sb="2" eb="5">
      <t>ショウガイシャ</t>
    </rPh>
    <rPh sb="5" eb="7">
      <t>ホウカツ</t>
    </rPh>
    <rPh sb="7" eb="9">
      <t>シエン</t>
    </rPh>
    <phoneticPr fontId="2"/>
  </si>
  <si>
    <t>日中サービス支援型共同生活援助</t>
    <rPh sb="0" eb="2">
      <t>ニッチュウ</t>
    </rPh>
    <rPh sb="6" eb="8">
      <t>シエン</t>
    </rPh>
    <rPh sb="8" eb="9">
      <t>ガタ</t>
    </rPh>
    <rPh sb="9" eb="11">
      <t>キョウドウ</t>
    </rPh>
    <rPh sb="11" eb="13">
      <t>セイカツ</t>
    </rPh>
    <rPh sb="13" eb="15">
      <t>エンジョ</t>
    </rPh>
    <phoneticPr fontId="2"/>
  </si>
  <si>
    <t>自立生活援助</t>
    <rPh sb="0" eb="2">
      <t>ジリツ</t>
    </rPh>
    <rPh sb="2" eb="4">
      <t>セイカツ</t>
    </rPh>
    <rPh sb="4" eb="6">
      <t>エンジョ</t>
    </rPh>
    <phoneticPr fontId="2"/>
  </si>
  <si>
    <t>地域移行支援</t>
    <rPh sb="0" eb="2">
      <t>チイキ</t>
    </rPh>
    <rPh sb="2" eb="4">
      <t>イコウ</t>
    </rPh>
    <rPh sb="4" eb="6">
      <t>シエン</t>
    </rPh>
    <phoneticPr fontId="2"/>
  </si>
  <si>
    <t>地域定着支援</t>
    <rPh sb="0" eb="2">
      <t>チイキ</t>
    </rPh>
    <rPh sb="2" eb="4">
      <t>テイチャク</t>
    </rPh>
    <rPh sb="4" eb="6">
      <t>シエン</t>
    </rPh>
    <phoneticPr fontId="2"/>
  </si>
  <si>
    <t>件数</t>
    <rPh sb="0" eb="2">
      <t>ケンスウ</t>
    </rPh>
    <phoneticPr fontId="2"/>
  </si>
  <si>
    <t>件</t>
    <rPh sb="0" eb="1">
      <t>ケン</t>
    </rPh>
    <phoneticPr fontId="2"/>
  </si>
  <si>
    <t>円</t>
    <rPh sb="0" eb="1">
      <t>エン</t>
    </rPh>
    <phoneticPr fontId="2"/>
  </si>
  <si>
    <t>対象者一覧</t>
    <rPh sb="0" eb="3">
      <t>タイショウシャ</t>
    </rPh>
    <rPh sb="3" eb="5">
      <t>イチラン</t>
    </rPh>
    <phoneticPr fontId="2"/>
  </si>
  <si>
    <t>災害時個別避難計画作成加算</t>
    <rPh sb="0" eb="2">
      <t>サイガイ</t>
    </rPh>
    <rPh sb="2" eb="3">
      <t>ジ</t>
    </rPh>
    <rPh sb="3" eb="5">
      <t>コベツ</t>
    </rPh>
    <rPh sb="5" eb="7">
      <t>ヒナン</t>
    </rPh>
    <rPh sb="7" eb="9">
      <t>ケイカク</t>
    </rPh>
    <rPh sb="9" eb="11">
      <t>サクセイ</t>
    </rPh>
    <rPh sb="11" eb="13">
      <t>カサン</t>
    </rPh>
    <phoneticPr fontId="2"/>
  </si>
  <si>
    <t>訪問系サービス等加算</t>
    <rPh sb="0" eb="2">
      <t>ホウモン</t>
    </rPh>
    <rPh sb="2" eb="3">
      <t>ケイ</t>
    </rPh>
    <rPh sb="7" eb="8">
      <t>トウ</t>
    </rPh>
    <rPh sb="8" eb="10">
      <t>カサン</t>
    </rPh>
    <phoneticPr fontId="2"/>
  </si>
  <si>
    <t>（第２号様式）</t>
    <rPh sb="1" eb="2">
      <t>ダイ</t>
    </rPh>
    <rPh sb="3" eb="4">
      <t>ゴウ</t>
    </rPh>
    <rPh sb="4" eb="6">
      <t>ヨウシキ</t>
    </rPh>
    <phoneticPr fontId="2"/>
  </si>
  <si>
    <t>○○　△△△</t>
    <phoneticPr fontId="2"/>
  </si>
  <si>
    <t>00000001</t>
    <phoneticPr fontId="2"/>
  </si>
  <si>
    <t>×××</t>
    <phoneticPr fontId="2"/>
  </si>
  <si>
    <t>Ｒ3.10</t>
    <phoneticPr fontId="2"/>
  </si>
  <si>
    <t>△△　×××</t>
    <phoneticPr fontId="2"/>
  </si>
  <si>
    <t>00000002</t>
    <phoneticPr fontId="2"/>
  </si>
  <si>
    <t>○○○</t>
    <phoneticPr fontId="2"/>
  </si>
  <si>
    <t>××　○○○</t>
    <phoneticPr fontId="2"/>
  </si>
  <si>
    <t>00000004</t>
    <phoneticPr fontId="2"/>
  </si>
  <si>
    <t>Ｒ3.12</t>
    <phoneticPr fontId="2"/>
  </si>
  <si>
    <t>合計</t>
    <rPh sb="0" eb="2">
      <t>ゴウケイ</t>
    </rPh>
    <phoneticPr fontId="2"/>
  </si>
  <si>
    <t>○×△相談支援事業所</t>
    <rPh sb="3" eb="5">
      <t>ソウダン</t>
    </rPh>
    <rPh sb="5" eb="7">
      <t>シエン</t>
    </rPh>
    <rPh sb="7" eb="10">
      <t>ジギョウショ</t>
    </rPh>
    <phoneticPr fontId="2"/>
  </si>
  <si>
    <t>重複チェック</t>
    <rPh sb="0" eb="2">
      <t>ジュウフク</t>
    </rPh>
    <phoneticPr fontId="2"/>
  </si>
  <si>
    <t>訪問系</t>
    <rPh sb="0" eb="2">
      <t>ホウモン</t>
    </rPh>
    <rPh sb="2" eb="3">
      <t>ケイ</t>
    </rPh>
    <phoneticPr fontId="2"/>
  </si>
  <si>
    <t>災害</t>
    <rPh sb="0" eb="2">
      <t>サイガイ</t>
    </rPh>
    <phoneticPr fontId="2"/>
  </si>
  <si>
    <t>×××</t>
    <phoneticPr fontId="2"/>
  </si>
  <si>
    <t>R3.12</t>
    <phoneticPr fontId="2"/>
  </si>
  <si>
    <t>事業所住所</t>
    <rPh sb="0" eb="3">
      <t>ジギョウショ</t>
    </rPh>
    <rPh sb="3" eb="5">
      <t>ジュウショ</t>
    </rPh>
    <phoneticPr fontId="2"/>
  </si>
  <si>
    <t>事業所名</t>
    <rPh sb="0" eb="3">
      <t>ジギョウショ</t>
    </rPh>
    <rPh sb="3" eb="4">
      <t>メイ</t>
    </rPh>
    <phoneticPr fontId="2"/>
  </si>
  <si>
    <t>00000001</t>
    <phoneticPr fontId="2"/>
  </si>
  <si>
    <t>00000005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</si>
</sst>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10" xfId="0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3" fillId="0" borderId="1" xfId="0" applyFont="1" applyBorder="1" applyAlignment="1">
      <alignment vertical="center" wrapText="1" shrinkToFit="1"/>
    </xf>
    <xf numFmtId="0" fontId="0" fillId="0" borderId="1" xfId="0" applyBorder="1" applyAlignment="1">
      <alignment vertical="center" wrapText="1" shrinkToFit="1"/>
    </xf>
    <xf numFmtId="0" fontId="0" fillId="0" borderId="10" xfId="0" applyBorder="1" applyAlignment="1">
      <alignment vertical="center" wrapText="1" shrinkToFit="1"/>
    </xf>
    <xf numFmtId="0" fontId="4" fillId="0" borderId="0" xfId="0" applyFont="1">
      <alignment vertical="center"/>
    </xf>
    <xf numFmtId="38" fontId="0" fillId="0" borderId="13" xfId="1" applyFont="1" applyBorder="1">
      <alignment vertical="center"/>
    </xf>
    <xf numFmtId="49" fontId="0" fillId="0" borderId="0" xfId="0" applyNumberFormat="1">
      <alignment vertical="center"/>
    </xf>
    <xf numFmtId="49" fontId="4" fillId="0" borderId="0" xfId="0" applyNumberFormat="1" applyFont="1">
      <alignment vertical="center"/>
    </xf>
    <xf numFmtId="49" fontId="0" fillId="0" borderId="7" xfId="0" applyNumberFormat="1" applyBorder="1">
      <alignment vertical="center"/>
    </xf>
    <xf numFmtId="49" fontId="0" fillId="0" borderId="7" xfId="0" applyNumberFormat="1" applyBorder="1" applyAlignment="1">
      <alignment vertical="center" shrinkToFit="1"/>
    </xf>
    <xf numFmtId="49" fontId="0" fillId="0" borderId="9" xfId="0" applyNumberFormat="1" applyBorder="1" applyAlignment="1">
      <alignment vertical="center" shrinkToFit="1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shrinkToFit="1"/>
    </xf>
    <xf numFmtId="49" fontId="0" fillId="0" borderId="10" xfId="0" applyNumberFormat="1" applyBorder="1" applyAlignment="1">
      <alignment vertical="center" shrinkToFit="1"/>
    </xf>
    <xf numFmtId="49" fontId="0" fillId="0" borderId="2" xfId="0" applyNumberFormat="1" applyBorder="1">
      <alignment vertical="center"/>
    </xf>
    <xf numFmtId="38" fontId="0" fillId="0" borderId="12" xfId="1" applyFont="1" applyBorder="1">
      <alignment vertical="center"/>
    </xf>
    <xf numFmtId="38" fontId="7" fillId="0" borderId="14" xfId="0" applyNumberFormat="1" applyFont="1" applyBorder="1">
      <alignment vertical="center"/>
    </xf>
    <xf numFmtId="0" fontId="7" fillId="0" borderId="0" xfId="0" applyFont="1">
      <alignment vertical="center"/>
    </xf>
    <xf numFmtId="38" fontId="8" fillId="0" borderId="14" xfId="0" applyNumberFormat="1" applyFont="1" applyBorder="1">
      <alignment vertical="center"/>
    </xf>
    <xf numFmtId="0" fontId="8" fillId="0" borderId="0" xfId="0" applyFont="1">
      <alignment vertical="center"/>
    </xf>
    <xf numFmtId="0" fontId="0" fillId="0" borderId="15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37</xdr:row>
      <xdr:rowOff>95250</xdr:rowOff>
    </xdr:from>
    <xdr:to>
      <xdr:col>3</xdr:col>
      <xdr:colOff>295274</xdr:colOff>
      <xdr:row>39</xdr:row>
      <xdr:rowOff>66675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47649" y="12868275"/>
          <a:ext cx="2619375" cy="4381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676274</xdr:colOff>
      <xdr:row>37</xdr:row>
      <xdr:rowOff>114300</xdr:rowOff>
    </xdr:from>
    <xdr:to>
      <xdr:col>8</xdr:col>
      <xdr:colOff>257174</xdr:colOff>
      <xdr:row>39</xdr:row>
      <xdr:rowOff>85725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286374" y="12887325"/>
          <a:ext cx="2619375" cy="4381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933449</xdr:colOff>
      <xdr:row>41</xdr:row>
      <xdr:rowOff>104775</xdr:rowOff>
    </xdr:from>
    <xdr:to>
      <xdr:col>5</xdr:col>
      <xdr:colOff>428624</xdr:colOff>
      <xdr:row>43</xdr:row>
      <xdr:rowOff>38100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419349" y="13811250"/>
          <a:ext cx="2619375" cy="4381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552450</xdr:colOff>
      <xdr:row>41</xdr:row>
      <xdr:rowOff>66675</xdr:rowOff>
    </xdr:from>
    <xdr:to>
      <xdr:col>8</xdr:col>
      <xdr:colOff>228600</xdr:colOff>
      <xdr:row>43</xdr:row>
      <xdr:rowOff>63500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495925" y="13744575"/>
          <a:ext cx="1752600" cy="492125"/>
        </a:xfrm>
        <a:prstGeom prst="rect">
          <a:avLst/>
        </a:prstGeom>
        <a:solidFill>
          <a:schemeClr val="lt1"/>
        </a:solidFill>
        <a:ln w="317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赤枠の内容を第１号様式に記載してください。</a:t>
          </a:r>
        </a:p>
      </xdr:txBody>
    </xdr:sp>
    <xdr:clientData/>
  </xdr:twoCellAnchor>
  <xdr:twoCellAnchor>
    <xdr:from>
      <xdr:col>6</xdr:col>
      <xdr:colOff>561975</xdr:colOff>
      <xdr:row>39</xdr:row>
      <xdr:rowOff>114300</xdr:rowOff>
    </xdr:from>
    <xdr:to>
      <xdr:col>6</xdr:col>
      <xdr:colOff>619125</xdr:colOff>
      <xdr:row>40</xdr:row>
      <xdr:rowOff>152400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5943600" y="13354050"/>
          <a:ext cx="57150" cy="33337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428624</xdr:colOff>
      <xdr:row>42</xdr:row>
      <xdr:rowOff>142875</xdr:rowOff>
    </xdr:from>
    <xdr:to>
      <xdr:col>6</xdr:col>
      <xdr:colOff>428625</xdr:colOff>
      <xdr:row>42</xdr:row>
      <xdr:rowOff>180975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>
          <a:stCxn id="7" idx="3"/>
        </xdr:cNvCxnSpPr>
      </xdr:nvCxnSpPr>
      <xdr:spPr>
        <a:xfrm>
          <a:off x="5038724" y="14030325"/>
          <a:ext cx="771526" cy="3810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314324</xdr:colOff>
      <xdr:row>38</xdr:row>
      <xdr:rowOff>171450</xdr:rowOff>
    </xdr:from>
    <xdr:to>
      <xdr:col>6</xdr:col>
      <xdr:colOff>457200</xdr:colOff>
      <xdr:row>41</xdr:row>
      <xdr:rowOff>123825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>
          <a:off x="2886074" y="13115925"/>
          <a:ext cx="2952751" cy="71437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view="pageBreakPreview" zoomScaleNormal="100" zoomScaleSheetLayoutView="100" workbookViewId="0">
      <selection activeCell="B7" sqref="B7"/>
    </sheetView>
  </sheetViews>
  <sheetFormatPr defaultRowHeight="13"/>
  <cols>
    <col min="1" max="1" width="5.26953125" customWidth="1"/>
    <col min="2" max="2" width="14.26953125" customWidth="1"/>
    <col min="3" max="3" width="14.26953125" style="18" customWidth="1"/>
    <col min="4" max="4" width="12.453125" bestFit="1" customWidth="1"/>
    <col min="5" max="5" width="14.26953125" customWidth="1"/>
    <col min="6" max="6" width="10.08984375" customWidth="1"/>
    <col min="7" max="7" width="14.90625" customWidth="1"/>
    <col min="8" max="8" width="14.90625" style="18" customWidth="1"/>
    <col min="9" max="9" width="14.90625" customWidth="1"/>
    <col min="10" max="10" width="10.08984375" customWidth="1"/>
    <col min="11" max="11" width="12.08984375" hidden="1" customWidth="1"/>
    <col min="12" max="12" width="9"/>
  </cols>
  <sheetData>
    <row r="1" spans="1:13" ht="30" customHeight="1">
      <c r="A1" t="s">
        <v>23</v>
      </c>
    </row>
    <row r="2" spans="1:13" ht="24" customHeight="1">
      <c r="B2" s="16" t="s">
        <v>20</v>
      </c>
      <c r="G2" s="3" t="s">
        <v>41</v>
      </c>
      <c r="H2" s="26"/>
      <c r="I2" s="3"/>
      <c r="J2" s="3"/>
    </row>
    <row r="3" spans="1:13" ht="19.5" customHeight="1">
      <c r="G3" s="32" t="s">
        <v>42</v>
      </c>
      <c r="H3" s="26"/>
      <c r="I3" s="3"/>
      <c r="J3" s="3"/>
    </row>
    <row r="4" spans="1:13" ht="13.5" thickBot="1"/>
    <row r="5" spans="1:13" ht="28.5" customHeight="1">
      <c r="A5" s="4"/>
      <c r="B5" s="33" t="s">
        <v>22</v>
      </c>
      <c r="C5" s="34"/>
      <c r="D5" s="34"/>
      <c r="E5" s="34"/>
      <c r="F5" s="35"/>
      <c r="G5" s="33" t="s">
        <v>21</v>
      </c>
      <c r="H5" s="34"/>
      <c r="I5" s="34"/>
      <c r="J5" s="35"/>
      <c r="K5" t="s">
        <v>7</v>
      </c>
      <c r="L5" t="s">
        <v>36</v>
      </c>
    </row>
    <row r="6" spans="1:13" ht="28.5" customHeight="1">
      <c r="A6" s="4"/>
      <c r="B6" s="5" t="s">
        <v>5</v>
      </c>
      <c r="C6" s="23" t="s">
        <v>0</v>
      </c>
      <c r="D6" s="1" t="s">
        <v>4</v>
      </c>
      <c r="E6" s="1" t="s">
        <v>6</v>
      </c>
      <c r="F6" s="6" t="s">
        <v>2</v>
      </c>
      <c r="G6" s="5" t="s">
        <v>5</v>
      </c>
      <c r="H6" s="23" t="s">
        <v>0</v>
      </c>
      <c r="I6" s="1" t="s">
        <v>6</v>
      </c>
      <c r="J6" s="6" t="s">
        <v>2</v>
      </c>
      <c r="K6" t="s">
        <v>8</v>
      </c>
      <c r="L6" t="s">
        <v>37</v>
      </c>
      <c r="M6" t="s">
        <v>38</v>
      </c>
    </row>
    <row r="7" spans="1:13" ht="28.5" customHeight="1">
      <c r="A7" s="4">
        <v>1</v>
      </c>
      <c r="B7" s="7"/>
      <c r="C7" s="24"/>
      <c r="D7" s="14"/>
      <c r="E7" s="8"/>
      <c r="F7" s="9"/>
      <c r="G7" s="7"/>
      <c r="H7" s="24"/>
      <c r="I7" s="8"/>
      <c r="J7" s="9"/>
      <c r="K7" t="s">
        <v>9</v>
      </c>
      <c r="L7" t="str">
        <f>IF(COUNTIF($C$7:C7,C7)&gt;1,"重複","")</f>
        <v/>
      </c>
      <c r="M7" t="str">
        <f>IF(COUNTIF($H$7:H7,H7)&gt;1,"重複","")</f>
        <v/>
      </c>
    </row>
    <row r="8" spans="1:13" ht="28.5" customHeight="1">
      <c r="A8" s="4">
        <v>2</v>
      </c>
      <c r="B8" s="7"/>
      <c r="C8" s="24"/>
      <c r="D8" s="14"/>
      <c r="E8" s="8"/>
      <c r="F8" s="9"/>
      <c r="G8" s="7"/>
      <c r="H8" s="24"/>
      <c r="I8" s="8"/>
      <c r="J8" s="9"/>
      <c r="K8" t="s">
        <v>10</v>
      </c>
      <c r="L8" t="str">
        <f>IF(COUNTIF($C$7:C8,C8)&gt;1,"重複","")</f>
        <v/>
      </c>
      <c r="M8" t="str">
        <f>IF(COUNTIF($H$7:H8,H8)&gt;1,"重複","")</f>
        <v/>
      </c>
    </row>
    <row r="9" spans="1:13" ht="28.5" customHeight="1">
      <c r="A9" s="4">
        <v>3</v>
      </c>
      <c r="B9" s="7"/>
      <c r="C9" s="24"/>
      <c r="D9" s="14"/>
      <c r="E9" s="8"/>
      <c r="F9" s="9"/>
      <c r="G9" s="7"/>
      <c r="H9" s="24"/>
      <c r="I9" s="8"/>
      <c r="J9" s="9"/>
      <c r="K9" t="s">
        <v>11</v>
      </c>
      <c r="L9" t="str">
        <f>IF(COUNTIF($C$7:C9,C9)&gt;1,"重複","")</f>
        <v/>
      </c>
      <c r="M9" t="str">
        <f>IF(COUNTIF($H$7:H9,H9)&gt;1,"重複","")</f>
        <v/>
      </c>
    </row>
    <row r="10" spans="1:13" ht="28.5" customHeight="1">
      <c r="A10" s="4">
        <v>4</v>
      </c>
      <c r="B10" s="7"/>
      <c r="C10" s="24"/>
      <c r="D10" s="14"/>
      <c r="E10" s="8"/>
      <c r="F10" s="9"/>
      <c r="G10" s="7"/>
      <c r="H10" s="24"/>
      <c r="I10" s="8"/>
      <c r="J10" s="9"/>
      <c r="K10" t="s">
        <v>12</v>
      </c>
      <c r="L10" t="str">
        <f>IF(COUNTIF($C$7:C10,C10)&gt;1,"重複","")</f>
        <v/>
      </c>
      <c r="M10" t="str">
        <f>IF(COUNTIF($H$7:H10,H10)&gt;1,"重複","")</f>
        <v/>
      </c>
    </row>
    <row r="11" spans="1:13" ht="28.5" customHeight="1">
      <c r="A11" s="4">
        <v>5</v>
      </c>
      <c r="B11" s="7"/>
      <c r="C11" s="24"/>
      <c r="D11" s="14"/>
      <c r="E11" s="8"/>
      <c r="F11" s="9"/>
      <c r="G11" s="7"/>
      <c r="H11" s="24"/>
      <c r="I11" s="8"/>
      <c r="J11" s="9"/>
      <c r="K11" t="s">
        <v>13</v>
      </c>
      <c r="L11" t="str">
        <f>IF(COUNTIF($C$7:C11,C11)&gt;1,"重複","")</f>
        <v/>
      </c>
      <c r="M11" t="str">
        <f>IF(COUNTIF($H$7:H11,H11)&gt;1,"重複","")</f>
        <v/>
      </c>
    </row>
    <row r="12" spans="1:13" ht="28.5" customHeight="1">
      <c r="A12" s="4">
        <v>6</v>
      </c>
      <c r="B12" s="7"/>
      <c r="C12" s="24"/>
      <c r="D12" s="14"/>
      <c r="E12" s="8"/>
      <c r="F12" s="9"/>
      <c r="G12" s="7"/>
      <c r="H12" s="24"/>
      <c r="I12" s="8"/>
      <c r="J12" s="9"/>
      <c r="K12" t="s">
        <v>14</v>
      </c>
      <c r="L12" t="str">
        <f>IF(COUNTIF($C$7:C12,C12)&gt;1,"重複","")</f>
        <v/>
      </c>
      <c r="M12" t="str">
        <f>IF(COUNTIF($H$7:H12,H12)&gt;1,"重複","")</f>
        <v/>
      </c>
    </row>
    <row r="13" spans="1:13" ht="28.5" customHeight="1">
      <c r="A13" s="4">
        <v>7</v>
      </c>
      <c r="B13" s="7"/>
      <c r="C13" s="24"/>
      <c r="D13" s="14"/>
      <c r="E13" s="8"/>
      <c r="F13" s="9"/>
      <c r="G13" s="7"/>
      <c r="H13" s="24"/>
      <c r="I13" s="8"/>
      <c r="J13" s="9"/>
      <c r="K13" t="s">
        <v>15</v>
      </c>
      <c r="L13" t="str">
        <f>IF(COUNTIF($C$7:C13,C13)&gt;1,"重複","")</f>
        <v/>
      </c>
      <c r="M13" t="str">
        <f>IF(COUNTIF($H$7:H13,H13)&gt;1,"重複","")</f>
        <v/>
      </c>
    </row>
    <row r="14" spans="1:13" ht="28.5" customHeight="1">
      <c r="A14" s="4">
        <v>8</v>
      </c>
      <c r="B14" s="7"/>
      <c r="C14" s="24"/>
      <c r="D14" s="14"/>
      <c r="E14" s="8"/>
      <c r="F14" s="9"/>
      <c r="G14" s="7"/>
      <c r="H14" s="24"/>
      <c r="I14" s="8"/>
      <c r="J14" s="9"/>
      <c r="K14" t="s">
        <v>16</v>
      </c>
      <c r="L14" t="str">
        <f>IF(COUNTIF($C$7:C14,C14)&gt;1,"重複","")</f>
        <v/>
      </c>
      <c r="M14" t="str">
        <f>IF(COUNTIF($H$7:H14,H14)&gt;1,"重複","")</f>
        <v/>
      </c>
    </row>
    <row r="15" spans="1:13" ht="28.5" customHeight="1">
      <c r="A15" s="4">
        <v>9</v>
      </c>
      <c r="B15" s="7"/>
      <c r="C15" s="24"/>
      <c r="D15" s="14"/>
      <c r="E15" s="8"/>
      <c r="F15" s="9"/>
      <c r="G15" s="7"/>
      <c r="H15" s="24"/>
      <c r="I15" s="8"/>
      <c r="J15" s="9"/>
      <c r="L15" t="str">
        <f>IF(COUNTIF($C$7:C15,C15)&gt;1,"重複","")</f>
        <v/>
      </c>
      <c r="M15" t="str">
        <f>IF(COUNTIF($H$7:H15,H15)&gt;1,"重複","")</f>
        <v/>
      </c>
    </row>
    <row r="16" spans="1:13" ht="28.5" customHeight="1">
      <c r="A16" s="4">
        <v>10</v>
      </c>
      <c r="B16" s="7"/>
      <c r="C16" s="24"/>
      <c r="D16" s="14"/>
      <c r="E16" s="8"/>
      <c r="F16" s="9"/>
      <c r="G16" s="7"/>
      <c r="H16" s="24"/>
      <c r="I16" s="8"/>
      <c r="J16" s="9"/>
      <c r="L16" t="str">
        <f>IF(COUNTIF($C$7:C16,C16)&gt;1,"重複","")</f>
        <v/>
      </c>
      <c r="M16" t="str">
        <f>IF(COUNTIF($H$7:H16,H16)&gt;1,"重複","")</f>
        <v/>
      </c>
    </row>
    <row r="17" spans="1:13" ht="28.5" customHeight="1">
      <c r="A17" s="4">
        <v>11</v>
      </c>
      <c r="B17" s="7"/>
      <c r="C17" s="24"/>
      <c r="D17" s="14"/>
      <c r="E17" s="8"/>
      <c r="F17" s="9"/>
      <c r="G17" s="7"/>
      <c r="H17" s="24"/>
      <c r="I17" s="8"/>
      <c r="J17" s="9"/>
      <c r="L17" t="str">
        <f>IF(COUNTIF($C$7:C17,C17)&gt;1,"重複","")</f>
        <v/>
      </c>
      <c r="M17" t="str">
        <f>IF(COUNTIF($H$7:H17,H17)&gt;1,"重複","")</f>
        <v/>
      </c>
    </row>
    <row r="18" spans="1:13" ht="28.5" customHeight="1">
      <c r="A18" s="4">
        <v>12</v>
      </c>
      <c r="B18" s="7"/>
      <c r="C18" s="24"/>
      <c r="D18" s="14"/>
      <c r="E18" s="8"/>
      <c r="F18" s="9"/>
      <c r="G18" s="7"/>
      <c r="H18" s="24"/>
      <c r="I18" s="8"/>
      <c r="J18" s="9"/>
      <c r="L18" t="str">
        <f>IF(COUNTIF($C$7:C18,C18)&gt;1,"重複","")</f>
        <v/>
      </c>
      <c r="M18" t="str">
        <f>IF(COUNTIF($H$7:H18,H18)&gt;1,"重複","")</f>
        <v/>
      </c>
    </row>
    <row r="19" spans="1:13" ht="28.5" customHeight="1">
      <c r="A19" s="4">
        <v>13</v>
      </c>
      <c r="B19" s="7"/>
      <c r="C19" s="24"/>
      <c r="D19" s="14"/>
      <c r="E19" s="8"/>
      <c r="F19" s="9"/>
      <c r="G19" s="7"/>
      <c r="H19" s="24"/>
      <c r="I19" s="8"/>
      <c r="J19" s="9"/>
      <c r="L19" t="str">
        <f>IF(COUNTIF($C$7:C19,C19)&gt;1,"重複","")</f>
        <v/>
      </c>
      <c r="M19" t="str">
        <f>IF(COUNTIF($H$7:H19,H19)&gt;1,"重複","")</f>
        <v/>
      </c>
    </row>
    <row r="20" spans="1:13" ht="28.5" customHeight="1">
      <c r="A20" s="4">
        <v>14</v>
      </c>
      <c r="B20" s="7"/>
      <c r="C20" s="24"/>
      <c r="D20" s="14"/>
      <c r="E20" s="8"/>
      <c r="F20" s="9"/>
      <c r="G20" s="7"/>
      <c r="H20" s="24"/>
      <c r="I20" s="8"/>
      <c r="J20" s="9"/>
      <c r="L20" t="str">
        <f>IF(COUNTIF($C$7:C20,C20)&gt;1,"重複","")</f>
        <v/>
      </c>
      <c r="M20" t="str">
        <f>IF(COUNTIF($H$7:H20,H20)&gt;1,"重複","")</f>
        <v/>
      </c>
    </row>
    <row r="21" spans="1:13" ht="28.5" customHeight="1">
      <c r="A21" s="4">
        <v>15</v>
      </c>
      <c r="B21" s="7"/>
      <c r="C21" s="24"/>
      <c r="D21" s="14"/>
      <c r="E21" s="8"/>
      <c r="F21" s="9"/>
      <c r="G21" s="7"/>
      <c r="H21" s="24"/>
      <c r="I21" s="8"/>
      <c r="J21" s="9"/>
      <c r="L21" t="str">
        <f>IF(COUNTIF($C$7:C21,C21)&gt;1,"重複","")</f>
        <v/>
      </c>
      <c r="M21" t="str">
        <f>IF(COUNTIF($H$7:H21,H21)&gt;1,"重複","")</f>
        <v/>
      </c>
    </row>
    <row r="22" spans="1:13" ht="28.5" customHeight="1">
      <c r="A22" s="4">
        <v>16</v>
      </c>
      <c r="B22" s="7"/>
      <c r="C22" s="24"/>
      <c r="D22" s="14"/>
      <c r="E22" s="8"/>
      <c r="F22" s="9"/>
      <c r="G22" s="7"/>
      <c r="H22" s="24"/>
      <c r="I22" s="8"/>
      <c r="J22" s="9"/>
      <c r="L22" t="str">
        <f>IF(COUNTIF($C$7:C22,C22)&gt;1,"重複","")</f>
        <v/>
      </c>
      <c r="M22" t="str">
        <f>IF(COUNTIF($H$7:H22,H22)&gt;1,"重複","")</f>
        <v/>
      </c>
    </row>
    <row r="23" spans="1:13" ht="28.5" customHeight="1">
      <c r="A23" s="4">
        <v>17</v>
      </c>
      <c r="B23" s="7"/>
      <c r="C23" s="24"/>
      <c r="D23" s="14"/>
      <c r="E23" s="8"/>
      <c r="F23" s="9"/>
      <c r="G23" s="7"/>
      <c r="H23" s="24"/>
      <c r="I23" s="8"/>
      <c r="J23" s="9"/>
      <c r="L23" t="str">
        <f>IF(COUNTIF($C$7:C23,C23)&gt;1,"重複","")</f>
        <v/>
      </c>
      <c r="M23" t="str">
        <f>IF(COUNTIF($H$7:H23,H23)&gt;1,"重複","")</f>
        <v/>
      </c>
    </row>
    <row r="24" spans="1:13" ht="28.5" customHeight="1">
      <c r="A24" s="4">
        <v>18</v>
      </c>
      <c r="B24" s="7"/>
      <c r="C24" s="24"/>
      <c r="D24" s="14"/>
      <c r="E24" s="8"/>
      <c r="F24" s="9"/>
      <c r="G24" s="7"/>
      <c r="H24" s="24"/>
      <c r="I24" s="8"/>
      <c r="J24" s="9"/>
      <c r="L24" t="str">
        <f>IF(COUNTIF($C$7:C24,C24)&gt;1,"重複","")</f>
        <v/>
      </c>
      <c r="M24" t="str">
        <f>IF(COUNTIF($H$7:H24,H24)&gt;1,"重複","")</f>
        <v/>
      </c>
    </row>
    <row r="25" spans="1:13" ht="28.5" customHeight="1">
      <c r="A25" s="4">
        <v>19</v>
      </c>
      <c r="B25" s="7"/>
      <c r="C25" s="24"/>
      <c r="D25" s="14"/>
      <c r="E25" s="8"/>
      <c r="F25" s="9"/>
      <c r="G25" s="7"/>
      <c r="H25" s="24"/>
      <c r="I25" s="8"/>
      <c r="J25" s="9"/>
      <c r="L25" t="str">
        <f>IF(COUNTIF($C$7:C25,C25)&gt;1,"重複","")</f>
        <v/>
      </c>
      <c r="M25" t="str">
        <f>IF(COUNTIF($H$7:H25,H25)&gt;1,"重複","")</f>
        <v/>
      </c>
    </row>
    <row r="26" spans="1:13" ht="28.5" customHeight="1">
      <c r="A26" s="4">
        <v>20</v>
      </c>
      <c r="B26" s="7"/>
      <c r="C26" s="24"/>
      <c r="D26" s="14"/>
      <c r="E26" s="8"/>
      <c r="F26" s="9"/>
      <c r="G26" s="7"/>
      <c r="H26" s="24"/>
      <c r="I26" s="8"/>
      <c r="J26" s="9"/>
      <c r="L26" t="str">
        <f>IF(COUNTIF($C$7:C26,C26)&gt;1,"重複","")</f>
        <v/>
      </c>
      <c r="M26" t="str">
        <f>IF(COUNTIF($H$7:H26,H26)&gt;1,"重複","")</f>
        <v/>
      </c>
    </row>
    <row r="27" spans="1:13" ht="28.5" customHeight="1">
      <c r="A27" s="4">
        <v>21</v>
      </c>
      <c r="B27" s="7"/>
      <c r="C27" s="24"/>
      <c r="D27" s="14"/>
      <c r="E27" s="8"/>
      <c r="F27" s="9"/>
      <c r="G27" s="7"/>
      <c r="H27" s="24"/>
      <c r="I27" s="8"/>
      <c r="J27" s="9"/>
      <c r="L27" t="str">
        <f>IF(COUNTIF($C$7:C27,C27)&gt;1,"重複","")</f>
        <v/>
      </c>
      <c r="M27" t="str">
        <f>IF(COUNTIF($H$7:H27,H27)&gt;1,"重複","")</f>
        <v/>
      </c>
    </row>
    <row r="28" spans="1:13" ht="28.5" customHeight="1">
      <c r="A28" s="4">
        <v>22</v>
      </c>
      <c r="B28" s="7"/>
      <c r="C28" s="24"/>
      <c r="D28" s="14"/>
      <c r="E28" s="8"/>
      <c r="F28" s="9"/>
      <c r="G28" s="7"/>
      <c r="H28" s="24"/>
      <c r="I28" s="8"/>
      <c r="J28" s="9"/>
      <c r="L28" t="str">
        <f>IF(COUNTIF($C$7:C28,C28)&gt;1,"重複","")</f>
        <v/>
      </c>
      <c r="M28" t="str">
        <f>IF(COUNTIF($H$7:H28,H28)&gt;1,"重複","")</f>
        <v/>
      </c>
    </row>
    <row r="29" spans="1:13" ht="28.5" customHeight="1">
      <c r="A29" s="4">
        <v>23</v>
      </c>
      <c r="B29" s="7"/>
      <c r="C29" s="24"/>
      <c r="D29" s="14"/>
      <c r="E29" s="8"/>
      <c r="F29" s="9"/>
      <c r="G29" s="7"/>
      <c r="H29" s="24"/>
      <c r="I29" s="8"/>
      <c r="J29" s="9"/>
      <c r="L29" t="str">
        <f>IF(COUNTIF($C$7:C29,C29)&gt;1,"重複","")</f>
        <v/>
      </c>
      <c r="M29" t="str">
        <f>IF(COUNTIF($H$7:H29,H29)&gt;1,"重複","")</f>
        <v/>
      </c>
    </row>
    <row r="30" spans="1:13" ht="28.5" customHeight="1">
      <c r="A30" s="4">
        <v>24</v>
      </c>
      <c r="B30" s="7"/>
      <c r="C30" s="24"/>
      <c r="D30" s="14"/>
      <c r="E30" s="8"/>
      <c r="F30" s="9"/>
      <c r="G30" s="7"/>
      <c r="H30" s="24"/>
      <c r="I30" s="8"/>
      <c r="J30" s="9"/>
      <c r="L30" t="str">
        <f>IF(COUNTIF($C$7:C30,C30)&gt;1,"重複","")</f>
        <v/>
      </c>
      <c r="M30" t="str">
        <f>IF(COUNTIF($H$7:H30,H30)&gt;1,"重複","")</f>
        <v/>
      </c>
    </row>
    <row r="31" spans="1:13" ht="28.5" customHeight="1">
      <c r="A31" s="4">
        <v>25</v>
      </c>
      <c r="B31" s="7"/>
      <c r="C31" s="24"/>
      <c r="D31" s="14"/>
      <c r="E31" s="8"/>
      <c r="F31" s="9"/>
      <c r="G31" s="7"/>
      <c r="H31" s="24"/>
      <c r="I31" s="8"/>
      <c r="J31" s="9"/>
      <c r="L31" t="str">
        <f>IF(COUNTIF($C$7:C31,C31)&gt;1,"重複","")</f>
        <v/>
      </c>
      <c r="M31" t="str">
        <f>IF(COUNTIF($H$7:H31,H31)&gt;1,"重複","")</f>
        <v/>
      </c>
    </row>
    <row r="32" spans="1:13" ht="28.5" customHeight="1">
      <c r="A32" s="4">
        <v>26</v>
      </c>
      <c r="B32" s="7"/>
      <c r="C32" s="24"/>
      <c r="D32" s="14"/>
      <c r="E32" s="8"/>
      <c r="F32" s="9"/>
      <c r="G32" s="7"/>
      <c r="H32" s="24"/>
      <c r="I32" s="8"/>
      <c r="J32" s="9"/>
      <c r="L32" t="str">
        <f>IF(COUNTIF($C$7:C32,C32)&gt;1,"重複","")</f>
        <v/>
      </c>
      <c r="M32" t="str">
        <f>IF(COUNTIF($H$7:H32,H32)&gt;1,"重複","")</f>
        <v/>
      </c>
    </row>
    <row r="33" spans="1:13" ht="28.5" customHeight="1">
      <c r="A33" s="4">
        <v>27</v>
      </c>
      <c r="B33" s="7"/>
      <c r="C33" s="24"/>
      <c r="D33" s="14"/>
      <c r="E33" s="8"/>
      <c r="F33" s="9"/>
      <c r="G33" s="7"/>
      <c r="H33" s="24"/>
      <c r="I33" s="8"/>
      <c r="J33" s="9"/>
      <c r="L33" t="str">
        <f>IF(COUNTIF($C$7:C33,C33)&gt;1,"重複","")</f>
        <v/>
      </c>
      <c r="M33" t="str">
        <f>IF(COUNTIF($H$7:H33,H33)&gt;1,"重複","")</f>
        <v/>
      </c>
    </row>
    <row r="34" spans="1:13" ht="28.5" customHeight="1">
      <c r="A34" s="4">
        <v>28</v>
      </c>
      <c r="B34" s="7"/>
      <c r="C34" s="24"/>
      <c r="D34" s="14"/>
      <c r="E34" s="8"/>
      <c r="F34" s="9"/>
      <c r="G34" s="7"/>
      <c r="H34" s="24"/>
      <c r="I34" s="8"/>
      <c r="J34" s="9"/>
      <c r="L34" t="str">
        <f>IF(COUNTIF($C$7:C34,C34)&gt;1,"重複","")</f>
        <v/>
      </c>
      <c r="M34" t="str">
        <f>IF(COUNTIF($H$7:H34,H34)&gt;1,"重複","")</f>
        <v/>
      </c>
    </row>
    <row r="35" spans="1:13" ht="28.5" customHeight="1">
      <c r="A35" s="4">
        <v>29</v>
      </c>
      <c r="B35" s="7"/>
      <c r="C35" s="24"/>
      <c r="D35" s="14"/>
      <c r="E35" s="8"/>
      <c r="F35" s="9"/>
      <c r="G35" s="7"/>
      <c r="H35" s="24"/>
      <c r="I35" s="8"/>
      <c r="J35" s="9"/>
      <c r="L35" t="str">
        <f>IF(COUNTIF($C$7:C35,C35)&gt;1,"重複","")</f>
        <v/>
      </c>
      <c r="M35" t="str">
        <f>IF(COUNTIF($H$7:H35,H35)&gt;1,"重複","")</f>
        <v/>
      </c>
    </row>
    <row r="36" spans="1:13" ht="28.5" customHeight="1" thickBot="1">
      <c r="A36" s="4">
        <v>30</v>
      </c>
      <c r="B36" s="10"/>
      <c r="C36" s="25"/>
      <c r="D36" s="15"/>
      <c r="E36" s="11"/>
      <c r="F36" s="12"/>
      <c r="G36" s="10"/>
      <c r="H36" s="25"/>
      <c r="I36" s="11"/>
      <c r="J36" s="12"/>
      <c r="L36" t="str">
        <f>IF(COUNTIF($C$7:C36,C36)&gt;1,"重複","")</f>
        <v/>
      </c>
      <c r="M36" t="str">
        <f>IF(COUNTIF($H$7:H36,H36)&gt;1,"重複","")</f>
        <v/>
      </c>
    </row>
    <row r="37" spans="1:13" ht="6" customHeight="1"/>
    <row r="39" spans="1:13" ht="23.25" customHeight="1" thickBot="1">
      <c r="B39" t="s">
        <v>17</v>
      </c>
      <c r="C39" s="27">
        <f>COUNTA(C7:C36)</f>
        <v>0</v>
      </c>
      <c r="D39" t="s">
        <v>18</v>
      </c>
      <c r="G39" t="s">
        <v>17</v>
      </c>
      <c r="H39" s="27">
        <f>COUNTA(H7:H36)</f>
        <v>0</v>
      </c>
      <c r="I39" t="s">
        <v>18</v>
      </c>
    </row>
    <row r="40" spans="1:13" ht="23.25" customHeight="1" thickBot="1">
      <c r="B40" t="s">
        <v>1</v>
      </c>
      <c r="C40" s="17">
        <f>C39*48000</f>
        <v>0</v>
      </c>
      <c r="D40" t="s">
        <v>19</v>
      </c>
      <c r="G40" t="s">
        <v>1</v>
      </c>
      <c r="H40" s="17">
        <f>H39*7000</f>
        <v>0</v>
      </c>
      <c r="I40" t="s">
        <v>19</v>
      </c>
    </row>
    <row r="41" spans="1:13" ht="13.5" thickBot="1"/>
    <row r="42" spans="1:13" ht="23.25" customHeight="1" thickBot="1">
      <c r="D42" t="s">
        <v>34</v>
      </c>
      <c r="E42" s="28">
        <f>C40+H40</f>
        <v>0</v>
      </c>
      <c r="F42" t="s">
        <v>19</v>
      </c>
    </row>
  </sheetData>
  <mergeCells count="2">
    <mergeCell ref="G5:J5"/>
    <mergeCell ref="B5:F5"/>
  </mergeCells>
  <phoneticPr fontId="2"/>
  <dataValidations count="1">
    <dataValidation type="list" allowBlank="1" showInputMessage="1" showErrorMessage="1" sqref="D7:D36" xr:uid="{00000000-0002-0000-0000-000000000000}">
      <formula1>$K$6:$K$14</formula1>
    </dataValidation>
  </dataValidations>
  <pageMargins left="0.7" right="0.7" top="0.75" bottom="0.75" header="0.3" footer="0.3"/>
  <pageSetup paperSize="9" scale="6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view="pageBreakPreview" zoomScaleNormal="100" zoomScaleSheetLayoutView="100" workbookViewId="0">
      <selection activeCell="G15" sqref="G15:G16"/>
    </sheetView>
  </sheetViews>
  <sheetFormatPr defaultRowHeight="13"/>
  <cols>
    <col min="1" max="1" width="5.26953125" customWidth="1"/>
    <col min="2" max="3" width="14.26953125" style="18" customWidth="1"/>
    <col min="4" max="4" width="12.453125" bestFit="1" customWidth="1"/>
    <col min="5" max="5" width="14.26953125" customWidth="1"/>
    <col min="6" max="6" width="10.08984375" customWidth="1"/>
    <col min="7" max="7" width="14.90625" customWidth="1"/>
    <col min="8" max="8" width="14.90625" style="18" customWidth="1"/>
    <col min="9" max="9" width="14.90625" customWidth="1"/>
    <col min="10" max="10" width="10.08984375" customWidth="1"/>
    <col min="11" max="11" width="12.08984375" hidden="1" customWidth="1"/>
  </cols>
  <sheetData>
    <row r="1" spans="1:13" ht="30" customHeight="1">
      <c r="A1" t="s">
        <v>23</v>
      </c>
    </row>
    <row r="2" spans="1:13" ht="24" customHeight="1">
      <c r="B2" s="19" t="s">
        <v>20</v>
      </c>
    </row>
    <row r="3" spans="1:13" ht="19.5" customHeight="1">
      <c r="G3" s="2"/>
      <c r="H3" s="26" t="s">
        <v>3</v>
      </c>
      <c r="I3" s="3" t="s">
        <v>35</v>
      </c>
      <c r="J3" s="3"/>
      <c r="L3" s="1" t="s">
        <v>36</v>
      </c>
      <c r="M3" s="1"/>
    </row>
    <row r="4" spans="1:13" ht="13.5" thickBot="1">
      <c r="L4" s="1" t="s">
        <v>37</v>
      </c>
      <c r="M4" s="1" t="s">
        <v>38</v>
      </c>
    </row>
    <row r="5" spans="1:13" ht="28.5" customHeight="1">
      <c r="A5" s="4"/>
      <c r="B5" s="33" t="s">
        <v>22</v>
      </c>
      <c r="C5" s="34"/>
      <c r="D5" s="34"/>
      <c r="E5" s="34"/>
      <c r="F5" s="35"/>
      <c r="G5" s="33" t="s">
        <v>21</v>
      </c>
      <c r="H5" s="34"/>
      <c r="I5" s="34"/>
      <c r="J5" s="35"/>
      <c r="K5" t="s">
        <v>7</v>
      </c>
      <c r="L5" s="1"/>
      <c r="M5" s="1"/>
    </row>
    <row r="6" spans="1:13" ht="28.5" customHeight="1">
      <c r="A6" s="4"/>
      <c r="B6" s="20" t="s">
        <v>5</v>
      </c>
      <c r="C6" s="23" t="s">
        <v>0</v>
      </c>
      <c r="D6" s="1" t="s">
        <v>4</v>
      </c>
      <c r="E6" s="1" t="s">
        <v>6</v>
      </c>
      <c r="F6" s="6" t="s">
        <v>2</v>
      </c>
      <c r="G6" s="5" t="s">
        <v>5</v>
      </c>
      <c r="H6" s="23" t="s">
        <v>0</v>
      </c>
      <c r="I6" s="1" t="s">
        <v>6</v>
      </c>
      <c r="J6" s="6" t="s">
        <v>2</v>
      </c>
      <c r="K6" t="s">
        <v>8</v>
      </c>
      <c r="L6" s="1"/>
      <c r="M6" s="1"/>
    </row>
    <row r="7" spans="1:13" ht="28.5" customHeight="1">
      <c r="A7" s="4">
        <v>1</v>
      </c>
      <c r="B7" s="21" t="s">
        <v>24</v>
      </c>
      <c r="C7" s="24" t="s">
        <v>43</v>
      </c>
      <c r="D7" s="13" t="s">
        <v>9</v>
      </c>
      <c r="E7" s="8" t="s">
        <v>26</v>
      </c>
      <c r="F7" s="9" t="s">
        <v>27</v>
      </c>
      <c r="G7" s="21" t="s">
        <v>24</v>
      </c>
      <c r="H7" s="24" t="s">
        <v>25</v>
      </c>
      <c r="I7" s="8" t="s">
        <v>26</v>
      </c>
      <c r="J7" s="9" t="s">
        <v>27</v>
      </c>
      <c r="K7" t="s">
        <v>9</v>
      </c>
      <c r="L7" s="1" t="str">
        <f>IF(COUNTIF($C$7:C7,C7)&gt;1,"重複","")</f>
        <v/>
      </c>
      <c r="M7" s="1" t="str">
        <f>IF(COUNTIF($H$7:H7,H7)&gt;1,"重複","")</f>
        <v/>
      </c>
    </row>
    <row r="8" spans="1:13" ht="28.5" customHeight="1">
      <c r="A8" s="4">
        <v>2</v>
      </c>
      <c r="B8" s="21" t="s">
        <v>28</v>
      </c>
      <c r="C8" s="24" t="s">
        <v>29</v>
      </c>
      <c r="D8" s="14" t="s">
        <v>10</v>
      </c>
      <c r="E8" s="8" t="s">
        <v>30</v>
      </c>
      <c r="F8" s="9" t="s">
        <v>27</v>
      </c>
      <c r="G8" s="7" t="s">
        <v>31</v>
      </c>
      <c r="H8" s="24" t="s">
        <v>32</v>
      </c>
      <c r="I8" s="8" t="s">
        <v>26</v>
      </c>
      <c r="J8" s="9" t="s">
        <v>33</v>
      </c>
      <c r="K8" t="s">
        <v>10</v>
      </c>
      <c r="L8" s="1" t="str">
        <f>IF(COUNTIF($C$7:C8,C8)&gt;1,"重複","")</f>
        <v/>
      </c>
      <c r="M8" s="1" t="str">
        <f>IF(COUNTIF($H$7:H8,H8)&gt;1,"重複","")</f>
        <v/>
      </c>
    </row>
    <row r="9" spans="1:13" ht="28.5" customHeight="1">
      <c r="A9" s="4">
        <v>3</v>
      </c>
      <c r="B9" s="21" t="s">
        <v>24</v>
      </c>
      <c r="C9" s="24" t="s">
        <v>44</v>
      </c>
      <c r="D9" s="14" t="s">
        <v>9</v>
      </c>
      <c r="E9" s="8" t="s">
        <v>39</v>
      </c>
      <c r="F9" s="9" t="s">
        <v>40</v>
      </c>
      <c r="G9" s="7"/>
      <c r="H9" s="24"/>
      <c r="I9" s="8"/>
      <c r="J9" s="9"/>
      <c r="K9" t="s">
        <v>11</v>
      </c>
      <c r="L9" s="1" t="str">
        <f>IF(COUNTIF($C$7:C9,C9)&gt;1,"重複","")</f>
        <v/>
      </c>
      <c r="M9" s="1" t="str">
        <f>IF(COUNTIF($H$7:H9,H9)&gt;1,"重複","")</f>
        <v/>
      </c>
    </row>
    <row r="10" spans="1:13" ht="28.5" customHeight="1">
      <c r="A10" s="4">
        <v>4</v>
      </c>
      <c r="B10" s="21"/>
      <c r="C10" s="24"/>
      <c r="D10" s="14"/>
      <c r="E10" s="8"/>
      <c r="F10" s="9"/>
      <c r="G10" s="7"/>
      <c r="H10" s="24"/>
      <c r="I10" s="8"/>
      <c r="J10" s="9"/>
      <c r="K10" t="s">
        <v>12</v>
      </c>
      <c r="L10" s="1" t="str">
        <f>IF(COUNTIF($C$7:C10,C10)&gt;1,"重複","")</f>
        <v/>
      </c>
      <c r="M10" s="1" t="str">
        <f>IF(COUNTIF($H$7:H10,H10)&gt;1,"重複","")</f>
        <v/>
      </c>
    </row>
    <row r="11" spans="1:13" ht="28.5" customHeight="1">
      <c r="A11" s="4">
        <v>5</v>
      </c>
      <c r="B11" s="21"/>
      <c r="C11" s="24"/>
      <c r="D11" s="14"/>
      <c r="E11" s="8"/>
      <c r="F11" s="9"/>
      <c r="G11" s="7"/>
      <c r="H11" s="24"/>
      <c r="I11" s="8"/>
      <c r="J11" s="9"/>
      <c r="K11" t="s">
        <v>13</v>
      </c>
      <c r="L11" s="1" t="str">
        <f>IF(COUNTIF($C$7:C11,C11)&gt;1,"重複","")</f>
        <v/>
      </c>
      <c r="M11" s="1" t="str">
        <f>IF(COUNTIF($H$7:H11,H11)&gt;1,"重複","")</f>
        <v/>
      </c>
    </row>
    <row r="12" spans="1:13" ht="28.5" customHeight="1">
      <c r="A12" s="4">
        <v>6</v>
      </c>
      <c r="B12" s="21"/>
      <c r="C12" s="24"/>
      <c r="D12" s="14"/>
      <c r="E12" s="8"/>
      <c r="F12" s="9"/>
      <c r="G12" s="7"/>
      <c r="H12" s="24"/>
      <c r="I12" s="8"/>
      <c r="J12" s="9"/>
      <c r="K12" t="s">
        <v>14</v>
      </c>
      <c r="L12" s="1" t="str">
        <f>IF(COUNTIF($C$7:C12,C12)&gt;1,"重複","")</f>
        <v/>
      </c>
      <c r="M12" s="1" t="str">
        <f>IF(COUNTIF($H$7:H12,H12)&gt;1,"重複","")</f>
        <v/>
      </c>
    </row>
    <row r="13" spans="1:13" ht="28.5" customHeight="1">
      <c r="A13" s="4">
        <v>7</v>
      </c>
      <c r="B13" s="21"/>
      <c r="C13" s="24"/>
      <c r="D13" s="14"/>
      <c r="E13" s="8"/>
      <c r="F13" s="9"/>
      <c r="G13" s="7"/>
      <c r="H13" s="24"/>
      <c r="I13" s="8"/>
      <c r="J13" s="9"/>
      <c r="K13" t="s">
        <v>15</v>
      </c>
      <c r="L13" s="1" t="str">
        <f>IF(COUNTIF($C$7:C13,C13)&gt;1,"重複","")</f>
        <v/>
      </c>
      <c r="M13" s="1" t="str">
        <f>IF(COUNTIF($H$7:H13,H13)&gt;1,"重複","")</f>
        <v/>
      </c>
    </row>
    <row r="14" spans="1:13" ht="28.5" customHeight="1">
      <c r="A14" s="4">
        <v>8</v>
      </c>
      <c r="B14" s="21"/>
      <c r="C14" s="24"/>
      <c r="D14" s="14"/>
      <c r="E14" s="8"/>
      <c r="F14" s="9"/>
      <c r="G14" s="7"/>
      <c r="H14" s="24"/>
      <c r="I14" s="8"/>
      <c r="J14" s="9"/>
      <c r="K14" t="s">
        <v>16</v>
      </c>
      <c r="L14" s="1" t="str">
        <f>IF(COUNTIF($C$7:C14,C14)&gt;1,"重複","")</f>
        <v/>
      </c>
      <c r="M14" s="1" t="str">
        <f>IF(COUNTIF($H$7:H14,H14)&gt;1,"重複","")</f>
        <v/>
      </c>
    </row>
    <row r="15" spans="1:13" ht="28.5" customHeight="1">
      <c r="A15" s="4">
        <v>9</v>
      </c>
      <c r="B15" s="21"/>
      <c r="C15" s="24"/>
      <c r="D15" s="14"/>
      <c r="E15" s="8"/>
      <c r="F15" s="9"/>
      <c r="G15" s="7"/>
      <c r="H15" s="24"/>
      <c r="I15" s="8"/>
      <c r="J15" s="9"/>
      <c r="L15" s="1" t="str">
        <f>IF(COUNTIF($C$7:C15,C15)&gt;1,"重複","")</f>
        <v/>
      </c>
      <c r="M15" s="1" t="str">
        <f>IF(COUNTIF($H$7:H15,H15)&gt;1,"重複","")</f>
        <v/>
      </c>
    </row>
    <row r="16" spans="1:13" ht="28.5" customHeight="1">
      <c r="A16" s="4">
        <v>10</v>
      </c>
      <c r="B16" s="21"/>
      <c r="C16" s="24"/>
      <c r="D16" s="14"/>
      <c r="E16" s="8"/>
      <c r="F16" s="9"/>
      <c r="G16" s="7"/>
      <c r="H16" s="24"/>
      <c r="I16" s="8"/>
      <c r="J16" s="9"/>
      <c r="L16" s="1" t="str">
        <f>IF(COUNTIF($C$7:C16,C16)&gt;1,"重複","")</f>
        <v/>
      </c>
      <c r="M16" s="1" t="str">
        <f>IF(COUNTIF($H$7:H16,H16)&gt;1,"重複","")</f>
        <v/>
      </c>
    </row>
    <row r="17" spans="1:13" ht="28.5" customHeight="1">
      <c r="A17" s="4">
        <v>11</v>
      </c>
      <c r="B17" s="21"/>
      <c r="C17" s="24"/>
      <c r="D17" s="14"/>
      <c r="E17" s="8"/>
      <c r="F17" s="9"/>
      <c r="G17" s="7"/>
      <c r="H17" s="24"/>
      <c r="I17" s="8"/>
      <c r="J17" s="9"/>
      <c r="L17" s="1" t="str">
        <f>IF(COUNTIF($C$7:C17,C17)&gt;1,"重複","")</f>
        <v/>
      </c>
      <c r="M17" s="1" t="str">
        <f>IF(COUNTIF($H$7:H17,H17)&gt;1,"重複","")</f>
        <v/>
      </c>
    </row>
    <row r="18" spans="1:13" ht="28.5" customHeight="1">
      <c r="A18" s="4">
        <v>12</v>
      </c>
      <c r="B18" s="21"/>
      <c r="C18" s="24"/>
      <c r="D18" s="14"/>
      <c r="E18" s="8"/>
      <c r="F18" s="9"/>
      <c r="G18" s="7"/>
      <c r="H18" s="24"/>
      <c r="I18" s="8"/>
      <c r="J18" s="9"/>
      <c r="L18" s="1" t="str">
        <f>IF(COUNTIF($C$7:C18,C18)&gt;1,"重複","")</f>
        <v/>
      </c>
      <c r="M18" s="1" t="str">
        <f>IF(COUNTIF($H$7:H18,H18)&gt;1,"重複","")</f>
        <v/>
      </c>
    </row>
    <row r="19" spans="1:13" ht="28.5" customHeight="1">
      <c r="A19" s="4">
        <v>13</v>
      </c>
      <c r="B19" s="21"/>
      <c r="C19" s="24"/>
      <c r="D19" s="14"/>
      <c r="E19" s="8"/>
      <c r="F19" s="9"/>
      <c r="G19" s="7"/>
      <c r="H19" s="24"/>
      <c r="I19" s="8"/>
      <c r="J19" s="9"/>
      <c r="L19" s="1" t="str">
        <f>IF(COUNTIF($C$7:C19,C19)&gt;1,"重複","")</f>
        <v/>
      </c>
      <c r="M19" s="1" t="str">
        <f>IF(COUNTIF($H$7:H19,H19)&gt;1,"重複","")</f>
        <v/>
      </c>
    </row>
    <row r="20" spans="1:13" ht="28.5" customHeight="1">
      <c r="A20" s="4">
        <v>14</v>
      </c>
      <c r="B20" s="21"/>
      <c r="C20" s="24"/>
      <c r="D20" s="14"/>
      <c r="E20" s="8"/>
      <c r="F20" s="9"/>
      <c r="G20" s="7"/>
      <c r="H20" s="24"/>
      <c r="I20" s="8"/>
      <c r="J20" s="9"/>
      <c r="L20" s="1" t="str">
        <f>IF(COUNTIF($C$7:C20,C20)&gt;1,"重複","")</f>
        <v/>
      </c>
      <c r="M20" s="1" t="str">
        <f>IF(COUNTIF($H$7:H20,H20)&gt;1,"重複","")</f>
        <v/>
      </c>
    </row>
    <row r="21" spans="1:13" ht="28.5" customHeight="1">
      <c r="A21" s="4">
        <v>15</v>
      </c>
      <c r="B21" s="21"/>
      <c r="C21" s="24"/>
      <c r="D21" s="14"/>
      <c r="E21" s="8"/>
      <c r="F21" s="9"/>
      <c r="G21" s="7"/>
      <c r="H21" s="24"/>
      <c r="I21" s="8"/>
      <c r="J21" s="9"/>
      <c r="L21" s="1" t="str">
        <f>IF(COUNTIF($C$7:C21,C21)&gt;1,"重複","")</f>
        <v/>
      </c>
      <c r="M21" s="1" t="str">
        <f>IF(COUNTIF($H$7:H21,H21)&gt;1,"重複","")</f>
        <v/>
      </c>
    </row>
    <row r="22" spans="1:13" ht="28.5" customHeight="1">
      <c r="A22" s="4">
        <v>16</v>
      </c>
      <c r="B22" s="21"/>
      <c r="C22" s="24"/>
      <c r="D22" s="14"/>
      <c r="E22" s="8"/>
      <c r="F22" s="9"/>
      <c r="G22" s="7"/>
      <c r="H22" s="24"/>
      <c r="I22" s="8"/>
      <c r="J22" s="9"/>
      <c r="L22" s="1" t="str">
        <f>IF(COUNTIF($C$7:C22,C22)&gt;1,"重複","")</f>
        <v/>
      </c>
      <c r="M22" s="1" t="str">
        <f>IF(COUNTIF($H$7:H22,H22)&gt;1,"重複","")</f>
        <v/>
      </c>
    </row>
    <row r="23" spans="1:13" ht="28.5" customHeight="1">
      <c r="A23" s="4">
        <v>17</v>
      </c>
      <c r="B23" s="21"/>
      <c r="C23" s="24"/>
      <c r="D23" s="14"/>
      <c r="E23" s="8"/>
      <c r="F23" s="9"/>
      <c r="G23" s="7"/>
      <c r="H23" s="24"/>
      <c r="I23" s="8"/>
      <c r="J23" s="9"/>
      <c r="L23" s="1" t="str">
        <f>IF(COUNTIF($C$7:C23,C23)&gt;1,"重複","")</f>
        <v/>
      </c>
      <c r="M23" s="1" t="str">
        <f>IF(COUNTIF($H$7:H23,H23)&gt;1,"重複","")</f>
        <v/>
      </c>
    </row>
    <row r="24" spans="1:13" ht="28.5" customHeight="1">
      <c r="A24" s="4">
        <v>18</v>
      </c>
      <c r="B24" s="21"/>
      <c r="C24" s="24"/>
      <c r="D24" s="14"/>
      <c r="E24" s="8"/>
      <c r="F24" s="9"/>
      <c r="G24" s="7"/>
      <c r="H24" s="24"/>
      <c r="I24" s="8"/>
      <c r="J24" s="9"/>
      <c r="L24" s="1" t="str">
        <f>IF(COUNTIF($C$7:C24,C24)&gt;1,"重複","")</f>
        <v/>
      </c>
      <c r="M24" s="1" t="str">
        <f>IF(COUNTIF($H$7:H24,H24)&gt;1,"重複","")</f>
        <v/>
      </c>
    </row>
    <row r="25" spans="1:13" ht="28.5" customHeight="1">
      <c r="A25" s="4">
        <v>19</v>
      </c>
      <c r="B25" s="21"/>
      <c r="C25" s="24"/>
      <c r="D25" s="14"/>
      <c r="E25" s="8"/>
      <c r="F25" s="9"/>
      <c r="G25" s="7"/>
      <c r="H25" s="24"/>
      <c r="I25" s="8"/>
      <c r="J25" s="9"/>
      <c r="L25" s="1" t="str">
        <f>IF(COUNTIF($C$7:C25,C25)&gt;1,"重複","")</f>
        <v/>
      </c>
      <c r="M25" s="1" t="str">
        <f>IF(COUNTIF($H$7:H25,H25)&gt;1,"重複","")</f>
        <v/>
      </c>
    </row>
    <row r="26" spans="1:13" ht="28.5" customHeight="1">
      <c r="A26" s="4">
        <v>20</v>
      </c>
      <c r="B26" s="21"/>
      <c r="C26" s="24"/>
      <c r="D26" s="14"/>
      <c r="E26" s="8"/>
      <c r="F26" s="9"/>
      <c r="G26" s="7"/>
      <c r="H26" s="24"/>
      <c r="I26" s="8"/>
      <c r="J26" s="9"/>
      <c r="L26" s="1" t="str">
        <f>IF(COUNTIF($C$7:C26,C26)&gt;1,"重複","")</f>
        <v/>
      </c>
      <c r="M26" s="1" t="str">
        <f>IF(COUNTIF($H$7:H26,H26)&gt;1,"重複","")</f>
        <v/>
      </c>
    </row>
    <row r="27" spans="1:13" ht="28.5" customHeight="1">
      <c r="A27" s="4">
        <v>21</v>
      </c>
      <c r="B27" s="21"/>
      <c r="C27" s="24"/>
      <c r="D27" s="14"/>
      <c r="E27" s="8"/>
      <c r="F27" s="9"/>
      <c r="G27" s="7"/>
      <c r="H27" s="24"/>
      <c r="I27" s="8"/>
      <c r="J27" s="9"/>
      <c r="L27" s="1" t="str">
        <f>IF(COUNTIF($C$7:C27,C27)&gt;1,"重複","")</f>
        <v/>
      </c>
      <c r="M27" s="1" t="str">
        <f>IF(COUNTIF($H$7:H27,H27)&gt;1,"重複","")</f>
        <v/>
      </c>
    </row>
    <row r="28" spans="1:13" ht="28.5" customHeight="1">
      <c r="A28" s="4">
        <v>22</v>
      </c>
      <c r="B28" s="21"/>
      <c r="C28" s="24"/>
      <c r="D28" s="14"/>
      <c r="E28" s="8"/>
      <c r="F28" s="9"/>
      <c r="G28" s="7"/>
      <c r="H28" s="24"/>
      <c r="I28" s="8"/>
      <c r="J28" s="9"/>
      <c r="L28" s="1" t="str">
        <f>IF(COUNTIF($C$7:C28,C28)&gt;1,"重複","")</f>
        <v/>
      </c>
      <c r="M28" s="1" t="str">
        <f>IF(COUNTIF($H$7:H28,H28)&gt;1,"重複","")</f>
        <v/>
      </c>
    </row>
    <row r="29" spans="1:13" ht="28.5" customHeight="1">
      <c r="A29" s="4">
        <v>23</v>
      </c>
      <c r="B29" s="21"/>
      <c r="C29" s="24"/>
      <c r="D29" s="14"/>
      <c r="E29" s="8"/>
      <c r="F29" s="9"/>
      <c r="G29" s="7"/>
      <c r="H29" s="24"/>
      <c r="I29" s="8"/>
      <c r="J29" s="9"/>
      <c r="L29" s="1" t="str">
        <f>IF(COUNTIF($C$7:C29,C29)&gt;1,"重複","")</f>
        <v/>
      </c>
      <c r="M29" s="1" t="str">
        <f>IF(COUNTIF($H$7:H29,H29)&gt;1,"重複","")</f>
        <v/>
      </c>
    </row>
    <row r="30" spans="1:13" ht="28.5" customHeight="1">
      <c r="A30" s="4">
        <v>24</v>
      </c>
      <c r="B30" s="21"/>
      <c r="C30" s="24"/>
      <c r="D30" s="14"/>
      <c r="E30" s="8"/>
      <c r="F30" s="9"/>
      <c r="G30" s="7"/>
      <c r="H30" s="24"/>
      <c r="I30" s="8"/>
      <c r="J30" s="9"/>
      <c r="L30" s="1" t="str">
        <f>IF(COUNTIF($C$7:C30,C30)&gt;1,"重複","")</f>
        <v/>
      </c>
      <c r="M30" s="1" t="str">
        <f>IF(COUNTIF($H$7:H30,H30)&gt;1,"重複","")</f>
        <v/>
      </c>
    </row>
    <row r="31" spans="1:13" ht="28.5" customHeight="1">
      <c r="A31" s="4">
        <v>25</v>
      </c>
      <c r="B31" s="21"/>
      <c r="C31" s="24"/>
      <c r="D31" s="14"/>
      <c r="E31" s="8"/>
      <c r="F31" s="9"/>
      <c r="G31" s="7"/>
      <c r="H31" s="24"/>
      <c r="I31" s="8"/>
      <c r="J31" s="9"/>
      <c r="L31" s="1" t="str">
        <f>IF(COUNTIF($C$7:C31,C31)&gt;1,"重複","")</f>
        <v/>
      </c>
      <c r="M31" s="1" t="str">
        <f>IF(COUNTIF($H$7:H31,H31)&gt;1,"重複","")</f>
        <v/>
      </c>
    </row>
    <row r="32" spans="1:13" ht="28.5" customHeight="1">
      <c r="A32" s="4">
        <v>26</v>
      </c>
      <c r="B32" s="21"/>
      <c r="C32" s="24"/>
      <c r="D32" s="14"/>
      <c r="E32" s="8"/>
      <c r="F32" s="9"/>
      <c r="G32" s="7"/>
      <c r="H32" s="24"/>
      <c r="I32" s="8"/>
      <c r="J32" s="9"/>
      <c r="L32" s="1" t="str">
        <f>IF(COUNTIF($C$7:C32,C32)&gt;1,"重複","")</f>
        <v/>
      </c>
      <c r="M32" s="1" t="str">
        <f>IF(COUNTIF($H$7:H32,H32)&gt;1,"重複","")</f>
        <v/>
      </c>
    </row>
    <row r="33" spans="1:13" ht="28.5" customHeight="1">
      <c r="A33" s="4">
        <v>27</v>
      </c>
      <c r="B33" s="21"/>
      <c r="C33" s="24"/>
      <c r="D33" s="14"/>
      <c r="E33" s="8"/>
      <c r="F33" s="9"/>
      <c r="G33" s="7"/>
      <c r="H33" s="24"/>
      <c r="I33" s="8"/>
      <c r="J33" s="9"/>
      <c r="L33" s="1" t="str">
        <f>IF(COUNTIF($C$7:C33,C33)&gt;1,"重複","")</f>
        <v/>
      </c>
      <c r="M33" s="1" t="str">
        <f>IF(COUNTIF($H$7:H33,H33)&gt;1,"重複","")</f>
        <v/>
      </c>
    </row>
    <row r="34" spans="1:13" ht="28.5" customHeight="1">
      <c r="A34" s="4">
        <v>28</v>
      </c>
      <c r="B34" s="21"/>
      <c r="C34" s="24"/>
      <c r="D34" s="14"/>
      <c r="E34" s="8"/>
      <c r="F34" s="9"/>
      <c r="G34" s="7"/>
      <c r="H34" s="24"/>
      <c r="I34" s="8"/>
      <c r="J34" s="9"/>
      <c r="L34" s="1" t="str">
        <f>IF(COUNTIF($C$7:C34,C34)&gt;1,"重複","")</f>
        <v/>
      </c>
      <c r="M34" s="1" t="str">
        <f>IF(COUNTIF($H$7:H34,H34)&gt;1,"重複","")</f>
        <v/>
      </c>
    </row>
    <row r="35" spans="1:13" ht="28.5" customHeight="1">
      <c r="A35" s="4">
        <v>29</v>
      </c>
      <c r="B35" s="21"/>
      <c r="C35" s="24"/>
      <c r="D35" s="14"/>
      <c r="E35" s="8"/>
      <c r="F35" s="9"/>
      <c r="G35" s="7"/>
      <c r="H35" s="24"/>
      <c r="I35" s="8"/>
      <c r="J35" s="9"/>
      <c r="L35" s="1" t="str">
        <f>IF(COUNTIF($C$7:C35,C35)&gt;1,"重複","")</f>
        <v/>
      </c>
      <c r="M35" s="1" t="str">
        <f>IF(COUNTIF($H$7:H35,H35)&gt;1,"重複","")</f>
        <v/>
      </c>
    </row>
    <row r="36" spans="1:13" ht="28.5" customHeight="1" thickBot="1">
      <c r="A36" s="4">
        <v>30</v>
      </c>
      <c r="B36" s="22"/>
      <c r="C36" s="25"/>
      <c r="D36" s="15"/>
      <c r="E36" s="11"/>
      <c r="F36" s="12"/>
      <c r="G36" s="10"/>
      <c r="H36" s="25"/>
      <c r="I36" s="11"/>
      <c r="J36" s="12"/>
      <c r="L36" s="1" t="str">
        <f>IF(COUNTIF($C$7:C36,C36)&gt;1,"重複","")</f>
        <v/>
      </c>
      <c r="M36" s="1" t="str">
        <f>IF(COUNTIF($H$7:H36,H36)&gt;1,"重複","")</f>
        <v/>
      </c>
    </row>
    <row r="37" spans="1:13" ht="6" customHeight="1"/>
    <row r="39" spans="1:13" ht="23.25" customHeight="1" thickBot="1">
      <c r="B39" s="18" t="s">
        <v>17</v>
      </c>
      <c r="C39" s="27">
        <f>COUNTA(C7:C36)</f>
        <v>3</v>
      </c>
      <c r="D39" t="s">
        <v>18</v>
      </c>
      <c r="G39" t="s">
        <v>17</v>
      </c>
      <c r="H39" s="27">
        <f>COUNTA(H7:H36)</f>
        <v>2</v>
      </c>
      <c r="I39" t="s">
        <v>18</v>
      </c>
    </row>
    <row r="40" spans="1:13" ht="23.25" customHeight="1" thickBot="1">
      <c r="B40" s="18" t="s">
        <v>1</v>
      </c>
      <c r="C40" s="17">
        <f>C39*48000</f>
        <v>144000</v>
      </c>
      <c r="D40" t="s">
        <v>19</v>
      </c>
      <c r="G40" t="s">
        <v>1</v>
      </c>
      <c r="H40" s="17">
        <f>H39*7000</f>
        <v>14000</v>
      </c>
      <c r="I40" t="s">
        <v>19</v>
      </c>
    </row>
    <row r="42" spans="1:13" ht="13.5" thickBot="1"/>
    <row r="43" spans="1:13" ht="25.5" customHeight="1" thickBot="1">
      <c r="D43" s="29" t="s">
        <v>34</v>
      </c>
      <c r="E43" s="30">
        <f>C40+H40</f>
        <v>158000</v>
      </c>
      <c r="F43" s="31" t="s">
        <v>19</v>
      </c>
    </row>
  </sheetData>
  <mergeCells count="2">
    <mergeCell ref="B5:F5"/>
    <mergeCell ref="G5:J5"/>
  </mergeCells>
  <phoneticPr fontId="2"/>
  <dataValidations count="1">
    <dataValidation type="list" allowBlank="1" showInputMessage="1" showErrorMessage="1" sqref="D7:D36" xr:uid="{00000000-0002-0000-0100-000000000000}">
      <formula1>$K$6:$K$14</formula1>
    </dataValidation>
  </dataValidations>
  <pageMargins left="0.70866141732283472" right="0.70866141732283472" top="0.74803149606299213" bottom="0.74803149606299213" header="0.31496062992125984" footer="0.31496062992125984"/>
  <pageSetup paperSize="9" scale="62" orientation="portrait" cellComments="asDisplayed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</vt:lpstr>
      <vt:lpstr>記載例</vt:lpstr>
      <vt:lpstr>記載例!Print_Area</vt:lpstr>
      <vt:lpstr>様式!Print_Area</vt:lpstr>
    </vt:vector>
  </TitlesOfParts>
  <Company>総務企画局情報管理部システム管理課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</dc:creator>
  <cp:lastModifiedBy>中村泰斗_40（健）障害保健福祉部障害計画課</cp:lastModifiedBy>
  <cp:lastPrinted>2025-07-14T01:14:53Z</cp:lastPrinted>
  <dcterms:created xsi:type="dcterms:W3CDTF">2021-04-15T00:59:04Z</dcterms:created>
  <dcterms:modified xsi:type="dcterms:W3CDTF">2025-07-17T00:45:58Z</dcterms:modified>
</cp:coreProperties>
</file>