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fs01\s1309\02_企画グループ\02_計画\01_当事者目線条例の基本計画\10_数値目標の実績調査（Ｒ７から）\02_市町村・施設等あて照会（一部庁内あり）\01_先行実施（一般就労）\03_施行\03_訂正2（定着）\"/>
    </mc:Choice>
  </mc:AlternateContent>
  <bookViews>
    <workbookView xWindow="0" yWindow="0" windowWidth="20496" windowHeight="7752" tabRatio="925"/>
  </bookViews>
  <sheets>
    <sheet name="様式３－１　全事業所記載用" sheetId="30" r:id="rId1"/>
    <sheet name="様式３－２　就労移行支援事業" sheetId="31" r:id="rId2"/>
    <sheet name="様式３－３　就労継続支援Ａ型事業" sheetId="34" r:id="rId3"/>
    <sheet name="様式３－４　就労継続支援Ｂ型事業" sheetId="35" r:id="rId4"/>
    <sheet name="様式３－５　自立訓練（機能訓練）事業" sheetId="36" r:id="rId5"/>
    <sheet name="様式３－６　自立訓練（生活訓練）事業" sheetId="37" r:id="rId6"/>
    <sheet name="様式３－７　生活介護事業" sheetId="38" r:id="rId7"/>
    <sheet name="様式３－８　就労定着支援事業" sheetId="39" r:id="rId8"/>
  </sheets>
  <definedNames>
    <definedName name="_xlnm._FilterDatabase" localSheetId="1" hidden="1">'様式３－２　就労移行支援事業'!$A$11:$ED$177</definedName>
    <definedName name="_xlnm._FilterDatabase" localSheetId="2" hidden="1">'様式３－３　就労継続支援Ａ型事業'!$A$11:$DX$177</definedName>
    <definedName name="_xlnm._FilterDatabase" localSheetId="3" hidden="1">'様式３－４　就労継続支援Ｂ型事業'!$A$11:$DX$177</definedName>
    <definedName name="_xlnm._FilterDatabase" localSheetId="4" hidden="1">'様式３－５　自立訓練（機能訓練）事業'!$A$11:$DX$177</definedName>
    <definedName name="_xlnm._FilterDatabase" localSheetId="5" hidden="1">'様式３－６　自立訓練（生活訓練）事業'!$A$11:$DX$177</definedName>
    <definedName name="_xlnm._FilterDatabase" localSheetId="6" hidden="1">'様式３－７　生活介護事業'!$A$11:$DX$177</definedName>
    <definedName name="_xlnm.Print_Area" localSheetId="0">'様式３－１　全事業所記載用'!$A$1:$R$16</definedName>
    <definedName name="_xlnm.Print_Area" localSheetId="1">'様式３－２　就労移行支援事業'!$A$1:$F$177</definedName>
    <definedName name="_xlnm.Print_Area" localSheetId="2">'様式３－３　就労継続支援Ａ型事業'!$A$1:$E$177</definedName>
    <definedName name="_xlnm.Print_Area" localSheetId="3">'様式３－４　就労継続支援Ｂ型事業'!$A$1:$E$177</definedName>
    <definedName name="_xlnm.Print_Area" localSheetId="4">'様式３－５　自立訓練（機能訓練）事業'!$A$1:$E$177</definedName>
    <definedName name="_xlnm.Print_Area" localSheetId="5">'様式３－６　自立訓練（生活訓練）事業'!$A$1:$E$177</definedName>
    <definedName name="_xlnm.Print_Area" localSheetId="6">'様式３－７　生活介護事業'!$A$1:$E$177</definedName>
    <definedName name="_xlnm.Print_Area" localSheetId="7">'様式３－８　就労定着支援事業'!$A$1:$H$174</definedName>
  </definedNames>
  <calcPr calcId="162913"/>
</workbook>
</file>

<file path=xl/calcChain.xml><?xml version="1.0" encoding="utf-8"?>
<calcChain xmlns="http://schemas.openxmlformats.org/spreadsheetml/2006/main">
  <c r="K14" i="30" l="1"/>
  <c r="AC9" i="30"/>
  <c r="AI8" i="31" l="1"/>
  <c r="AH8" i="31"/>
  <c r="AG8" i="31"/>
  <c r="AF8" i="31"/>
  <c r="AE8" i="31"/>
  <c r="U8" i="31"/>
  <c r="FK8" i="31"/>
  <c r="FJ8" i="31"/>
  <c r="FI8" i="31"/>
  <c r="FH8" i="31"/>
  <c r="FG8" i="31"/>
  <c r="FF8" i="31"/>
  <c r="FE8" i="31"/>
  <c r="FD8" i="31"/>
  <c r="FC8" i="31"/>
  <c r="FB8" i="31"/>
  <c r="FA8" i="31"/>
  <c r="EZ8" i="31"/>
  <c r="EY8" i="31"/>
  <c r="EX8" i="31"/>
  <c r="EW8" i="31"/>
  <c r="EV8" i="31"/>
  <c r="EU8" i="31"/>
  <c r="ET8" i="31"/>
  <c r="ES8" i="31"/>
  <c r="ER8" i="31"/>
  <c r="EQ8" i="31"/>
  <c r="EP8" i="31"/>
  <c r="EO8" i="31"/>
  <c r="EN8" i="31"/>
  <c r="EM8" i="31"/>
  <c r="EL8" i="31"/>
  <c r="EK8" i="31"/>
  <c r="EJ8" i="31"/>
  <c r="EI8" i="31"/>
  <c r="EH8" i="31"/>
  <c r="EG8" i="31"/>
  <c r="EF8" i="31"/>
  <c r="EE8" i="31"/>
  <c r="F182" i="31"/>
  <c r="F181" i="31"/>
  <c r="F180" i="31"/>
  <c r="F179" i="31"/>
  <c r="F177" i="31"/>
  <c r="F176" i="31"/>
  <c r="F171" i="31"/>
  <c r="F166" i="31"/>
  <c r="F161" i="31"/>
  <c r="F156" i="31"/>
  <c r="F151" i="31"/>
  <c r="F146" i="31"/>
  <c r="F141" i="31"/>
  <c r="F136" i="31"/>
  <c r="F131" i="31"/>
  <c r="F126" i="31"/>
  <c r="F121" i="31"/>
  <c r="F116" i="31"/>
  <c r="F111" i="31"/>
  <c r="F106" i="31"/>
  <c r="F101" i="31"/>
  <c r="F96" i="31"/>
  <c r="F91" i="31"/>
  <c r="F86" i="31"/>
  <c r="F81" i="31"/>
  <c r="F76" i="31"/>
  <c r="F71" i="31"/>
  <c r="F66" i="31"/>
  <c r="F61" i="31"/>
  <c r="F56" i="31"/>
  <c r="F51" i="31"/>
  <c r="F46" i="31"/>
  <c r="F41" i="31"/>
  <c r="F36" i="31"/>
  <c r="F31" i="31"/>
  <c r="F26" i="31"/>
  <c r="F21" i="31"/>
  <c r="F16" i="31"/>
  <c r="L8" i="30" l="1"/>
  <c r="L5" i="39"/>
  <c r="L13" i="30" l="1"/>
  <c r="C16" i="36"/>
  <c r="K8" i="30"/>
  <c r="L9" i="30"/>
  <c r="M9" i="30"/>
  <c r="L12" i="30" l="1"/>
  <c r="L11" i="30"/>
  <c r="L10" i="30"/>
  <c r="R9" i="30"/>
  <c r="Q9" i="30"/>
  <c r="P9" i="30"/>
  <c r="O9" i="30"/>
  <c r="N9" i="30"/>
  <c r="W9" i="30" l="1"/>
  <c r="V9" i="30"/>
  <c r="C22" i="39" l="1"/>
  <c r="B2" i="39"/>
  <c r="J8" i="39" s="1"/>
  <c r="B2" i="38"/>
  <c r="B2" i="37"/>
  <c r="Q14" i="30" l="1"/>
  <c r="H9" i="39"/>
  <c r="AA4" i="39"/>
  <c r="AF5" i="39"/>
  <c r="AA5" i="39"/>
  <c r="Q5" i="39"/>
  <c r="F8" i="30"/>
  <c r="AJ9" i="30" s="1"/>
  <c r="G179" i="39" l="1"/>
  <c r="F179" i="39"/>
  <c r="AE8" i="39" s="1"/>
  <c r="D179" i="39"/>
  <c r="U8" i="39" s="1"/>
  <c r="C179" i="39"/>
  <c r="P8" i="39" s="1"/>
  <c r="G178" i="39"/>
  <c r="AI8" i="39" s="1"/>
  <c r="F178" i="39"/>
  <c r="AD8" i="39" s="1"/>
  <c r="D178" i="39"/>
  <c r="C178" i="39"/>
  <c r="O8" i="39" s="1"/>
  <c r="G177" i="39"/>
  <c r="AH8" i="39" s="1"/>
  <c r="F177" i="39"/>
  <c r="AC8" i="39" s="1"/>
  <c r="D177" i="39"/>
  <c r="S8" i="39" s="1"/>
  <c r="C177" i="39"/>
  <c r="G176" i="39"/>
  <c r="AG8" i="39" s="1"/>
  <c r="F176" i="39"/>
  <c r="AB8" i="39" s="1"/>
  <c r="D176" i="39"/>
  <c r="R8" i="39" s="1"/>
  <c r="C176" i="39"/>
  <c r="M8" i="39" s="1"/>
  <c r="G172" i="39"/>
  <c r="F172" i="39"/>
  <c r="D172" i="39"/>
  <c r="C172" i="39"/>
  <c r="H171" i="39"/>
  <c r="E171" i="39"/>
  <c r="H170" i="39"/>
  <c r="E170" i="39"/>
  <c r="H169" i="39"/>
  <c r="E169" i="39"/>
  <c r="H168" i="39"/>
  <c r="E168" i="39"/>
  <c r="G167" i="39"/>
  <c r="F167" i="39"/>
  <c r="D167" i="39"/>
  <c r="C167" i="39"/>
  <c r="H166" i="39"/>
  <c r="E166" i="39"/>
  <c r="H165" i="39"/>
  <c r="E165" i="39"/>
  <c r="H164" i="39"/>
  <c r="E164" i="39"/>
  <c r="H163" i="39"/>
  <c r="E163" i="39"/>
  <c r="G162" i="39"/>
  <c r="F162" i="39"/>
  <c r="D162" i="39"/>
  <c r="C162" i="39"/>
  <c r="H161" i="39"/>
  <c r="E161" i="39"/>
  <c r="H160" i="39"/>
  <c r="E160" i="39"/>
  <c r="H159" i="39"/>
  <c r="E159" i="39"/>
  <c r="H158" i="39"/>
  <c r="E158" i="39"/>
  <c r="G157" i="39"/>
  <c r="F157" i="39"/>
  <c r="D157" i="39"/>
  <c r="C157" i="39"/>
  <c r="H156" i="39"/>
  <c r="E156" i="39"/>
  <c r="H155" i="39"/>
  <c r="E155" i="39"/>
  <c r="H154" i="39"/>
  <c r="E154" i="39"/>
  <c r="H153" i="39"/>
  <c r="E153" i="39"/>
  <c r="G152" i="39"/>
  <c r="F152" i="39"/>
  <c r="D152" i="39"/>
  <c r="C152" i="39"/>
  <c r="H151" i="39"/>
  <c r="E151" i="39"/>
  <c r="H150" i="39"/>
  <c r="E150" i="39"/>
  <c r="H149" i="39"/>
  <c r="E149" i="39"/>
  <c r="H148" i="39"/>
  <c r="E148" i="39"/>
  <c r="G147" i="39"/>
  <c r="F147" i="39"/>
  <c r="D147" i="39"/>
  <c r="C147" i="39"/>
  <c r="H146" i="39"/>
  <c r="E146" i="39"/>
  <c r="H145" i="39"/>
  <c r="E145" i="39"/>
  <c r="H144" i="39"/>
  <c r="E144" i="39"/>
  <c r="H143" i="39"/>
  <c r="E143" i="39"/>
  <c r="G142" i="39"/>
  <c r="F142" i="39"/>
  <c r="D142" i="39"/>
  <c r="C142" i="39"/>
  <c r="H141" i="39"/>
  <c r="E141" i="39"/>
  <c r="H140" i="39"/>
  <c r="E140" i="39"/>
  <c r="H139" i="39"/>
  <c r="E139" i="39"/>
  <c r="H138" i="39"/>
  <c r="E138" i="39"/>
  <c r="G137" i="39"/>
  <c r="F137" i="39"/>
  <c r="D137" i="39"/>
  <c r="C137" i="39"/>
  <c r="H136" i="39"/>
  <c r="E136" i="39"/>
  <c r="H135" i="39"/>
  <c r="E135" i="39"/>
  <c r="H134" i="39"/>
  <c r="E134" i="39"/>
  <c r="H133" i="39"/>
  <c r="E133" i="39"/>
  <c r="G132" i="39"/>
  <c r="F132" i="39"/>
  <c r="D132" i="39"/>
  <c r="C132" i="39"/>
  <c r="H131" i="39"/>
  <c r="E131" i="39"/>
  <c r="H130" i="39"/>
  <c r="E130" i="39"/>
  <c r="H129" i="39"/>
  <c r="E129" i="39"/>
  <c r="H128" i="39"/>
  <c r="E128" i="39"/>
  <c r="G127" i="39"/>
  <c r="F127" i="39"/>
  <c r="D127" i="39"/>
  <c r="C127" i="39"/>
  <c r="H126" i="39"/>
  <c r="E126" i="39"/>
  <c r="H125" i="39"/>
  <c r="E125" i="39"/>
  <c r="H124" i="39"/>
  <c r="E124" i="39"/>
  <c r="H123" i="39"/>
  <c r="E123" i="39"/>
  <c r="G122" i="39"/>
  <c r="F122" i="39"/>
  <c r="D122" i="39"/>
  <c r="C122" i="39"/>
  <c r="H121" i="39"/>
  <c r="E121" i="39"/>
  <c r="H120" i="39"/>
  <c r="E120" i="39"/>
  <c r="H119" i="39"/>
  <c r="E119" i="39"/>
  <c r="H118" i="39"/>
  <c r="E118" i="39"/>
  <c r="G117" i="39"/>
  <c r="F117" i="39"/>
  <c r="D117" i="39"/>
  <c r="C117" i="39"/>
  <c r="H116" i="39"/>
  <c r="E116" i="39"/>
  <c r="H115" i="39"/>
  <c r="E115" i="39"/>
  <c r="H114" i="39"/>
  <c r="E114" i="39"/>
  <c r="H113" i="39"/>
  <c r="E113" i="39"/>
  <c r="G112" i="39"/>
  <c r="F112" i="39"/>
  <c r="D112" i="39"/>
  <c r="C112" i="39"/>
  <c r="H111" i="39"/>
  <c r="E111" i="39"/>
  <c r="H110" i="39"/>
  <c r="E110" i="39"/>
  <c r="H109" i="39"/>
  <c r="E109" i="39"/>
  <c r="H108" i="39"/>
  <c r="E108" i="39"/>
  <c r="G107" i="39"/>
  <c r="F107" i="39"/>
  <c r="D107" i="39"/>
  <c r="C107" i="39"/>
  <c r="H106" i="39"/>
  <c r="E106" i="39"/>
  <c r="H105" i="39"/>
  <c r="E105" i="39"/>
  <c r="H104" i="39"/>
  <c r="E104" i="39"/>
  <c r="H103" i="39"/>
  <c r="E103" i="39"/>
  <c r="G102" i="39"/>
  <c r="F102" i="39"/>
  <c r="D102" i="39"/>
  <c r="C102" i="39"/>
  <c r="H101" i="39"/>
  <c r="E101" i="39"/>
  <c r="H100" i="39"/>
  <c r="E100" i="39"/>
  <c r="H99" i="39"/>
  <c r="E99" i="39"/>
  <c r="H98" i="39"/>
  <c r="E98" i="39"/>
  <c r="G97" i="39"/>
  <c r="F97" i="39"/>
  <c r="D97" i="39"/>
  <c r="C97" i="39"/>
  <c r="H96" i="39"/>
  <c r="E96" i="39"/>
  <c r="H95" i="39"/>
  <c r="E95" i="39"/>
  <c r="H94" i="39"/>
  <c r="E94" i="39"/>
  <c r="H93" i="39"/>
  <c r="E93" i="39"/>
  <c r="G92" i="39"/>
  <c r="F92" i="39"/>
  <c r="D92" i="39"/>
  <c r="C92" i="39"/>
  <c r="H91" i="39"/>
  <c r="E91" i="39"/>
  <c r="H90" i="39"/>
  <c r="E90" i="39"/>
  <c r="H89" i="39"/>
  <c r="E89" i="39"/>
  <c r="H88" i="39"/>
  <c r="E88" i="39"/>
  <c r="G87" i="39"/>
  <c r="F87" i="39"/>
  <c r="D87" i="39"/>
  <c r="C87" i="39"/>
  <c r="H86" i="39"/>
  <c r="E86" i="39"/>
  <c r="H85" i="39"/>
  <c r="E85" i="39"/>
  <c r="H84" i="39"/>
  <c r="E84" i="39"/>
  <c r="H83" i="39"/>
  <c r="E83" i="39"/>
  <c r="G82" i="39"/>
  <c r="F82" i="39"/>
  <c r="D82" i="39"/>
  <c r="C82" i="39"/>
  <c r="H81" i="39"/>
  <c r="E81" i="39"/>
  <c r="H80" i="39"/>
  <c r="E80" i="39"/>
  <c r="H79" i="39"/>
  <c r="E79" i="39"/>
  <c r="H78" i="39"/>
  <c r="E78" i="39"/>
  <c r="G77" i="39"/>
  <c r="F77" i="39"/>
  <c r="D77" i="39"/>
  <c r="C77" i="39"/>
  <c r="H76" i="39"/>
  <c r="E76" i="39"/>
  <c r="H75" i="39"/>
  <c r="E75" i="39"/>
  <c r="H74" i="39"/>
  <c r="E74" i="39"/>
  <c r="H73" i="39"/>
  <c r="E73" i="39"/>
  <c r="G72" i="39"/>
  <c r="F72" i="39"/>
  <c r="D72" i="39"/>
  <c r="C72" i="39"/>
  <c r="H71" i="39"/>
  <c r="E71" i="39"/>
  <c r="H70" i="39"/>
  <c r="E70" i="39"/>
  <c r="H69" i="39"/>
  <c r="E69" i="39"/>
  <c r="H68" i="39"/>
  <c r="E68" i="39"/>
  <c r="G67" i="39"/>
  <c r="F67" i="39"/>
  <c r="D67" i="39"/>
  <c r="C67" i="39"/>
  <c r="H66" i="39"/>
  <c r="E66" i="39"/>
  <c r="H65" i="39"/>
  <c r="E65" i="39"/>
  <c r="H64" i="39"/>
  <c r="E64" i="39"/>
  <c r="H63" i="39"/>
  <c r="E63" i="39"/>
  <c r="G62" i="39"/>
  <c r="F62" i="39"/>
  <c r="D62" i="39"/>
  <c r="C62" i="39"/>
  <c r="H61" i="39"/>
  <c r="E61" i="39"/>
  <c r="H60" i="39"/>
  <c r="E60" i="39"/>
  <c r="H59" i="39"/>
  <c r="E59" i="39"/>
  <c r="H58" i="39"/>
  <c r="E58" i="39"/>
  <c r="G57" i="39"/>
  <c r="F57" i="39"/>
  <c r="D57" i="39"/>
  <c r="C57" i="39"/>
  <c r="H56" i="39"/>
  <c r="E56" i="39"/>
  <c r="H55" i="39"/>
  <c r="E55" i="39"/>
  <c r="H54" i="39"/>
  <c r="E54" i="39"/>
  <c r="H53" i="39"/>
  <c r="E53" i="39"/>
  <c r="G52" i="39"/>
  <c r="F52" i="39"/>
  <c r="D52" i="39"/>
  <c r="C52" i="39"/>
  <c r="H51" i="39"/>
  <c r="E51" i="39"/>
  <c r="H50" i="39"/>
  <c r="E50" i="39"/>
  <c r="H49" i="39"/>
  <c r="E49" i="39"/>
  <c r="H48" i="39"/>
  <c r="E48" i="39"/>
  <c r="G47" i="39"/>
  <c r="F47" i="39"/>
  <c r="D47" i="39"/>
  <c r="C47" i="39"/>
  <c r="H46" i="39"/>
  <c r="E46" i="39"/>
  <c r="H45" i="39"/>
  <c r="E45" i="39"/>
  <c r="H44" i="39"/>
  <c r="E44" i="39"/>
  <c r="H43" i="39"/>
  <c r="E43" i="39"/>
  <c r="G42" i="39"/>
  <c r="F42" i="39"/>
  <c r="D42" i="39"/>
  <c r="C42" i="39"/>
  <c r="H41" i="39"/>
  <c r="E41" i="39"/>
  <c r="H40" i="39"/>
  <c r="E40" i="39"/>
  <c r="H39" i="39"/>
  <c r="E39" i="39"/>
  <c r="H38" i="39"/>
  <c r="E38" i="39"/>
  <c r="G37" i="39"/>
  <c r="F37" i="39"/>
  <c r="D37" i="39"/>
  <c r="C37" i="39"/>
  <c r="H36" i="39"/>
  <c r="E36" i="39"/>
  <c r="H35" i="39"/>
  <c r="E35" i="39"/>
  <c r="H34" i="39"/>
  <c r="E34" i="39"/>
  <c r="H33" i="39"/>
  <c r="E33" i="39"/>
  <c r="G32" i="39"/>
  <c r="F32" i="39"/>
  <c r="D32" i="39"/>
  <c r="C32" i="39"/>
  <c r="H31" i="39"/>
  <c r="E31" i="39"/>
  <c r="H30" i="39"/>
  <c r="E30" i="39"/>
  <c r="H29" i="39"/>
  <c r="E29" i="39"/>
  <c r="H28" i="39"/>
  <c r="E28" i="39"/>
  <c r="G27" i="39"/>
  <c r="F27" i="39"/>
  <c r="D27" i="39"/>
  <c r="C27" i="39"/>
  <c r="H26" i="39"/>
  <c r="E26" i="39"/>
  <c r="H25" i="39"/>
  <c r="E25" i="39"/>
  <c r="H24" i="39"/>
  <c r="E24" i="39"/>
  <c r="H23" i="39"/>
  <c r="E23" i="39"/>
  <c r="G22" i="39"/>
  <c r="F22" i="39"/>
  <c r="D22" i="39"/>
  <c r="H21" i="39"/>
  <c r="E21" i="39"/>
  <c r="H20" i="39"/>
  <c r="E20" i="39"/>
  <c r="H19" i="39"/>
  <c r="E19" i="39"/>
  <c r="H18" i="39"/>
  <c r="E18" i="39"/>
  <c r="G17" i="39"/>
  <c r="F17" i="39"/>
  <c r="D17" i="39"/>
  <c r="C17" i="39"/>
  <c r="H16" i="39"/>
  <c r="E16" i="39"/>
  <c r="H15" i="39"/>
  <c r="E15" i="39"/>
  <c r="H14" i="39"/>
  <c r="E14" i="39"/>
  <c r="H13" i="39"/>
  <c r="E13" i="39"/>
  <c r="G12" i="39"/>
  <c r="F12" i="39"/>
  <c r="D12" i="39"/>
  <c r="C12" i="39"/>
  <c r="H11" i="39"/>
  <c r="E11" i="39"/>
  <c r="H10" i="39"/>
  <c r="E10" i="39"/>
  <c r="E9" i="39"/>
  <c r="AJ8" i="39"/>
  <c r="T8" i="39"/>
  <c r="N8" i="39"/>
  <c r="H8" i="39"/>
  <c r="E8" i="39"/>
  <c r="H57" i="39" l="1"/>
  <c r="H77" i="39"/>
  <c r="H17" i="39"/>
  <c r="H97" i="39"/>
  <c r="E177" i="39"/>
  <c r="X8" i="39" s="1"/>
  <c r="D173" i="39"/>
  <c r="Q8" i="39" s="1"/>
  <c r="E17" i="39"/>
  <c r="E57" i="39"/>
  <c r="E97" i="39"/>
  <c r="H132" i="39"/>
  <c r="E137" i="39"/>
  <c r="H172" i="39"/>
  <c r="G173" i="39"/>
  <c r="AF8" i="39" s="1"/>
  <c r="H37" i="39"/>
  <c r="E37" i="39"/>
  <c r="E77" i="39"/>
  <c r="H112" i="39"/>
  <c r="E117" i="39"/>
  <c r="H152" i="39"/>
  <c r="E157" i="39"/>
  <c r="H32" i="39"/>
  <c r="H127" i="39"/>
  <c r="H147" i="39"/>
  <c r="H167" i="39"/>
  <c r="H92" i="39"/>
  <c r="H176" i="39"/>
  <c r="AL8" i="39" s="1"/>
  <c r="H177" i="39"/>
  <c r="AM8" i="39" s="1"/>
  <c r="H27" i="39"/>
  <c r="H47" i="39"/>
  <c r="H67" i="39"/>
  <c r="H87" i="39"/>
  <c r="H107" i="39"/>
  <c r="H122" i="39"/>
  <c r="H142" i="39"/>
  <c r="H162" i="39"/>
  <c r="H52" i="39"/>
  <c r="H178" i="39"/>
  <c r="AN8" i="39" s="1"/>
  <c r="H82" i="39"/>
  <c r="H117" i="39"/>
  <c r="H157" i="39"/>
  <c r="F173" i="39"/>
  <c r="AA8" i="39" s="1"/>
  <c r="H72" i="39"/>
  <c r="H179" i="39"/>
  <c r="AO8" i="39" s="1"/>
  <c r="H22" i="39"/>
  <c r="H42" i="39"/>
  <c r="H62" i="39"/>
  <c r="H102" i="39"/>
  <c r="H137" i="39"/>
  <c r="E178" i="39"/>
  <c r="Y8" i="39" s="1"/>
  <c r="E72" i="39"/>
  <c r="E92" i="39"/>
  <c r="E112" i="39"/>
  <c r="E132" i="39"/>
  <c r="E152" i="39"/>
  <c r="E172" i="39"/>
  <c r="E147" i="39"/>
  <c r="E167" i="39"/>
  <c r="E52" i="39"/>
  <c r="E47" i="39"/>
  <c r="E67" i="39"/>
  <c r="E87" i="39"/>
  <c r="E107" i="39"/>
  <c r="E127" i="39"/>
  <c r="E27" i="39"/>
  <c r="C173" i="39"/>
  <c r="L8" i="39" s="1"/>
  <c r="E42" i="39"/>
  <c r="E82" i="39"/>
  <c r="E102" i="39"/>
  <c r="E122" i="39"/>
  <c r="E142" i="39"/>
  <c r="E162" i="39"/>
  <c r="E32" i="39"/>
  <c r="E179" i="39"/>
  <c r="Z8" i="39" s="1"/>
  <c r="E22" i="39"/>
  <c r="E62" i="39"/>
  <c r="E176" i="39"/>
  <c r="W8" i="39" s="1"/>
  <c r="H12" i="39"/>
  <c r="E12" i="39"/>
  <c r="K13" i="30"/>
  <c r="K12" i="30"/>
  <c r="K11" i="30"/>
  <c r="K10" i="30"/>
  <c r="K9" i="30"/>
  <c r="E173" i="39" l="1"/>
  <c r="V8" i="39" s="1"/>
  <c r="H173" i="39"/>
  <c r="AK8" i="39" s="1"/>
  <c r="E176" i="31"/>
  <c r="AB9" i="30" l="1"/>
  <c r="AA9" i="30"/>
  <c r="Z9" i="30"/>
  <c r="BE9" i="30" l="1"/>
  <c r="U9" i="30"/>
  <c r="B3" i="39" s="1"/>
  <c r="K8" i="39" s="1"/>
  <c r="AW9" i="30"/>
  <c r="AV9" i="30"/>
  <c r="AU9" i="30"/>
  <c r="AT9" i="30"/>
  <c r="AS9" i="30"/>
  <c r="AR9" i="30"/>
  <c r="AP9" i="30"/>
  <c r="AO9" i="30"/>
  <c r="AN9" i="30"/>
  <c r="AM9" i="30"/>
  <c r="AL9" i="30"/>
  <c r="AK9" i="30"/>
  <c r="J8" i="30"/>
  <c r="AX9" i="30" s="1"/>
  <c r="H8" i="30"/>
  <c r="AQ9" i="30" s="1"/>
  <c r="B3" i="38" l="1"/>
  <c r="H8" i="38" s="1"/>
  <c r="B3" i="37"/>
  <c r="H8" i="37" s="1"/>
  <c r="B3" i="35"/>
  <c r="H8" i="35" s="1"/>
  <c r="B3" i="36"/>
  <c r="H8" i="36" s="1"/>
  <c r="B3" i="34"/>
  <c r="H8" i="34" s="1"/>
  <c r="B3" i="31"/>
  <c r="I8" i="31" s="1"/>
  <c r="B6" i="36"/>
  <c r="B6" i="35"/>
  <c r="B6" i="34"/>
  <c r="B6" i="31"/>
  <c r="B6" i="38"/>
  <c r="B6" i="37"/>
  <c r="E182" i="38"/>
  <c r="AC8" i="38" s="1"/>
  <c r="D182" i="38"/>
  <c r="X8" i="38" s="1"/>
  <c r="C182" i="38"/>
  <c r="S8" i="38" s="1"/>
  <c r="E181" i="38"/>
  <c r="AB8" i="38" s="1"/>
  <c r="D181" i="38"/>
  <c r="W8" i="38" s="1"/>
  <c r="C181" i="38"/>
  <c r="R8" i="38" s="1"/>
  <c r="E180" i="38"/>
  <c r="AA8" i="38" s="1"/>
  <c r="D180" i="38"/>
  <c r="V8" i="38" s="1"/>
  <c r="C180" i="38"/>
  <c r="Q8" i="38" s="1"/>
  <c r="E179" i="38"/>
  <c r="Z8" i="38" s="1"/>
  <c r="D179" i="38"/>
  <c r="U8" i="38" s="1"/>
  <c r="C179" i="38"/>
  <c r="P8" i="38" s="1"/>
  <c r="E176" i="38"/>
  <c r="DX8" i="38" s="1"/>
  <c r="D176" i="38"/>
  <c r="CQ8" i="38" s="1"/>
  <c r="C176" i="38"/>
  <c r="BJ8" i="38" s="1"/>
  <c r="E171" i="38"/>
  <c r="DW8" i="38" s="1"/>
  <c r="D171" i="38"/>
  <c r="CP8" i="38" s="1"/>
  <c r="C171" i="38"/>
  <c r="BI8" i="38" s="1"/>
  <c r="E166" i="38"/>
  <c r="DV8" i="38" s="1"/>
  <c r="D166" i="38"/>
  <c r="CO8" i="38" s="1"/>
  <c r="C166" i="38"/>
  <c r="BH8" i="38" s="1"/>
  <c r="E161" i="38"/>
  <c r="DU8" i="38" s="1"/>
  <c r="D161" i="38"/>
  <c r="CN8" i="38" s="1"/>
  <c r="C161" i="38"/>
  <c r="BG8" i="38" s="1"/>
  <c r="E156" i="38"/>
  <c r="DT8" i="38" s="1"/>
  <c r="D156" i="38"/>
  <c r="CM8" i="38" s="1"/>
  <c r="C156" i="38"/>
  <c r="BF8" i="38" s="1"/>
  <c r="E151" i="38"/>
  <c r="DS8" i="38" s="1"/>
  <c r="D151" i="38"/>
  <c r="CL8" i="38" s="1"/>
  <c r="C151" i="38"/>
  <c r="BE8" i="38" s="1"/>
  <c r="E146" i="38"/>
  <c r="DR8" i="38" s="1"/>
  <c r="D146" i="38"/>
  <c r="CK8" i="38" s="1"/>
  <c r="C146" i="38"/>
  <c r="BD8" i="38" s="1"/>
  <c r="E141" i="38"/>
  <c r="D141" i="38"/>
  <c r="CJ8" i="38"/>
  <c r="C141" i="38"/>
  <c r="BC8" i="38" s="1"/>
  <c r="E136" i="38"/>
  <c r="DP8" i="38" s="1"/>
  <c r="D136" i="38"/>
  <c r="CI8" i="38" s="1"/>
  <c r="C136" i="38"/>
  <c r="BB8" i="38" s="1"/>
  <c r="E131" i="38"/>
  <c r="DO8" i="38" s="1"/>
  <c r="D131" i="38"/>
  <c r="C131" i="38"/>
  <c r="BA8" i="38" s="1"/>
  <c r="E126" i="38"/>
  <c r="DN8" i="38" s="1"/>
  <c r="D126" i="38"/>
  <c r="CG8" i="38" s="1"/>
  <c r="C126" i="38"/>
  <c r="AZ8" i="38" s="1"/>
  <c r="E121" i="38"/>
  <c r="DM8" i="38" s="1"/>
  <c r="D121" i="38"/>
  <c r="CF8" i="38" s="1"/>
  <c r="C121" i="38"/>
  <c r="AY8" i="38" s="1"/>
  <c r="E116" i="38"/>
  <c r="DL8" i="38" s="1"/>
  <c r="D116" i="38"/>
  <c r="CE8" i="38" s="1"/>
  <c r="C116" i="38"/>
  <c r="AX8" i="38" s="1"/>
  <c r="E111" i="38"/>
  <c r="DK8" i="38" s="1"/>
  <c r="D111" i="38"/>
  <c r="CD8" i="38" s="1"/>
  <c r="C111" i="38"/>
  <c r="E106" i="38"/>
  <c r="DJ8" i="38" s="1"/>
  <c r="D106" i="38"/>
  <c r="CC8" i="38" s="1"/>
  <c r="C106" i="38"/>
  <c r="AV8" i="38" s="1"/>
  <c r="E101" i="38"/>
  <c r="DI8" i="38" s="1"/>
  <c r="D101" i="38"/>
  <c r="CB8" i="38" s="1"/>
  <c r="C101" i="38"/>
  <c r="AU8" i="38" s="1"/>
  <c r="E96" i="38"/>
  <c r="DH8" i="38" s="1"/>
  <c r="D96" i="38"/>
  <c r="CA8" i="38" s="1"/>
  <c r="C96" i="38"/>
  <c r="AT8" i="38" s="1"/>
  <c r="E91" i="38"/>
  <c r="DG8" i="38" s="1"/>
  <c r="D91" i="38"/>
  <c r="BZ8" i="38" s="1"/>
  <c r="C91" i="38"/>
  <c r="AS8" i="38" s="1"/>
  <c r="E86" i="38"/>
  <c r="DF8" i="38" s="1"/>
  <c r="D86" i="38"/>
  <c r="BY8" i="38" s="1"/>
  <c r="C86" i="38"/>
  <c r="AR8" i="38" s="1"/>
  <c r="E81" i="38"/>
  <c r="DE8" i="38" s="1"/>
  <c r="D81" i="38"/>
  <c r="BX8" i="38" s="1"/>
  <c r="C81" i="38"/>
  <c r="AQ8" i="38" s="1"/>
  <c r="E76" i="38"/>
  <c r="DD8" i="38" s="1"/>
  <c r="D76" i="38"/>
  <c r="BW8" i="38" s="1"/>
  <c r="C76" i="38"/>
  <c r="AP8" i="38" s="1"/>
  <c r="E71" i="38"/>
  <c r="D71" i="38"/>
  <c r="BV8" i="38" s="1"/>
  <c r="C71" i="38"/>
  <c r="E66" i="38"/>
  <c r="DB8" i="38" s="1"/>
  <c r="D66" i="38"/>
  <c r="BU8" i="38" s="1"/>
  <c r="C66" i="38"/>
  <c r="AN8" i="38" s="1"/>
  <c r="E61" i="38"/>
  <c r="DA8" i="38" s="1"/>
  <c r="D61" i="38"/>
  <c r="BT8" i="38" s="1"/>
  <c r="C61" i="38"/>
  <c r="AM8" i="38" s="1"/>
  <c r="E56" i="38"/>
  <c r="CZ8" i="38" s="1"/>
  <c r="D56" i="38"/>
  <c r="BS8" i="38" s="1"/>
  <c r="C56" i="38"/>
  <c r="AL8" i="38" s="1"/>
  <c r="E51" i="38"/>
  <c r="CY8" i="38" s="1"/>
  <c r="D51" i="38"/>
  <c r="BR8" i="38" s="1"/>
  <c r="C51" i="38"/>
  <c r="E46" i="38"/>
  <c r="CX8" i="38" s="1"/>
  <c r="D46" i="38"/>
  <c r="BQ8" i="38" s="1"/>
  <c r="C46" i="38"/>
  <c r="AJ8" i="38" s="1"/>
  <c r="E41" i="38"/>
  <c r="CW8" i="38" s="1"/>
  <c r="D41" i="38"/>
  <c r="BP8" i="38" s="1"/>
  <c r="C41" i="38"/>
  <c r="AI8" i="38" s="1"/>
  <c r="E36" i="38"/>
  <c r="CV8" i="38" s="1"/>
  <c r="D36" i="38"/>
  <c r="BO8" i="38" s="1"/>
  <c r="C36" i="38"/>
  <c r="AH8" i="38" s="1"/>
  <c r="E31" i="38"/>
  <c r="CU8" i="38" s="1"/>
  <c r="D31" i="38"/>
  <c r="BN8" i="38" s="1"/>
  <c r="C31" i="38"/>
  <c r="AG8" i="38" s="1"/>
  <c r="E26" i="38"/>
  <c r="CT8" i="38" s="1"/>
  <c r="D26" i="38"/>
  <c r="BM8" i="38" s="1"/>
  <c r="C26" i="38"/>
  <c r="AF8" i="38" s="1"/>
  <c r="E21" i="38"/>
  <c r="CS8" i="38" s="1"/>
  <c r="D21" i="38"/>
  <c r="BL8" i="38" s="1"/>
  <c r="C21" i="38"/>
  <c r="AE8" i="38" s="1"/>
  <c r="E16" i="38"/>
  <c r="CR8" i="38" s="1"/>
  <c r="D16" i="38"/>
  <c r="BK8" i="38" s="1"/>
  <c r="C16" i="38"/>
  <c r="AD8" i="38" s="1"/>
  <c r="DQ8" i="38"/>
  <c r="DC8" i="38"/>
  <c r="CH8" i="38"/>
  <c r="AW8" i="38"/>
  <c r="AO8" i="38"/>
  <c r="AK8" i="38"/>
  <c r="C5" i="38"/>
  <c r="E182" i="37"/>
  <c r="AC8" i="37" s="1"/>
  <c r="D182" i="37"/>
  <c r="X8" i="37" s="1"/>
  <c r="C182" i="37"/>
  <c r="S8" i="37" s="1"/>
  <c r="E181" i="37"/>
  <c r="AB8" i="37" s="1"/>
  <c r="D181" i="37"/>
  <c r="W8" i="37" s="1"/>
  <c r="C181" i="37"/>
  <c r="E180" i="37"/>
  <c r="AA8" i="37" s="1"/>
  <c r="D180" i="37"/>
  <c r="V8" i="37" s="1"/>
  <c r="C180" i="37"/>
  <c r="Q8" i="37" s="1"/>
  <c r="E179" i="37"/>
  <c r="Z8" i="37" s="1"/>
  <c r="D179" i="37"/>
  <c r="U8" i="37" s="1"/>
  <c r="C179" i="37"/>
  <c r="P8" i="37" s="1"/>
  <c r="E176" i="37"/>
  <c r="DX8" i="37" s="1"/>
  <c r="D176" i="37"/>
  <c r="CQ8" i="37" s="1"/>
  <c r="C176" i="37"/>
  <c r="BJ8" i="37" s="1"/>
  <c r="E171" i="37"/>
  <c r="DW8" i="37" s="1"/>
  <c r="D171" i="37"/>
  <c r="CP8" i="37" s="1"/>
  <c r="C171" i="37"/>
  <c r="BI8" i="37" s="1"/>
  <c r="E166" i="37"/>
  <c r="DV8" i="37" s="1"/>
  <c r="D166" i="37"/>
  <c r="CO8" i="37" s="1"/>
  <c r="C166" i="37"/>
  <c r="BH8" i="37" s="1"/>
  <c r="E161" i="37"/>
  <c r="D161" i="37"/>
  <c r="CN8" i="37" s="1"/>
  <c r="C161" i="37"/>
  <c r="BG8" i="37" s="1"/>
  <c r="E156" i="37"/>
  <c r="DT8" i="37" s="1"/>
  <c r="D156" i="37"/>
  <c r="C156" i="37"/>
  <c r="BF8" i="37" s="1"/>
  <c r="E151" i="37"/>
  <c r="D151" i="37"/>
  <c r="CL8" i="37" s="1"/>
  <c r="C151" i="37"/>
  <c r="BE8" i="37" s="1"/>
  <c r="E146" i="37"/>
  <c r="DR8" i="37" s="1"/>
  <c r="D146" i="37"/>
  <c r="CK8" i="37" s="1"/>
  <c r="C146" i="37"/>
  <c r="BD8" i="37" s="1"/>
  <c r="E141" i="37"/>
  <c r="DQ8" i="37" s="1"/>
  <c r="D141" i="37"/>
  <c r="CJ8" i="37" s="1"/>
  <c r="C141" i="37"/>
  <c r="E136" i="37"/>
  <c r="DP8" i="37" s="1"/>
  <c r="D136" i="37"/>
  <c r="CI8" i="37" s="1"/>
  <c r="C136" i="37"/>
  <c r="BB8" i="37" s="1"/>
  <c r="E131" i="37"/>
  <c r="DO8" i="37" s="1"/>
  <c r="D131" i="37"/>
  <c r="CH8" i="37" s="1"/>
  <c r="C131" i="37"/>
  <c r="BA8" i="37" s="1"/>
  <c r="E126" i="37"/>
  <c r="D126" i="37"/>
  <c r="C126" i="37"/>
  <c r="AZ8" i="37" s="1"/>
  <c r="E121" i="37"/>
  <c r="DM8" i="37" s="1"/>
  <c r="D121" i="37"/>
  <c r="CF8" i="37" s="1"/>
  <c r="C121" i="37"/>
  <c r="AY8" i="37" s="1"/>
  <c r="E116" i="37"/>
  <c r="DL8" i="37" s="1"/>
  <c r="D116" i="37"/>
  <c r="CE8" i="37" s="1"/>
  <c r="C116" i="37"/>
  <c r="AX8" i="37" s="1"/>
  <c r="E111" i="37"/>
  <c r="D111" i="37"/>
  <c r="CD8" i="37" s="1"/>
  <c r="C111" i="37"/>
  <c r="AW8" i="37" s="1"/>
  <c r="E106" i="37"/>
  <c r="DJ8" i="37" s="1"/>
  <c r="D106" i="37"/>
  <c r="CC8" i="37" s="1"/>
  <c r="C106" i="37"/>
  <c r="AV8" i="37" s="1"/>
  <c r="E101" i="37"/>
  <c r="D101" i="37"/>
  <c r="CB8" i="37" s="1"/>
  <c r="C101" i="37"/>
  <c r="E96" i="37"/>
  <c r="DH8" i="37" s="1"/>
  <c r="D96" i="37"/>
  <c r="CA8" i="37"/>
  <c r="C96" i="37"/>
  <c r="AT8" i="37" s="1"/>
  <c r="E91" i="37"/>
  <c r="DG8" i="37" s="1"/>
  <c r="D91" i="37"/>
  <c r="C91" i="37"/>
  <c r="E86" i="37"/>
  <c r="DF8" i="37" s="1"/>
  <c r="D86" i="37"/>
  <c r="BY8" i="37" s="1"/>
  <c r="C86" i="37"/>
  <c r="AR8" i="37"/>
  <c r="E81" i="37"/>
  <c r="DE8" i="37" s="1"/>
  <c r="D81" i="37"/>
  <c r="BX8" i="37" s="1"/>
  <c r="C81" i="37"/>
  <c r="E76" i="37"/>
  <c r="DD8" i="37" s="1"/>
  <c r="D76" i="37"/>
  <c r="BW8" i="37" s="1"/>
  <c r="C76" i="37"/>
  <c r="AP8" i="37" s="1"/>
  <c r="E71" i="37"/>
  <c r="DC8" i="37" s="1"/>
  <c r="D71" i="37"/>
  <c r="BV8" i="37" s="1"/>
  <c r="C71" i="37"/>
  <c r="AO8" i="37" s="1"/>
  <c r="E66" i="37"/>
  <c r="D66" i="37"/>
  <c r="C66" i="37"/>
  <c r="AN8" i="37" s="1"/>
  <c r="E61" i="37"/>
  <c r="DA8" i="37" s="1"/>
  <c r="D61" i="37"/>
  <c r="BT8" i="37" s="1"/>
  <c r="C61" i="37"/>
  <c r="AM8" i="37" s="1"/>
  <c r="E56" i="37"/>
  <c r="CZ8" i="37" s="1"/>
  <c r="D56" i="37"/>
  <c r="BS8" i="37" s="1"/>
  <c r="C56" i="37"/>
  <c r="E51" i="37"/>
  <c r="CY8" i="37" s="1"/>
  <c r="D51" i="37"/>
  <c r="BR8" i="37" s="1"/>
  <c r="C51" i="37"/>
  <c r="AK8" i="37" s="1"/>
  <c r="E46" i="37"/>
  <c r="CX8" i="37" s="1"/>
  <c r="D46" i="37"/>
  <c r="BQ8" i="37" s="1"/>
  <c r="C46" i="37"/>
  <c r="AJ8" i="37" s="1"/>
  <c r="E41" i="37"/>
  <c r="CW8" i="37" s="1"/>
  <c r="D41" i="37"/>
  <c r="BP8" i="37" s="1"/>
  <c r="C41" i="37"/>
  <c r="AI8" i="37" s="1"/>
  <c r="E36" i="37"/>
  <c r="CV8" i="37" s="1"/>
  <c r="D36" i="37"/>
  <c r="C36" i="37"/>
  <c r="AH8" i="37" s="1"/>
  <c r="E31" i="37"/>
  <c r="CU8" i="37" s="1"/>
  <c r="D31" i="37"/>
  <c r="BN8" i="37" s="1"/>
  <c r="C31" i="37"/>
  <c r="AG8" i="37" s="1"/>
  <c r="E26" i="37"/>
  <c r="CT8" i="37" s="1"/>
  <c r="D26" i="37"/>
  <c r="BM8" i="37" s="1"/>
  <c r="C26" i="37"/>
  <c r="AF8" i="37" s="1"/>
  <c r="E21" i="37"/>
  <c r="CS8" i="37" s="1"/>
  <c r="D21" i="37"/>
  <c r="BL8" i="37" s="1"/>
  <c r="C21" i="37"/>
  <c r="AE8" i="37" s="1"/>
  <c r="E16" i="37"/>
  <c r="CR8" i="37" s="1"/>
  <c r="D16" i="37"/>
  <c r="BK8" i="37" s="1"/>
  <c r="C16" i="37"/>
  <c r="AD8" i="37" s="1"/>
  <c r="DU8" i="37"/>
  <c r="DS8" i="37"/>
  <c r="DN8" i="37"/>
  <c r="DK8" i="37"/>
  <c r="DI8" i="37"/>
  <c r="DB8" i="37"/>
  <c r="CM8" i="37"/>
  <c r="CG8" i="37"/>
  <c r="BZ8" i="37"/>
  <c r="BU8" i="37"/>
  <c r="BO8" i="37"/>
  <c r="BC8" i="37"/>
  <c r="AU8" i="37"/>
  <c r="AS8" i="37"/>
  <c r="AQ8" i="37"/>
  <c r="AL8" i="37"/>
  <c r="R8" i="37"/>
  <c r="C5" i="37"/>
  <c r="G8" i="37"/>
  <c r="E182" i="36"/>
  <c r="AC8" i="36" s="1"/>
  <c r="D182" i="36"/>
  <c r="C182" i="36"/>
  <c r="S8" i="36" s="1"/>
  <c r="E181" i="36"/>
  <c r="AB8" i="36" s="1"/>
  <c r="D181" i="36"/>
  <c r="W8" i="36" s="1"/>
  <c r="C181" i="36"/>
  <c r="E180" i="36"/>
  <c r="AA8" i="36" s="1"/>
  <c r="D180" i="36"/>
  <c r="V8" i="36" s="1"/>
  <c r="C180" i="36"/>
  <c r="Q8" i="36" s="1"/>
  <c r="E179" i="36"/>
  <c r="Z8" i="36" s="1"/>
  <c r="D179" i="36"/>
  <c r="U8" i="36" s="1"/>
  <c r="C179" i="36"/>
  <c r="P8" i="36" s="1"/>
  <c r="E176" i="36"/>
  <c r="DX8" i="36" s="1"/>
  <c r="D176" i="36"/>
  <c r="CQ8" i="36" s="1"/>
  <c r="C176" i="36"/>
  <c r="BJ8" i="36" s="1"/>
  <c r="E171" i="36"/>
  <c r="DW8" i="36" s="1"/>
  <c r="D171" i="36"/>
  <c r="CP8" i="36" s="1"/>
  <c r="C171" i="36"/>
  <c r="E166" i="36"/>
  <c r="DV8" i="36" s="1"/>
  <c r="D166" i="36"/>
  <c r="CO8" i="36" s="1"/>
  <c r="C166" i="36"/>
  <c r="E161" i="36"/>
  <c r="DU8" i="36" s="1"/>
  <c r="D161" i="36"/>
  <c r="CN8" i="36" s="1"/>
  <c r="C161" i="36"/>
  <c r="BG8" i="36" s="1"/>
  <c r="E156" i="36"/>
  <c r="D156" i="36"/>
  <c r="CM8" i="36" s="1"/>
  <c r="C156" i="36"/>
  <c r="BF8" i="36" s="1"/>
  <c r="E151" i="36"/>
  <c r="DS8" i="36" s="1"/>
  <c r="D151" i="36"/>
  <c r="C151" i="36"/>
  <c r="BE8" i="36" s="1"/>
  <c r="E146" i="36"/>
  <c r="D146" i="36"/>
  <c r="CK8" i="36" s="1"/>
  <c r="C146" i="36"/>
  <c r="BD8" i="36" s="1"/>
  <c r="E141" i="36"/>
  <c r="DQ8" i="36" s="1"/>
  <c r="D141" i="36"/>
  <c r="C141" i="36"/>
  <c r="BC8" i="36" s="1"/>
  <c r="E136" i="36"/>
  <c r="D136" i="36"/>
  <c r="CI8" i="36" s="1"/>
  <c r="C136" i="36"/>
  <c r="BB8" i="36" s="1"/>
  <c r="E131" i="36"/>
  <c r="DO8" i="36" s="1"/>
  <c r="D131" i="36"/>
  <c r="CH8" i="36" s="1"/>
  <c r="C131" i="36"/>
  <c r="BA8" i="36" s="1"/>
  <c r="E126" i="36"/>
  <c r="DN8" i="36" s="1"/>
  <c r="D126" i="36"/>
  <c r="CG8" i="36" s="1"/>
  <c r="C126" i="36"/>
  <c r="E121" i="36"/>
  <c r="DM8" i="36" s="1"/>
  <c r="D121" i="36"/>
  <c r="CF8" i="36" s="1"/>
  <c r="C121" i="36"/>
  <c r="AY8" i="36" s="1"/>
  <c r="E116" i="36"/>
  <c r="DL8" i="36" s="1"/>
  <c r="D116" i="36"/>
  <c r="CE8" i="36" s="1"/>
  <c r="C116" i="36"/>
  <c r="E111" i="36"/>
  <c r="DK8" i="36" s="1"/>
  <c r="D111" i="36"/>
  <c r="C111" i="36"/>
  <c r="AW8" i="36" s="1"/>
  <c r="E106" i="36"/>
  <c r="DJ8" i="36" s="1"/>
  <c r="D106" i="36"/>
  <c r="CC8" i="36" s="1"/>
  <c r="C106" i="36"/>
  <c r="E101" i="36"/>
  <c r="DI8" i="36" s="1"/>
  <c r="D101" i="36"/>
  <c r="CB8" i="36" s="1"/>
  <c r="C101" i="36"/>
  <c r="AU8" i="36" s="1"/>
  <c r="E96" i="36"/>
  <c r="DH8" i="36" s="1"/>
  <c r="D96" i="36"/>
  <c r="CA8" i="36" s="1"/>
  <c r="C96" i="36"/>
  <c r="AT8" i="36" s="1"/>
  <c r="E91" i="36"/>
  <c r="DG8" i="36" s="1"/>
  <c r="D91" i="36"/>
  <c r="C91" i="36"/>
  <c r="AS8" i="36" s="1"/>
  <c r="E86" i="36"/>
  <c r="DF8" i="36" s="1"/>
  <c r="D86" i="36"/>
  <c r="BY8" i="36" s="1"/>
  <c r="C86" i="36"/>
  <c r="AR8" i="36" s="1"/>
  <c r="E81" i="36"/>
  <c r="DE8" i="36" s="1"/>
  <c r="D81" i="36"/>
  <c r="BX8" i="36" s="1"/>
  <c r="C81" i="36"/>
  <c r="AQ8" i="36" s="1"/>
  <c r="E76" i="36"/>
  <c r="D76" i="36"/>
  <c r="BW8" i="36" s="1"/>
  <c r="C76" i="36"/>
  <c r="AP8" i="36" s="1"/>
  <c r="E71" i="36"/>
  <c r="DC8" i="36" s="1"/>
  <c r="D71" i="36"/>
  <c r="BV8" i="36" s="1"/>
  <c r="C71" i="36"/>
  <c r="AO8" i="36" s="1"/>
  <c r="E66" i="36"/>
  <c r="DB8" i="36" s="1"/>
  <c r="D66" i="36"/>
  <c r="BU8" i="36" s="1"/>
  <c r="C66" i="36"/>
  <c r="E61" i="36"/>
  <c r="DA8" i="36" s="1"/>
  <c r="D61" i="36"/>
  <c r="BT8" i="36" s="1"/>
  <c r="C61" i="36"/>
  <c r="AM8" i="36" s="1"/>
  <c r="E56" i="36"/>
  <c r="CZ8" i="36" s="1"/>
  <c r="D56" i="36"/>
  <c r="BS8" i="36" s="1"/>
  <c r="C56" i="36"/>
  <c r="AL8" i="36" s="1"/>
  <c r="E51" i="36"/>
  <c r="CY8" i="36" s="1"/>
  <c r="D51" i="36"/>
  <c r="BR8" i="36" s="1"/>
  <c r="C51" i="36"/>
  <c r="AK8" i="36" s="1"/>
  <c r="E46" i="36"/>
  <c r="CX8" i="36" s="1"/>
  <c r="D46" i="36"/>
  <c r="C46" i="36"/>
  <c r="E41" i="36"/>
  <c r="CW8" i="36" s="1"/>
  <c r="D41" i="36"/>
  <c r="C41" i="36"/>
  <c r="AI8" i="36" s="1"/>
  <c r="E36" i="36"/>
  <c r="CV8" i="36" s="1"/>
  <c r="D36" i="36"/>
  <c r="BO8" i="36" s="1"/>
  <c r="C36" i="36"/>
  <c r="AH8" i="36" s="1"/>
  <c r="E31" i="36"/>
  <c r="CU8" i="36" s="1"/>
  <c r="D31" i="36"/>
  <c r="BN8" i="36" s="1"/>
  <c r="C31" i="36"/>
  <c r="AG8" i="36" s="1"/>
  <c r="E26" i="36"/>
  <c r="CT8" i="36" s="1"/>
  <c r="D26" i="36"/>
  <c r="BM8" i="36" s="1"/>
  <c r="C26" i="36"/>
  <c r="AF8" i="36" s="1"/>
  <c r="E21" i="36"/>
  <c r="CS8" i="36" s="1"/>
  <c r="D21" i="36"/>
  <c r="C21" i="36"/>
  <c r="AE8" i="36" s="1"/>
  <c r="E16" i="36"/>
  <c r="D16" i="36"/>
  <c r="DT8" i="36"/>
  <c r="DR8" i="36"/>
  <c r="DP8" i="36"/>
  <c r="DD8" i="36"/>
  <c r="CL8" i="36"/>
  <c r="CJ8" i="36"/>
  <c r="CD8" i="36"/>
  <c r="BZ8" i="36"/>
  <c r="BQ8" i="36"/>
  <c r="BP8" i="36"/>
  <c r="BL8" i="36"/>
  <c r="BI8" i="36"/>
  <c r="BH8" i="36"/>
  <c r="AZ8" i="36"/>
  <c r="AX8" i="36"/>
  <c r="AV8" i="36"/>
  <c r="AN8" i="36"/>
  <c r="AJ8" i="36"/>
  <c r="X8" i="36"/>
  <c r="R8" i="36"/>
  <c r="C5" i="36"/>
  <c r="B2" i="36"/>
  <c r="G8" i="36" s="1"/>
  <c r="E182" i="35"/>
  <c r="D182" i="35"/>
  <c r="X8" i="35" s="1"/>
  <c r="C182" i="35"/>
  <c r="S8" i="35" s="1"/>
  <c r="E181" i="35"/>
  <c r="AB8" i="35" s="1"/>
  <c r="D181" i="35"/>
  <c r="W8" i="35" s="1"/>
  <c r="C181" i="35"/>
  <c r="R8" i="35" s="1"/>
  <c r="E180" i="35"/>
  <c r="AA8" i="35" s="1"/>
  <c r="D180" i="35"/>
  <c r="V8" i="35" s="1"/>
  <c r="C180" i="35"/>
  <c r="Q8" i="35" s="1"/>
  <c r="E179" i="35"/>
  <c r="Z8" i="35" s="1"/>
  <c r="D179" i="35"/>
  <c r="U8" i="35" s="1"/>
  <c r="C179" i="35"/>
  <c r="P8" i="35" s="1"/>
  <c r="E176" i="35"/>
  <c r="DX8" i="35" s="1"/>
  <c r="D176" i="35"/>
  <c r="CQ8" i="35" s="1"/>
  <c r="C176" i="35"/>
  <c r="BJ8" i="35" s="1"/>
  <c r="E171" i="35"/>
  <c r="DW8" i="35" s="1"/>
  <c r="D171" i="35"/>
  <c r="C171" i="35"/>
  <c r="BI8" i="35" s="1"/>
  <c r="E166" i="35"/>
  <c r="DV8" i="35" s="1"/>
  <c r="D166" i="35"/>
  <c r="CO8" i="35" s="1"/>
  <c r="C166" i="35"/>
  <c r="BH8" i="35" s="1"/>
  <c r="E161" i="35"/>
  <c r="DU8" i="35" s="1"/>
  <c r="D161" i="35"/>
  <c r="CN8" i="35" s="1"/>
  <c r="C161" i="35"/>
  <c r="BG8" i="35" s="1"/>
  <c r="E156" i="35"/>
  <c r="DT8" i="35" s="1"/>
  <c r="D156" i="35"/>
  <c r="CM8" i="35" s="1"/>
  <c r="C156" i="35"/>
  <c r="BF8" i="35" s="1"/>
  <c r="E151" i="35"/>
  <c r="DS8" i="35" s="1"/>
  <c r="D151" i="35"/>
  <c r="CL8" i="35" s="1"/>
  <c r="C151" i="35"/>
  <c r="BE8" i="35" s="1"/>
  <c r="E146" i="35"/>
  <c r="DR8" i="35" s="1"/>
  <c r="D146" i="35"/>
  <c r="CK8" i="35" s="1"/>
  <c r="C146" i="35"/>
  <c r="BD8" i="35" s="1"/>
  <c r="E141" i="35"/>
  <c r="DQ8" i="35" s="1"/>
  <c r="D141" i="35"/>
  <c r="CJ8" i="35" s="1"/>
  <c r="C141" i="35"/>
  <c r="BC8" i="35" s="1"/>
  <c r="E136" i="35"/>
  <c r="DP8" i="35" s="1"/>
  <c r="D136" i="35"/>
  <c r="CI8" i="35" s="1"/>
  <c r="C136" i="35"/>
  <c r="BB8" i="35" s="1"/>
  <c r="E131" i="35"/>
  <c r="DO8" i="35" s="1"/>
  <c r="D131" i="35"/>
  <c r="CH8" i="35" s="1"/>
  <c r="C131" i="35"/>
  <c r="BA8" i="35" s="1"/>
  <c r="E126" i="35"/>
  <c r="DN8" i="35" s="1"/>
  <c r="D126" i="35"/>
  <c r="CG8" i="35" s="1"/>
  <c r="C126" i="35"/>
  <c r="AZ8" i="35" s="1"/>
  <c r="E121" i="35"/>
  <c r="DM8" i="35" s="1"/>
  <c r="D121" i="35"/>
  <c r="CF8" i="35" s="1"/>
  <c r="C121" i="35"/>
  <c r="AY8" i="35" s="1"/>
  <c r="E116" i="35"/>
  <c r="DL8" i="35" s="1"/>
  <c r="D116" i="35"/>
  <c r="CE8" i="35" s="1"/>
  <c r="C116" i="35"/>
  <c r="AX8" i="35" s="1"/>
  <c r="E111" i="35"/>
  <c r="DK8" i="35" s="1"/>
  <c r="D111" i="35"/>
  <c r="CD8" i="35" s="1"/>
  <c r="C111" i="35"/>
  <c r="AW8" i="35" s="1"/>
  <c r="E106" i="35"/>
  <c r="D106" i="35"/>
  <c r="CC8" i="35" s="1"/>
  <c r="C106" i="35"/>
  <c r="AV8" i="35" s="1"/>
  <c r="E101" i="35"/>
  <c r="DI8" i="35" s="1"/>
  <c r="D101" i="35"/>
  <c r="CB8" i="35" s="1"/>
  <c r="C101" i="35"/>
  <c r="AU8" i="35" s="1"/>
  <c r="E96" i="35"/>
  <c r="DH8" i="35" s="1"/>
  <c r="D96" i="35"/>
  <c r="CA8" i="35" s="1"/>
  <c r="C96" i="35"/>
  <c r="E91" i="35"/>
  <c r="DG8" i="35" s="1"/>
  <c r="D91" i="35"/>
  <c r="BZ8" i="35" s="1"/>
  <c r="C91" i="35"/>
  <c r="AS8" i="35" s="1"/>
  <c r="E86" i="35"/>
  <c r="DF8" i="35" s="1"/>
  <c r="D86" i="35"/>
  <c r="BY8" i="35" s="1"/>
  <c r="C86" i="35"/>
  <c r="AR8" i="35" s="1"/>
  <c r="E81" i="35"/>
  <c r="DE8" i="35" s="1"/>
  <c r="D81" i="35"/>
  <c r="BX8" i="35" s="1"/>
  <c r="C81" i="35"/>
  <c r="AQ8" i="35" s="1"/>
  <c r="E76" i="35"/>
  <c r="DD8" i="35" s="1"/>
  <c r="D76" i="35"/>
  <c r="BW8" i="35" s="1"/>
  <c r="C76" i="35"/>
  <c r="AP8" i="35" s="1"/>
  <c r="E71" i="35"/>
  <c r="DC8" i="35" s="1"/>
  <c r="D71" i="35"/>
  <c r="BV8" i="35" s="1"/>
  <c r="C71" i="35"/>
  <c r="AO8" i="35" s="1"/>
  <c r="E66" i="35"/>
  <c r="DB8" i="35" s="1"/>
  <c r="D66" i="35"/>
  <c r="BU8" i="35" s="1"/>
  <c r="C66" i="35"/>
  <c r="AN8" i="35" s="1"/>
  <c r="E61" i="35"/>
  <c r="DA8" i="35" s="1"/>
  <c r="D61" i="35"/>
  <c r="BT8" i="35" s="1"/>
  <c r="C61" i="35"/>
  <c r="AM8" i="35" s="1"/>
  <c r="E56" i="35"/>
  <c r="CZ8" i="35" s="1"/>
  <c r="D56" i="35"/>
  <c r="BS8" i="35" s="1"/>
  <c r="C56" i="35"/>
  <c r="AL8" i="35" s="1"/>
  <c r="E51" i="35"/>
  <c r="CY8" i="35" s="1"/>
  <c r="D51" i="35"/>
  <c r="BR8" i="35" s="1"/>
  <c r="C51" i="35"/>
  <c r="AK8" i="35" s="1"/>
  <c r="E46" i="35"/>
  <c r="CX8" i="35" s="1"/>
  <c r="D46" i="35"/>
  <c r="BQ8" i="35" s="1"/>
  <c r="C46" i="35"/>
  <c r="AJ8" i="35" s="1"/>
  <c r="E41" i="35"/>
  <c r="CW8" i="35" s="1"/>
  <c r="D41" i="35"/>
  <c r="BP8" i="35" s="1"/>
  <c r="C41" i="35"/>
  <c r="AI8" i="35" s="1"/>
  <c r="E36" i="35"/>
  <c r="CV8" i="35" s="1"/>
  <c r="D36" i="35"/>
  <c r="BO8" i="35" s="1"/>
  <c r="C36" i="35"/>
  <c r="AH8" i="35" s="1"/>
  <c r="E31" i="35"/>
  <c r="CU8" i="35" s="1"/>
  <c r="D31" i="35"/>
  <c r="BN8" i="35" s="1"/>
  <c r="C31" i="35"/>
  <c r="AG8" i="35" s="1"/>
  <c r="E26" i="35"/>
  <c r="CT8" i="35" s="1"/>
  <c r="D26" i="35"/>
  <c r="BM8" i="35" s="1"/>
  <c r="C26" i="35"/>
  <c r="AF8" i="35" s="1"/>
  <c r="E21" i="35"/>
  <c r="CS8" i="35" s="1"/>
  <c r="D21" i="35"/>
  <c r="BL8" i="35" s="1"/>
  <c r="C21" i="35"/>
  <c r="AE8" i="35" s="1"/>
  <c r="E16" i="35"/>
  <c r="D16" i="35"/>
  <c r="BK8" i="35" s="1"/>
  <c r="C16" i="35"/>
  <c r="AD8" i="35" s="1"/>
  <c r="DJ8" i="35"/>
  <c r="CP8" i="35"/>
  <c r="AT8" i="35"/>
  <c r="AC8" i="35"/>
  <c r="C5" i="35"/>
  <c r="B2" i="35"/>
  <c r="G8" i="35" s="1"/>
  <c r="E182" i="34"/>
  <c r="AC8" i="34" s="1"/>
  <c r="D182" i="34"/>
  <c r="X8" i="34" s="1"/>
  <c r="C182" i="34"/>
  <c r="S8" i="34" s="1"/>
  <c r="E181" i="34"/>
  <c r="AB8" i="34" s="1"/>
  <c r="D181" i="34"/>
  <c r="W8" i="34" s="1"/>
  <c r="C181" i="34"/>
  <c r="R8" i="34" s="1"/>
  <c r="E180" i="34"/>
  <c r="D180" i="34"/>
  <c r="V8" i="34" s="1"/>
  <c r="C180" i="34"/>
  <c r="Q8" i="34" s="1"/>
  <c r="E179" i="34"/>
  <c r="Z8" i="34" s="1"/>
  <c r="D179" i="34"/>
  <c r="U8" i="34" s="1"/>
  <c r="C179" i="34"/>
  <c r="P8" i="34" s="1"/>
  <c r="E176" i="34"/>
  <c r="DX8" i="34" s="1"/>
  <c r="D176" i="34"/>
  <c r="C176" i="34"/>
  <c r="BJ8" i="34" s="1"/>
  <c r="E171" i="34"/>
  <c r="D171" i="34"/>
  <c r="CP8" i="34" s="1"/>
  <c r="C171" i="34"/>
  <c r="BI8" i="34" s="1"/>
  <c r="E166" i="34"/>
  <c r="DV8" i="34" s="1"/>
  <c r="D166" i="34"/>
  <c r="CO8" i="34" s="1"/>
  <c r="C166" i="34"/>
  <c r="BH8" i="34" s="1"/>
  <c r="E161" i="34"/>
  <c r="D161" i="34"/>
  <c r="CN8" i="34" s="1"/>
  <c r="C161" i="34"/>
  <c r="BG8" i="34" s="1"/>
  <c r="E156" i="34"/>
  <c r="DT8" i="34" s="1"/>
  <c r="D156" i="34"/>
  <c r="CM8" i="34" s="1"/>
  <c r="C156" i="34"/>
  <c r="BF8" i="34" s="1"/>
  <c r="E151" i="34"/>
  <c r="DS8" i="34" s="1"/>
  <c r="D151" i="34"/>
  <c r="CL8" i="34" s="1"/>
  <c r="C151" i="34"/>
  <c r="E146" i="34"/>
  <c r="DR8" i="34" s="1"/>
  <c r="D146" i="34"/>
  <c r="CK8" i="34" s="1"/>
  <c r="C146" i="34"/>
  <c r="BD8" i="34" s="1"/>
  <c r="E141" i="34"/>
  <c r="DQ8" i="34" s="1"/>
  <c r="D141" i="34"/>
  <c r="CJ8" i="34" s="1"/>
  <c r="C141" i="34"/>
  <c r="BC8" i="34" s="1"/>
  <c r="E136" i="34"/>
  <c r="DP8" i="34" s="1"/>
  <c r="D136" i="34"/>
  <c r="CI8" i="34" s="1"/>
  <c r="C136" i="34"/>
  <c r="BB8" i="34" s="1"/>
  <c r="E131" i="34"/>
  <c r="DO8" i="34" s="1"/>
  <c r="D131" i="34"/>
  <c r="CH8" i="34" s="1"/>
  <c r="C131" i="34"/>
  <c r="BA8" i="34" s="1"/>
  <c r="E126" i="34"/>
  <c r="DN8" i="34" s="1"/>
  <c r="D126" i="34"/>
  <c r="CG8" i="34" s="1"/>
  <c r="C126" i="34"/>
  <c r="AZ8" i="34" s="1"/>
  <c r="E121" i="34"/>
  <c r="D121" i="34"/>
  <c r="CF8" i="34" s="1"/>
  <c r="C121" i="34"/>
  <c r="AY8" i="34" s="1"/>
  <c r="E116" i="34"/>
  <c r="DL8" i="34" s="1"/>
  <c r="D116" i="34"/>
  <c r="CE8" i="34" s="1"/>
  <c r="C116" i="34"/>
  <c r="AX8" i="34" s="1"/>
  <c r="E111" i="34"/>
  <c r="DK8" i="34" s="1"/>
  <c r="D111" i="34"/>
  <c r="CD8" i="34" s="1"/>
  <c r="C111" i="34"/>
  <c r="E106" i="34"/>
  <c r="DJ8" i="34" s="1"/>
  <c r="D106" i="34"/>
  <c r="CC8" i="34" s="1"/>
  <c r="C106" i="34"/>
  <c r="AV8" i="34" s="1"/>
  <c r="E101" i="34"/>
  <c r="DI8" i="34" s="1"/>
  <c r="D101" i="34"/>
  <c r="CB8" i="34" s="1"/>
  <c r="C101" i="34"/>
  <c r="E96" i="34"/>
  <c r="DH8" i="34" s="1"/>
  <c r="D96" i="34"/>
  <c r="CA8" i="34" s="1"/>
  <c r="C96" i="34"/>
  <c r="AT8" i="34" s="1"/>
  <c r="E91" i="34"/>
  <c r="DG8" i="34" s="1"/>
  <c r="D91" i="34"/>
  <c r="BZ8" i="34" s="1"/>
  <c r="C91" i="34"/>
  <c r="AS8" i="34" s="1"/>
  <c r="E86" i="34"/>
  <c r="DF8" i="34" s="1"/>
  <c r="D86" i="34"/>
  <c r="BY8" i="34" s="1"/>
  <c r="C86" i="34"/>
  <c r="AR8" i="34" s="1"/>
  <c r="E81" i="34"/>
  <c r="DE8" i="34" s="1"/>
  <c r="D81" i="34"/>
  <c r="BX8" i="34" s="1"/>
  <c r="C81" i="34"/>
  <c r="AQ8" i="34" s="1"/>
  <c r="E76" i="34"/>
  <c r="DD8" i="34" s="1"/>
  <c r="D76" i="34"/>
  <c r="BW8" i="34" s="1"/>
  <c r="C76" i="34"/>
  <c r="AP8" i="34" s="1"/>
  <c r="E71" i="34"/>
  <c r="DC8" i="34" s="1"/>
  <c r="D71" i="34"/>
  <c r="BV8" i="34" s="1"/>
  <c r="C71" i="34"/>
  <c r="AO8" i="34" s="1"/>
  <c r="E66" i="34"/>
  <c r="DB8" i="34" s="1"/>
  <c r="D66" i="34"/>
  <c r="BU8" i="34" s="1"/>
  <c r="C66" i="34"/>
  <c r="AN8" i="34" s="1"/>
  <c r="E61" i="34"/>
  <c r="DA8" i="34" s="1"/>
  <c r="D61" i="34"/>
  <c r="BT8" i="34" s="1"/>
  <c r="C61" i="34"/>
  <c r="AM8" i="34" s="1"/>
  <c r="E56" i="34"/>
  <c r="CZ8" i="34" s="1"/>
  <c r="D56" i="34"/>
  <c r="C56" i="34"/>
  <c r="AL8" i="34" s="1"/>
  <c r="E51" i="34"/>
  <c r="CY8" i="34" s="1"/>
  <c r="D51" i="34"/>
  <c r="BR8" i="34" s="1"/>
  <c r="C51" i="34"/>
  <c r="AK8" i="34" s="1"/>
  <c r="E46" i="34"/>
  <c r="CX8" i="34" s="1"/>
  <c r="D46" i="34"/>
  <c r="BQ8" i="34" s="1"/>
  <c r="C46" i="34"/>
  <c r="AJ8" i="34" s="1"/>
  <c r="E41" i="34"/>
  <c r="D41" i="34"/>
  <c r="BP8" i="34" s="1"/>
  <c r="C41" i="34"/>
  <c r="AI8" i="34" s="1"/>
  <c r="E36" i="34"/>
  <c r="CV8" i="34" s="1"/>
  <c r="D36" i="34"/>
  <c r="BO8" i="34" s="1"/>
  <c r="C36" i="34"/>
  <c r="AH8" i="34" s="1"/>
  <c r="E31" i="34"/>
  <c r="CU8" i="34" s="1"/>
  <c r="D31" i="34"/>
  <c r="BN8" i="34" s="1"/>
  <c r="C31" i="34"/>
  <c r="AG8" i="34" s="1"/>
  <c r="E26" i="34"/>
  <c r="CT8" i="34" s="1"/>
  <c r="D26" i="34"/>
  <c r="BM8" i="34" s="1"/>
  <c r="C26" i="34"/>
  <c r="AF8" i="34" s="1"/>
  <c r="E21" i="34"/>
  <c r="CS8" i="34" s="1"/>
  <c r="D21" i="34"/>
  <c r="BL8" i="34" s="1"/>
  <c r="C21" i="34"/>
  <c r="AE8" i="34" s="1"/>
  <c r="E16" i="34"/>
  <c r="CR8" i="34" s="1"/>
  <c r="D16" i="34"/>
  <c r="C16" i="34"/>
  <c r="AD8" i="34" s="1"/>
  <c r="DW8" i="34"/>
  <c r="DU8" i="34"/>
  <c r="DM8" i="34"/>
  <c r="CW8" i="34"/>
  <c r="CQ8" i="34"/>
  <c r="BS8" i="34"/>
  <c r="BE8" i="34"/>
  <c r="AW8" i="34"/>
  <c r="AU8" i="34"/>
  <c r="AA8" i="34"/>
  <c r="C5" i="34"/>
  <c r="B2" i="34"/>
  <c r="G8" i="34" s="1"/>
  <c r="AI9" i="30"/>
  <c r="AH9" i="30"/>
  <c r="AG9" i="30"/>
  <c r="AF9" i="30"/>
  <c r="AE9" i="30"/>
  <c r="AD9" i="30"/>
  <c r="ED8" i="31"/>
  <c r="D176" i="31"/>
  <c r="CW8" i="31" s="1"/>
  <c r="C176" i="31"/>
  <c r="BP8" i="31" s="1"/>
  <c r="E171" i="31"/>
  <c r="EC8" i="31" s="1"/>
  <c r="D171" i="31"/>
  <c r="CV8" i="31" s="1"/>
  <c r="C171" i="31"/>
  <c r="BO8" i="31" s="1"/>
  <c r="E166" i="31"/>
  <c r="EB8" i="31" s="1"/>
  <c r="D166" i="31"/>
  <c r="CU8" i="31" s="1"/>
  <c r="C166" i="31"/>
  <c r="BN8" i="31" s="1"/>
  <c r="E161" i="31"/>
  <c r="EA8" i="31" s="1"/>
  <c r="D161" i="31"/>
  <c r="CT8" i="31" s="1"/>
  <c r="C161" i="31"/>
  <c r="BM8" i="31" s="1"/>
  <c r="E156" i="31"/>
  <c r="DZ8" i="31" s="1"/>
  <c r="D156" i="31"/>
  <c r="CS8" i="31" s="1"/>
  <c r="C156" i="31"/>
  <c r="BL8" i="31" s="1"/>
  <c r="E151" i="31"/>
  <c r="DY8" i="31" s="1"/>
  <c r="D151" i="31"/>
  <c r="CR8" i="31" s="1"/>
  <c r="C151" i="31"/>
  <c r="BK8" i="31" s="1"/>
  <c r="E146" i="31"/>
  <c r="DX8" i="31" s="1"/>
  <c r="D146" i="31"/>
  <c r="CQ8" i="31" s="1"/>
  <c r="C146" i="31"/>
  <c r="BJ8" i="31" s="1"/>
  <c r="E141" i="31"/>
  <c r="DW8" i="31" s="1"/>
  <c r="D141" i="31"/>
  <c r="CP8" i="31" s="1"/>
  <c r="C141" i="31"/>
  <c r="BI8" i="31" s="1"/>
  <c r="E136" i="31"/>
  <c r="DV8" i="31" s="1"/>
  <c r="D136" i="31"/>
  <c r="CO8" i="31" s="1"/>
  <c r="C136" i="31"/>
  <c r="BH8" i="31" s="1"/>
  <c r="E131" i="31"/>
  <c r="DU8" i="31" s="1"/>
  <c r="D131" i="31"/>
  <c r="CN8" i="31" s="1"/>
  <c r="C131" i="31"/>
  <c r="BG8" i="31" s="1"/>
  <c r="E126" i="31"/>
  <c r="DT8" i="31" s="1"/>
  <c r="D126" i="31"/>
  <c r="CM8" i="31" s="1"/>
  <c r="C126" i="31"/>
  <c r="BF8" i="31" s="1"/>
  <c r="E121" i="31"/>
  <c r="DS8" i="31" s="1"/>
  <c r="D121" i="31"/>
  <c r="CL8" i="31" s="1"/>
  <c r="C121" i="31"/>
  <c r="BE8" i="31" s="1"/>
  <c r="E116" i="31"/>
  <c r="DR8" i="31" s="1"/>
  <c r="D116" i="31"/>
  <c r="CK8" i="31" s="1"/>
  <c r="C116" i="31"/>
  <c r="BD8" i="31" s="1"/>
  <c r="E111" i="31"/>
  <c r="DQ8" i="31" s="1"/>
  <c r="D111" i="31"/>
  <c r="CJ8" i="31" s="1"/>
  <c r="C111" i="31"/>
  <c r="BC8" i="31" s="1"/>
  <c r="E106" i="31"/>
  <c r="DP8" i="31" s="1"/>
  <c r="D106" i="31"/>
  <c r="CI8" i="31" s="1"/>
  <c r="C106" i="31"/>
  <c r="BB8" i="31" s="1"/>
  <c r="E101" i="31"/>
  <c r="DO8" i="31" s="1"/>
  <c r="D101" i="31"/>
  <c r="CH8" i="31" s="1"/>
  <c r="C101" i="31"/>
  <c r="BA8" i="31" s="1"/>
  <c r="E96" i="31"/>
  <c r="DN8" i="31" s="1"/>
  <c r="D96" i="31"/>
  <c r="CG8" i="31" s="1"/>
  <c r="C96" i="31"/>
  <c r="AZ8" i="31" s="1"/>
  <c r="E91" i="31"/>
  <c r="DM8" i="31" s="1"/>
  <c r="D91" i="31"/>
  <c r="CF8" i="31" s="1"/>
  <c r="C91" i="31"/>
  <c r="AY8" i="31" s="1"/>
  <c r="E86" i="31"/>
  <c r="DL8" i="31" s="1"/>
  <c r="D86" i="31"/>
  <c r="CE8" i="31" s="1"/>
  <c r="C86" i="31"/>
  <c r="AX8" i="31" s="1"/>
  <c r="E81" i="31"/>
  <c r="DK8" i="31" s="1"/>
  <c r="D81" i="31"/>
  <c r="CD8" i="31" s="1"/>
  <c r="C81" i="31"/>
  <c r="AW8" i="31" s="1"/>
  <c r="E76" i="31"/>
  <c r="DJ8" i="31" s="1"/>
  <c r="D76" i="31"/>
  <c r="CC8" i="31" s="1"/>
  <c r="C76" i="31"/>
  <c r="AV8" i="31" s="1"/>
  <c r="E71" i="31"/>
  <c r="DI8" i="31" s="1"/>
  <c r="D71" i="31"/>
  <c r="CB8" i="31" s="1"/>
  <c r="C71" i="31"/>
  <c r="AU8" i="31" s="1"/>
  <c r="E66" i="31"/>
  <c r="DH8" i="31" s="1"/>
  <c r="D66" i="31"/>
  <c r="CA8" i="31" s="1"/>
  <c r="C66" i="31"/>
  <c r="AT8" i="31" s="1"/>
  <c r="E61" i="31"/>
  <c r="DG8" i="31" s="1"/>
  <c r="D61" i="31"/>
  <c r="BZ8" i="31" s="1"/>
  <c r="C61" i="31"/>
  <c r="AS8" i="31" s="1"/>
  <c r="E56" i="31"/>
  <c r="DF8" i="31" s="1"/>
  <c r="D56" i="31"/>
  <c r="BY8" i="31" s="1"/>
  <c r="C56" i="31"/>
  <c r="AR8" i="31" s="1"/>
  <c r="E51" i="31"/>
  <c r="DE8" i="31" s="1"/>
  <c r="D51" i="31"/>
  <c r="BX8" i="31" s="1"/>
  <c r="C51" i="31"/>
  <c r="AQ8" i="31" s="1"/>
  <c r="E46" i="31"/>
  <c r="DD8" i="31" s="1"/>
  <c r="D46" i="31"/>
  <c r="BW8" i="31" s="1"/>
  <c r="C46" i="31"/>
  <c r="AP8" i="31" s="1"/>
  <c r="E41" i="31"/>
  <c r="DC8" i="31" s="1"/>
  <c r="D41" i="31"/>
  <c r="BV8" i="31" s="1"/>
  <c r="C41" i="31"/>
  <c r="AO8" i="31" s="1"/>
  <c r="E36" i="31"/>
  <c r="DB8" i="31" s="1"/>
  <c r="D36" i="31"/>
  <c r="BU8" i="31" s="1"/>
  <c r="C36" i="31"/>
  <c r="AN8" i="31" s="1"/>
  <c r="E31" i="31"/>
  <c r="DA8" i="31" s="1"/>
  <c r="D31" i="31"/>
  <c r="BT8" i="31" s="1"/>
  <c r="C31" i="31"/>
  <c r="AM8" i="31" s="1"/>
  <c r="E26" i="31"/>
  <c r="CZ8" i="31" s="1"/>
  <c r="D26" i="31"/>
  <c r="BS8" i="31" s="1"/>
  <c r="C26" i="31"/>
  <c r="AL8" i="31" s="1"/>
  <c r="E21" i="31"/>
  <c r="CY8" i="31" s="1"/>
  <c r="D21" i="31"/>
  <c r="BR8" i="31" s="1"/>
  <c r="C21" i="31"/>
  <c r="AK8" i="31" s="1"/>
  <c r="E16" i="31"/>
  <c r="CX8" i="31" s="1"/>
  <c r="D16" i="31"/>
  <c r="BQ8" i="31" s="1"/>
  <c r="C16" i="31"/>
  <c r="B2" i="31"/>
  <c r="H8" i="31" s="1"/>
  <c r="T9" i="30"/>
  <c r="BD9" i="30"/>
  <c r="BC9" i="30"/>
  <c r="BB9" i="30"/>
  <c r="BA9" i="30"/>
  <c r="AZ9" i="30"/>
  <c r="AY9" i="30"/>
  <c r="C182" i="31"/>
  <c r="T8" i="31" s="1"/>
  <c r="E182" i="31"/>
  <c r="AD8" i="31" s="1"/>
  <c r="D182" i="31"/>
  <c r="Y8" i="31" s="1"/>
  <c r="C181" i="31"/>
  <c r="S8" i="31" s="1"/>
  <c r="E181" i="31"/>
  <c r="AC8" i="31" s="1"/>
  <c r="D181" i="31"/>
  <c r="X8" i="31" s="1"/>
  <c r="C180" i="31"/>
  <c r="R8" i="31" s="1"/>
  <c r="E180" i="31"/>
  <c r="AB8" i="31" s="1"/>
  <c r="D180" i="31"/>
  <c r="W8" i="31" s="1"/>
  <c r="C179" i="31"/>
  <c r="Q8" i="31" s="1"/>
  <c r="E179" i="31"/>
  <c r="AA8" i="31" s="1"/>
  <c r="D179" i="31"/>
  <c r="V8" i="31" s="1"/>
  <c r="C5" i="31"/>
  <c r="Y9" i="30"/>
  <c r="X9" i="30"/>
  <c r="C177" i="38" l="1"/>
  <c r="O8" i="38" s="1"/>
  <c r="D177" i="38"/>
  <c r="T8" i="38" s="1"/>
  <c r="E177" i="38"/>
  <c r="Y8" i="38" s="1"/>
  <c r="C177" i="37"/>
  <c r="O8" i="37" s="1"/>
  <c r="D177" i="37"/>
  <c r="T8" i="37" s="1"/>
  <c r="E177" i="37"/>
  <c r="Y8" i="37" s="1"/>
  <c r="E177" i="36"/>
  <c r="Y8" i="36" s="1"/>
  <c r="D177" i="36"/>
  <c r="D6" i="36" s="1"/>
  <c r="E6" i="36" s="1"/>
  <c r="C177" i="36"/>
  <c r="O8" i="36" s="1"/>
  <c r="CR8" i="36"/>
  <c r="AD8" i="36"/>
  <c r="BK8" i="36"/>
  <c r="E177" i="35"/>
  <c r="Y8" i="35" s="1"/>
  <c r="C177" i="35"/>
  <c r="O8" i="35" s="1"/>
  <c r="CR8" i="35"/>
  <c r="D177" i="35"/>
  <c r="D177" i="34"/>
  <c r="T8" i="34" s="1"/>
  <c r="BK8" i="34"/>
  <c r="E177" i="34"/>
  <c r="Y8" i="34" s="1"/>
  <c r="C177" i="34"/>
  <c r="O8" i="34" s="1"/>
  <c r="C177" i="31"/>
  <c r="P8" i="31" s="1"/>
  <c r="D177" i="31"/>
  <c r="D6" i="31" s="1"/>
  <c r="E6" i="31" s="1"/>
  <c r="E177" i="31"/>
  <c r="Z8" i="31" s="1"/>
  <c r="AJ8" i="31"/>
  <c r="G8" i="38"/>
  <c r="D6" i="38" l="1"/>
  <c r="E6" i="38" s="1"/>
  <c r="D6" i="37"/>
  <c r="E6" i="37" s="1"/>
  <c r="T8" i="36"/>
  <c r="D6" i="35"/>
  <c r="E6" i="35" s="1"/>
  <c r="T8" i="35"/>
  <c r="D6" i="34"/>
  <c r="E6" i="34" s="1"/>
</calcChain>
</file>

<file path=xl/sharedStrings.xml><?xml version="1.0" encoding="utf-8"?>
<sst xmlns="http://schemas.openxmlformats.org/spreadsheetml/2006/main" count="2569" uniqueCount="203">
  <si>
    <t>横須賀市</t>
    <rPh sb="0" eb="4">
      <t>ヨコスカシ</t>
    </rPh>
    <phoneticPr fontId="1"/>
  </si>
  <si>
    <t>平塚市</t>
    <rPh sb="0" eb="3">
      <t>ヒラツカシ</t>
    </rPh>
    <phoneticPr fontId="1"/>
  </si>
  <si>
    <t>鎌倉市</t>
    <rPh sb="0" eb="3">
      <t>カマクラシ</t>
    </rPh>
    <phoneticPr fontId="1"/>
  </si>
  <si>
    <t>藤沢市</t>
    <rPh sb="0" eb="3">
      <t>フジサワシ</t>
    </rPh>
    <phoneticPr fontId="1"/>
  </si>
  <si>
    <t>小田原市</t>
    <rPh sb="0" eb="4">
      <t>オダワラシ</t>
    </rPh>
    <phoneticPr fontId="1"/>
  </si>
  <si>
    <t>茅ヶ崎市</t>
    <rPh sb="0" eb="4">
      <t>チガサキシ</t>
    </rPh>
    <phoneticPr fontId="1"/>
  </si>
  <si>
    <t>逗子市</t>
    <rPh sb="0" eb="3">
      <t>ズシシ</t>
    </rPh>
    <phoneticPr fontId="1"/>
  </si>
  <si>
    <t>三浦市</t>
    <rPh sb="0" eb="3">
      <t>ミウラシ</t>
    </rPh>
    <phoneticPr fontId="1"/>
  </si>
  <si>
    <t>秦野市</t>
    <rPh sb="0" eb="3">
      <t>ハダノシ</t>
    </rPh>
    <phoneticPr fontId="1"/>
  </si>
  <si>
    <t>厚木市</t>
    <rPh sb="0" eb="3">
      <t>アツギシ</t>
    </rPh>
    <phoneticPr fontId="1"/>
  </si>
  <si>
    <t>大和市</t>
    <rPh sb="0" eb="2">
      <t>ヤマト</t>
    </rPh>
    <rPh sb="2" eb="3">
      <t>シ</t>
    </rPh>
    <phoneticPr fontId="1"/>
  </si>
  <si>
    <t>伊勢原市</t>
    <rPh sb="0" eb="4">
      <t>イセハラシ</t>
    </rPh>
    <phoneticPr fontId="1"/>
  </si>
  <si>
    <t>海老名市</t>
    <rPh sb="0" eb="4">
      <t>エビナシ</t>
    </rPh>
    <phoneticPr fontId="1"/>
  </si>
  <si>
    <t>座間市</t>
    <rPh sb="0" eb="3">
      <t>ザマシ</t>
    </rPh>
    <phoneticPr fontId="1"/>
  </si>
  <si>
    <t>南足柄市</t>
    <rPh sb="0" eb="4">
      <t>ミナミアシガラシ</t>
    </rPh>
    <phoneticPr fontId="1"/>
  </si>
  <si>
    <t>綾瀬市</t>
    <rPh sb="0" eb="3">
      <t>アヤセシ</t>
    </rPh>
    <phoneticPr fontId="1"/>
  </si>
  <si>
    <t>葉山町</t>
    <rPh sb="0" eb="3">
      <t>ハヤママチ</t>
    </rPh>
    <phoneticPr fontId="1"/>
  </si>
  <si>
    <t>寒川町</t>
    <rPh sb="0" eb="3">
      <t>サムカワマチ</t>
    </rPh>
    <phoneticPr fontId="1"/>
  </si>
  <si>
    <t>大磯町</t>
    <rPh sb="0" eb="3">
      <t>オオイソマチ</t>
    </rPh>
    <phoneticPr fontId="1"/>
  </si>
  <si>
    <t>二宮町</t>
    <rPh sb="0" eb="3">
      <t>ニノミヤマチ</t>
    </rPh>
    <phoneticPr fontId="1"/>
  </si>
  <si>
    <t>中井町</t>
    <rPh sb="0" eb="3">
      <t>ナカイマチ</t>
    </rPh>
    <phoneticPr fontId="1"/>
  </si>
  <si>
    <t>大井町</t>
    <rPh sb="0" eb="2">
      <t>オオイ</t>
    </rPh>
    <rPh sb="2" eb="3">
      <t>マチ</t>
    </rPh>
    <phoneticPr fontId="1"/>
  </si>
  <si>
    <t>松田町</t>
    <rPh sb="0" eb="3">
      <t>マツダマチ</t>
    </rPh>
    <phoneticPr fontId="1"/>
  </si>
  <si>
    <t>山北町</t>
    <rPh sb="0" eb="3">
      <t>ヤマキタマチ</t>
    </rPh>
    <phoneticPr fontId="1"/>
  </si>
  <si>
    <t>開成町</t>
    <rPh sb="0" eb="2">
      <t>カイセイ</t>
    </rPh>
    <rPh sb="2" eb="3">
      <t>マチ</t>
    </rPh>
    <phoneticPr fontId="1"/>
  </si>
  <si>
    <t>箱根町</t>
    <rPh sb="0" eb="3">
      <t>ハコネマチ</t>
    </rPh>
    <phoneticPr fontId="1"/>
  </si>
  <si>
    <t>真鶴町</t>
    <rPh sb="0" eb="2">
      <t>マナヅル</t>
    </rPh>
    <rPh sb="2" eb="3">
      <t>マチ</t>
    </rPh>
    <phoneticPr fontId="1"/>
  </si>
  <si>
    <t>湯河原町</t>
    <rPh sb="0" eb="4">
      <t>ユガワラマチ</t>
    </rPh>
    <phoneticPr fontId="1"/>
  </si>
  <si>
    <t>愛川町</t>
    <rPh sb="0" eb="3">
      <t>アイカワマチ</t>
    </rPh>
    <phoneticPr fontId="1"/>
  </si>
  <si>
    <t>清川村</t>
    <rPh sb="0" eb="3">
      <t>キヨカワムラ</t>
    </rPh>
    <phoneticPr fontId="1"/>
  </si>
  <si>
    <t>横浜市</t>
    <rPh sb="0" eb="3">
      <t>ヨコハマシ</t>
    </rPh>
    <phoneticPr fontId="1"/>
  </si>
  <si>
    <t>川崎市</t>
    <rPh sb="0" eb="3">
      <t>カワサキシ</t>
    </rPh>
    <phoneticPr fontId="1"/>
  </si>
  <si>
    <t>計</t>
    <rPh sb="0" eb="1">
      <t>ケイ</t>
    </rPh>
    <phoneticPr fontId="1"/>
  </si>
  <si>
    <t>事業所名</t>
    <rPh sb="0" eb="3">
      <t>ジギョウショ</t>
    </rPh>
    <rPh sb="3" eb="4">
      <t>メイ</t>
    </rPh>
    <phoneticPr fontId="1"/>
  </si>
  <si>
    <t>身</t>
    <rPh sb="0" eb="1">
      <t>ミ</t>
    </rPh>
    <phoneticPr fontId="1"/>
  </si>
  <si>
    <t>知</t>
    <rPh sb="0" eb="1">
      <t>チ</t>
    </rPh>
    <phoneticPr fontId="1"/>
  </si>
  <si>
    <t>精</t>
    <rPh sb="0" eb="1">
      <t>セイ</t>
    </rPh>
    <phoneticPr fontId="1"/>
  </si>
  <si>
    <t>障害種別の内訳</t>
    <rPh sb="0" eb="2">
      <t>ショウガイ</t>
    </rPh>
    <rPh sb="2" eb="4">
      <t>シュベツ</t>
    </rPh>
    <rPh sb="5" eb="7">
      <t>ウチワケ</t>
    </rPh>
    <phoneticPr fontId="1"/>
  </si>
  <si>
    <t>障害別内訳</t>
    <rPh sb="0" eb="2">
      <t>ショウガイ</t>
    </rPh>
    <rPh sb="2" eb="3">
      <t>ベツ</t>
    </rPh>
    <rPh sb="3" eb="5">
      <t>ウチワケ</t>
    </rPh>
    <phoneticPr fontId="1"/>
  </si>
  <si>
    <t>相模原市</t>
    <rPh sb="0" eb="3">
      <t>サガミハラ</t>
    </rPh>
    <rPh sb="3" eb="4">
      <t>シ</t>
    </rPh>
    <phoneticPr fontId="1"/>
  </si>
  <si>
    <t>左のうち一般就労した人数</t>
    <rPh sb="0" eb="1">
      <t>ヒダリ</t>
    </rPh>
    <rPh sb="4" eb="6">
      <t>イッパン</t>
    </rPh>
    <rPh sb="6" eb="8">
      <t>シュウロウ</t>
    </rPh>
    <rPh sb="10" eb="12">
      <t>ニンズウ</t>
    </rPh>
    <phoneticPr fontId="1"/>
  </si>
  <si>
    <t>就労定着支援</t>
    <rPh sb="0" eb="2">
      <t>シュウロウ</t>
    </rPh>
    <rPh sb="2" eb="4">
      <t>テイチャク</t>
    </rPh>
    <rPh sb="4" eb="6">
      <t>シエン</t>
    </rPh>
    <phoneticPr fontId="1"/>
  </si>
  <si>
    <t>　</t>
    <phoneticPr fontId="1"/>
  </si>
  <si>
    <t>その他</t>
    <rPh sb="2" eb="3">
      <t>タ</t>
    </rPh>
    <phoneticPr fontId="1"/>
  </si>
  <si>
    <t>就労移行支援</t>
    <rPh sb="0" eb="2">
      <t>シュウロウ</t>
    </rPh>
    <rPh sb="2" eb="4">
      <t>イコウ</t>
    </rPh>
    <rPh sb="4" eb="6">
      <t>シエン</t>
    </rPh>
    <phoneticPr fontId="1"/>
  </si>
  <si>
    <t>就労継続支援Ａ型</t>
    <rPh sb="0" eb="2">
      <t>シュウロウ</t>
    </rPh>
    <rPh sb="2" eb="4">
      <t>ケイゾク</t>
    </rPh>
    <rPh sb="4" eb="6">
      <t>シエン</t>
    </rPh>
    <rPh sb="7" eb="8">
      <t>ガタ</t>
    </rPh>
    <phoneticPr fontId="1"/>
  </si>
  <si>
    <t>就労継続支援Ｂ型</t>
    <rPh sb="0" eb="2">
      <t>シュウロウ</t>
    </rPh>
    <rPh sb="2" eb="4">
      <t>ケイゾク</t>
    </rPh>
    <rPh sb="4" eb="6">
      <t>シエン</t>
    </rPh>
    <rPh sb="7" eb="8">
      <t>ガタ</t>
    </rPh>
    <phoneticPr fontId="1"/>
  </si>
  <si>
    <t>自立訓練（機能訓練）</t>
    <rPh sb="0" eb="2">
      <t>ジリツ</t>
    </rPh>
    <rPh sb="2" eb="4">
      <t>クンレン</t>
    </rPh>
    <rPh sb="5" eb="7">
      <t>キノウ</t>
    </rPh>
    <rPh sb="7" eb="9">
      <t>クンレン</t>
    </rPh>
    <phoneticPr fontId="1"/>
  </si>
  <si>
    <t>自立訓練（生活訓練）</t>
    <rPh sb="0" eb="2">
      <t>ジリツ</t>
    </rPh>
    <rPh sb="2" eb="4">
      <t>クンレン</t>
    </rPh>
    <rPh sb="5" eb="7">
      <t>セイカツ</t>
    </rPh>
    <rPh sb="7" eb="9">
      <t>クンレン</t>
    </rPh>
    <phoneticPr fontId="1"/>
  </si>
  <si>
    <t>生活介護</t>
    <rPh sb="0" eb="2">
      <t>セイカツ</t>
    </rPh>
    <rPh sb="2" eb="4">
      <t>カイゴ</t>
    </rPh>
    <phoneticPr fontId="1"/>
  </si>
  <si>
    <t>他</t>
    <rPh sb="0" eb="1">
      <t>タ</t>
    </rPh>
    <phoneticPr fontId="1"/>
  </si>
  <si>
    <t>障害福祉サービス（事業）種別</t>
    <rPh sb="0" eb="2">
      <t>ショウガイ</t>
    </rPh>
    <rPh sb="2" eb="4">
      <t>フクシ</t>
    </rPh>
    <rPh sb="9" eb="11">
      <t>ジギョウ</t>
    </rPh>
    <rPh sb="12" eb="14">
      <t>シュベツ</t>
    </rPh>
    <phoneticPr fontId="1"/>
  </si>
  <si>
    <t>障がい種別</t>
    <rPh sb="0" eb="1">
      <t>ショウ</t>
    </rPh>
    <rPh sb="3" eb="5">
      <t>シュベツ</t>
    </rPh>
    <phoneticPr fontId="1"/>
  </si>
  <si>
    <t>↑　取りまとめを行う市は、この部分をコピーして様式３に貼りつけ（貼り付ける際は、「値の貼り付け（Ⅴ）」を選択）してください。</t>
    <rPh sb="2" eb="3">
      <t>ト</t>
    </rPh>
    <rPh sb="8" eb="9">
      <t>オコナ</t>
    </rPh>
    <rPh sb="10" eb="11">
      <t>シ</t>
    </rPh>
    <rPh sb="15" eb="17">
      <t>ブブン</t>
    </rPh>
    <rPh sb="23" eb="25">
      <t>ヨウシキ</t>
    </rPh>
    <rPh sb="27" eb="28">
      <t>ハ</t>
    </rPh>
    <phoneticPr fontId="1"/>
  </si>
  <si>
    <t>左のうち就労定着支援事業を利用した人数</t>
    <phoneticPr fontId="1"/>
  </si>
  <si>
    <t>左のうち一般就労した人数</t>
    <phoneticPr fontId="1"/>
  </si>
  <si>
    <t>備　考</t>
    <rPh sb="0" eb="1">
      <t>ビ</t>
    </rPh>
    <rPh sb="2" eb="3">
      <t>コウ</t>
    </rPh>
    <phoneticPr fontId="1"/>
  </si>
  <si>
    <t>事業所番号</t>
    <rPh sb="0" eb="2">
      <t>ジギョウ</t>
    </rPh>
    <rPh sb="2" eb="3">
      <t>ショ</t>
    </rPh>
    <rPh sb="3" eb="5">
      <t>バンゴウ</t>
    </rPh>
    <phoneticPr fontId="1"/>
  </si>
  <si>
    <t>記入者氏名</t>
    <rPh sb="0" eb="2">
      <t>キニュウ</t>
    </rPh>
    <rPh sb="2" eb="3">
      <t>シャ</t>
    </rPh>
    <rPh sb="3" eb="5">
      <t>シメイ</t>
    </rPh>
    <phoneticPr fontId="1"/>
  </si>
  <si>
    <t>連絡先電話番号</t>
    <rPh sb="0" eb="3">
      <t>レンラクサキ</t>
    </rPh>
    <rPh sb="3" eb="5">
      <t>デンワ</t>
    </rPh>
    <rPh sb="5" eb="7">
      <t>バンゴウ</t>
    </rPh>
    <phoneticPr fontId="1"/>
  </si>
  <si>
    <t>メールアドレス</t>
    <phoneticPr fontId="1"/>
  </si>
  <si>
    <t>事業所からの一般就労移行者計（人）</t>
    <rPh sb="0" eb="2">
      <t>ジギョウ</t>
    </rPh>
    <rPh sb="2" eb="3">
      <t>ショ</t>
    </rPh>
    <rPh sb="6" eb="8">
      <t>イッパン</t>
    </rPh>
    <rPh sb="8" eb="10">
      <t>シュウロウ</t>
    </rPh>
    <rPh sb="10" eb="12">
      <t>イコウ</t>
    </rPh>
    <rPh sb="12" eb="13">
      <t>シャ</t>
    </rPh>
    <rPh sb="13" eb="14">
      <t>ケイ</t>
    </rPh>
    <rPh sb="15" eb="16">
      <t>ニン</t>
    </rPh>
    <phoneticPr fontId="1"/>
  </si>
  <si>
    <t>　</t>
    <phoneticPr fontId="1"/>
  </si>
  <si>
    <t>就労移行支援事業</t>
    <rPh sb="0" eb="2">
      <t>シュウロウ</t>
    </rPh>
    <rPh sb="2" eb="4">
      <t>イコウ</t>
    </rPh>
    <rPh sb="4" eb="6">
      <t>シエン</t>
    </rPh>
    <rPh sb="6" eb="8">
      <t>ジギョウ</t>
    </rPh>
    <phoneticPr fontId="1"/>
  </si>
  <si>
    <t>市町村
（利用者の本来
　の住所地）</t>
    <rPh sb="0" eb="2">
      <t>シチョウ</t>
    </rPh>
    <rPh sb="2" eb="3">
      <t>ソン</t>
    </rPh>
    <rPh sb="5" eb="8">
      <t>リヨウシャ</t>
    </rPh>
    <rPh sb="9" eb="11">
      <t>ホンライ</t>
    </rPh>
    <rPh sb="14" eb="16">
      <t>ジュウショ</t>
    </rPh>
    <rPh sb="16" eb="17">
      <t>チ</t>
    </rPh>
    <phoneticPr fontId="1"/>
  </si>
  <si>
    <t>利用者の住所地の市町村及び主な障がい種別ごとに記載してください。</t>
    <rPh sb="4" eb="6">
      <t>ジュウショ</t>
    </rPh>
    <rPh sb="6" eb="7">
      <t>チ</t>
    </rPh>
    <rPh sb="8" eb="11">
      <t>シチョウソン</t>
    </rPh>
    <rPh sb="11" eb="12">
      <t>オヨ</t>
    </rPh>
    <rPh sb="13" eb="14">
      <t>オモ</t>
    </rPh>
    <phoneticPr fontId="1"/>
  </si>
  <si>
    <t>様式１に記載した就労移行支援事業の一般就労移行者数</t>
    <rPh sb="0" eb="2">
      <t>ヨウシキ</t>
    </rPh>
    <rPh sb="4" eb="6">
      <t>キサイ</t>
    </rPh>
    <rPh sb="8" eb="10">
      <t>シュウロウ</t>
    </rPh>
    <rPh sb="10" eb="12">
      <t>イコウ</t>
    </rPh>
    <rPh sb="12" eb="14">
      <t>シエン</t>
    </rPh>
    <rPh sb="14" eb="16">
      <t>ジギョウ</t>
    </rPh>
    <rPh sb="17" eb="19">
      <t>イッパン</t>
    </rPh>
    <rPh sb="19" eb="21">
      <t>シュウロウ</t>
    </rPh>
    <rPh sb="21" eb="23">
      <t>イコウ</t>
    </rPh>
    <rPh sb="23" eb="24">
      <t>シャ</t>
    </rPh>
    <rPh sb="24" eb="25">
      <t>スウ</t>
    </rPh>
    <phoneticPr fontId="1"/>
  </si>
  <si>
    <t>この様式に記載した就労移行支援事業の一般就労移行者数　計</t>
    <rPh sb="2" eb="4">
      <t>ヨウシキ</t>
    </rPh>
    <rPh sb="5" eb="7">
      <t>キサイ</t>
    </rPh>
    <rPh sb="9" eb="11">
      <t>シュウロウ</t>
    </rPh>
    <rPh sb="11" eb="13">
      <t>イコウ</t>
    </rPh>
    <rPh sb="13" eb="15">
      <t>シエン</t>
    </rPh>
    <rPh sb="15" eb="17">
      <t>ジギョウ</t>
    </rPh>
    <rPh sb="18" eb="20">
      <t>イッパン</t>
    </rPh>
    <rPh sb="20" eb="22">
      <t>シュウロウ</t>
    </rPh>
    <rPh sb="22" eb="24">
      <t>イコウ</t>
    </rPh>
    <rPh sb="24" eb="25">
      <t>シャ</t>
    </rPh>
    <rPh sb="25" eb="26">
      <t>スウ</t>
    </rPh>
    <rPh sb="27" eb="28">
      <t>ケイ</t>
    </rPh>
    <phoneticPr fontId="1"/>
  </si>
  <si>
    <t>②施設を退所して一般就労した人数</t>
    <phoneticPr fontId="1"/>
  </si>
  <si>
    <t>○</t>
    <phoneticPr fontId="1"/>
  </si>
  <si>
    <t>①就労移行支援事業の年間実利用人数</t>
    <phoneticPr fontId="1"/>
  </si>
  <si>
    <t>②施設を退所して一般就労した人数</t>
    <rPh sb="1" eb="3">
      <t>シセツ</t>
    </rPh>
    <rPh sb="4" eb="6">
      <t>タイショ</t>
    </rPh>
    <rPh sb="8" eb="10">
      <t>イッパン</t>
    </rPh>
    <rPh sb="10" eb="12">
      <t>シュウロウ</t>
    </rPh>
    <rPh sb="14" eb="16">
      <t>ニンズウ</t>
    </rPh>
    <phoneticPr fontId="1"/>
  </si>
  <si>
    <t>②施設を退所して一般就労した人数</t>
    <phoneticPr fontId="1"/>
  </si>
  <si>
    <t>合　計</t>
    <rPh sb="0" eb="1">
      <t>ア</t>
    </rPh>
    <rPh sb="2" eb="3">
      <t>ケイ</t>
    </rPh>
    <phoneticPr fontId="1"/>
  </si>
  <si>
    <t>横浜市</t>
    <rPh sb="0" eb="3">
      <t>ヨコハマシ</t>
    </rPh>
    <phoneticPr fontId="15"/>
  </si>
  <si>
    <t>川崎市</t>
    <rPh sb="0" eb="2">
      <t>カワサキ</t>
    </rPh>
    <rPh sb="2" eb="3">
      <t>シ</t>
    </rPh>
    <phoneticPr fontId="15"/>
  </si>
  <si>
    <t>相模原市</t>
    <rPh sb="0" eb="4">
      <t>サガミハラシ</t>
    </rPh>
    <phoneticPr fontId="15"/>
  </si>
  <si>
    <t>横須賀市</t>
    <rPh sb="0" eb="4">
      <t>ヨコスカシ</t>
    </rPh>
    <phoneticPr fontId="15"/>
  </si>
  <si>
    <t>平塚市</t>
    <rPh sb="0" eb="3">
      <t>ヒラツカシ</t>
    </rPh>
    <phoneticPr fontId="15"/>
  </si>
  <si>
    <t>鎌倉市</t>
    <rPh sb="0" eb="3">
      <t>カマクラシ</t>
    </rPh>
    <phoneticPr fontId="15"/>
  </si>
  <si>
    <t>藤沢市</t>
    <rPh sb="0" eb="3">
      <t>フジサワシ</t>
    </rPh>
    <phoneticPr fontId="15"/>
  </si>
  <si>
    <t>小田原市</t>
    <rPh sb="0" eb="4">
      <t>オダワラシ</t>
    </rPh>
    <phoneticPr fontId="15"/>
  </si>
  <si>
    <t>茅ヶ崎市</t>
    <rPh sb="0" eb="4">
      <t>チガサキシ</t>
    </rPh>
    <phoneticPr fontId="15"/>
  </si>
  <si>
    <t>逗子市</t>
    <rPh sb="0" eb="3">
      <t>ズシシ</t>
    </rPh>
    <phoneticPr fontId="15"/>
  </si>
  <si>
    <t>三浦市</t>
    <rPh sb="0" eb="3">
      <t>ミウラシ</t>
    </rPh>
    <phoneticPr fontId="15"/>
  </si>
  <si>
    <t>秦野市</t>
    <rPh sb="0" eb="3">
      <t>ハダノシ</t>
    </rPh>
    <phoneticPr fontId="15"/>
  </si>
  <si>
    <t>厚木市</t>
    <rPh sb="0" eb="3">
      <t>アツギシ</t>
    </rPh>
    <phoneticPr fontId="15"/>
  </si>
  <si>
    <t>大和市</t>
    <rPh sb="0" eb="2">
      <t>ヤマト</t>
    </rPh>
    <rPh sb="2" eb="3">
      <t>シ</t>
    </rPh>
    <phoneticPr fontId="15"/>
  </si>
  <si>
    <t>伊勢原市</t>
    <rPh sb="0" eb="4">
      <t>イセハラシ</t>
    </rPh>
    <phoneticPr fontId="15"/>
  </si>
  <si>
    <t>海老名市</t>
    <rPh sb="0" eb="4">
      <t>エビナシ</t>
    </rPh>
    <phoneticPr fontId="15"/>
  </si>
  <si>
    <t>座間市</t>
    <rPh sb="0" eb="2">
      <t>ザマ</t>
    </rPh>
    <rPh sb="2" eb="3">
      <t>シ</t>
    </rPh>
    <phoneticPr fontId="15"/>
  </si>
  <si>
    <t>南足柄市</t>
    <rPh sb="0" eb="1">
      <t>ミナミ</t>
    </rPh>
    <rPh sb="1" eb="3">
      <t>アシガラ</t>
    </rPh>
    <rPh sb="3" eb="4">
      <t>シ</t>
    </rPh>
    <phoneticPr fontId="15"/>
  </si>
  <si>
    <t>綾瀬市</t>
    <rPh sb="0" eb="3">
      <t>アヤセシ</t>
    </rPh>
    <phoneticPr fontId="15"/>
  </si>
  <si>
    <t>葉山町</t>
    <rPh sb="0" eb="3">
      <t>ハヤママチ</t>
    </rPh>
    <phoneticPr fontId="15"/>
  </si>
  <si>
    <t>寒川町</t>
    <rPh sb="0" eb="3">
      <t>サムカワマチ</t>
    </rPh>
    <phoneticPr fontId="15"/>
  </si>
  <si>
    <t>大磯町</t>
    <rPh sb="0" eb="3">
      <t>オオイソマチ</t>
    </rPh>
    <phoneticPr fontId="15"/>
  </si>
  <si>
    <t>二宮町</t>
    <rPh sb="0" eb="3">
      <t>ニノミヤマチ</t>
    </rPh>
    <phoneticPr fontId="15"/>
  </si>
  <si>
    <t>中井町</t>
    <rPh sb="0" eb="2">
      <t>ナカイ</t>
    </rPh>
    <rPh sb="2" eb="3">
      <t>マチ</t>
    </rPh>
    <phoneticPr fontId="15"/>
  </si>
  <si>
    <t>大井町</t>
    <rPh sb="0" eb="3">
      <t>オオイマチ</t>
    </rPh>
    <phoneticPr fontId="15"/>
  </si>
  <si>
    <t>松田町</t>
    <rPh sb="0" eb="3">
      <t>マツダマチ</t>
    </rPh>
    <phoneticPr fontId="15"/>
  </si>
  <si>
    <t>山北町</t>
    <rPh sb="0" eb="2">
      <t>ヤマキタ</t>
    </rPh>
    <rPh sb="2" eb="3">
      <t>マチ</t>
    </rPh>
    <phoneticPr fontId="15"/>
  </si>
  <si>
    <t>開成町</t>
    <rPh sb="0" eb="3">
      <t>カイセイマチ</t>
    </rPh>
    <phoneticPr fontId="15"/>
  </si>
  <si>
    <t>箱根町</t>
    <rPh sb="0" eb="3">
      <t>ハコネマチ</t>
    </rPh>
    <phoneticPr fontId="15"/>
  </si>
  <si>
    <t>真鶴町</t>
    <rPh sb="0" eb="2">
      <t>マナヅル</t>
    </rPh>
    <rPh sb="2" eb="3">
      <t>マチ</t>
    </rPh>
    <phoneticPr fontId="15"/>
  </si>
  <si>
    <t>湯河原町</t>
    <rPh sb="0" eb="3">
      <t>ユガワラ</t>
    </rPh>
    <rPh sb="3" eb="4">
      <t>マチ</t>
    </rPh>
    <phoneticPr fontId="15"/>
  </si>
  <si>
    <t>愛川町</t>
    <rPh sb="0" eb="3">
      <t>アイカワマチ</t>
    </rPh>
    <phoneticPr fontId="15"/>
  </si>
  <si>
    <t>清川村</t>
    <rPh sb="0" eb="3">
      <t>キヨカワムラ</t>
    </rPh>
    <phoneticPr fontId="15"/>
  </si>
  <si>
    <t>市町村別内訳</t>
    <rPh sb="0" eb="3">
      <t>シチョウソン</t>
    </rPh>
    <rPh sb="3" eb="4">
      <t>ベツ</t>
    </rPh>
    <rPh sb="4" eb="6">
      <t>ウチワケ</t>
    </rPh>
    <phoneticPr fontId="1"/>
  </si>
  <si>
    <t>②施設を対処して一般就労をした人数</t>
    <rPh sb="1" eb="3">
      <t>シセツ</t>
    </rPh>
    <rPh sb="4" eb="6">
      <t>タイショ</t>
    </rPh>
    <rPh sb="8" eb="10">
      <t>イッパン</t>
    </rPh>
    <rPh sb="10" eb="12">
      <t>シュウロウ</t>
    </rPh>
    <phoneticPr fontId="1"/>
  </si>
  <si>
    <t>①障害福祉サービス（事業）種別</t>
    <rPh sb="1" eb="3">
      <t>ショウガイ</t>
    </rPh>
    <rPh sb="3" eb="5">
      <t>フクシ</t>
    </rPh>
    <rPh sb="10" eb="12">
      <t>ジギョウ</t>
    </rPh>
    <rPh sb="13" eb="15">
      <t>シュベツ</t>
    </rPh>
    <phoneticPr fontId="1"/>
  </si>
  <si>
    <t>③左のうち就労定着支援事業を利用した人数</t>
    <phoneticPr fontId="1"/>
  </si>
  <si>
    <r>
      <t>①就労移行支援事業の年間</t>
    </r>
    <r>
      <rPr>
        <u/>
        <sz val="11"/>
        <rFont val="ＭＳ ゴシック"/>
        <family val="3"/>
        <charset val="128"/>
      </rPr>
      <t>実利用人数</t>
    </r>
    <r>
      <rPr>
        <sz val="11"/>
        <color indexed="10"/>
        <rFont val="ＭＳ ゴシック"/>
        <family val="3"/>
        <charset val="128"/>
      </rPr>
      <t/>
    </r>
    <rPh sb="1" eb="3">
      <t>シュウロウ</t>
    </rPh>
    <rPh sb="3" eb="5">
      <t>イコウ</t>
    </rPh>
    <rPh sb="5" eb="7">
      <t>シエン</t>
    </rPh>
    <rPh sb="7" eb="9">
      <t>ジギョウ</t>
    </rPh>
    <rPh sb="10" eb="12">
      <t>ネンカン</t>
    </rPh>
    <rPh sb="12" eb="13">
      <t>ジツ</t>
    </rPh>
    <rPh sb="13" eb="15">
      <t>リヨウ</t>
    </rPh>
    <rPh sb="15" eb="17">
      <t>ニンズウ</t>
    </rPh>
    <phoneticPr fontId="1"/>
  </si>
  <si>
    <t>就労継続支援Ａ型事業</t>
    <rPh sb="0" eb="2">
      <t>シュウロウ</t>
    </rPh>
    <rPh sb="2" eb="4">
      <t>ケイゾク</t>
    </rPh>
    <rPh sb="4" eb="6">
      <t>シエン</t>
    </rPh>
    <rPh sb="7" eb="8">
      <t>ガタ</t>
    </rPh>
    <rPh sb="8" eb="10">
      <t>ジギョウ</t>
    </rPh>
    <phoneticPr fontId="1"/>
  </si>
  <si>
    <r>
      <t>①就労継続支援Ａ型事業の年間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1"/>
  </si>
  <si>
    <t>　</t>
    <phoneticPr fontId="1"/>
  </si>
  <si>
    <t>就労継続支援Ｂ型事業</t>
    <rPh sb="0" eb="2">
      <t>シュウロウ</t>
    </rPh>
    <rPh sb="2" eb="4">
      <t>ケイゾク</t>
    </rPh>
    <rPh sb="4" eb="6">
      <t>シエン</t>
    </rPh>
    <rPh sb="7" eb="8">
      <t>ガタ</t>
    </rPh>
    <rPh sb="8" eb="10">
      <t>ジギョウ</t>
    </rPh>
    <phoneticPr fontId="1"/>
  </si>
  <si>
    <t>様式１に記載した就労継続支援Ａ型事業の一般就労移行者数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1"/>
  </si>
  <si>
    <t>この様式に記載した就労継続支援Ａ型事業の一般就労移行者数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1"/>
  </si>
  <si>
    <t>様式１に記載した就労継続支援Ｂ型事業の一般就労移行者数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1"/>
  </si>
  <si>
    <t>この様式に記載した就労継続支援Ｂ型事業の一般就労移行者数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1"/>
  </si>
  <si>
    <t>　</t>
    <phoneticPr fontId="1"/>
  </si>
  <si>
    <t>自立訓練（機能訓練）事業</t>
    <rPh sb="0" eb="2">
      <t>ジリツ</t>
    </rPh>
    <rPh sb="2" eb="4">
      <t>クンレン</t>
    </rPh>
    <rPh sb="5" eb="7">
      <t>キノウ</t>
    </rPh>
    <rPh sb="7" eb="9">
      <t>クンレン</t>
    </rPh>
    <rPh sb="10" eb="12">
      <t>ジギョウ</t>
    </rPh>
    <phoneticPr fontId="1"/>
  </si>
  <si>
    <t>様式１に記載した自立訓練（機能訓練）事業の一般就労移行者数</t>
    <rPh sb="0" eb="2">
      <t>ヨウシキ</t>
    </rPh>
    <rPh sb="4" eb="6">
      <t>キサイ</t>
    </rPh>
    <rPh sb="8" eb="10">
      <t>ジリツ</t>
    </rPh>
    <rPh sb="10" eb="12">
      <t>クンレン</t>
    </rPh>
    <rPh sb="13" eb="15">
      <t>キノウ</t>
    </rPh>
    <rPh sb="15" eb="17">
      <t>クンレン</t>
    </rPh>
    <rPh sb="18" eb="20">
      <t>ジギョウ</t>
    </rPh>
    <rPh sb="21" eb="23">
      <t>イッパン</t>
    </rPh>
    <rPh sb="23" eb="25">
      <t>シュウロウ</t>
    </rPh>
    <rPh sb="25" eb="27">
      <t>イコウ</t>
    </rPh>
    <rPh sb="27" eb="28">
      <t>シャ</t>
    </rPh>
    <rPh sb="28" eb="29">
      <t>スウ</t>
    </rPh>
    <phoneticPr fontId="1"/>
  </si>
  <si>
    <t>この様式に記載した自立訓練（機能訓練）事業の一般就労移行者数　計</t>
    <rPh sb="2" eb="4">
      <t>ヨウシキ</t>
    </rPh>
    <rPh sb="5" eb="7">
      <t>キサイ</t>
    </rPh>
    <rPh sb="9" eb="11">
      <t>ジリツ</t>
    </rPh>
    <rPh sb="11" eb="13">
      <t>クンレン</t>
    </rPh>
    <rPh sb="14" eb="16">
      <t>キノウ</t>
    </rPh>
    <rPh sb="16" eb="18">
      <t>クンレン</t>
    </rPh>
    <rPh sb="19" eb="21">
      <t>ジギョウ</t>
    </rPh>
    <rPh sb="22" eb="24">
      <t>イッパン</t>
    </rPh>
    <rPh sb="24" eb="26">
      <t>シュウロウ</t>
    </rPh>
    <rPh sb="26" eb="28">
      <t>イコウ</t>
    </rPh>
    <rPh sb="28" eb="29">
      <t>シャ</t>
    </rPh>
    <rPh sb="29" eb="30">
      <t>スウ</t>
    </rPh>
    <rPh sb="31" eb="32">
      <t>ケイ</t>
    </rPh>
    <phoneticPr fontId="1"/>
  </si>
  <si>
    <t>自立訓練（生活訓練）事業</t>
    <rPh sb="0" eb="2">
      <t>ジリツ</t>
    </rPh>
    <rPh sb="2" eb="4">
      <t>クンレン</t>
    </rPh>
    <rPh sb="5" eb="7">
      <t>セイカツ</t>
    </rPh>
    <rPh sb="7" eb="9">
      <t>クンレン</t>
    </rPh>
    <rPh sb="10" eb="12">
      <t>ジギョウ</t>
    </rPh>
    <phoneticPr fontId="1"/>
  </si>
  <si>
    <t>様式１に記載した自立訓練（生活訓練）事業の一般就労移行者数</t>
    <rPh sb="0" eb="2">
      <t>ヨウシキ</t>
    </rPh>
    <rPh sb="4" eb="6">
      <t>キサイ</t>
    </rPh>
    <rPh sb="8" eb="10">
      <t>ジリツ</t>
    </rPh>
    <rPh sb="10" eb="12">
      <t>クンレン</t>
    </rPh>
    <rPh sb="13" eb="15">
      <t>セイカツ</t>
    </rPh>
    <rPh sb="15" eb="17">
      <t>クンレン</t>
    </rPh>
    <rPh sb="18" eb="20">
      <t>ジギョウ</t>
    </rPh>
    <rPh sb="21" eb="23">
      <t>イッパン</t>
    </rPh>
    <rPh sb="23" eb="25">
      <t>シュウロウ</t>
    </rPh>
    <rPh sb="25" eb="27">
      <t>イコウ</t>
    </rPh>
    <rPh sb="27" eb="28">
      <t>シャ</t>
    </rPh>
    <rPh sb="28" eb="29">
      <t>スウ</t>
    </rPh>
    <phoneticPr fontId="1"/>
  </si>
  <si>
    <t>この様式に記載した自立訓練（生活訓練）事業の一般就労移行者数　計</t>
    <rPh sb="2" eb="4">
      <t>ヨウシキ</t>
    </rPh>
    <rPh sb="5" eb="7">
      <t>キサイ</t>
    </rPh>
    <rPh sb="9" eb="11">
      <t>ジリツ</t>
    </rPh>
    <rPh sb="11" eb="13">
      <t>クンレン</t>
    </rPh>
    <rPh sb="14" eb="16">
      <t>セイカツ</t>
    </rPh>
    <rPh sb="16" eb="18">
      <t>クンレン</t>
    </rPh>
    <rPh sb="19" eb="21">
      <t>ジギョウ</t>
    </rPh>
    <rPh sb="22" eb="24">
      <t>イッパン</t>
    </rPh>
    <rPh sb="24" eb="26">
      <t>シュウロウ</t>
    </rPh>
    <rPh sb="26" eb="28">
      <t>イコウ</t>
    </rPh>
    <rPh sb="28" eb="29">
      <t>シャ</t>
    </rPh>
    <rPh sb="29" eb="30">
      <t>スウ</t>
    </rPh>
    <rPh sb="31" eb="32">
      <t>ケイ</t>
    </rPh>
    <phoneticPr fontId="1"/>
  </si>
  <si>
    <t>生活介護事業</t>
    <rPh sb="0" eb="2">
      <t>セイカツ</t>
    </rPh>
    <rPh sb="2" eb="4">
      <t>カイゴ</t>
    </rPh>
    <rPh sb="4" eb="6">
      <t>ジギョウ</t>
    </rPh>
    <phoneticPr fontId="1"/>
  </si>
  <si>
    <t>様式１に記載した生活介護事業の一般就労移行者数</t>
    <rPh sb="0" eb="2">
      <t>ヨウシキ</t>
    </rPh>
    <rPh sb="4" eb="6">
      <t>キサイ</t>
    </rPh>
    <rPh sb="8" eb="10">
      <t>セイカツ</t>
    </rPh>
    <rPh sb="10" eb="12">
      <t>カイゴ</t>
    </rPh>
    <rPh sb="12" eb="14">
      <t>ジギョウ</t>
    </rPh>
    <rPh sb="15" eb="17">
      <t>イッパン</t>
    </rPh>
    <rPh sb="17" eb="19">
      <t>シュウロウ</t>
    </rPh>
    <rPh sb="19" eb="21">
      <t>イコウ</t>
    </rPh>
    <rPh sb="21" eb="22">
      <t>シャ</t>
    </rPh>
    <rPh sb="22" eb="23">
      <t>スウ</t>
    </rPh>
    <phoneticPr fontId="1"/>
  </si>
  <si>
    <t>この様式に記載した生活介護事業の一般就労移行者数　計</t>
    <rPh sb="2" eb="4">
      <t>ヨウシキ</t>
    </rPh>
    <rPh sb="5" eb="7">
      <t>キサイ</t>
    </rPh>
    <rPh sb="9" eb="11">
      <t>セイカツ</t>
    </rPh>
    <rPh sb="11" eb="13">
      <t>カイゴ</t>
    </rPh>
    <rPh sb="13" eb="15">
      <t>ジギョウ</t>
    </rPh>
    <rPh sb="16" eb="18">
      <t>イッパン</t>
    </rPh>
    <rPh sb="18" eb="20">
      <t>シュウロウ</t>
    </rPh>
    <rPh sb="20" eb="22">
      <t>イコウ</t>
    </rPh>
    <rPh sb="22" eb="23">
      <t>シャ</t>
    </rPh>
    <rPh sb="23" eb="24">
      <t>スウ</t>
    </rPh>
    <rPh sb="25" eb="26">
      <t>ケイ</t>
    </rPh>
    <phoneticPr fontId="1"/>
  </si>
  <si>
    <t>（自動計算）</t>
    <rPh sb="1" eb="3">
      <t>ジドウ</t>
    </rPh>
    <rPh sb="3" eb="5">
      <t>ケイサン</t>
    </rPh>
    <phoneticPr fontId="1"/>
  </si>
  <si>
    <r>
      <t>施設を退所して一般就労へ移行した</t>
    </r>
    <r>
      <rPr>
        <sz val="12"/>
        <color indexed="10"/>
        <rFont val="ＭＳ ゴシック"/>
        <family val="3"/>
        <charset val="128"/>
      </rPr>
      <t>実人数</t>
    </r>
    <r>
      <rPr>
        <sz val="12"/>
        <rFont val="ＭＳ ゴシック"/>
        <family val="3"/>
        <charset val="128"/>
      </rPr>
      <t>を記載</t>
    </r>
    <rPh sb="0" eb="2">
      <t>シセツ</t>
    </rPh>
    <rPh sb="3" eb="5">
      <t>タイショ</t>
    </rPh>
    <rPh sb="7" eb="9">
      <t>イッパン</t>
    </rPh>
    <rPh sb="9" eb="11">
      <t>シュウロウ</t>
    </rPh>
    <rPh sb="12" eb="14">
      <t>イコウ</t>
    </rPh>
    <rPh sb="16" eb="17">
      <t>ジツ</t>
    </rPh>
    <rPh sb="17" eb="19">
      <t>ニンズウ</t>
    </rPh>
    <rPh sb="20" eb="22">
      <t>キサイ</t>
    </rPh>
    <phoneticPr fontId="1"/>
  </si>
  <si>
    <t>①就労移行支援事業の年間実利用人数</t>
    <phoneticPr fontId="1"/>
  </si>
  <si>
    <t>①就労継続支援Ａ型事業の年間実利用人数</t>
    <phoneticPr fontId="1"/>
  </si>
  <si>
    <t>①就労継続支援Ｂ型事業の年間実利用人数</t>
    <phoneticPr fontId="1"/>
  </si>
  <si>
    <t>①自立訓練（機能訓練）事業の年間実利用人数</t>
    <phoneticPr fontId="1"/>
  </si>
  <si>
    <t>①自立訓練（生活訓練）事業の年間実利用人数</t>
    <phoneticPr fontId="1"/>
  </si>
  <si>
    <t>①生活介護事業の年間実利用人数</t>
    <phoneticPr fontId="1"/>
  </si>
  <si>
    <r>
      <t>①就労継続支援Ｂ型事業の年間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1"/>
  </si>
  <si>
    <r>
      <t>①自立訓練（機能訓練）事業の年間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キノウ</t>
    </rPh>
    <rPh sb="8" eb="10">
      <t>クンレン</t>
    </rPh>
    <rPh sb="11" eb="13">
      <t>ジギョウ</t>
    </rPh>
    <rPh sb="14" eb="16">
      <t>ネンカン</t>
    </rPh>
    <rPh sb="16" eb="17">
      <t>ジツ</t>
    </rPh>
    <rPh sb="17" eb="19">
      <t>リヨウ</t>
    </rPh>
    <rPh sb="19" eb="21">
      <t>ニンズウ</t>
    </rPh>
    <phoneticPr fontId="1"/>
  </si>
  <si>
    <r>
      <t>①自立訓練（生活訓練）事業の年間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セイカツ</t>
    </rPh>
    <rPh sb="8" eb="10">
      <t>クンレン</t>
    </rPh>
    <rPh sb="11" eb="13">
      <t>ジギョウ</t>
    </rPh>
    <rPh sb="14" eb="16">
      <t>ネンカン</t>
    </rPh>
    <rPh sb="16" eb="17">
      <t>ジツ</t>
    </rPh>
    <rPh sb="17" eb="19">
      <t>リヨウ</t>
    </rPh>
    <rPh sb="19" eb="21">
      <t>ニンズウ</t>
    </rPh>
    <phoneticPr fontId="1"/>
  </si>
  <si>
    <r>
      <t>①生活介護事業の年間</t>
    </r>
    <r>
      <rPr>
        <u/>
        <sz val="11"/>
        <rFont val="ＭＳ ゴシック"/>
        <family val="3"/>
        <charset val="128"/>
      </rPr>
      <t>実利用人数</t>
    </r>
    <r>
      <rPr>
        <sz val="11"/>
        <color indexed="10"/>
        <rFont val="ＭＳ ゴシック"/>
        <family val="3"/>
        <charset val="128"/>
      </rPr>
      <t/>
    </r>
    <rPh sb="1" eb="3">
      <t>セイカツ</t>
    </rPh>
    <rPh sb="3" eb="5">
      <t>カイゴ</t>
    </rPh>
    <rPh sb="5" eb="7">
      <t>ジギョウ</t>
    </rPh>
    <rPh sb="8" eb="10">
      <t>ネンカン</t>
    </rPh>
    <rPh sb="10" eb="11">
      <t>ジツ</t>
    </rPh>
    <rPh sb="11" eb="13">
      <t>リヨウ</t>
    </rPh>
    <rPh sb="13" eb="15">
      <t>ニンズウ</t>
    </rPh>
    <phoneticPr fontId="1"/>
  </si>
  <si>
    <t>②の一般就労者のうち、就労定着支援事業を利用した人数を記載</t>
    <rPh sb="2" eb="4">
      <t>イッパン</t>
    </rPh>
    <rPh sb="4" eb="6">
      <t>シュウロウ</t>
    </rPh>
    <rPh sb="6" eb="7">
      <t>シャ</t>
    </rPh>
    <rPh sb="11" eb="13">
      <t>シュウロウ</t>
    </rPh>
    <rPh sb="13" eb="15">
      <t>テイチャク</t>
    </rPh>
    <rPh sb="15" eb="17">
      <t>シエン</t>
    </rPh>
    <rPh sb="17" eb="19">
      <t>ジギョウ</t>
    </rPh>
    <rPh sb="20" eb="22">
      <t>リヨウ</t>
    </rPh>
    <rPh sb="24" eb="26">
      <t>ニンズ</t>
    </rPh>
    <rPh sb="27" eb="29">
      <t>キサイ</t>
    </rPh>
    <phoneticPr fontId="1"/>
  </si>
  <si>
    <t>就労定着支援事業利用者計（人）</t>
    <rPh sb="0" eb="2">
      <t>シュウロウ</t>
    </rPh>
    <rPh sb="2" eb="4">
      <t>テイチャク</t>
    </rPh>
    <rPh sb="4" eb="6">
      <t>シエン</t>
    </rPh>
    <rPh sb="6" eb="8">
      <t>ジギョウ</t>
    </rPh>
    <rPh sb="8" eb="11">
      <t>リヨウシャ</t>
    </rPh>
    <rPh sb="11" eb="12">
      <t>ケイ</t>
    </rPh>
    <rPh sb="13" eb="14">
      <t>ニン</t>
    </rPh>
    <phoneticPr fontId="1"/>
  </si>
  <si>
    <r>
      <t>就労定着支援事業を利用した</t>
    </r>
    <r>
      <rPr>
        <sz val="12"/>
        <color indexed="10"/>
        <rFont val="ＭＳ ゴシック"/>
        <family val="3"/>
        <charset val="128"/>
      </rPr>
      <t>実人数</t>
    </r>
    <r>
      <rPr>
        <sz val="12"/>
        <rFont val="ＭＳ ゴシック"/>
        <family val="3"/>
        <charset val="128"/>
      </rPr>
      <t>を記載</t>
    </r>
    <rPh sb="0" eb="2">
      <t>シュウロウ</t>
    </rPh>
    <rPh sb="2" eb="4">
      <t>テイチャク</t>
    </rPh>
    <rPh sb="4" eb="6">
      <t>シエン</t>
    </rPh>
    <rPh sb="6" eb="8">
      <t>ジギョウ</t>
    </rPh>
    <rPh sb="9" eb="11">
      <t>リヨウ</t>
    </rPh>
    <rPh sb="13" eb="14">
      <t>ジツ</t>
    </rPh>
    <rPh sb="14" eb="16">
      <t>ニンズウ</t>
    </rPh>
    <rPh sb="17" eb="19">
      <t>キサイ</t>
    </rPh>
    <phoneticPr fontId="1"/>
  </si>
  <si>
    <t>④事業別就労定着支援事業利用者数（人）</t>
    <rPh sb="1" eb="3">
      <t>ジギョウ</t>
    </rPh>
    <rPh sb="3" eb="4">
      <t>ベツ</t>
    </rPh>
    <rPh sb="4" eb="6">
      <t>シュウロウ</t>
    </rPh>
    <rPh sb="6" eb="8">
      <t>テイチャク</t>
    </rPh>
    <rPh sb="8" eb="10">
      <t>シエン</t>
    </rPh>
    <rPh sb="10" eb="12">
      <t>ジギョウ</t>
    </rPh>
    <rPh sb="12" eb="15">
      <t>リヨウシャ</t>
    </rPh>
    <rPh sb="15" eb="16">
      <t>スウ</t>
    </rPh>
    <rPh sb="17" eb="18">
      <t>ニン</t>
    </rPh>
    <phoneticPr fontId="1"/>
  </si>
  <si>
    <t>事業別一般就労移行者数（人）</t>
    <rPh sb="0" eb="2">
      <t>ジギョウ</t>
    </rPh>
    <rPh sb="2" eb="3">
      <t>ベツ</t>
    </rPh>
    <rPh sb="3" eb="5">
      <t>イッパン</t>
    </rPh>
    <rPh sb="5" eb="7">
      <t>シュウロウ</t>
    </rPh>
    <rPh sb="7" eb="9">
      <t>イコウ</t>
    </rPh>
    <rPh sb="9" eb="10">
      <t>シャ</t>
    </rPh>
    <rPh sb="10" eb="11">
      <t>スウ</t>
    </rPh>
    <rPh sb="12" eb="13">
      <t>ニン</t>
    </rPh>
    <phoneticPr fontId="1"/>
  </si>
  <si>
    <t>メールアドレス</t>
    <phoneticPr fontId="1"/>
  </si>
  <si>
    <t>⑦委託訓練「トライ！」の受講者数</t>
    <phoneticPr fontId="1"/>
  </si>
  <si>
    <t>⑥施設から障害者就業・生活支援センターへ誘導した人数</t>
    <phoneticPr fontId="1"/>
  </si>
  <si>
    <t>⑤施設から公共職業安定所へ誘導した人数</t>
    <phoneticPr fontId="1"/>
  </si>
  <si>
    <t>④就労定着支援事業利用者計</t>
    <rPh sb="1" eb="3">
      <t>シュウロウ</t>
    </rPh>
    <rPh sb="3" eb="5">
      <t>テイチャク</t>
    </rPh>
    <rPh sb="5" eb="7">
      <t>シエン</t>
    </rPh>
    <rPh sb="7" eb="9">
      <t>ジギョウ</t>
    </rPh>
    <rPh sb="9" eb="12">
      <t>リヨウシャ</t>
    </rPh>
    <rPh sb="12" eb="13">
      <t>ケイ</t>
    </rPh>
    <phoneticPr fontId="1"/>
  </si>
  <si>
    <t>　　↑
⑤から⑦までの項目は、障害福祉サービス種別で区分せず、施設全体の数を記載してください。</t>
    <rPh sb="15" eb="17">
      <t>ショウガイ</t>
    </rPh>
    <rPh sb="17" eb="19">
      <t>フクシ</t>
    </rPh>
    <rPh sb="23" eb="25">
      <t>シュベツ</t>
    </rPh>
    <phoneticPr fontId="1"/>
  </si>
  <si>
    <t>様式３－２　【事業所記入用】就労移行支援事業利用者の一般就労状況</t>
    <rPh sb="0" eb="2">
      <t>ヨウシキ</t>
    </rPh>
    <rPh sb="7" eb="9">
      <t>ジギョウ</t>
    </rPh>
    <rPh sb="9" eb="10">
      <t>ショ</t>
    </rPh>
    <rPh sb="10" eb="13">
      <t>キニュウヨウ</t>
    </rPh>
    <rPh sb="14" eb="16">
      <t>シュウロウ</t>
    </rPh>
    <rPh sb="16" eb="18">
      <t>イコウ</t>
    </rPh>
    <rPh sb="18" eb="20">
      <t>シエン</t>
    </rPh>
    <rPh sb="20" eb="22">
      <t>ジギョウ</t>
    </rPh>
    <rPh sb="22" eb="25">
      <t>リヨウシャ</t>
    </rPh>
    <rPh sb="26" eb="28">
      <t>イッパン</t>
    </rPh>
    <rPh sb="28" eb="30">
      <t>シュウロウ</t>
    </rPh>
    <rPh sb="30" eb="32">
      <t>ジョウキョウ</t>
    </rPh>
    <phoneticPr fontId="1"/>
  </si>
  <si>
    <t>様式３－３　【事業所記入用】就労継続支援Ａ型事業利用者の一般就労状況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1"/>
  </si>
  <si>
    <t>様式３－４　【事業所記入用】就労継続支援Ｂ型事業利用者の一般就労状況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1"/>
  </si>
  <si>
    <t>様式３－５　【事業所記入用】自立訓練（機能訓練）事業利用者の一般就労状況</t>
    <rPh sb="0" eb="2">
      <t>ヨウシキ</t>
    </rPh>
    <rPh sb="7" eb="9">
      <t>ジギョウ</t>
    </rPh>
    <rPh sb="9" eb="10">
      <t>ショ</t>
    </rPh>
    <rPh sb="10" eb="13">
      <t>キニュウヨウ</t>
    </rPh>
    <rPh sb="14" eb="16">
      <t>ジリツ</t>
    </rPh>
    <rPh sb="16" eb="18">
      <t>クンレン</t>
    </rPh>
    <rPh sb="19" eb="21">
      <t>キノウ</t>
    </rPh>
    <rPh sb="21" eb="23">
      <t>クンレン</t>
    </rPh>
    <rPh sb="24" eb="26">
      <t>ジギョウ</t>
    </rPh>
    <rPh sb="26" eb="29">
      <t>リヨウシャ</t>
    </rPh>
    <rPh sb="30" eb="32">
      <t>イッパン</t>
    </rPh>
    <rPh sb="32" eb="34">
      <t>シュウロウ</t>
    </rPh>
    <rPh sb="34" eb="36">
      <t>ジョウキョウ</t>
    </rPh>
    <phoneticPr fontId="1"/>
  </si>
  <si>
    <t>様式３－６　【事業所記入用】自立訓練（生活訓練）事業利用者の一般就労状況</t>
    <rPh sb="0" eb="2">
      <t>ヨウシキ</t>
    </rPh>
    <rPh sb="7" eb="9">
      <t>ジギョウ</t>
    </rPh>
    <rPh sb="9" eb="10">
      <t>ショ</t>
    </rPh>
    <rPh sb="10" eb="13">
      <t>キニュウヨウ</t>
    </rPh>
    <rPh sb="14" eb="16">
      <t>ジリツ</t>
    </rPh>
    <rPh sb="16" eb="18">
      <t>クンレン</t>
    </rPh>
    <rPh sb="19" eb="21">
      <t>セイカツ</t>
    </rPh>
    <rPh sb="21" eb="23">
      <t>クンレン</t>
    </rPh>
    <rPh sb="24" eb="26">
      <t>ジギョウ</t>
    </rPh>
    <rPh sb="26" eb="29">
      <t>リヨウシャ</t>
    </rPh>
    <rPh sb="30" eb="32">
      <t>イッパン</t>
    </rPh>
    <rPh sb="32" eb="34">
      <t>シュウロウ</t>
    </rPh>
    <rPh sb="34" eb="36">
      <t>ジョウキョウ</t>
    </rPh>
    <phoneticPr fontId="1"/>
  </si>
  <si>
    <t>様式３－７　【事業所記入用】生活介護事業利用者の一般就労状況</t>
    <rPh sb="0" eb="2">
      <t>ヨウシキ</t>
    </rPh>
    <rPh sb="7" eb="9">
      <t>ジギョウ</t>
    </rPh>
    <rPh sb="9" eb="10">
      <t>ショ</t>
    </rPh>
    <rPh sb="10" eb="13">
      <t>キニュウヨウ</t>
    </rPh>
    <rPh sb="14" eb="16">
      <t>セイカツ</t>
    </rPh>
    <rPh sb="16" eb="18">
      <t>カイゴ</t>
    </rPh>
    <rPh sb="18" eb="20">
      <t>ジギョウ</t>
    </rPh>
    <rPh sb="20" eb="23">
      <t>リヨウシャ</t>
    </rPh>
    <rPh sb="24" eb="26">
      <t>イッパン</t>
    </rPh>
    <rPh sb="26" eb="28">
      <t>シュウロウ</t>
    </rPh>
    <rPh sb="28" eb="30">
      <t>ジョウキョウ</t>
    </rPh>
    <phoneticPr fontId="1"/>
  </si>
  <si>
    <r>
      <rPr>
        <b/>
        <sz val="12"/>
        <color rgb="FFFF0000"/>
        <rFont val="ＭＳ ゴシック"/>
        <family val="3"/>
        <charset val="128"/>
      </rPr>
      <t>⑤</t>
    </r>
    <r>
      <rPr>
        <b/>
        <sz val="12"/>
        <rFont val="ＭＳ ゴシック"/>
        <family val="3"/>
        <charset val="128"/>
      </rPr>
      <t>施設から公共職業安定所へ誘導した人数</t>
    </r>
    <rPh sb="1" eb="3">
      <t>シセツ</t>
    </rPh>
    <rPh sb="5" eb="7">
      <t>コウキョウ</t>
    </rPh>
    <rPh sb="7" eb="9">
      <t>ショクギョウ</t>
    </rPh>
    <rPh sb="9" eb="11">
      <t>アンテイ</t>
    </rPh>
    <rPh sb="11" eb="12">
      <t>ショ</t>
    </rPh>
    <rPh sb="13" eb="15">
      <t>ユウドウ</t>
    </rPh>
    <rPh sb="17" eb="19">
      <t>ニンズウ</t>
    </rPh>
    <phoneticPr fontId="1"/>
  </si>
  <si>
    <r>
      <rPr>
        <b/>
        <sz val="12"/>
        <color rgb="FFFF0000"/>
        <rFont val="ＭＳ ゴシック"/>
        <family val="3"/>
        <charset val="128"/>
      </rPr>
      <t>⑥</t>
    </r>
    <r>
      <rPr>
        <b/>
        <sz val="12"/>
        <rFont val="ＭＳ ゴシック"/>
        <family val="3"/>
        <charset val="128"/>
      </rPr>
      <t>施設から障害者就業・生活支援センターへ誘導した人数</t>
    </r>
    <rPh sb="1" eb="3">
      <t>シセツ</t>
    </rPh>
    <rPh sb="5" eb="8">
      <t>ショウガイシャ</t>
    </rPh>
    <rPh sb="8" eb="10">
      <t>シュウギョウ</t>
    </rPh>
    <rPh sb="11" eb="13">
      <t>セイカツ</t>
    </rPh>
    <rPh sb="13" eb="15">
      <t>シエン</t>
    </rPh>
    <rPh sb="20" eb="22">
      <t>ユウドウ</t>
    </rPh>
    <rPh sb="24" eb="26">
      <t>ニンズウ</t>
    </rPh>
    <phoneticPr fontId="1"/>
  </si>
  <si>
    <r>
      <rPr>
        <b/>
        <sz val="12"/>
        <color rgb="FFFF0000"/>
        <rFont val="ＭＳ ゴシック"/>
        <family val="3"/>
        <charset val="128"/>
      </rPr>
      <t>⑦</t>
    </r>
    <r>
      <rPr>
        <b/>
        <sz val="12"/>
        <rFont val="ＭＳ ゴシック"/>
        <family val="3"/>
        <charset val="128"/>
      </rPr>
      <t>委託訓練「トライ！」の受講者数</t>
    </r>
    <rPh sb="1" eb="3">
      <t>イタク</t>
    </rPh>
    <rPh sb="3" eb="5">
      <t>クンレン</t>
    </rPh>
    <rPh sb="12" eb="15">
      <t>ジュコウシャ</t>
    </rPh>
    <rPh sb="15" eb="16">
      <t>スウ</t>
    </rPh>
    <phoneticPr fontId="1"/>
  </si>
  <si>
    <t>就労定着支援事業</t>
    <rPh sb="0" eb="2">
      <t>シュウロウ</t>
    </rPh>
    <rPh sb="2" eb="4">
      <t>テイチャク</t>
    </rPh>
    <rPh sb="4" eb="6">
      <t>シエン</t>
    </rPh>
    <rPh sb="6" eb="8">
      <t>ジギョウ</t>
    </rPh>
    <phoneticPr fontId="1"/>
  </si>
  <si>
    <t>事業所名</t>
    <rPh sb="0" eb="2">
      <t>ジギョウ</t>
    </rPh>
    <rPh sb="2" eb="3">
      <t>ショ</t>
    </rPh>
    <rPh sb="3" eb="4">
      <t>メイ</t>
    </rPh>
    <phoneticPr fontId="1"/>
  </si>
  <si>
    <t>①　就労定着支援の実利用人数</t>
    <phoneticPr fontId="1"/>
  </si>
  <si>
    <t>①　就労定着支援の実利用人数</t>
    <rPh sb="2" eb="4">
      <t>シュウロウ</t>
    </rPh>
    <rPh sb="4" eb="6">
      <t>テイチャク</t>
    </rPh>
    <rPh sb="6" eb="8">
      <t>シエン</t>
    </rPh>
    <rPh sb="9" eb="10">
      <t>ジツ</t>
    </rPh>
    <rPh sb="10" eb="12">
      <t>リヨウ</t>
    </rPh>
    <rPh sb="12" eb="14">
      <t>ニンズウ</t>
    </rPh>
    <phoneticPr fontId="1"/>
  </si>
  <si>
    <t>障害種別内訳</t>
    <rPh sb="0" eb="2">
      <t>ショウガイ</t>
    </rPh>
    <rPh sb="2" eb="4">
      <t>シュベツ</t>
    </rPh>
    <rPh sb="4" eb="6">
      <t>ウチワケ</t>
    </rPh>
    <phoneticPr fontId="1"/>
  </si>
  <si>
    <t>相模原市</t>
    <rPh sb="0" eb="4">
      <t>サガミハラシ</t>
    </rPh>
    <phoneticPr fontId="1"/>
  </si>
  <si>
    <t>様式３-８　【事業所記入用】就労定着支援事業利用者の職場定着状況</t>
    <rPh sb="0" eb="2">
      <t>ヨウシキ</t>
    </rPh>
    <rPh sb="7" eb="9">
      <t>ジギョウ</t>
    </rPh>
    <rPh sb="9" eb="10">
      <t>ショ</t>
    </rPh>
    <rPh sb="10" eb="13">
      <t>キニュウヨウ</t>
    </rPh>
    <rPh sb="14" eb="16">
      <t>シュウロウ</t>
    </rPh>
    <rPh sb="16" eb="18">
      <t>テイチャク</t>
    </rPh>
    <rPh sb="18" eb="20">
      <t>シエン</t>
    </rPh>
    <rPh sb="20" eb="22">
      <t>ジギョウ</t>
    </rPh>
    <rPh sb="22" eb="25">
      <t>リヨウシャ</t>
    </rPh>
    <rPh sb="26" eb="28">
      <t>ショクバ</t>
    </rPh>
    <rPh sb="28" eb="30">
      <t>テイチャク</t>
    </rPh>
    <rPh sb="30" eb="32">
      <t>ジョウキョウ</t>
    </rPh>
    <phoneticPr fontId="1"/>
  </si>
  <si>
    <r>
      <t>様式３－１　【全事業所共通】令和</t>
    </r>
    <r>
      <rPr>
        <b/>
        <sz val="14"/>
        <color rgb="FF00B050"/>
        <rFont val="ＭＳ ゴシック"/>
        <family val="3"/>
        <charset val="128"/>
      </rPr>
      <t>６</t>
    </r>
    <r>
      <rPr>
        <b/>
        <sz val="14"/>
        <rFont val="ＭＳ ゴシック"/>
        <family val="3"/>
        <charset val="128"/>
      </rPr>
      <t>年度　福祉施設利用者の一般就労移行等の実績に関する調査票</t>
    </r>
    <rPh sb="0" eb="2">
      <t>ヨウシキ</t>
    </rPh>
    <rPh sb="7" eb="8">
      <t>ゼン</t>
    </rPh>
    <rPh sb="8" eb="10">
      <t>ジギョウ</t>
    </rPh>
    <rPh sb="10" eb="11">
      <t>ショ</t>
    </rPh>
    <rPh sb="11" eb="13">
      <t>キョウツウ</t>
    </rPh>
    <rPh sb="14" eb="16">
      <t>レイワ</t>
    </rPh>
    <rPh sb="17" eb="19">
      <t>ネンド</t>
    </rPh>
    <rPh sb="18" eb="19">
      <t>ド</t>
    </rPh>
    <rPh sb="20" eb="22">
      <t>フクシ</t>
    </rPh>
    <rPh sb="22" eb="24">
      <t>シセツ</t>
    </rPh>
    <rPh sb="24" eb="27">
      <t>リヨウシャ</t>
    </rPh>
    <rPh sb="28" eb="30">
      <t>イッパン</t>
    </rPh>
    <rPh sb="30" eb="32">
      <t>シュウロウ</t>
    </rPh>
    <rPh sb="32" eb="34">
      <t>イコウ</t>
    </rPh>
    <rPh sb="34" eb="35">
      <t>トウ</t>
    </rPh>
    <rPh sb="36" eb="38">
      <t>ジッセキ</t>
    </rPh>
    <rPh sb="39" eb="40">
      <t>カン</t>
    </rPh>
    <rPh sb="42" eb="44">
      <t>チョウサ</t>
    </rPh>
    <rPh sb="44" eb="45">
      <t>ヒョウ</t>
    </rPh>
    <phoneticPr fontId="1"/>
  </si>
  <si>
    <r>
      <rPr>
        <b/>
        <sz val="12"/>
        <color rgb="FFFF0000"/>
        <rFont val="ＭＳ ゴシック"/>
        <family val="3"/>
        <charset val="128"/>
      </rPr>
      <t>②</t>
    </r>
    <r>
      <rPr>
        <b/>
        <sz val="12"/>
        <rFont val="ＭＳ ゴシック"/>
        <family val="3"/>
        <charset val="128"/>
      </rPr>
      <t>令和</t>
    </r>
    <r>
      <rPr>
        <b/>
        <sz val="12"/>
        <color rgb="FF00B050"/>
        <rFont val="ＭＳ ゴシック"/>
        <family val="3"/>
        <charset val="128"/>
      </rPr>
      <t>６</t>
    </r>
    <r>
      <rPr>
        <b/>
        <sz val="12"/>
        <rFont val="ＭＳ ゴシック"/>
        <family val="3"/>
        <charset val="128"/>
      </rPr>
      <t>年度の
一般就労移行者数</t>
    </r>
    <rPh sb="1" eb="3">
      <t>レイワ</t>
    </rPh>
    <rPh sb="4" eb="6">
      <t>ネンド</t>
    </rPh>
    <rPh sb="8" eb="10">
      <t>イッパン</t>
    </rPh>
    <rPh sb="10" eb="12">
      <t>シュウロウ</t>
    </rPh>
    <rPh sb="12" eb="14">
      <t>イコウ</t>
    </rPh>
    <rPh sb="14" eb="15">
      <t>シャ</t>
    </rPh>
    <rPh sb="15" eb="16">
      <t>スウ</t>
    </rPh>
    <phoneticPr fontId="1"/>
  </si>
  <si>
    <r>
      <rPr>
        <b/>
        <sz val="12"/>
        <color rgb="FFFF0000"/>
        <rFont val="ＭＳ ゴシック"/>
        <family val="3"/>
        <charset val="128"/>
      </rPr>
      <t>③</t>
    </r>
    <r>
      <rPr>
        <b/>
        <sz val="12"/>
        <rFont val="ＭＳ ゴシック"/>
        <family val="3"/>
        <charset val="128"/>
      </rPr>
      <t>令和</t>
    </r>
    <r>
      <rPr>
        <b/>
        <sz val="12"/>
        <color rgb="FF00B050"/>
        <rFont val="ＭＳ ゴシック"/>
        <family val="3"/>
        <charset val="128"/>
      </rPr>
      <t>６</t>
    </r>
    <r>
      <rPr>
        <b/>
        <sz val="12"/>
        <rFont val="ＭＳ ゴシック"/>
        <family val="3"/>
        <charset val="128"/>
      </rPr>
      <t>年</t>
    </r>
    <r>
      <rPr>
        <b/>
        <sz val="12"/>
        <color rgb="FFFF0000"/>
        <rFont val="ＭＳ ゴシック"/>
        <family val="3"/>
        <charset val="128"/>
      </rPr>
      <t>４月～９月</t>
    </r>
    <r>
      <rPr>
        <b/>
        <sz val="12"/>
        <rFont val="ＭＳ ゴシック"/>
        <family val="3"/>
        <charset val="128"/>
      </rPr>
      <t>の
一般就労移行者数</t>
    </r>
    <rPh sb="1" eb="3">
      <t>レイワ</t>
    </rPh>
    <rPh sb="4" eb="5">
      <t>ネン</t>
    </rPh>
    <rPh sb="6" eb="7">
      <t>ガツ</t>
    </rPh>
    <rPh sb="9" eb="10">
      <t>ガツ</t>
    </rPh>
    <rPh sb="12" eb="14">
      <t>イッパン</t>
    </rPh>
    <rPh sb="14" eb="16">
      <t>シュウロウ</t>
    </rPh>
    <rPh sb="16" eb="18">
      <t>イコウ</t>
    </rPh>
    <rPh sb="18" eb="19">
      <t>シャ</t>
    </rPh>
    <rPh sb="19" eb="20">
      <t>スウ</t>
    </rPh>
    <phoneticPr fontId="1"/>
  </si>
  <si>
    <r>
      <rPr>
        <b/>
        <sz val="12"/>
        <color rgb="FFFF0000"/>
        <rFont val="ＭＳ ゴシック"/>
        <family val="3"/>
        <charset val="128"/>
      </rPr>
      <t>④</t>
    </r>
    <r>
      <rPr>
        <b/>
        <sz val="12"/>
        <rFont val="ＭＳ ゴシック"/>
        <family val="3"/>
        <charset val="128"/>
      </rPr>
      <t>令和</t>
    </r>
    <r>
      <rPr>
        <b/>
        <sz val="12"/>
        <color rgb="FF00B050"/>
        <rFont val="ＭＳ ゴシック"/>
        <family val="3"/>
        <charset val="128"/>
      </rPr>
      <t>６</t>
    </r>
    <r>
      <rPr>
        <b/>
        <sz val="12"/>
        <rFont val="ＭＳ ゴシック"/>
        <family val="3"/>
        <charset val="128"/>
      </rPr>
      <t>年</t>
    </r>
    <r>
      <rPr>
        <b/>
        <sz val="12"/>
        <color rgb="FFFF0000"/>
        <rFont val="ＭＳ ゴシック"/>
        <family val="3"/>
        <charset val="128"/>
      </rPr>
      <t>４月～９月</t>
    </r>
    <r>
      <rPr>
        <b/>
        <sz val="12"/>
        <rFont val="ＭＳ ゴシック"/>
        <family val="3"/>
        <charset val="128"/>
      </rPr>
      <t>の
一般就労移行者数のうち、就労定着支援事業の利用者数</t>
    </r>
    <rPh sb="1" eb="3">
      <t>レイワ</t>
    </rPh>
    <rPh sb="4" eb="5">
      <t>ネン</t>
    </rPh>
    <rPh sb="6" eb="7">
      <t>ガツ</t>
    </rPh>
    <rPh sb="9" eb="10">
      <t>ガツ</t>
    </rPh>
    <rPh sb="12" eb="14">
      <t>イッパン</t>
    </rPh>
    <rPh sb="14" eb="16">
      <t>シュウロウ</t>
    </rPh>
    <rPh sb="16" eb="18">
      <t>イコウ</t>
    </rPh>
    <rPh sb="18" eb="19">
      <t>シャ</t>
    </rPh>
    <rPh sb="19" eb="20">
      <t>スウ</t>
    </rPh>
    <rPh sb="24" eb="26">
      <t>シュウロウ</t>
    </rPh>
    <rPh sb="26" eb="28">
      <t>テイチャク</t>
    </rPh>
    <rPh sb="28" eb="30">
      <t>シエン</t>
    </rPh>
    <rPh sb="30" eb="32">
      <t>ジギョウ</t>
    </rPh>
    <rPh sb="33" eb="35">
      <t>リヨウ</t>
    </rPh>
    <rPh sb="35" eb="36">
      <t>シャ</t>
    </rPh>
    <rPh sb="36" eb="37">
      <t>スウ</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</si>
  <si>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（例）Ａさんが毎月２回＊12か月利用しても、実利用人数は「１」</t>
    </r>
    <rPh sb="0" eb="2">
      <t>レイワ</t>
    </rPh>
    <rPh sb="3" eb="4">
      <t>ネン</t>
    </rPh>
    <rPh sb="4" eb="5">
      <t>ド</t>
    </rPh>
    <rPh sb="5" eb="6">
      <t>チュウ</t>
    </rPh>
    <rPh sb="12" eb="14">
      <t>リヨウ</t>
    </rPh>
    <rPh sb="16" eb="17">
      <t>ジツ</t>
    </rPh>
    <rPh sb="17" eb="19">
      <t>ニンズウ</t>
    </rPh>
    <rPh sb="20" eb="22">
      <t>キサイ</t>
    </rPh>
    <rPh sb="24" eb="25">
      <t>レイ</t>
    </rPh>
    <rPh sb="30" eb="32">
      <t>マイツキ</t>
    </rPh>
    <rPh sb="33" eb="34">
      <t>カイ</t>
    </rPh>
    <rPh sb="38" eb="39">
      <t>ガツ</t>
    </rPh>
    <rPh sb="39" eb="41">
      <t>リヨウ</t>
    </rPh>
    <rPh sb="45" eb="46">
      <t>ジツ</t>
    </rPh>
    <rPh sb="46" eb="48">
      <t>リヨウ</t>
    </rPh>
    <rPh sb="48" eb="50">
      <t>ニンズウ</t>
    </rPh>
    <phoneticPr fontId="1"/>
  </si>
  <si>
    <r>
      <t xml:space="preserve">①の利用者のうち、施設を退所して一般就労した人数を記載
</t>
    </r>
    <r>
      <rPr>
        <u/>
        <sz val="11"/>
        <color indexed="10"/>
        <rFont val="ＭＳ ゴシック"/>
        <family val="3"/>
        <charset val="128"/>
      </rPr>
      <t>※R</t>
    </r>
    <r>
      <rPr>
        <u/>
        <sz val="11"/>
        <color rgb="FF00B050"/>
        <rFont val="ＭＳ ゴシック"/>
        <family val="3"/>
        <charset val="128"/>
      </rPr>
      <t>7</t>
    </r>
    <r>
      <rPr>
        <u/>
        <sz val="11"/>
        <color indexed="10"/>
        <rFont val="ＭＳ ゴシック"/>
        <family val="3"/>
        <charset val="128"/>
      </rPr>
      <t>.4.1付けで就労した人を含む。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35" eb="36">
      <t>ツ</t>
    </rPh>
    <rPh sb="38" eb="40">
      <t>シュウロウ</t>
    </rPh>
    <rPh sb="42" eb="43">
      <t>ヒト</t>
    </rPh>
    <rPh sb="44" eb="45">
      <t>フク</t>
    </rPh>
    <rPh sb="49" eb="50">
      <t>ジュ</t>
    </rPh>
    <rPh sb="52" eb="54">
      <t>イコウ</t>
    </rPh>
    <rPh sb="56" eb="57">
      <t>ヒト</t>
    </rPh>
    <rPh sb="58" eb="59">
      <t>ノゾ</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</si>
  <si>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（例）Ａさんが毎月２回＊12か月利用しても、実利用人数は「１」</t>
    </r>
    <rPh sb="24" eb="25">
      <t>レイ</t>
    </rPh>
    <rPh sb="30" eb="32">
      <t>マイツキ</t>
    </rPh>
    <rPh sb="33" eb="34">
      <t>カイ</t>
    </rPh>
    <rPh sb="38" eb="39">
      <t>ガツ</t>
    </rPh>
    <rPh sb="39" eb="41">
      <t>リヨウ</t>
    </rPh>
    <rPh sb="45" eb="46">
      <t>ジツ</t>
    </rPh>
    <rPh sb="46" eb="48">
      <t>リヨウ</t>
    </rPh>
    <rPh sb="48" eb="50">
      <t>ニンズウ</t>
    </rPh>
    <phoneticPr fontId="1"/>
  </si>
  <si>
    <r>
      <t xml:space="preserve">①の利用者のうち、施設を退所して一般就労した人数を記載
</t>
    </r>
    <r>
      <rPr>
        <u/>
        <sz val="11"/>
        <color indexed="10"/>
        <rFont val="ＭＳ ゴシック"/>
        <family val="3"/>
        <charset val="128"/>
      </rPr>
      <t>※R</t>
    </r>
    <r>
      <rPr>
        <u/>
        <sz val="11"/>
        <color rgb="FF00B050"/>
        <rFont val="ＭＳ ゴシック"/>
        <family val="3"/>
        <charset val="128"/>
      </rPr>
      <t>7</t>
    </r>
    <r>
      <rPr>
        <u/>
        <sz val="11"/>
        <color indexed="10"/>
        <rFont val="ＭＳ ゴシック"/>
        <family val="3"/>
        <charset val="128"/>
      </rPr>
      <t>.4.1付けで就労した人を含む。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49" eb="50">
      <t>ジュ</t>
    </rPh>
    <rPh sb="52" eb="54">
      <t>イコウ</t>
    </rPh>
    <rPh sb="56" eb="57">
      <t>ヒト</t>
    </rPh>
    <rPh sb="58" eb="59">
      <t>ノゾ</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</si>
  <si>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（例）Ａさんが毎月２回＊12月か利用しても、実利用人数は「１」</t>
    </r>
    <rPh sb="24" eb="25">
      <t>レイ</t>
    </rPh>
    <rPh sb="30" eb="32">
      <t>マイツキ</t>
    </rPh>
    <rPh sb="33" eb="34">
      <t>カイ</t>
    </rPh>
    <rPh sb="37" eb="38">
      <t>ガツ</t>
    </rPh>
    <rPh sb="39" eb="41">
      <t>リヨウ</t>
    </rPh>
    <rPh sb="45" eb="46">
      <t>ジツ</t>
    </rPh>
    <rPh sb="46" eb="48">
      <t>リヨウ</t>
    </rPh>
    <rPh sb="48" eb="50">
      <t>ニンズウ</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</si>
  <si>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（例）Ａさんが毎月２回＊12月か利用しても、実利用人数は「１」</t>
    </r>
    <rPh sb="23" eb="24">
      <t>レイ</t>
    </rPh>
    <rPh sb="29" eb="31">
      <t>マイツキ</t>
    </rPh>
    <rPh sb="32" eb="33">
      <t>カイ</t>
    </rPh>
    <rPh sb="36" eb="37">
      <t>ガツ</t>
    </rPh>
    <rPh sb="38" eb="40">
      <t>リヨウ</t>
    </rPh>
    <rPh sb="44" eb="45">
      <t>ジツ</t>
    </rPh>
    <rPh sb="45" eb="47">
      <t>リヨウ</t>
    </rPh>
    <rPh sb="47" eb="49">
      <t>ニンズウ</t>
    </rPh>
    <phoneticPr fontId="1"/>
  </si>
  <si>
    <r>
      <t>令和</t>
    </r>
    <r>
      <rPr>
        <sz val="11"/>
        <color rgb="FF00B050"/>
        <rFont val="ＭＳ ゴシック"/>
        <family val="3"/>
        <charset val="128"/>
      </rPr>
      <t>５</t>
    </r>
    <r>
      <rPr>
        <sz val="11"/>
        <rFont val="ＭＳ ゴシック"/>
        <family val="3"/>
        <charset val="128"/>
      </rPr>
      <t>年度中に利用を開始した人</t>
    </r>
    <rPh sb="0" eb="2">
      <t>レイワ</t>
    </rPh>
    <rPh sb="3" eb="5">
      <t>ネンド</t>
    </rPh>
    <rPh sb="5" eb="6">
      <t>チュウ</t>
    </rPh>
    <rPh sb="7" eb="9">
      <t>リヨウ</t>
    </rPh>
    <rPh sb="10" eb="12">
      <t>カイシ</t>
    </rPh>
    <rPh sb="14" eb="15">
      <t>ヒト</t>
    </rPh>
    <phoneticPr fontId="1"/>
  </si>
  <si>
    <r>
      <t>令和</t>
    </r>
    <r>
      <rPr>
        <sz val="11"/>
        <color rgb="FF00B050"/>
        <rFont val="ＭＳ ゴシック"/>
        <family val="3"/>
        <charset val="128"/>
      </rPr>
      <t>６</t>
    </r>
    <r>
      <rPr>
        <sz val="11"/>
        <rFont val="ＭＳ ゴシック"/>
        <family val="3"/>
        <charset val="128"/>
      </rPr>
      <t>年度中に利用を開始した人</t>
    </r>
    <rPh sb="0" eb="2">
      <t>レイワ</t>
    </rPh>
    <rPh sb="3" eb="5">
      <t>ネンド</t>
    </rPh>
    <rPh sb="4" eb="5">
      <t>ド</t>
    </rPh>
    <rPh sb="5" eb="6">
      <t>チュウ</t>
    </rPh>
    <rPh sb="7" eb="9">
      <t>リヨウ</t>
    </rPh>
    <rPh sb="10" eb="12">
      <t>カイシ</t>
    </rPh>
    <rPh sb="14" eb="15">
      <t>ヒト</t>
    </rPh>
    <phoneticPr fontId="1"/>
  </si>
  <si>
    <r>
      <t>サービスの実利用人数を利用開始年度ごとに記載
（例）Ａさんが令和</t>
    </r>
    <r>
      <rPr>
        <sz val="11"/>
        <color rgb="FF00B050"/>
        <rFont val="ＭＳ ゴシック"/>
        <family val="3"/>
        <charset val="128"/>
      </rPr>
      <t>５</t>
    </r>
    <r>
      <rPr>
        <sz val="11"/>
        <rFont val="ＭＳ ゴシック"/>
        <family val="3"/>
        <charset val="128"/>
      </rPr>
      <t>年10月～令和</t>
    </r>
    <r>
      <rPr>
        <sz val="11"/>
        <color rgb="FF00B050"/>
        <rFont val="ＭＳ ゴシック"/>
        <family val="3"/>
        <charset val="128"/>
      </rPr>
      <t>６</t>
    </r>
    <r>
      <rPr>
        <sz val="11"/>
        <rFont val="ＭＳ ゴシック"/>
        <family val="3"/>
        <charset val="128"/>
      </rPr>
      <t>年９月まで毎月サービスを利用した場合、「令和</t>
    </r>
    <r>
      <rPr>
        <sz val="11"/>
        <color rgb="FF00B050"/>
        <rFont val="ＭＳ ゴシック"/>
        <family val="3"/>
        <charset val="128"/>
      </rPr>
      <t>５</t>
    </r>
    <r>
      <rPr>
        <sz val="11"/>
        <rFont val="ＭＳ ゴシック"/>
        <family val="3"/>
        <charset val="128"/>
      </rPr>
      <t>年度に利用を開始した人」に「１」と記載</t>
    </r>
    <rPh sb="5" eb="6">
      <t>ジツ</t>
    </rPh>
    <rPh sb="6" eb="8">
      <t>リヨウ</t>
    </rPh>
    <rPh sb="8" eb="10">
      <t>ニンズウ</t>
    </rPh>
    <rPh sb="11" eb="13">
      <t>リヨウ</t>
    </rPh>
    <rPh sb="13" eb="15">
      <t>カイシ</t>
    </rPh>
    <rPh sb="15" eb="17">
      <t>ネンド</t>
    </rPh>
    <rPh sb="30" eb="32">
      <t>レイワ</t>
    </rPh>
    <rPh sb="38" eb="40">
      <t>レイワ</t>
    </rPh>
    <rPh sb="41" eb="42">
      <t>ネン</t>
    </rPh>
    <rPh sb="46" eb="48">
      <t>マイツキ</t>
    </rPh>
    <rPh sb="57" eb="59">
      <t>バアイ</t>
    </rPh>
    <rPh sb="61" eb="63">
      <t>レイワ</t>
    </rPh>
    <rPh sb="64" eb="65">
      <t>ネン</t>
    </rPh>
    <rPh sb="65" eb="66">
      <t>ド</t>
    </rPh>
    <rPh sb="67" eb="69">
      <t>リヨウ</t>
    </rPh>
    <rPh sb="70" eb="72">
      <t>カイシ</t>
    </rPh>
    <rPh sb="74" eb="75">
      <t>ヒト</t>
    </rPh>
    <rPh sb="81" eb="83">
      <t>キサイ</t>
    </rPh>
    <phoneticPr fontId="1"/>
  </si>
  <si>
    <t>②　左のうち令和６年度末（R7.3.31)時点で職場に定着している人数</t>
    <rPh sb="2" eb="3">
      <t>ヒダリ</t>
    </rPh>
    <rPh sb="6" eb="8">
      <t>レイワ</t>
    </rPh>
    <rPh sb="9" eb="11">
      <t>ネンド</t>
    </rPh>
    <rPh sb="11" eb="12">
      <t>マツ</t>
    </rPh>
    <rPh sb="21" eb="23">
      <t>ジテン</t>
    </rPh>
    <rPh sb="24" eb="26">
      <t>ショクバ</t>
    </rPh>
    <rPh sb="27" eb="29">
      <t>テイチャク</t>
    </rPh>
    <rPh sb="33" eb="35">
      <t>ニンズウ</t>
    </rPh>
    <phoneticPr fontId="1"/>
  </si>
  <si>
    <r>
      <t>サービス利用者のうち、令和</t>
    </r>
    <r>
      <rPr>
        <sz val="11"/>
        <color rgb="FF00B050"/>
        <rFont val="ＭＳ ゴシック"/>
        <family val="3"/>
        <charset val="128"/>
      </rPr>
      <t>６</t>
    </r>
    <r>
      <rPr>
        <sz val="11"/>
        <rFont val="ＭＳ ゴシック"/>
        <family val="3"/>
        <charset val="128"/>
      </rPr>
      <t>年度末時点で在職している実人数を利用開始年度ごとに記載</t>
    </r>
    <rPh sb="30" eb="32">
      <t>リヨウ</t>
    </rPh>
    <rPh sb="32" eb="34">
      <t>カイシ</t>
    </rPh>
    <rPh sb="34" eb="36">
      <t>ネンド</t>
    </rPh>
    <phoneticPr fontId="1"/>
  </si>
  <si>
    <r>
      <t>＜注意事項＞　・①～⑦は全ての事業所が回答必須です。
　　　　　　　・</t>
    </r>
    <r>
      <rPr>
        <b/>
        <u/>
        <sz val="14"/>
        <color rgb="FFFF0000"/>
        <rFont val="ＭＳ ゴシック"/>
        <family val="3"/>
        <charset val="128"/>
      </rPr>
      <t>０人の場合は空欄とはせず、必ず０を入力してください</t>
    </r>
    <r>
      <rPr>
        <b/>
        <sz val="14"/>
        <color rgb="FFFF0000"/>
        <rFont val="ＭＳ ゴシック"/>
        <family val="3"/>
        <charset val="128"/>
      </rPr>
      <t>（空欄の場合、修正のお願いをすることとなってしまいます）。
　　　　　　　・利用者の住所地の市町村（利用者の援護の実施者となる市町村）が神奈川県外の場合、調査対象外です。</t>
    </r>
    <rPh sb="41" eb="43">
      <t>クウラン</t>
    </rPh>
    <rPh sb="61" eb="63">
      <t>クウラン</t>
    </rPh>
    <rPh sb="64" eb="66">
      <t>バアイ</t>
    </rPh>
    <rPh sb="67" eb="69">
      <t>シュウセイ</t>
    </rPh>
    <rPh sb="71" eb="72">
      <t>ネガ</t>
    </rPh>
    <rPh sb="128" eb="132">
      <t>カナガワケン</t>
    </rPh>
    <rPh sb="132" eb="133">
      <t>ソト</t>
    </rPh>
    <rPh sb="134" eb="136">
      <t>バアイ</t>
    </rPh>
    <rPh sb="137" eb="139">
      <t>チョウサ</t>
    </rPh>
    <rPh sb="139" eb="141">
      <t>タイショウ</t>
    </rPh>
    <rPh sb="141" eb="142">
      <t>ガイ</t>
    </rPh>
    <phoneticPr fontId="1"/>
  </si>
  <si>
    <r>
      <t xml:space="preserve">利用者の住所地の市町村（利用者の援護の実施者となる市町村）
</t>
    </r>
    <r>
      <rPr>
        <sz val="10"/>
        <rFont val="ＭＳ ゴシック"/>
        <family val="3"/>
        <charset val="128"/>
      </rPr>
      <t>※県外の場合は調査対象外</t>
    </r>
    <rPh sb="0" eb="3">
      <t>リヨウシャ</t>
    </rPh>
    <rPh sb="4" eb="6">
      <t>ジュウショ</t>
    </rPh>
    <rPh sb="6" eb="7">
      <t>チ</t>
    </rPh>
    <rPh sb="8" eb="11">
      <t>シチョウソン</t>
    </rPh>
    <rPh sb="12" eb="14">
      <t>リヨウ</t>
    </rPh>
    <rPh sb="14" eb="15">
      <t>シャ</t>
    </rPh>
    <rPh sb="16" eb="18">
      <t>エンゴ</t>
    </rPh>
    <rPh sb="19" eb="21">
      <t>ジッシ</t>
    </rPh>
    <rPh sb="21" eb="22">
      <t>シャ</t>
    </rPh>
    <rPh sb="25" eb="28">
      <t>シチョウソン</t>
    </rPh>
    <rPh sb="31" eb="33">
      <t>ケンガイ</t>
    </rPh>
    <rPh sb="34" eb="36">
      <t>バアイ</t>
    </rPh>
    <rPh sb="37" eb="39">
      <t>チョウサ</t>
    </rPh>
    <rPh sb="39" eb="41">
      <t>タイショウ</t>
    </rPh>
    <rPh sb="41" eb="42">
      <t>ガイ</t>
    </rPh>
    <phoneticPr fontId="1"/>
  </si>
  <si>
    <r>
      <t xml:space="preserve">身…身体障がい
知…知的障がい
精…精神障がい
その他…発達障がい、高次脳機能障がい、難病等
</t>
    </r>
    <r>
      <rPr>
        <sz val="10"/>
        <rFont val="ＭＳ ゴシック"/>
        <family val="3"/>
        <charset val="128"/>
      </rPr>
      <t>※重複障がいの場合、いずれか１つの区分で回答してください。</t>
    </r>
    <rPh sb="0" eb="1">
      <t>ミ</t>
    </rPh>
    <rPh sb="2" eb="4">
      <t>シンタイ</t>
    </rPh>
    <rPh sb="4" eb="5">
      <t>ショウ</t>
    </rPh>
    <rPh sb="8" eb="9">
      <t>チ</t>
    </rPh>
    <rPh sb="10" eb="12">
      <t>チテキ</t>
    </rPh>
    <rPh sb="12" eb="13">
      <t>ショウ</t>
    </rPh>
    <rPh sb="16" eb="17">
      <t>セイ</t>
    </rPh>
    <rPh sb="18" eb="20">
      <t>セイシン</t>
    </rPh>
    <rPh sb="20" eb="21">
      <t>ショウ</t>
    </rPh>
    <rPh sb="26" eb="27">
      <t>タ</t>
    </rPh>
    <rPh sb="28" eb="30">
      <t>ハッタツ</t>
    </rPh>
    <rPh sb="30" eb="31">
      <t>ショウ</t>
    </rPh>
    <rPh sb="34" eb="36">
      <t>コウジ</t>
    </rPh>
    <rPh sb="36" eb="37">
      <t>ノウ</t>
    </rPh>
    <rPh sb="37" eb="39">
      <t>キノウ</t>
    </rPh>
    <rPh sb="39" eb="40">
      <t>ショウ</t>
    </rPh>
    <rPh sb="43" eb="45">
      <t>ナンビョウ</t>
    </rPh>
    <rPh sb="45" eb="46">
      <t>トウ</t>
    </rPh>
    <rPh sb="48" eb="50">
      <t>チョウフク</t>
    </rPh>
    <rPh sb="50" eb="51">
      <t>ショウ</t>
    </rPh>
    <rPh sb="54" eb="56">
      <t>バアイ</t>
    </rPh>
    <rPh sb="64" eb="66">
      <t>クブン</t>
    </rPh>
    <rPh sb="67" eb="69">
      <t>カイトウ</t>
    </rPh>
    <phoneticPr fontId="1"/>
  </si>
  <si>
    <r>
      <t xml:space="preserve">市町村
</t>
    </r>
    <r>
      <rPr>
        <sz val="9"/>
        <rFont val="ＭＳ ゴシック"/>
        <family val="3"/>
        <charset val="128"/>
      </rPr>
      <t>（利用者の本来の住所地）
※県外の場合は調査対象外</t>
    </r>
    <rPh sb="0" eb="2">
      <t>シチョウ</t>
    </rPh>
    <rPh sb="2" eb="3">
      <t>ソン</t>
    </rPh>
    <rPh sb="5" eb="8">
      <t>リヨウシャ</t>
    </rPh>
    <rPh sb="9" eb="11">
      <t>ホンライ</t>
    </rPh>
    <rPh sb="12" eb="14">
      <t>ジュウショ</t>
    </rPh>
    <rPh sb="14" eb="15">
      <t>チ</t>
    </rPh>
    <phoneticPr fontId="1"/>
  </si>
  <si>
    <r>
      <t xml:space="preserve">障がい種別
</t>
    </r>
    <r>
      <rPr>
        <sz val="9"/>
        <rFont val="ＭＳ ゴシック"/>
        <family val="3"/>
        <charset val="128"/>
      </rPr>
      <t>※重複障がいの場合、いずれか１つの区分で回答してください。</t>
    </r>
    <rPh sb="0" eb="1">
      <t>ショウ</t>
    </rPh>
    <rPh sb="3" eb="5">
      <t>シュベツ</t>
    </rPh>
    <phoneticPr fontId="1"/>
  </si>
  <si>
    <r>
      <t>②令和</t>
    </r>
    <r>
      <rPr>
        <sz val="11"/>
        <color rgb="FFFF0000"/>
        <rFont val="ＭＳ ゴシック"/>
        <family val="3"/>
        <charset val="128"/>
      </rPr>
      <t>６</t>
    </r>
    <r>
      <rPr>
        <sz val="11"/>
        <rFont val="ＭＳ ゴシック"/>
        <family val="3"/>
        <charset val="128"/>
      </rPr>
      <t>年度の一般就労移行者数</t>
    </r>
    <phoneticPr fontId="1"/>
  </si>
  <si>
    <r>
      <t>②令和</t>
    </r>
    <r>
      <rPr>
        <sz val="11"/>
        <color rgb="FFFF0000"/>
        <rFont val="ＭＳ ゴシック"/>
        <family val="3"/>
        <charset val="128"/>
      </rPr>
      <t>６</t>
    </r>
    <r>
      <rPr>
        <sz val="11"/>
        <rFont val="ＭＳ ゴシック"/>
        <family val="3"/>
        <charset val="128"/>
      </rPr>
      <t>年度の一般就労移行者数計</t>
    </r>
    <rPh sb="1" eb="2">
      <t>レイ</t>
    </rPh>
    <rPh sb="2" eb="3">
      <t>ワ</t>
    </rPh>
    <rPh sb="4" eb="6">
      <t>ネンド</t>
    </rPh>
    <rPh sb="7" eb="9">
      <t>イッパン</t>
    </rPh>
    <rPh sb="9" eb="11">
      <t>シュウロウ</t>
    </rPh>
    <rPh sb="11" eb="13">
      <t>イコウ</t>
    </rPh>
    <rPh sb="13" eb="14">
      <t>シャ</t>
    </rPh>
    <rPh sb="14" eb="15">
      <t>スウ</t>
    </rPh>
    <rPh sb="15" eb="16">
      <t>ケイ</t>
    </rPh>
    <phoneticPr fontId="1"/>
  </si>
  <si>
    <r>
      <t>③令和</t>
    </r>
    <r>
      <rPr>
        <sz val="11"/>
        <color rgb="FFFF0000"/>
        <rFont val="ＭＳ ゴシック"/>
        <family val="3"/>
        <charset val="128"/>
      </rPr>
      <t>６</t>
    </r>
    <r>
      <rPr>
        <sz val="11"/>
        <rFont val="ＭＳ ゴシック"/>
        <family val="3"/>
        <charset val="128"/>
      </rPr>
      <t>年４月～９月の一般就労移行者数</t>
    </r>
    <phoneticPr fontId="1"/>
  </si>
  <si>
    <r>
      <t>③令和</t>
    </r>
    <r>
      <rPr>
        <sz val="11"/>
        <color rgb="FFFF0000"/>
        <rFont val="ＭＳ ゴシック"/>
        <family val="3"/>
        <charset val="128"/>
      </rPr>
      <t>６</t>
    </r>
    <r>
      <rPr>
        <sz val="11"/>
        <rFont val="ＭＳ ゴシック"/>
        <family val="3"/>
        <charset val="128"/>
      </rPr>
      <t>年４月～９月の一般就労移行者数計</t>
    </r>
    <rPh sb="1" eb="2">
      <t>レイ</t>
    </rPh>
    <rPh sb="2" eb="3">
      <t>ワ</t>
    </rPh>
    <rPh sb="4" eb="5">
      <t>ネン</t>
    </rPh>
    <rPh sb="6" eb="7">
      <t>ガツ</t>
    </rPh>
    <rPh sb="9" eb="10">
      <t>ガツ</t>
    </rPh>
    <rPh sb="11" eb="13">
      <t>イッパン</t>
    </rPh>
    <rPh sb="13" eb="15">
      <t>シュウロウ</t>
    </rPh>
    <rPh sb="15" eb="17">
      <t>イコウ</t>
    </rPh>
    <rPh sb="17" eb="18">
      <t>シャ</t>
    </rPh>
    <rPh sb="18" eb="19">
      <t>スウ</t>
    </rPh>
    <rPh sb="19" eb="20">
      <t>ケイ</t>
    </rPh>
    <phoneticPr fontId="1"/>
  </si>
  <si>
    <r>
      <t>④令和</t>
    </r>
    <r>
      <rPr>
        <sz val="11"/>
        <color rgb="FFFF0000"/>
        <rFont val="ＭＳ ゴシック"/>
        <family val="3"/>
        <charset val="128"/>
      </rPr>
      <t>６</t>
    </r>
    <r>
      <rPr>
        <sz val="11"/>
        <rFont val="ＭＳ ゴシック"/>
        <family val="3"/>
        <charset val="128"/>
      </rPr>
      <t>年４月～９月の一般就労移行者数のうち、就労定着支援事業の利用者数</t>
    </r>
    <phoneticPr fontId="1"/>
  </si>
  <si>
    <r>
      <rPr>
        <b/>
        <sz val="12"/>
        <color rgb="FFFF0000"/>
        <rFont val="ＭＳ ゴシック"/>
        <family val="3"/>
        <charset val="128"/>
      </rPr>
      <t>①</t>
    </r>
    <r>
      <rPr>
        <b/>
        <sz val="12"/>
        <rFont val="ＭＳ ゴシック"/>
        <family val="3"/>
        <charset val="128"/>
      </rPr>
      <t xml:space="preserve">障害福祉サービス（事業）種別
</t>
    </r>
    <r>
      <rPr>
        <b/>
        <sz val="12"/>
        <color rgb="FFFF0000"/>
        <rFont val="ＭＳ ゴシック"/>
        <family val="3"/>
        <charset val="128"/>
      </rPr>
      <t>※貴施設で実施しているサービスすべてに
○を選択してください（複数選択可）。</t>
    </r>
    <r>
      <rPr>
        <b/>
        <sz val="12"/>
        <rFont val="ＭＳ ゴシック"/>
        <family val="3"/>
        <charset val="128"/>
      </rPr>
      <t xml:space="preserve">
</t>
    </r>
    <rPh sb="49" eb="51">
      <t>フクスウ</t>
    </rPh>
    <rPh sb="51" eb="53">
      <t>センタク</t>
    </rPh>
    <rPh sb="53" eb="54">
      <t>カ</t>
    </rPh>
    <phoneticPr fontId="1"/>
  </si>
  <si>
    <t>実施しているサービスごとに回答してください。</t>
    <rPh sb="0" eb="2">
      <t>ジッシ</t>
    </rPh>
    <rPh sb="13" eb="15">
      <t>カイトウ</t>
    </rPh>
    <phoneticPr fontId="1"/>
  </si>
  <si>
    <t>④就労移行支援事業利用終了者数</t>
    <rPh sb="1" eb="3">
      <t>シュウロウ</t>
    </rPh>
    <rPh sb="3" eb="5">
      <t>イコウ</t>
    </rPh>
    <rPh sb="5" eb="7">
      <t>シエン</t>
    </rPh>
    <rPh sb="7" eb="9">
      <t>ジギョウ</t>
    </rPh>
    <rPh sb="9" eb="11">
      <t>リヨウ</t>
    </rPh>
    <rPh sb="11" eb="14">
      <t>シュウリョウシャ</t>
    </rPh>
    <rPh sb="14" eb="15">
      <t>スウ</t>
    </rPh>
    <phoneticPr fontId="1"/>
  </si>
  <si>
    <t>令和６年度中に就労移行支援事業の利用を終了した人数を記載
※利用終了の理由は問いません。
②で計上した一般就労した人数を含みます。</t>
    <rPh sb="0" eb="2">
      <t>レイワ</t>
    </rPh>
    <rPh sb="3" eb="5">
      <t>ネンド</t>
    </rPh>
    <rPh sb="5" eb="6">
      <t>チュウ</t>
    </rPh>
    <rPh sb="7" eb="9">
      <t>シュウロウ</t>
    </rPh>
    <rPh sb="9" eb="11">
      <t>イコウ</t>
    </rPh>
    <rPh sb="11" eb="13">
      <t>シエン</t>
    </rPh>
    <rPh sb="13" eb="15">
      <t>ジギョウ</t>
    </rPh>
    <rPh sb="16" eb="18">
      <t>リヨウ</t>
    </rPh>
    <rPh sb="19" eb="21">
      <t>シュウリョウ</t>
    </rPh>
    <rPh sb="23" eb="25">
      <t>ニンズウ</t>
    </rPh>
    <rPh sb="26" eb="28">
      <t>キサイ</t>
    </rPh>
    <rPh sb="30" eb="32">
      <t>リヨウ</t>
    </rPh>
    <rPh sb="32" eb="34">
      <t>シュウリョウ</t>
    </rPh>
    <rPh sb="35" eb="37">
      <t>リユウ</t>
    </rPh>
    <rPh sb="38" eb="39">
      <t>ト</t>
    </rPh>
    <phoneticPr fontId="1"/>
  </si>
  <si>
    <t>④就労移行支援事業利用終了者数</t>
    <phoneticPr fontId="1"/>
  </si>
  <si>
    <t>＜集計表（左側の回答が自動転記されます。取りまとめ用のため編集不要です。）＞</t>
  </si>
  <si>
    <t>＜集計表（左側の回答が自動転記されます。取りまとめ用のため編集不要です。）＞</t>
    <rPh sb="1" eb="4">
      <t>シュウケイヒョウ</t>
    </rPh>
    <rPh sb="5" eb="7">
      <t>ヒダリガワ</t>
    </rPh>
    <rPh sb="8" eb="10">
      <t>カイトウ</t>
    </rPh>
    <rPh sb="11" eb="13">
      <t>ジドウ</t>
    </rPh>
    <rPh sb="13" eb="15">
      <t>テンキ</t>
    </rPh>
    <rPh sb="20" eb="21">
      <t>ト</t>
    </rPh>
    <rPh sb="25" eb="26">
      <t>ヨウ</t>
    </rPh>
    <rPh sb="29" eb="31">
      <t>ヘンシュウ</t>
    </rPh>
    <rPh sb="31" eb="33">
      <t>フヨウ</t>
    </rPh>
    <phoneticPr fontId="1"/>
  </si>
  <si>
    <r>
      <rPr>
        <b/>
        <sz val="12"/>
        <color rgb="FFFF0000"/>
        <rFont val="ＭＳ ゴシック"/>
        <family val="3"/>
        <charset val="128"/>
      </rPr>
      <t>⑧</t>
    </r>
    <r>
      <rPr>
        <b/>
        <sz val="12"/>
        <rFont val="ＭＳ ゴシック"/>
        <family val="3"/>
        <charset val="128"/>
      </rPr>
      <t>就労定着率が</t>
    </r>
    <r>
      <rPr>
        <b/>
        <sz val="12"/>
        <color rgb="FFFF0000"/>
        <rFont val="ＭＳ ゴシック"/>
        <family val="3"/>
        <charset val="128"/>
      </rPr>
      <t>７</t>
    </r>
    <r>
      <rPr>
        <b/>
        <sz val="12"/>
        <rFont val="ＭＳ ゴシック"/>
        <family val="3"/>
        <charset val="128"/>
      </rPr>
      <t xml:space="preserve">割以上か否か
</t>
    </r>
    <r>
      <rPr>
        <b/>
        <sz val="11"/>
        <rFont val="ＭＳ ゴシック"/>
        <family val="3"/>
        <charset val="128"/>
      </rPr>
      <t>※令和</t>
    </r>
    <r>
      <rPr>
        <b/>
        <sz val="11"/>
        <color rgb="FF00B050"/>
        <rFont val="ＭＳ ゴシック"/>
        <family val="3"/>
        <charset val="128"/>
      </rPr>
      <t>６</t>
    </r>
    <r>
      <rPr>
        <b/>
        <sz val="11"/>
        <rFont val="ＭＳ ゴシック"/>
        <family val="3"/>
        <charset val="128"/>
      </rPr>
      <t>年度の実績がもととなる、令和</t>
    </r>
    <r>
      <rPr>
        <b/>
        <sz val="11"/>
        <color rgb="FF00B050"/>
        <rFont val="ＭＳ ゴシック"/>
        <family val="3"/>
        <charset val="128"/>
      </rPr>
      <t>７</t>
    </r>
    <r>
      <rPr>
        <b/>
        <sz val="11"/>
        <rFont val="ＭＳ ゴシック"/>
        <family val="3"/>
        <charset val="128"/>
      </rPr>
      <t>年度の</t>
    </r>
    <r>
      <rPr>
        <b/>
        <sz val="11"/>
        <color rgb="FFFF0000"/>
        <rFont val="ＭＳ ゴシック"/>
        <family val="3"/>
        <charset val="128"/>
      </rPr>
      <t>就労定着</t>
    </r>
    <r>
      <rPr>
        <b/>
        <u/>
        <sz val="11"/>
        <color rgb="FFFF0000"/>
        <rFont val="ＭＳ ゴシック"/>
        <family val="3"/>
        <charset val="128"/>
      </rPr>
      <t>実績体制</t>
    </r>
    <r>
      <rPr>
        <b/>
        <sz val="11"/>
        <color rgb="FFFF0000"/>
        <rFont val="ＭＳ ゴシック"/>
        <family val="3"/>
        <charset val="128"/>
      </rPr>
      <t>加算の対象か否か</t>
    </r>
    <r>
      <rPr>
        <b/>
        <sz val="11"/>
        <rFont val="ＭＳ ゴシック"/>
        <family val="3"/>
        <charset val="128"/>
      </rPr>
      <t>で御回答ください。</t>
    </r>
    <rPh sb="1" eb="3">
      <t>シュウロウ</t>
    </rPh>
    <rPh sb="3" eb="5">
      <t>テイチャク</t>
    </rPh>
    <rPh sb="5" eb="6">
      <t>リツ</t>
    </rPh>
    <rPh sb="8" eb="9">
      <t>ワリ</t>
    </rPh>
    <rPh sb="9" eb="11">
      <t>イジョウ</t>
    </rPh>
    <rPh sb="12" eb="13">
      <t>イナ</t>
    </rPh>
    <rPh sb="16" eb="18">
      <t>レイワ</t>
    </rPh>
    <rPh sb="19" eb="21">
      <t>ネンド</t>
    </rPh>
    <rPh sb="22" eb="24">
      <t>ジッセキ</t>
    </rPh>
    <rPh sb="31" eb="33">
      <t>レイワ</t>
    </rPh>
    <rPh sb="34" eb="36">
      <t>ネンド</t>
    </rPh>
    <rPh sb="37" eb="39">
      <t>シュウロウ</t>
    </rPh>
    <rPh sb="39" eb="41">
      <t>テイチャク</t>
    </rPh>
    <rPh sb="41" eb="43">
      <t>ジッセキ</t>
    </rPh>
    <rPh sb="43" eb="45">
      <t>タイセイ</t>
    </rPh>
    <rPh sb="45" eb="47">
      <t>カサン</t>
    </rPh>
    <rPh sb="48" eb="50">
      <t>タイショウ</t>
    </rPh>
    <rPh sb="51" eb="52">
      <t>イナ</t>
    </rPh>
    <rPh sb="54" eb="57">
      <t>ゴカイトウ</t>
    </rPh>
    <phoneticPr fontId="1"/>
  </si>
  <si>
    <t>就労定着率が７割以上</t>
    <rPh sb="0" eb="2">
      <t>シュウロウ</t>
    </rPh>
    <rPh sb="2" eb="4">
      <t>テイチャク</t>
    </rPh>
    <rPh sb="4" eb="5">
      <t>リツ</t>
    </rPh>
    <rPh sb="7" eb="10">
      <t>ワリイジョウ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</si>
</sst>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 @"/>
    <numFmt numFmtId="177" formatCode="[&lt;=99999999]####\-####;\(00\)\ ####\-####"/>
  </numFmts>
  <fonts count="48"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sz val="11"/>
      <name val="ＭＳ ゴシック"/>
      <family val="3"/>
      <charset val="128"/>
    </font>
    <font>
      <b/>
      <sz val="10"/>
      <name val="ＭＳ ゴシック"/>
      <family val="3"/>
      <charset val="128"/>
    </font>
    <font>
      <b/>
      <sz val="11"/>
      <name val="ＭＳ ゴシック"/>
      <family val="3"/>
      <charset val="128"/>
    </font>
    <font>
      <sz val="16"/>
      <name val="ＭＳ ゴシック"/>
      <family val="3"/>
      <charset val="128"/>
    </font>
    <font>
      <b/>
      <sz val="12"/>
      <name val="ＭＳ ゴシック"/>
      <family val="3"/>
      <charset val="128"/>
    </font>
    <font>
      <sz val="11"/>
      <color indexed="10"/>
      <name val="ＭＳ ゴシック"/>
      <family val="3"/>
      <charset val="128"/>
    </font>
    <font>
      <sz val="14"/>
      <name val="ＭＳ ゴシック"/>
      <family val="3"/>
      <charset val="128"/>
    </font>
    <font>
      <u/>
      <sz val="11"/>
      <name val="ＭＳ ゴシック"/>
      <family val="3"/>
      <charset val="128"/>
    </font>
    <font>
      <sz val="12"/>
      <color indexed="10"/>
      <name val="ＭＳ ゴシック"/>
      <family val="3"/>
      <charset val="128"/>
    </font>
    <font>
      <sz val="20"/>
      <name val="ＭＳ ゴシック"/>
      <family val="3"/>
      <charset val="128"/>
    </font>
    <font>
      <b/>
      <sz val="14"/>
      <name val="ＭＳ ゴシック"/>
      <family val="3"/>
      <charset val="128"/>
    </font>
    <font>
      <sz val="6"/>
      <name val="ＭＳ 明朝"/>
      <family val="1"/>
      <charset val="128"/>
    </font>
    <font>
      <sz val="12"/>
      <name val="ＭＳ 明朝"/>
      <family val="1"/>
      <charset val="128"/>
    </font>
    <font>
      <u/>
      <sz val="11"/>
      <color indexed="10"/>
      <name val="ＭＳ ゴシック"/>
      <family val="3"/>
      <charset val="128"/>
    </font>
    <font>
      <sz val="12"/>
      <color theme="1"/>
      <name val="ＭＳ 明朝"/>
      <family val="1"/>
      <charset val="128"/>
    </font>
    <font>
      <sz val="18"/>
      <color rgb="FFFF0000"/>
      <name val="ＭＳ ゴシック"/>
      <family val="3"/>
      <charset val="128"/>
    </font>
    <font>
      <sz val="14"/>
      <color rgb="FFFF0000"/>
      <name val="ＭＳ ゴシック"/>
      <family val="3"/>
      <charset val="128"/>
    </font>
    <font>
      <b/>
      <sz val="12"/>
      <color rgb="FFFF0000"/>
      <name val="ＭＳ ゴシック"/>
      <family val="3"/>
      <charset val="128"/>
    </font>
    <font>
      <b/>
      <sz val="14"/>
      <color rgb="FFFF0000"/>
      <name val="ＭＳ ゴシック"/>
      <family val="3"/>
      <charset val="128"/>
    </font>
    <font>
      <b/>
      <sz val="11"/>
      <color rgb="FFFF0000"/>
      <name val="ＭＳ ゴシック"/>
      <family val="3"/>
      <charset val="128"/>
    </font>
    <font>
      <b/>
      <sz val="14"/>
      <color rgb="FFFF0000"/>
      <name val="HGS創英角ﾎﾟｯﾌﾟ体"/>
      <family val="3"/>
      <charset val="128"/>
    </font>
    <font>
      <b/>
      <sz val="12"/>
      <color rgb="FF0000FF"/>
      <name val="ＭＳ ゴシック"/>
      <family val="3"/>
      <charset val="128"/>
    </font>
    <font>
      <b/>
      <sz val="14"/>
      <color rgb="FF0070C0"/>
      <name val="HGS創英角ﾎﾟｯﾌﾟ体"/>
      <family val="3"/>
      <charset val="128"/>
    </font>
    <font>
      <sz val="16"/>
      <color rgb="FF0000FF"/>
      <name val="ＭＳ ゴシック"/>
      <family val="3"/>
      <charset val="128"/>
    </font>
    <font>
      <b/>
      <sz val="12"/>
      <color rgb="FFC00000"/>
      <name val="ＭＳ ゴシック"/>
      <family val="3"/>
      <charset val="128"/>
    </font>
    <font>
      <b/>
      <sz val="14"/>
      <color rgb="FFC00000"/>
      <name val="ＭＳ ゴシック"/>
      <family val="3"/>
      <charset val="128"/>
    </font>
    <font>
      <b/>
      <sz val="16"/>
      <color rgb="FF0000FF"/>
      <name val="ＭＳ ゴシック"/>
      <family val="3"/>
      <charset val="128"/>
    </font>
    <font>
      <sz val="20"/>
      <color rgb="FFFF0000"/>
      <name val="ＭＳ ゴシック"/>
      <family val="3"/>
      <charset val="128"/>
    </font>
    <font>
      <sz val="14"/>
      <color rgb="FFC00000"/>
      <name val="ＭＳ ゴシック"/>
      <family val="3"/>
      <charset val="128"/>
    </font>
    <font>
      <b/>
      <sz val="14"/>
      <color rgb="FF00B050"/>
      <name val="ＭＳ ゴシック"/>
      <family val="3"/>
      <charset val="128"/>
    </font>
    <font>
      <b/>
      <sz val="12"/>
      <color rgb="FF00B050"/>
      <name val="ＭＳ ゴシック"/>
      <family val="3"/>
      <charset val="128"/>
    </font>
    <font>
      <sz val="11"/>
      <color rgb="FF00B050"/>
      <name val="ＭＳ ゴシック"/>
      <family val="3"/>
      <charset val="128"/>
    </font>
    <font>
      <u/>
      <sz val="11"/>
      <color rgb="FF00B050"/>
      <name val="ＭＳ ゴシック"/>
      <family val="3"/>
      <charset val="128"/>
    </font>
    <font>
      <sz val="18"/>
      <color rgb="FFC00000"/>
      <name val="ＭＳ ゴシック"/>
      <family val="3"/>
      <charset val="128"/>
    </font>
    <font>
      <sz val="9"/>
      <name val="ＭＳ ゴシック"/>
      <family val="3"/>
      <charset val="128"/>
    </font>
    <font>
      <sz val="11"/>
      <color rgb="FFFF0000"/>
      <name val="ＭＳ ゴシック"/>
      <family val="3"/>
      <charset val="128"/>
    </font>
    <font>
      <b/>
      <u/>
      <sz val="14"/>
      <color rgb="FFFF0000"/>
      <name val="ＭＳ ゴシック"/>
      <family val="3"/>
      <charset val="128"/>
    </font>
    <font>
      <sz val="10"/>
      <color theme="9" tint="-0.499984740745262"/>
      <name val="ＭＳ ゴシック"/>
      <family val="3"/>
      <charset val="128"/>
    </font>
    <font>
      <b/>
      <sz val="12"/>
      <color theme="9" tint="-0.499984740745262"/>
      <name val="ＭＳ ゴシック"/>
      <family val="3"/>
      <charset val="128"/>
    </font>
    <font>
      <sz val="11"/>
      <color theme="9" tint="-0.499984740745262"/>
      <name val="ＭＳ ゴシック"/>
      <family val="3"/>
      <charset val="128"/>
    </font>
    <font>
      <sz val="12"/>
      <color rgb="FFFF0000"/>
      <name val="ＭＳ ゴシック"/>
      <family val="3"/>
      <charset val="128"/>
    </font>
    <font>
      <sz val="10"/>
      <color rgb="FFFF0000"/>
      <name val="ＭＳ ゴシック"/>
      <family val="3"/>
      <charset val="128"/>
    </font>
    <font>
      <b/>
      <sz val="11"/>
      <color rgb="FF00B050"/>
      <name val="ＭＳ ゴシック"/>
      <family val="3"/>
      <charset val="128"/>
    </font>
    <font>
      <b/>
      <u/>
      <sz val="11"/>
      <color rgb="FFFF0000"/>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bottom style="medium">
        <color indexed="64"/>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right style="thin">
        <color indexed="64"/>
      </right>
      <top style="thick">
        <color rgb="FFFF0000"/>
      </top>
      <bottom style="thick">
        <color rgb="FFFF0000"/>
      </bottom>
      <diagonal/>
    </border>
    <border>
      <left/>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bottom style="thick">
        <color rgb="FFFF0000"/>
      </bottom>
      <diagonal/>
    </border>
    <border>
      <left style="thin">
        <color indexed="64"/>
      </left>
      <right/>
      <top style="thick">
        <color rgb="FFFF0000"/>
      </top>
      <bottom style="thick">
        <color rgb="FFFF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s>
  <cellStyleXfs count="1">
    <xf numFmtId="0" fontId="0" fillId="0" borderId="0"/>
  </cellStyleXfs>
  <cellXfs count="354">
    <xf numFmtId="0" fontId="0" fillId="0" borderId="0" xfId="0"/>
    <xf numFmtId="177" fontId="25" fillId="0" borderId="1" xfId="0" applyNumberFormat="1" applyFont="1" applyFill="1" applyBorder="1" applyAlignment="1" applyProtection="1">
      <alignment vertical="center"/>
    </xf>
    <xf numFmtId="0" fontId="3" fillId="3" borderId="1" xfId="0" applyFont="1" applyFill="1" applyBorder="1" applyAlignment="1" applyProtection="1">
      <alignment horizontal="center" vertical="center" wrapText="1"/>
    </xf>
    <xf numFmtId="0" fontId="3" fillId="6" borderId="1" xfId="0" applyFont="1" applyFill="1" applyBorder="1" applyAlignment="1" applyProtection="1">
      <alignment horizontal="left" vertical="center" wrapText="1"/>
    </xf>
    <xf numFmtId="0" fontId="3" fillId="6" borderId="1" xfId="0" applyFont="1" applyFill="1" applyBorder="1" applyAlignment="1" applyProtection="1">
      <alignment horizontal="center" vertical="center" shrinkToFit="1"/>
    </xf>
    <xf numFmtId="0" fontId="2" fillId="0" borderId="48" xfId="0" applyFont="1" applyBorder="1" applyAlignment="1" applyProtection="1">
      <alignment horizontal="center" vertical="center"/>
    </xf>
    <xf numFmtId="0" fontId="2" fillId="2" borderId="47" xfId="0" applyFont="1" applyFill="1" applyBorder="1" applyAlignment="1" applyProtection="1">
      <alignment horizontal="center" vertical="center"/>
    </xf>
    <xf numFmtId="0" fontId="2" fillId="2" borderId="44" xfId="0" applyFont="1" applyFill="1" applyBorder="1" applyAlignment="1" applyProtection="1">
      <alignment horizontal="center" vertical="center"/>
    </xf>
    <xf numFmtId="0" fontId="2" fillId="2" borderId="46" xfId="0" applyFont="1" applyFill="1" applyBorder="1" applyAlignment="1" applyProtection="1">
      <alignment horizontal="center" vertical="center"/>
    </xf>
    <xf numFmtId="0" fontId="2" fillId="0" borderId="44" xfId="0" applyFont="1" applyBorder="1" applyAlignment="1" applyProtection="1">
      <alignment horizontal="center" vertical="center"/>
    </xf>
    <xf numFmtId="0" fontId="13" fillId="0" borderId="15" xfId="0" applyFont="1" applyBorder="1" applyAlignment="1" applyProtection="1">
      <alignment horizontal="center" vertical="center"/>
      <protection locked="0"/>
    </xf>
    <xf numFmtId="0" fontId="3" fillId="0" borderId="1" xfId="0" applyFont="1" applyBorder="1" applyAlignment="1" applyProtection="1">
      <alignment vertical="center"/>
      <protection locked="0"/>
    </xf>
    <xf numFmtId="0" fontId="13" fillId="0" borderId="1" xfId="0" applyFont="1" applyBorder="1" applyAlignment="1" applyProtection="1">
      <alignment horizontal="center" vertical="center"/>
      <protection locked="0"/>
    </xf>
    <xf numFmtId="0" fontId="3" fillId="0" borderId="0" xfId="0" applyFont="1" applyAlignment="1" applyProtection="1">
      <alignment vertical="center"/>
    </xf>
    <xf numFmtId="0" fontId="2" fillId="0" borderId="0" xfId="0" applyFont="1" applyAlignment="1" applyProtection="1">
      <alignment vertical="center"/>
    </xf>
    <xf numFmtId="0" fontId="2" fillId="2" borderId="0" xfId="0" applyFont="1" applyFill="1" applyBorder="1" applyAlignment="1" applyProtection="1">
      <alignment horizontal="left" vertical="center"/>
    </xf>
    <xf numFmtId="0" fontId="2" fillId="2" borderId="0" xfId="0" applyFont="1" applyFill="1" applyBorder="1" applyAlignment="1" applyProtection="1">
      <alignment vertical="center" wrapText="1"/>
    </xf>
    <xf numFmtId="0" fontId="2" fillId="2" borderId="0" xfId="0" applyFont="1" applyFill="1" applyBorder="1" applyAlignment="1" applyProtection="1">
      <alignment horizontal="center" vertical="center"/>
    </xf>
    <xf numFmtId="0" fontId="19" fillId="2" borderId="0" xfId="0" applyFont="1" applyFill="1" applyBorder="1" applyAlignment="1" applyProtection="1">
      <alignment vertical="center"/>
    </xf>
    <xf numFmtId="0" fontId="4" fillId="0" borderId="26" xfId="0" applyFont="1" applyBorder="1" applyAlignment="1" applyProtection="1">
      <alignment vertical="center"/>
    </xf>
    <xf numFmtId="0" fontId="8" fillId="3" borderId="32" xfId="0" applyFont="1" applyFill="1" applyBorder="1" applyAlignment="1" applyProtection="1">
      <alignment horizontal="left" vertical="center" wrapText="1"/>
    </xf>
    <xf numFmtId="0" fontId="3" fillId="3" borderId="14" xfId="0" applyFont="1" applyFill="1" applyBorder="1" applyAlignment="1" applyProtection="1">
      <alignment vertical="center"/>
    </xf>
    <xf numFmtId="0" fontId="2" fillId="3" borderId="14" xfId="0" applyFont="1" applyFill="1" applyBorder="1" applyAlignment="1" applyProtection="1">
      <alignment vertical="center"/>
    </xf>
    <xf numFmtId="0" fontId="5" fillId="0" borderId="0" xfId="0" applyFont="1" applyAlignment="1" applyProtection="1">
      <alignment vertical="center"/>
    </xf>
    <xf numFmtId="0" fontId="3" fillId="0" borderId="20" xfId="0" applyNumberFormat="1" applyFont="1" applyBorder="1" applyAlignment="1" applyProtection="1">
      <alignment horizontal="center" vertical="center"/>
      <protection locked="0"/>
    </xf>
    <xf numFmtId="0" fontId="3" fillId="0" borderId="9" xfId="0" applyNumberFormat="1" applyFont="1" applyBorder="1" applyAlignment="1" applyProtection="1">
      <alignment horizontal="center" vertical="center"/>
      <protection locked="0"/>
    </xf>
    <xf numFmtId="0" fontId="3" fillId="0" borderId="8" xfId="0" applyNumberFormat="1" applyFont="1" applyBorder="1" applyAlignment="1" applyProtection="1">
      <alignment horizontal="center" vertical="center"/>
      <protection locked="0"/>
    </xf>
    <xf numFmtId="0" fontId="3" fillId="0" borderId="11" xfId="0" applyNumberFormat="1" applyFont="1" applyBorder="1" applyAlignment="1" applyProtection="1">
      <alignment horizontal="center" vertical="center"/>
      <protection locked="0"/>
    </xf>
    <xf numFmtId="0" fontId="3" fillId="0" borderId="2" xfId="0" applyNumberFormat="1" applyFont="1" applyBorder="1" applyAlignment="1" applyProtection="1">
      <alignment horizontal="center" vertical="center"/>
      <protection locked="0"/>
    </xf>
    <xf numFmtId="0" fontId="3" fillId="0" borderId="3" xfId="0" applyNumberFormat="1" applyFont="1" applyBorder="1" applyAlignment="1" applyProtection="1">
      <alignment horizontal="center" vertical="center"/>
      <protection locked="0"/>
    </xf>
    <xf numFmtId="0" fontId="3" fillId="0" borderId="16" xfId="0" applyNumberFormat="1" applyFont="1" applyBorder="1" applyAlignment="1" applyProtection="1">
      <alignment horizontal="center" vertical="center"/>
      <protection locked="0"/>
    </xf>
    <xf numFmtId="0" fontId="3" fillId="4" borderId="11" xfId="0" applyNumberFormat="1" applyFont="1" applyFill="1" applyBorder="1" applyAlignment="1" applyProtection="1">
      <alignment horizontal="center" vertical="center"/>
    </xf>
    <xf numFmtId="0" fontId="3" fillId="4" borderId="2" xfId="0" applyNumberFormat="1" applyFont="1" applyFill="1" applyBorder="1" applyAlignment="1" applyProtection="1">
      <alignment horizontal="center" vertical="center"/>
    </xf>
    <xf numFmtId="0" fontId="3" fillId="4" borderId="8" xfId="0" applyNumberFormat="1" applyFont="1" applyFill="1" applyBorder="1" applyAlignment="1" applyProtection="1">
      <alignment horizontal="center" vertical="center"/>
    </xf>
    <xf numFmtId="177" fontId="25" fillId="0" borderId="1" xfId="0" applyNumberFormat="1" applyFont="1" applyFill="1" applyBorder="1" applyAlignment="1" applyProtection="1">
      <alignment vertical="center" wrapText="1"/>
    </xf>
    <xf numFmtId="0" fontId="2" fillId="0" borderId="45" xfId="0" applyFont="1" applyBorder="1" applyAlignment="1" applyProtection="1">
      <alignment vertical="center" wrapText="1"/>
    </xf>
    <xf numFmtId="0" fontId="3" fillId="3" borderId="24" xfId="0" applyFont="1" applyFill="1" applyBorder="1" applyAlignment="1" applyProtection="1">
      <alignment horizontal="center" vertical="center"/>
    </xf>
    <xf numFmtId="0" fontId="3" fillId="3" borderId="1" xfId="0" applyFont="1" applyFill="1" applyBorder="1" applyAlignment="1" applyProtection="1">
      <alignment horizontal="center" vertical="center"/>
    </xf>
    <xf numFmtId="0" fontId="2" fillId="0" borderId="0" xfId="0" applyFont="1" applyAlignment="1" applyProtection="1">
      <alignment vertical="center"/>
      <protection locked="0"/>
    </xf>
    <xf numFmtId="0" fontId="14" fillId="0" borderId="0" xfId="0" applyFont="1" applyAlignment="1" applyProtection="1">
      <alignment vertical="center"/>
      <protection locked="0"/>
    </xf>
    <xf numFmtId="0" fontId="3" fillId="0" borderId="0" xfId="0" applyFont="1" applyAlignment="1" applyProtection="1">
      <alignment vertical="center"/>
      <protection locked="0"/>
    </xf>
    <xf numFmtId="0" fontId="21" fillId="0" borderId="0" xfId="0" applyFont="1" applyBorder="1" applyAlignment="1" applyProtection="1">
      <alignment vertical="center"/>
      <protection locked="0"/>
    </xf>
    <xf numFmtId="0" fontId="2" fillId="2" borderId="0" xfId="0" applyFont="1" applyFill="1" applyBorder="1" applyAlignment="1" applyProtection="1">
      <alignment horizontal="left" vertical="center"/>
      <protection locked="0"/>
    </xf>
    <xf numFmtId="0" fontId="2" fillId="2" borderId="0" xfId="0" applyFont="1" applyFill="1" applyBorder="1" applyAlignment="1" applyProtection="1">
      <alignment vertical="center" wrapText="1"/>
      <protection locked="0"/>
    </xf>
    <xf numFmtId="0" fontId="30" fillId="0" borderId="0" xfId="0" applyFont="1" applyAlignment="1" applyProtection="1">
      <alignment vertical="center"/>
      <protection locked="0"/>
    </xf>
    <xf numFmtId="0" fontId="2"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vertical="center"/>
      <protection locked="0"/>
    </xf>
    <xf numFmtId="0" fontId="20" fillId="0" borderId="0" xfId="0" applyFont="1" applyAlignment="1" applyProtection="1">
      <alignment vertical="center"/>
      <protection locked="0"/>
    </xf>
    <xf numFmtId="0" fontId="4" fillId="2" borderId="0" xfId="0" applyFont="1" applyFill="1" applyBorder="1" applyAlignment="1" applyProtection="1">
      <alignment horizontal="center" vertical="center"/>
      <protection locked="0"/>
    </xf>
    <xf numFmtId="0" fontId="4" fillId="0" borderId="0" xfId="0" applyFont="1" applyBorder="1" applyAlignment="1" applyProtection="1">
      <alignment horizontal="left" vertical="center"/>
      <protection locked="0"/>
    </xf>
    <xf numFmtId="0" fontId="2" fillId="2" borderId="47" xfId="0" applyFont="1" applyFill="1" applyBorder="1" applyAlignment="1" applyProtection="1">
      <alignment horizontal="center" vertical="center"/>
      <protection locked="0"/>
    </xf>
    <xf numFmtId="0" fontId="2" fillId="2" borderId="44" xfId="0" applyFont="1" applyFill="1" applyBorder="1" applyAlignment="1" applyProtection="1">
      <alignment horizontal="center" vertical="center"/>
      <protection locked="0"/>
    </xf>
    <xf numFmtId="0" fontId="2" fillId="2" borderId="46" xfId="0" applyFont="1" applyFill="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49" fontId="4" fillId="4" borderId="23" xfId="0" applyNumberFormat="1" applyFont="1" applyFill="1" applyBorder="1" applyAlignment="1" applyProtection="1">
      <alignment horizontal="center" vertical="center"/>
      <protection locked="0"/>
    </xf>
    <xf numFmtId="49" fontId="4" fillId="4" borderId="24" xfId="0" applyNumberFormat="1" applyFont="1" applyFill="1" applyBorder="1" applyAlignment="1" applyProtection="1">
      <alignment horizontal="center" vertical="center"/>
      <protection locked="0"/>
    </xf>
    <xf numFmtId="0" fontId="8" fillId="0" borderId="0" xfId="0" applyFont="1" applyAlignment="1" applyProtection="1">
      <alignment vertical="center"/>
    </xf>
    <xf numFmtId="0" fontId="3" fillId="5" borderId="1" xfId="0" applyFont="1" applyFill="1" applyBorder="1" applyAlignment="1" applyProtection="1">
      <alignment horizontal="center" vertical="center"/>
    </xf>
    <xf numFmtId="49" fontId="28" fillId="4" borderId="31" xfId="0" applyNumberFormat="1" applyFont="1" applyFill="1" applyBorder="1" applyAlignment="1" applyProtection="1">
      <alignment horizontal="center" vertical="center"/>
    </xf>
    <xf numFmtId="0" fontId="3" fillId="0" borderId="27" xfId="0" applyFont="1" applyBorder="1" applyAlignment="1" applyProtection="1">
      <alignment horizontal="center" vertical="center"/>
    </xf>
    <xf numFmtId="0" fontId="3" fillId="0" borderId="0" xfId="0" applyFont="1" applyBorder="1" applyAlignment="1" applyProtection="1">
      <alignment vertical="center"/>
    </xf>
    <xf numFmtId="0" fontId="27" fillId="0" borderId="0" xfId="0" applyFont="1" applyAlignment="1" applyProtection="1">
      <alignment vertical="center"/>
    </xf>
    <xf numFmtId="0" fontId="4" fillId="5" borderId="15" xfId="0" applyFont="1" applyFill="1" applyBorder="1" applyAlignment="1" applyProtection="1">
      <alignment horizontal="center" vertical="center"/>
    </xf>
    <xf numFmtId="9" fontId="2" fillId="2" borderId="0" xfId="0" applyNumberFormat="1" applyFont="1" applyFill="1" applyBorder="1" applyAlignment="1" applyProtection="1">
      <alignment horizontal="center" vertical="center"/>
    </xf>
    <xf numFmtId="0" fontId="2" fillId="0" borderId="12" xfId="0" applyFont="1" applyBorder="1" applyAlignment="1" applyProtection="1">
      <alignment vertical="center"/>
    </xf>
    <xf numFmtId="0" fontId="2" fillId="2" borderId="12"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23" fillId="0" borderId="0" xfId="0" applyFont="1" applyFill="1" applyBorder="1" applyAlignment="1" applyProtection="1">
      <alignment horizontal="right" vertical="center" wrapText="1"/>
    </xf>
    <xf numFmtId="0" fontId="20" fillId="0" borderId="0" xfId="0" applyFont="1" applyFill="1" applyBorder="1" applyAlignment="1" applyProtection="1">
      <alignment horizontal="center" vertical="center" textRotation="180" wrapText="1"/>
    </xf>
    <xf numFmtId="0" fontId="4" fillId="5" borderId="19" xfId="0" applyFont="1" applyFill="1" applyBorder="1" applyAlignment="1" applyProtection="1">
      <alignment horizontal="left" vertical="center" wrapText="1"/>
    </xf>
    <xf numFmtId="0" fontId="29" fillId="4" borderId="17" xfId="0" applyFont="1" applyFill="1" applyBorder="1" applyAlignment="1" applyProtection="1">
      <alignment horizontal="right" vertical="center" wrapText="1"/>
    </xf>
    <xf numFmtId="0" fontId="29" fillId="4" borderId="17" xfId="0" applyFont="1" applyFill="1" applyBorder="1" applyAlignment="1" applyProtection="1">
      <alignment vertical="center" wrapText="1"/>
    </xf>
    <xf numFmtId="0" fontId="26" fillId="0" borderId="0" xfId="0" applyFont="1" applyFill="1" applyBorder="1" applyAlignment="1" applyProtection="1">
      <alignment horizontal="center" vertical="center" wrapText="1"/>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22" fillId="0" borderId="0" xfId="0" applyFont="1" applyFill="1" applyBorder="1" applyAlignment="1" applyProtection="1">
      <alignment vertical="center" wrapText="1"/>
    </xf>
    <xf numFmtId="49" fontId="2" fillId="0" borderId="48" xfId="0" applyNumberFormat="1" applyFont="1" applyBorder="1" applyAlignment="1" applyProtection="1">
      <alignment horizontal="center" vertical="center"/>
    </xf>
    <xf numFmtId="0" fontId="2" fillId="0" borderId="44" xfId="0" applyFont="1" applyBorder="1" applyAlignment="1" applyProtection="1">
      <alignment vertical="center"/>
    </xf>
    <xf numFmtId="0" fontId="2" fillId="0" borderId="45" xfId="0" applyFont="1" applyBorder="1" applyAlignment="1" applyProtection="1">
      <alignment vertical="center"/>
    </xf>
    <xf numFmtId="0" fontId="4" fillId="5" borderId="21" xfId="0" applyFont="1" applyFill="1" applyBorder="1" applyAlignment="1" applyProtection="1">
      <alignment horizontal="left" vertical="center" wrapText="1"/>
    </xf>
    <xf numFmtId="0" fontId="22" fillId="0" borderId="0" xfId="0" applyFont="1" applyAlignment="1" applyProtection="1">
      <alignment vertical="center"/>
    </xf>
    <xf numFmtId="0" fontId="4" fillId="5" borderId="8" xfId="0" applyFont="1" applyFill="1" applyBorder="1" applyAlignment="1" applyProtection="1">
      <alignment horizontal="left" vertical="center" wrapText="1"/>
    </xf>
    <xf numFmtId="0" fontId="4" fillId="6" borderId="29" xfId="0" applyFont="1" applyFill="1" applyBorder="1" applyAlignment="1" applyProtection="1">
      <alignment horizontal="left" vertical="center" wrapText="1"/>
    </xf>
    <xf numFmtId="0" fontId="4" fillId="6" borderId="23" xfId="0" applyFont="1" applyFill="1" applyBorder="1" applyAlignment="1" applyProtection="1">
      <alignment horizontal="left" vertical="center" wrapText="1"/>
    </xf>
    <xf numFmtId="0" fontId="4" fillId="6" borderId="20" xfId="0" applyFont="1" applyFill="1" applyBorder="1" applyAlignment="1" applyProtection="1">
      <alignment horizontal="left" vertical="center" wrapText="1"/>
    </xf>
    <xf numFmtId="0" fontId="4" fillId="6" borderId="9" xfId="0" applyFont="1" applyFill="1" applyBorder="1" applyAlignment="1" applyProtection="1">
      <alignment horizontal="left" vertical="center" wrapText="1"/>
    </xf>
    <xf numFmtId="0" fontId="4" fillId="6" borderId="28" xfId="0" applyFont="1" applyFill="1" applyBorder="1" applyAlignment="1" applyProtection="1">
      <alignment horizontal="left" vertical="center" wrapText="1"/>
    </xf>
    <xf numFmtId="49" fontId="4" fillId="4" borderId="24" xfId="0" applyNumberFormat="1" applyFont="1" applyFill="1" applyBorder="1" applyAlignment="1" applyProtection="1">
      <alignment horizontal="center" vertical="center"/>
    </xf>
    <xf numFmtId="176" fontId="4" fillId="4" borderId="10" xfId="0" applyNumberFormat="1" applyFont="1" applyFill="1" applyBorder="1" applyAlignment="1" applyProtection="1">
      <alignment horizontal="center" vertical="center"/>
    </xf>
    <xf numFmtId="0" fontId="3" fillId="4" borderId="4" xfId="0" applyNumberFormat="1" applyFont="1" applyFill="1" applyBorder="1" applyAlignment="1" applyProtection="1">
      <alignment horizontal="center" vertical="center"/>
    </xf>
    <xf numFmtId="0" fontId="4" fillId="4" borderId="18" xfId="0" applyFont="1" applyFill="1" applyBorder="1" applyAlignment="1" applyProtection="1">
      <alignment horizontal="center" vertical="center"/>
    </xf>
    <xf numFmtId="0" fontId="2" fillId="4" borderId="25" xfId="0" applyFont="1" applyFill="1" applyBorder="1" applyAlignment="1" applyProtection="1">
      <alignment horizontal="center" vertical="center"/>
    </xf>
    <xf numFmtId="0" fontId="7" fillId="4" borderId="22" xfId="0" applyNumberFormat="1" applyFont="1" applyFill="1" applyBorder="1" applyAlignment="1" applyProtection="1">
      <alignment horizontal="center" vertical="center"/>
    </xf>
    <xf numFmtId="0" fontId="7" fillId="4" borderId="19" xfId="0" applyNumberFormat="1" applyFont="1" applyFill="1" applyBorder="1" applyAlignment="1" applyProtection="1">
      <alignment horizontal="center" vertical="center"/>
    </xf>
    <xf numFmtId="0" fontId="7" fillId="4" borderId="30" xfId="0" applyNumberFormat="1" applyFont="1" applyFill="1" applyBorder="1" applyAlignment="1" applyProtection="1">
      <alignment horizontal="center" vertical="center"/>
    </xf>
    <xf numFmtId="176" fontId="2" fillId="0" borderId="5" xfId="0" applyNumberFormat="1" applyFont="1" applyBorder="1" applyAlignment="1" applyProtection="1">
      <alignment horizontal="center" vertical="center"/>
    </xf>
    <xf numFmtId="0" fontId="2" fillId="0" borderId="7" xfId="0" applyFont="1" applyBorder="1" applyAlignment="1" applyProtection="1">
      <alignment vertical="center"/>
    </xf>
    <xf numFmtId="176" fontId="2" fillId="0" borderId="2" xfId="0" applyNumberFormat="1" applyFont="1" applyBorder="1" applyAlignment="1" applyProtection="1">
      <alignment horizontal="center" vertical="center"/>
    </xf>
    <xf numFmtId="0" fontId="2" fillId="0" borderId="8" xfId="0" applyFont="1" applyBorder="1" applyAlignment="1" applyProtection="1">
      <alignment vertical="center"/>
    </xf>
    <xf numFmtId="176" fontId="2" fillId="0" borderId="6" xfId="0" applyNumberFormat="1" applyFont="1" applyBorder="1" applyAlignment="1" applyProtection="1">
      <alignment horizontal="center" vertical="center"/>
    </xf>
    <xf numFmtId="0" fontId="2" fillId="0" borderId="4" xfId="0" applyFont="1" applyBorder="1" applyAlignment="1" applyProtection="1">
      <alignment vertical="center"/>
    </xf>
    <xf numFmtId="0" fontId="27" fillId="0" borderId="0" xfId="0" applyFont="1" applyAlignment="1" applyProtection="1">
      <alignment vertical="center"/>
      <protection locked="0"/>
    </xf>
    <xf numFmtId="9" fontId="2" fillId="2" borderId="0" xfId="0" applyNumberFormat="1" applyFont="1" applyFill="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2" fillId="0" borderId="12" xfId="0" applyFont="1" applyBorder="1" applyAlignment="1" applyProtection="1">
      <alignment vertical="center"/>
      <protection locked="0"/>
    </xf>
    <xf numFmtId="0" fontId="2" fillId="2" borderId="12"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wrapText="1"/>
      <protection locked="0"/>
    </xf>
    <xf numFmtId="49" fontId="2" fillId="0" borderId="48" xfId="0" applyNumberFormat="1" applyFont="1" applyBorder="1" applyAlignment="1" applyProtection="1">
      <alignment horizontal="center" vertical="center"/>
      <protection locked="0"/>
    </xf>
    <xf numFmtId="0" fontId="2" fillId="0" borderId="44" xfId="0" applyFont="1" applyBorder="1" applyAlignment="1" applyProtection="1">
      <alignment vertical="center"/>
      <protection locked="0"/>
    </xf>
    <xf numFmtId="0" fontId="2" fillId="0" borderId="45" xfId="0" applyFont="1" applyBorder="1" applyAlignment="1" applyProtection="1">
      <alignment vertical="center"/>
      <protection locked="0"/>
    </xf>
    <xf numFmtId="0" fontId="22" fillId="0" borderId="0" xfId="0" applyFont="1" applyAlignment="1" applyProtection="1">
      <alignment vertical="center"/>
      <protection locked="0"/>
    </xf>
    <xf numFmtId="0" fontId="21" fillId="0" borderId="0" xfId="0" applyFont="1" applyAlignment="1" applyProtection="1">
      <alignment vertical="center"/>
      <protection locked="0"/>
    </xf>
    <xf numFmtId="0" fontId="23" fillId="3" borderId="0" xfId="0" applyFont="1" applyFill="1" applyBorder="1" applyAlignment="1" applyProtection="1">
      <alignment horizontal="right" vertical="top" wrapText="1"/>
      <protection locked="0"/>
    </xf>
    <xf numFmtId="0" fontId="3" fillId="3" borderId="10" xfId="0" applyNumberFormat="1" applyFont="1" applyFill="1" applyBorder="1" applyAlignment="1" applyProtection="1">
      <alignment horizontal="center" vertical="center"/>
      <protection locked="0"/>
    </xf>
    <xf numFmtId="0" fontId="22" fillId="4" borderId="17" xfId="0" applyFont="1" applyFill="1" applyBorder="1" applyAlignment="1" applyProtection="1">
      <alignment horizontal="right" vertical="center" wrapText="1"/>
    </xf>
    <xf numFmtId="0" fontId="22" fillId="4" borderId="17" xfId="0" applyFont="1" applyFill="1" applyBorder="1" applyAlignment="1" applyProtection="1">
      <alignment vertical="center" wrapText="1"/>
    </xf>
    <xf numFmtId="0" fontId="8"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0" fontId="27" fillId="0" borderId="0" xfId="0" applyFont="1" applyAlignment="1">
      <alignment vertical="center"/>
    </xf>
    <xf numFmtId="0" fontId="4" fillId="2" borderId="27" xfId="0" applyFont="1" applyFill="1" applyBorder="1" applyAlignment="1">
      <alignment horizontal="center" vertical="center"/>
    </xf>
    <xf numFmtId="0" fontId="19" fillId="2" borderId="34" xfId="0" applyFont="1" applyFill="1" applyBorder="1" applyAlignment="1">
      <alignment vertical="center"/>
    </xf>
    <xf numFmtId="0" fontId="2" fillId="2" borderId="0" xfId="0" applyFont="1" applyFill="1" applyBorder="1" applyAlignment="1">
      <alignment horizontal="center" vertical="center"/>
    </xf>
    <xf numFmtId="0" fontId="2" fillId="0" borderId="46" xfId="0" applyNumberFormat="1" applyFont="1" applyBorder="1" applyAlignment="1">
      <alignment horizontal="center" vertical="center"/>
    </xf>
    <xf numFmtId="0" fontId="2" fillId="0" borderId="44" xfId="0" applyNumberFormat="1" applyFont="1" applyBorder="1" applyAlignment="1">
      <alignment vertical="center"/>
    </xf>
    <xf numFmtId="0" fontId="2" fillId="0" borderId="45" xfId="0" applyNumberFormat="1" applyFont="1" applyBorder="1" applyAlignment="1">
      <alignment vertical="center"/>
    </xf>
    <xf numFmtId="0" fontId="4" fillId="0" borderId="1" xfId="0" applyNumberFormat="1" applyFont="1" applyBorder="1" applyAlignment="1">
      <alignment horizontal="center" vertical="center"/>
    </xf>
    <xf numFmtId="0" fontId="4" fillId="0" borderId="13" xfId="0" applyNumberFormat="1" applyFont="1" applyBorder="1" applyAlignment="1">
      <alignment horizontal="center" vertical="center"/>
    </xf>
    <xf numFmtId="0" fontId="22" fillId="0" borderId="0" xfId="0" applyFont="1" applyAlignment="1">
      <alignment vertical="center"/>
    </xf>
    <xf numFmtId="0" fontId="4" fillId="0" borderId="1" xfId="0" applyNumberFormat="1" applyFont="1" applyBorder="1" applyAlignment="1">
      <alignment horizontal="center" vertical="center" wrapText="1"/>
    </xf>
    <xf numFmtId="0" fontId="5" fillId="0" borderId="0" xfId="0" applyFont="1" applyAlignment="1">
      <alignment vertical="center"/>
    </xf>
    <xf numFmtId="176" fontId="4" fillId="0" borderId="5" xfId="0" applyNumberFormat="1" applyFont="1" applyBorder="1" applyAlignment="1">
      <alignment horizontal="center" vertical="center"/>
    </xf>
    <xf numFmtId="0" fontId="4" fillId="0" borderId="61" xfId="0" applyFont="1" applyBorder="1" applyAlignment="1">
      <alignment vertical="center"/>
    </xf>
    <xf numFmtId="176" fontId="4" fillId="0" borderId="2" xfId="0" applyNumberFormat="1" applyFont="1" applyBorder="1" applyAlignment="1">
      <alignment horizontal="center" vertical="center"/>
    </xf>
    <xf numFmtId="0" fontId="4" fillId="0" borderId="1" xfId="0" applyFont="1" applyBorder="1" applyAlignment="1">
      <alignment vertical="center"/>
    </xf>
    <xf numFmtId="176" fontId="4" fillId="0" borderId="6" xfId="0" applyNumberFormat="1" applyFont="1" applyBorder="1" applyAlignment="1">
      <alignment horizontal="center" vertical="center"/>
    </xf>
    <xf numFmtId="0" fontId="4" fillId="0" borderId="58" xfId="0" applyFont="1" applyBorder="1" applyAlignment="1">
      <alignment vertical="center"/>
    </xf>
    <xf numFmtId="177" fontId="25" fillId="0" borderId="0" xfId="0" applyNumberFormat="1" applyFont="1" applyFill="1" applyBorder="1" applyAlignment="1" applyProtection="1">
      <alignment vertical="center" wrapText="1"/>
    </xf>
    <xf numFmtId="0" fontId="28" fillId="4" borderId="31" xfId="0" applyNumberFormat="1" applyFont="1" applyFill="1" applyBorder="1" applyAlignment="1" applyProtection="1">
      <alignment horizontal="center" vertical="center"/>
    </xf>
    <xf numFmtId="0" fontId="4" fillId="0" borderId="15" xfId="0" applyNumberFormat="1" applyFont="1" applyBorder="1" applyAlignment="1">
      <alignment horizontal="center" vertical="center"/>
    </xf>
    <xf numFmtId="0" fontId="4" fillId="0" borderId="38" xfId="0" applyNumberFormat="1" applyFont="1" applyBorder="1" applyAlignment="1">
      <alignment horizontal="center" vertical="center"/>
    </xf>
    <xf numFmtId="49" fontId="4" fillId="4" borderId="20"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0" fontId="4" fillId="4" borderId="33" xfId="0" applyNumberFormat="1" applyFont="1" applyFill="1" applyBorder="1" applyAlignment="1">
      <alignment horizontal="center" vertical="center"/>
    </xf>
    <xf numFmtId="0" fontId="4" fillId="4" borderId="10" xfId="0" applyNumberFormat="1" applyFont="1" applyFill="1" applyBorder="1" applyAlignment="1">
      <alignment horizontal="center" vertical="center"/>
    </xf>
    <xf numFmtId="0" fontId="4" fillId="4" borderId="18" xfId="0" applyNumberFormat="1" applyFont="1" applyFill="1" applyBorder="1" applyAlignment="1">
      <alignment horizontal="center" vertical="center"/>
    </xf>
    <xf numFmtId="0" fontId="2" fillId="4" borderId="18" xfId="0" applyFont="1" applyFill="1" applyBorder="1" applyAlignment="1">
      <alignment horizontal="center" vertical="center"/>
    </xf>
    <xf numFmtId="0" fontId="4" fillId="4" borderId="54" xfId="0" applyNumberFormat="1" applyFont="1" applyFill="1" applyBorder="1" applyAlignment="1">
      <alignment horizontal="center" vertical="center"/>
    </xf>
    <xf numFmtId="0" fontId="4" fillId="4" borderId="57" xfId="0" applyNumberFormat="1" applyFont="1" applyFill="1" applyBorder="1" applyAlignment="1">
      <alignment horizontal="center" vertical="center"/>
    </xf>
    <xf numFmtId="0" fontId="4" fillId="4" borderId="12" xfId="0" applyNumberFormat="1" applyFont="1" applyFill="1" applyBorder="1" applyAlignment="1">
      <alignment horizontal="center" vertical="center" wrapText="1"/>
    </xf>
    <xf numFmtId="0" fontId="4" fillId="4" borderId="8" xfId="0" applyNumberFormat="1" applyFont="1" applyFill="1" applyBorder="1" applyAlignment="1">
      <alignment horizontal="center" vertical="center"/>
    </xf>
    <xf numFmtId="0" fontId="4" fillId="4" borderId="8"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7" fillId="4" borderId="17" xfId="0" applyNumberFormat="1" applyFont="1" applyFill="1" applyBorder="1" applyAlignment="1">
      <alignment horizontal="center" vertical="center"/>
    </xf>
    <xf numFmtId="0" fontId="4" fillId="4" borderId="1" xfId="0" applyNumberFormat="1" applyFont="1" applyFill="1" applyBorder="1" applyAlignment="1">
      <alignment horizontal="center" vertical="center" wrapText="1"/>
    </xf>
    <xf numFmtId="0" fontId="4" fillId="4" borderId="13" xfId="0" applyNumberFormat="1" applyFont="1" applyFill="1" applyBorder="1" applyAlignment="1">
      <alignment horizontal="center" vertical="center" wrapText="1"/>
    </xf>
    <xf numFmtId="0" fontId="4" fillId="4" borderId="57" xfId="0" applyNumberFormat="1" applyFont="1" applyFill="1" applyBorder="1" applyAlignment="1">
      <alignment horizontal="center" vertical="center" wrapText="1"/>
    </xf>
    <xf numFmtId="0" fontId="7" fillId="4" borderId="63" xfId="0" applyNumberFormat="1" applyFont="1" applyFill="1" applyBorder="1" applyAlignment="1">
      <alignment horizontal="center" vertical="center"/>
    </xf>
    <xf numFmtId="0" fontId="7" fillId="4" borderId="64" xfId="0" applyNumberFormat="1" applyFont="1" applyFill="1" applyBorder="1" applyAlignment="1">
      <alignment horizontal="center" vertical="center"/>
    </xf>
    <xf numFmtId="0" fontId="7" fillId="4" borderId="65" xfId="0" applyNumberFormat="1" applyFont="1" applyFill="1" applyBorder="1" applyAlignment="1">
      <alignment horizontal="center" vertical="center"/>
    </xf>
    <xf numFmtId="0" fontId="7" fillId="4" borderId="30" xfId="0" applyNumberFormat="1" applyFont="1" applyFill="1" applyBorder="1" applyAlignment="1">
      <alignment horizontal="center" vertical="center"/>
    </xf>
    <xf numFmtId="0" fontId="4" fillId="4" borderId="29" xfId="0" applyNumberFormat="1" applyFont="1" applyFill="1" applyBorder="1" applyAlignment="1">
      <alignment horizontal="center" vertical="center" wrapText="1"/>
    </xf>
    <xf numFmtId="0" fontId="4" fillId="6" borderId="66" xfId="0" applyNumberFormat="1" applyFont="1" applyFill="1" applyBorder="1" applyAlignment="1" applyProtection="1">
      <alignment horizontal="center" vertical="center" wrapText="1"/>
    </xf>
    <xf numFmtId="0" fontId="4" fillId="6" borderId="58" xfId="0" applyNumberFormat="1" applyFont="1" applyFill="1" applyBorder="1" applyAlignment="1" applyProtection="1">
      <alignment horizontal="center" vertical="center" wrapText="1"/>
    </xf>
    <xf numFmtId="0" fontId="4" fillId="6" borderId="4" xfId="0" applyNumberFormat="1" applyFont="1" applyFill="1" applyBorder="1" applyAlignment="1" applyProtection="1">
      <alignment horizontal="center" vertical="center"/>
    </xf>
    <xf numFmtId="0" fontId="42" fillId="0" borderId="0" xfId="0" applyFont="1" applyAlignment="1" applyProtection="1">
      <alignment vertical="center" wrapText="1"/>
      <protection locked="0"/>
    </xf>
    <xf numFmtId="0" fontId="3" fillId="0" borderId="31" xfId="0" applyNumberFormat="1" applyFont="1" applyBorder="1" applyAlignment="1" applyProtection="1">
      <alignment vertical="center"/>
      <protection locked="0"/>
    </xf>
    <xf numFmtId="0" fontId="43" fillId="0" borderId="15" xfId="0" applyNumberFormat="1" applyFont="1" applyBorder="1" applyAlignment="1" applyProtection="1">
      <alignment vertical="center" wrapText="1"/>
      <protection locked="0"/>
    </xf>
    <xf numFmtId="0" fontId="41" fillId="0" borderId="15" xfId="0" applyNumberFormat="1" applyFont="1" applyBorder="1" applyAlignment="1" applyProtection="1">
      <alignment vertical="center" wrapText="1"/>
      <protection locked="0"/>
    </xf>
    <xf numFmtId="0" fontId="3" fillId="0" borderId="68" xfId="0" applyNumberFormat="1" applyFont="1" applyBorder="1" applyAlignment="1" applyProtection="1">
      <alignment vertical="center"/>
      <protection locked="0"/>
    </xf>
    <xf numFmtId="0" fontId="41" fillId="0" borderId="69" xfId="0" applyNumberFormat="1" applyFont="1" applyBorder="1" applyAlignment="1" applyProtection="1">
      <alignment vertical="center" wrapText="1"/>
      <protection locked="0"/>
    </xf>
    <xf numFmtId="0" fontId="3" fillId="0" borderId="2" xfId="0" applyNumberFormat="1" applyFont="1" applyBorder="1" applyAlignment="1" applyProtection="1">
      <alignment horizontal="center" vertical="center" wrapText="1"/>
      <protection locked="0"/>
    </xf>
    <xf numFmtId="0" fontId="2" fillId="0" borderId="48" xfId="0" applyNumberFormat="1" applyFont="1" applyBorder="1" applyAlignment="1">
      <alignment horizontal="center" vertical="center"/>
    </xf>
    <xf numFmtId="0" fontId="3" fillId="0" borderId="1" xfId="0" applyFont="1" applyBorder="1" applyAlignment="1" applyProtection="1">
      <alignment vertical="center" wrapText="1"/>
      <protection locked="0"/>
    </xf>
    <xf numFmtId="0" fontId="6" fillId="0" borderId="0" xfId="0" applyFont="1" applyFill="1" applyBorder="1" applyAlignment="1" applyProtection="1">
      <alignment horizontal="left" vertical="center" wrapText="1"/>
    </xf>
    <xf numFmtId="0" fontId="3" fillId="3" borderId="0" xfId="0" applyNumberFormat="1" applyFont="1" applyFill="1" applyBorder="1" applyAlignment="1" applyProtection="1">
      <alignment horizontal="center" vertical="center"/>
      <protection locked="0"/>
    </xf>
    <xf numFmtId="0" fontId="39" fillId="6" borderId="28" xfId="0" applyFont="1" applyFill="1" applyBorder="1" applyAlignment="1" applyProtection="1">
      <alignment horizontal="left" vertical="center" wrapText="1"/>
    </xf>
    <xf numFmtId="0" fontId="45" fillId="0" borderId="12" xfId="0" applyFont="1" applyBorder="1" applyAlignment="1" applyProtection="1">
      <alignment vertical="center"/>
    </xf>
    <xf numFmtId="0" fontId="45" fillId="2" borderId="12" xfId="0" applyFont="1" applyFill="1" applyBorder="1" applyAlignment="1" applyProtection="1">
      <alignment horizontal="center" vertical="center" wrapText="1"/>
    </xf>
    <xf numFmtId="0" fontId="45" fillId="2" borderId="13" xfId="0" applyFont="1" applyFill="1" applyBorder="1" applyAlignment="1" applyProtection="1">
      <alignment horizontal="center" vertical="center" wrapText="1"/>
    </xf>
    <xf numFmtId="20" fontId="2" fillId="0" borderId="0" xfId="0" applyNumberFormat="1" applyFont="1" applyAlignment="1">
      <alignment vertical="center"/>
    </xf>
    <xf numFmtId="0" fontId="8" fillId="0" borderId="1" xfId="0" applyNumberFormat="1" applyFont="1" applyBorder="1" applyAlignment="1" applyProtection="1">
      <alignment horizontal="center" vertical="center"/>
      <protection locked="0"/>
    </xf>
    <xf numFmtId="0" fontId="8" fillId="3"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2" borderId="24" xfId="0" applyFont="1" applyFill="1" applyBorder="1" applyAlignment="1" applyProtection="1">
      <alignment horizontal="left" vertical="center" wrapText="1"/>
    </xf>
    <xf numFmtId="0" fontId="4" fillId="2" borderId="1" xfId="0" applyFont="1" applyFill="1" applyBorder="1" applyAlignment="1" applyProtection="1">
      <alignment horizontal="left" vertical="center" wrapText="1"/>
    </xf>
    <xf numFmtId="0" fontId="4" fillId="2" borderId="31" xfId="0" applyFont="1" applyFill="1" applyBorder="1" applyAlignment="1" applyProtection="1">
      <alignment horizontal="left" vertical="center" wrapText="1"/>
    </xf>
    <xf numFmtId="0" fontId="4" fillId="2" borderId="12" xfId="0" applyFont="1" applyFill="1" applyBorder="1" applyAlignment="1" applyProtection="1">
      <alignment horizontal="left" vertical="center" wrapText="1"/>
    </xf>
    <xf numFmtId="0" fontId="4" fillId="2" borderId="13" xfId="0" applyFont="1" applyFill="1" applyBorder="1" applyAlignment="1" applyProtection="1">
      <alignment horizontal="left" vertical="center" wrapText="1"/>
    </xf>
    <xf numFmtId="0" fontId="4" fillId="2" borderId="31" xfId="0" applyFont="1" applyFill="1" applyBorder="1" applyAlignment="1" applyProtection="1">
      <alignment horizontal="center" vertical="center" textRotation="255" wrapText="1"/>
    </xf>
    <xf numFmtId="0" fontId="4" fillId="2" borderId="32" xfId="0" applyFont="1" applyFill="1" applyBorder="1" applyAlignment="1" applyProtection="1">
      <alignment horizontal="center" vertical="center" textRotation="255" wrapText="1"/>
    </xf>
    <xf numFmtId="0" fontId="4" fillId="2" borderId="49" xfId="0" applyFont="1" applyFill="1" applyBorder="1" applyAlignment="1" applyProtection="1">
      <alignment horizontal="center" vertical="center" textRotation="255" wrapText="1"/>
    </xf>
    <xf numFmtId="0" fontId="21" fillId="0" borderId="0" xfId="0" applyFont="1" applyBorder="1" applyAlignment="1" applyProtection="1">
      <alignment horizontal="left" vertical="top" wrapText="1"/>
      <protection locked="0"/>
    </xf>
    <xf numFmtId="0" fontId="4" fillId="2" borderId="1" xfId="0" applyFont="1" applyFill="1" applyBorder="1" applyAlignment="1" applyProtection="1">
      <alignment horizontal="center" vertical="center" wrapText="1"/>
    </xf>
    <xf numFmtId="0" fontId="4" fillId="2" borderId="31" xfId="0" applyFont="1" applyFill="1" applyBorder="1" applyAlignment="1" applyProtection="1">
      <alignment horizontal="center" vertical="center" wrapText="1"/>
    </xf>
    <xf numFmtId="0" fontId="8" fillId="3" borderId="31" xfId="0" applyFont="1" applyFill="1" applyBorder="1" applyAlignment="1" applyProtection="1">
      <alignment horizontal="left" vertical="center" wrapText="1"/>
    </xf>
    <xf numFmtId="0" fontId="8" fillId="3" borderId="15" xfId="0" applyFont="1" applyFill="1" applyBorder="1" applyAlignment="1" applyProtection="1">
      <alignment horizontal="left" vertical="center" wrapText="1"/>
    </xf>
    <xf numFmtId="0" fontId="4" fillId="2" borderId="24"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2" fillId="0" borderId="32" xfId="0" applyFont="1" applyBorder="1" applyAlignment="1" applyProtection="1">
      <alignment horizontal="center" vertical="center" wrapText="1"/>
    </xf>
    <xf numFmtId="0" fontId="3" fillId="3" borderId="1" xfId="0" applyFont="1" applyFill="1" applyBorder="1" applyAlignment="1" applyProtection="1">
      <alignment horizontal="center" vertical="center"/>
    </xf>
    <xf numFmtId="0" fontId="8" fillId="3" borderId="35" xfId="0" applyFont="1" applyFill="1" applyBorder="1" applyAlignment="1" applyProtection="1">
      <alignment horizontal="center" vertical="center" wrapText="1"/>
    </xf>
    <xf numFmtId="0" fontId="8" fillId="3" borderId="36"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8" fillId="3" borderId="27"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37" xfId="0" applyFont="1" applyFill="1" applyBorder="1" applyAlignment="1" applyProtection="1">
      <alignment horizontal="center" vertical="center" wrapText="1"/>
    </xf>
    <xf numFmtId="0" fontId="8" fillId="3" borderId="23" xfId="0" applyFont="1" applyFill="1" applyBorder="1" applyAlignment="1" applyProtection="1">
      <alignment horizontal="center" vertical="center" wrapText="1"/>
    </xf>
    <xf numFmtId="0" fontId="8" fillId="3" borderId="34" xfId="0" applyFont="1" applyFill="1" applyBorder="1" applyAlignment="1" applyProtection="1">
      <alignment horizontal="center" vertical="center" wrapText="1"/>
    </xf>
    <xf numFmtId="0" fontId="8" fillId="3" borderId="38" xfId="0" applyFont="1" applyFill="1" applyBorder="1" applyAlignment="1" applyProtection="1">
      <alignment horizontal="center" vertical="center" wrapText="1"/>
    </xf>
    <xf numFmtId="0" fontId="3" fillId="3" borderId="31" xfId="0" applyFont="1" applyFill="1" applyBorder="1" applyAlignment="1" applyProtection="1">
      <alignment horizontal="center" vertical="center"/>
    </xf>
    <xf numFmtId="0" fontId="3" fillId="3" borderId="32" xfId="0" applyFont="1" applyFill="1" applyBorder="1" applyAlignment="1" applyProtection="1">
      <alignment horizontal="center" vertical="center"/>
    </xf>
    <xf numFmtId="0" fontId="3" fillId="3"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44" fillId="3" borderId="32" xfId="0" applyFont="1" applyFill="1" applyBorder="1" applyAlignment="1" applyProtection="1">
      <alignment horizontal="left" vertical="center" wrapText="1"/>
    </xf>
    <xf numFmtId="0" fontId="3" fillId="3" borderId="32" xfId="0" applyFont="1" applyFill="1" applyBorder="1" applyAlignment="1" applyProtection="1">
      <alignment horizontal="left" vertical="center" wrapText="1"/>
    </xf>
    <xf numFmtId="0" fontId="3" fillId="3" borderId="15" xfId="0" applyFont="1" applyFill="1" applyBorder="1" applyAlignment="1" applyProtection="1">
      <alignment horizontal="left" vertical="center" wrapText="1"/>
    </xf>
    <xf numFmtId="0" fontId="14" fillId="2" borderId="24" xfId="0" applyNumberFormat="1" applyFont="1" applyFill="1" applyBorder="1" applyAlignment="1" applyProtection="1">
      <alignment horizontal="center" vertical="center"/>
      <protection locked="0"/>
    </xf>
    <xf numFmtId="0" fontId="14" fillId="2" borderId="12" xfId="0" applyNumberFormat="1" applyFont="1" applyFill="1" applyBorder="1" applyAlignment="1" applyProtection="1">
      <alignment horizontal="center" vertical="center"/>
      <protection locked="0"/>
    </xf>
    <xf numFmtId="0" fontId="14" fillId="2" borderId="13" xfId="0" applyNumberFormat="1" applyFont="1" applyFill="1" applyBorder="1" applyAlignment="1" applyProtection="1">
      <alignment horizontal="center" vertical="center"/>
      <protection locked="0"/>
    </xf>
    <xf numFmtId="0" fontId="3" fillId="3" borderId="24" xfId="0" applyFont="1" applyFill="1" applyBorder="1" applyAlignment="1" applyProtection="1">
      <alignment horizontal="center" vertical="center"/>
    </xf>
    <xf numFmtId="0" fontId="3" fillId="3" borderId="12" xfId="0" applyFont="1" applyFill="1" applyBorder="1" applyAlignment="1" applyProtection="1">
      <alignment horizontal="center" vertical="center"/>
    </xf>
    <xf numFmtId="49" fontId="14" fillId="2" borderId="24" xfId="0" applyNumberFormat="1" applyFont="1" applyFill="1" applyBorder="1" applyAlignment="1" applyProtection="1">
      <alignment horizontal="center" vertical="center"/>
      <protection locked="0"/>
    </xf>
    <xf numFmtId="49" fontId="14" fillId="2" borderId="12" xfId="0" applyNumberFormat="1" applyFont="1" applyFill="1" applyBorder="1" applyAlignment="1" applyProtection="1">
      <alignment horizontal="center" vertical="center"/>
      <protection locked="0"/>
    </xf>
    <xf numFmtId="49" fontId="14" fillId="2" borderId="13"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8" fillId="3" borderId="1" xfId="0" applyFont="1" applyFill="1" applyBorder="1" applyAlignment="1" applyProtection="1">
      <alignment horizontal="left" vertical="center" wrapText="1"/>
    </xf>
    <xf numFmtId="0" fontId="22" fillId="2" borderId="36"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center" vertical="center"/>
      <protection locked="0"/>
    </xf>
    <xf numFmtId="0" fontId="4" fillId="2" borderId="35" xfId="0" applyFont="1" applyFill="1" applyBorder="1" applyAlignment="1" applyProtection="1">
      <alignment horizontal="left" vertical="center" wrapText="1"/>
    </xf>
    <xf numFmtId="0" fontId="4" fillId="2" borderId="27" xfId="0" applyFont="1" applyFill="1" applyBorder="1" applyAlignment="1" applyProtection="1">
      <alignment horizontal="left" vertical="center" wrapText="1"/>
    </xf>
    <xf numFmtId="0" fontId="16" fillId="0" borderId="1" xfId="0" applyFont="1" applyBorder="1" applyAlignment="1" applyProtection="1">
      <alignment horizontal="center" vertical="center" textRotation="255"/>
    </xf>
    <xf numFmtId="0" fontId="16" fillId="0" borderId="31" xfId="0" applyFont="1" applyBorder="1" applyAlignment="1" applyProtection="1">
      <alignment horizontal="center" vertical="center" textRotation="255"/>
    </xf>
    <xf numFmtId="0" fontId="0" fillId="7" borderId="1" xfId="0" applyFont="1" applyFill="1" applyBorder="1" applyAlignment="1" applyProtection="1">
      <alignment horizontal="center" vertical="center" textRotation="255"/>
    </xf>
    <xf numFmtId="0" fontId="0" fillId="7" borderId="31" xfId="0" applyFont="1" applyFill="1" applyBorder="1" applyAlignment="1" applyProtection="1">
      <alignment horizontal="center" vertical="center" textRotation="255"/>
    </xf>
    <xf numFmtId="0" fontId="16" fillId="7" borderId="1" xfId="0" applyFont="1" applyFill="1" applyBorder="1" applyAlignment="1" applyProtection="1">
      <alignment horizontal="center" vertical="center" textRotation="255"/>
    </xf>
    <xf numFmtId="0" fontId="16" fillId="7" borderId="31" xfId="0" applyFont="1" applyFill="1" applyBorder="1" applyAlignment="1" applyProtection="1">
      <alignment horizontal="center" vertical="center" textRotation="255"/>
    </xf>
    <xf numFmtId="0" fontId="18" fillId="0" borderId="1" xfId="0" applyFont="1" applyBorder="1" applyAlignment="1" applyProtection="1">
      <alignment horizontal="center" vertical="center" textRotation="255"/>
    </xf>
    <xf numFmtId="0" fontId="18" fillId="0" borderId="31" xfId="0" applyFont="1" applyBorder="1" applyAlignment="1" applyProtection="1">
      <alignment horizontal="center" vertical="center" textRotation="255"/>
    </xf>
    <xf numFmtId="0" fontId="2" fillId="0" borderId="1" xfId="0" applyFont="1" applyBorder="1" applyAlignment="1" applyProtection="1">
      <alignment horizontal="center" vertical="center"/>
    </xf>
    <xf numFmtId="0" fontId="18" fillId="7" borderId="1" xfId="0" applyFont="1" applyFill="1" applyBorder="1" applyAlignment="1" applyProtection="1">
      <alignment horizontal="center" vertical="center" textRotation="255"/>
    </xf>
    <xf numFmtId="0" fontId="18" fillId="7" borderId="31" xfId="0" applyFont="1" applyFill="1" applyBorder="1" applyAlignment="1" applyProtection="1">
      <alignment horizontal="center" vertical="center" textRotation="255"/>
    </xf>
    <xf numFmtId="0" fontId="2" fillId="2" borderId="1" xfId="0" applyFont="1" applyFill="1" applyBorder="1" applyAlignment="1" applyProtection="1">
      <alignment horizontal="center" vertical="center" wrapText="1"/>
    </xf>
    <xf numFmtId="0" fontId="2" fillId="2" borderId="3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textRotation="255" wrapText="1"/>
    </xf>
    <xf numFmtId="0" fontId="2" fillId="2" borderId="31" xfId="0" applyFont="1" applyFill="1" applyBorder="1" applyAlignment="1" applyProtection="1">
      <alignment horizontal="center" vertical="center" textRotation="255" wrapText="1"/>
    </xf>
    <xf numFmtId="0" fontId="4" fillId="5" borderId="39" xfId="0" applyFont="1" applyFill="1" applyBorder="1" applyAlignment="1" applyProtection="1">
      <alignment horizontal="left" vertical="center" wrapText="1"/>
    </xf>
    <xf numFmtId="0" fontId="4" fillId="5" borderId="20" xfId="0" applyFont="1" applyFill="1" applyBorder="1" applyAlignment="1" applyProtection="1">
      <alignment horizontal="left" vertical="center" wrapText="1"/>
    </xf>
    <xf numFmtId="0" fontId="4" fillId="5" borderId="41" xfId="0" applyFont="1" applyFill="1" applyBorder="1" applyAlignment="1" applyProtection="1">
      <alignment horizontal="left" vertical="center" wrapText="1"/>
    </xf>
    <xf numFmtId="0" fontId="4" fillId="5" borderId="9" xfId="0" applyFont="1" applyFill="1" applyBorder="1" applyAlignment="1" applyProtection="1">
      <alignment horizontal="left" vertical="center" wrapText="1"/>
    </xf>
    <xf numFmtId="0" fontId="29" fillId="4" borderId="24" xfId="0" applyFont="1" applyFill="1" applyBorder="1" applyAlignment="1" applyProtection="1">
      <alignment horizontal="center" vertical="center" wrapText="1"/>
    </xf>
    <xf numFmtId="0" fontId="29" fillId="4" borderId="12" xfId="0" applyFont="1" applyFill="1" applyBorder="1" applyAlignment="1" applyProtection="1">
      <alignment horizontal="center" vertical="center" wrapText="1"/>
    </xf>
    <xf numFmtId="0" fontId="29" fillId="4" borderId="13" xfId="0" applyFont="1" applyFill="1" applyBorder="1" applyAlignment="1" applyProtection="1">
      <alignment horizontal="center" vertical="center" wrapText="1"/>
    </xf>
    <xf numFmtId="0" fontId="4" fillId="5" borderId="24" xfId="0" applyFont="1" applyFill="1" applyBorder="1" applyAlignment="1" applyProtection="1">
      <alignment horizontal="center" vertical="center" wrapText="1"/>
    </xf>
    <xf numFmtId="0" fontId="4" fillId="5" borderId="13" xfId="0" applyFont="1" applyFill="1" applyBorder="1" applyAlignment="1" applyProtection="1">
      <alignment horizontal="center" vertical="center" wrapText="1"/>
    </xf>
    <xf numFmtId="0" fontId="32" fillId="4" borderId="24" xfId="0" applyFont="1" applyFill="1" applyBorder="1" applyAlignment="1" applyProtection="1">
      <alignment horizontal="left" vertical="center"/>
    </xf>
    <xf numFmtId="0" fontId="32" fillId="4" borderId="12" xfId="0" applyFont="1" applyFill="1" applyBorder="1" applyAlignment="1" applyProtection="1">
      <alignment horizontal="left" vertical="center"/>
    </xf>
    <xf numFmtId="0" fontId="32" fillId="4" borderId="13" xfId="0" applyFont="1" applyFill="1" applyBorder="1" applyAlignment="1" applyProtection="1">
      <alignment horizontal="left" vertical="center"/>
    </xf>
    <xf numFmtId="0" fontId="6" fillId="0" borderId="43" xfId="0" applyFont="1" applyFill="1" applyBorder="1" applyAlignment="1" applyProtection="1">
      <alignment horizontal="left" vertical="center" wrapText="1"/>
    </xf>
    <xf numFmtId="0" fontId="9" fillId="5" borderId="39" xfId="0" applyFont="1" applyFill="1" applyBorder="1" applyAlignment="1" applyProtection="1">
      <alignment horizontal="left" vertical="center" wrapText="1"/>
    </xf>
    <xf numFmtId="0" fontId="2" fillId="0" borderId="31" xfId="0" applyFont="1" applyBorder="1" applyAlignment="1" applyProtection="1">
      <alignment horizontal="center" vertical="center"/>
    </xf>
    <xf numFmtId="0" fontId="2" fillId="0" borderId="32" xfId="0" applyFont="1" applyBorder="1" applyAlignment="1" applyProtection="1">
      <alignment horizontal="center" vertical="center"/>
    </xf>
    <xf numFmtId="0" fontId="2" fillId="2" borderId="24"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2" fillId="2" borderId="31" xfId="0" applyFont="1" applyFill="1" applyBorder="1" applyAlignment="1" applyProtection="1">
      <alignment horizontal="left" vertical="center" wrapText="1"/>
    </xf>
    <xf numFmtId="0" fontId="2" fillId="2" borderId="35" xfId="0" applyFont="1" applyFill="1" applyBorder="1" applyAlignment="1" applyProtection="1">
      <alignment horizontal="left" vertical="center" wrapText="1"/>
    </xf>
    <xf numFmtId="0" fontId="2" fillId="2" borderId="27" xfId="0" applyFont="1" applyFill="1" applyBorder="1" applyAlignment="1" applyProtection="1">
      <alignment horizontal="left" vertical="center" wrapText="1"/>
    </xf>
    <xf numFmtId="176" fontId="4" fillId="4" borderId="3" xfId="0" applyNumberFormat="1" applyFont="1" applyFill="1" applyBorder="1" applyAlignment="1" applyProtection="1">
      <alignment horizontal="center" vertical="center"/>
      <protection locked="0"/>
    </xf>
    <xf numFmtId="176" fontId="4" fillId="4" borderId="10" xfId="0" applyNumberFormat="1" applyFont="1" applyFill="1" applyBorder="1" applyAlignment="1" applyProtection="1">
      <alignment horizontal="center" vertical="center"/>
      <protection locked="0"/>
    </xf>
    <xf numFmtId="0" fontId="4" fillId="5" borderId="41" xfId="0" applyFont="1" applyFill="1" applyBorder="1" applyAlignment="1" applyProtection="1">
      <alignment horizontal="center" vertical="center" wrapText="1"/>
    </xf>
    <xf numFmtId="0" fontId="4" fillId="5" borderId="9" xfId="0" applyFont="1" applyFill="1" applyBorder="1" applyAlignment="1" applyProtection="1">
      <alignment horizontal="center" vertical="center" wrapText="1"/>
    </xf>
    <xf numFmtId="0" fontId="4" fillId="5" borderId="42" xfId="0" applyFont="1" applyFill="1" applyBorder="1" applyAlignment="1" applyProtection="1">
      <alignment horizontal="center" vertical="center" wrapText="1"/>
    </xf>
    <xf numFmtId="0" fontId="4" fillId="5" borderId="23" xfId="0" applyFont="1" applyFill="1" applyBorder="1" applyAlignment="1" applyProtection="1">
      <alignment horizontal="center" vertical="center" wrapText="1"/>
    </xf>
    <xf numFmtId="0" fontId="23" fillId="3" borderId="0" xfId="0" applyFont="1" applyFill="1" applyBorder="1" applyAlignment="1" applyProtection="1">
      <alignment horizontal="right" vertical="top" wrapText="1"/>
      <protection locked="0"/>
    </xf>
    <xf numFmtId="0" fontId="2" fillId="0" borderId="39" xfId="0" applyFont="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2" fillId="0" borderId="40" xfId="0" applyFont="1" applyBorder="1" applyAlignment="1" applyProtection="1">
      <alignment horizontal="center" vertical="center" wrapText="1"/>
    </xf>
    <xf numFmtId="0" fontId="45" fillId="2" borderId="35" xfId="0" applyFont="1" applyFill="1" applyBorder="1" applyAlignment="1" applyProtection="1">
      <alignment horizontal="left" vertical="center" wrapText="1"/>
    </xf>
    <xf numFmtId="0" fontId="45" fillId="2" borderId="27" xfId="0" applyFont="1" applyFill="1" applyBorder="1" applyAlignment="1" applyProtection="1">
      <alignment horizontal="left" vertical="center" wrapText="1"/>
    </xf>
    <xf numFmtId="0" fontId="45" fillId="2" borderId="1" xfId="0" applyFont="1" applyFill="1" applyBorder="1" applyAlignment="1" applyProtection="1">
      <alignment horizontal="center" vertical="center" wrapText="1"/>
    </xf>
    <xf numFmtId="0" fontId="45" fillId="0" borderId="31" xfId="0" applyFont="1" applyBorder="1" applyAlignment="1" applyProtection="1">
      <alignment horizontal="center" vertical="center"/>
    </xf>
    <xf numFmtId="0" fontId="45" fillId="0" borderId="32" xfId="0" applyFont="1" applyBorder="1" applyAlignment="1" applyProtection="1">
      <alignment horizontal="center" vertical="center"/>
    </xf>
    <xf numFmtId="0" fontId="45" fillId="0" borderId="1" xfId="0" applyFont="1" applyBorder="1" applyAlignment="1" applyProtection="1">
      <alignment horizontal="center" vertical="center"/>
    </xf>
    <xf numFmtId="0" fontId="32" fillId="4" borderId="24" xfId="0" applyFont="1" applyFill="1" applyBorder="1" applyAlignment="1" applyProtection="1">
      <alignment horizontal="center" vertical="center"/>
    </xf>
    <xf numFmtId="0" fontId="32" fillId="4" borderId="12" xfId="0" applyFont="1" applyFill="1" applyBorder="1" applyAlignment="1" applyProtection="1">
      <alignment horizontal="center" vertical="center"/>
    </xf>
    <xf numFmtId="0" fontId="32" fillId="4" borderId="13" xfId="0" applyFont="1" applyFill="1" applyBorder="1" applyAlignment="1" applyProtection="1">
      <alignment horizontal="center" vertical="center"/>
    </xf>
    <xf numFmtId="0" fontId="2" fillId="0" borderId="31" xfId="0" applyFont="1" applyBorder="1" applyAlignment="1" applyProtection="1">
      <alignment horizontal="center" vertical="center"/>
      <protection locked="0"/>
    </xf>
    <xf numFmtId="0" fontId="2" fillId="0" borderId="32" xfId="0" applyFont="1" applyBorder="1" applyAlignment="1" applyProtection="1">
      <alignment horizontal="center" vertical="center"/>
      <protection locked="0"/>
    </xf>
    <xf numFmtId="0" fontId="16" fillId="0" borderId="1" xfId="0" applyFont="1" applyBorder="1" applyAlignment="1" applyProtection="1">
      <alignment horizontal="center" vertical="center" textRotation="255"/>
      <protection locked="0"/>
    </xf>
    <xf numFmtId="0" fontId="16" fillId="0" borderId="31" xfId="0" applyFont="1" applyBorder="1" applyAlignment="1" applyProtection="1">
      <alignment horizontal="center" vertical="center" textRotation="255"/>
      <protection locked="0"/>
    </xf>
    <xf numFmtId="0" fontId="0" fillId="7" borderId="1" xfId="0" applyFont="1" applyFill="1" applyBorder="1" applyAlignment="1" applyProtection="1">
      <alignment horizontal="center" vertical="center" textRotation="255"/>
      <protection locked="0"/>
    </xf>
    <xf numFmtId="0" fontId="0" fillId="7" borderId="31" xfId="0" applyFont="1" applyFill="1" applyBorder="1" applyAlignment="1" applyProtection="1">
      <alignment horizontal="center" vertical="center" textRotation="255"/>
      <protection locked="0"/>
    </xf>
    <xf numFmtId="0" fontId="16" fillId="7" borderId="1" xfId="0" applyFont="1" applyFill="1" applyBorder="1" applyAlignment="1" applyProtection="1">
      <alignment horizontal="center" vertical="center" textRotation="255"/>
      <protection locked="0"/>
    </xf>
    <xf numFmtId="0" fontId="16" fillId="7" borderId="31" xfId="0" applyFont="1" applyFill="1" applyBorder="1" applyAlignment="1" applyProtection="1">
      <alignment horizontal="center" vertical="center" textRotation="255"/>
      <protection locked="0"/>
    </xf>
    <xf numFmtId="0" fontId="18" fillId="0" borderId="1" xfId="0" applyFont="1" applyBorder="1" applyAlignment="1" applyProtection="1">
      <alignment horizontal="center" vertical="center" textRotation="255"/>
      <protection locked="0"/>
    </xf>
    <xf numFmtId="0" fontId="18" fillId="0" borderId="31" xfId="0" applyFont="1" applyBorder="1" applyAlignment="1" applyProtection="1">
      <alignment horizontal="center" vertical="center" textRotation="255"/>
      <protection locked="0"/>
    </xf>
    <xf numFmtId="0" fontId="18" fillId="7" borderId="1" xfId="0" applyFont="1" applyFill="1" applyBorder="1" applyAlignment="1" applyProtection="1">
      <alignment horizontal="center" vertical="center" textRotation="255"/>
      <protection locked="0"/>
    </xf>
    <xf numFmtId="0" fontId="18" fillId="7" borderId="31" xfId="0" applyFont="1" applyFill="1" applyBorder="1" applyAlignment="1" applyProtection="1">
      <alignment horizontal="center" vertical="center" textRotation="255"/>
      <protection locked="0"/>
    </xf>
    <xf numFmtId="0" fontId="2" fillId="2" borderId="1" xfId="0" applyFont="1" applyFill="1" applyBorder="1" applyAlignment="1" applyProtection="1">
      <alignment horizontal="center" vertical="center" textRotation="255" wrapText="1"/>
      <protection locked="0"/>
    </xf>
    <xf numFmtId="0" fontId="2" fillId="2" borderId="31" xfId="0" applyFont="1" applyFill="1" applyBorder="1" applyAlignment="1" applyProtection="1">
      <alignment horizontal="center" vertical="center" textRotation="255" wrapText="1"/>
      <protection locked="0"/>
    </xf>
    <xf numFmtId="0" fontId="2" fillId="2" borderId="35" xfId="0" applyFont="1" applyFill="1" applyBorder="1" applyAlignment="1" applyProtection="1">
      <alignment horizontal="left" vertical="center" wrapText="1"/>
      <protection locked="0"/>
    </xf>
    <xf numFmtId="0" fontId="2" fillId="2" borderId="27" xfId="0" applyFont="1" applyFill="1" applyBorder="1" applyAlignment="1" applyProtection="1">
      <alignment horizontal="left" vertical="center" wrapText="1"/>
      <protection locked="0"/>
    </xf>
    <xf numFmtId="0" fontId="2" fillId="2" borderId="24"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31"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2" fillId="2" borderId="31" xfId="0" applyFont="1" applyFill="1" applyBorder="1" applyAlignment="1" applyProtection="1">
      <alignment horizontal="center" vertical="center" wrapText="1"/>
      <protection locked="0"/>
    </xf>
    <xf numFmtId="0" fontId="4" fillId="4" borderId="62" xfId="0" applyNumberFormat="1" applyFont="1" applyFill="1" applyBorder="1" applyAlignment="1">
      <alignment horizontal="center" vertical="center"/>
    </xf>
    <xf numFmtId="0" fontId="4" fillId="4" borderId="33" xfId="0" applyNumberFormat="1" applyFont="1" applyFill="1" applyBorder="1" applyAlignment="1">
      <alignment horizontal="center" vertical="center"/>
    </xf>
    <xf numFmtId="0" fontId="4" fillId="0" borderId="39" xfId="0" applyFont="1" applyBorder="1" applyAlignment="1">
      <alignment horizontal="center" vertical="center"/>
    </xf>
    <xf numFmtId="0" fontId="4" fillId="0" borderId="33" xfId="0" applyFont="1" applyBorder="1" applyAlignment="1">
      <alignment horizontal="center" vertical="center"/>
    </xf>
    <xf numFmtId="0" fontId="4" fillId="0" borderId="40" xfId="0" applyFont="1" applyBorder="1" applyAlignment="1">
      <alignment horizontal="center" vertical="center"/>
    </xf>
    <xf numFmtId="0" fontId="4" fillId="4" borderId="20" xfId="0" applyNumberFormat="1" applyFont="1" applyFill="1" applyBorder="1" applyAlignment="1">
      <alignment horizontal="center" vertical="center"/>
    </xf>
    <xf numFmtId="0" fontId="2" fillId="0" borderId="31" xfId="0" applyFont="1" applyBorder="1" applyAlignment="1">
      <alignment horizontal="center" vertical="center" textRotation="255" wrapText="1"/>
    </xf>
    <xf numFmtId="0" fontId="2" fillId="0" borderId="49" xfId="0" applyFont="1" applyBorder="1" applyAlignment="1">
      <alignment horizontal="center" vertical="center" textRotation="255" wrapText="1"/>
    </xf>
    <xf numFmtId="0" fontId="2" fillId="0" borderId="31"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4" fillId="6" borderId="2"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57" xfId="0" applyFont="1" applyFill="1" applyBorder="1" applyAlignment="1">
      <alignment horizontal="left" vertical="center" wrapText="1"/>
    </xf>
    <xf numFmtId="0" fontId="2" fillId="0" borderId="3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60" xfId="0" applyFont="1" applyBorder="1" applyAlignment="1">
      <alignment horizontal="center" vertical="center" wrapText="1"/>
    </xf>
    <xf numFmtId="0" fontId="38" fillId="5" borderId="51" xfId="0" applyFont="1" applyFill="1" applyBorder="1" applyAlignment="1" applyProtection="1">
      <alignment horizontal="center" vertical="center"/>
    </xf>
    <xf numFmtId="0" fontId="38" fillId="5" borderId="53" xfId="0" applyFont="1" applyFill="1" applyBorder="1" applyAlignment="1" applyProtection="1">
      <alignment horizontal="center" vertical="center"/>
    </xf>
    <xf numFmtId="0" fontId="37" fillId="4" borderId="51" xfId="0" applyFont="1" applyFill="1" applyBorder="1" applyAlignment="1">
      <alignment horizontal="center" vertical="center"/>
    </xf>
    <xf numFmtId="0" fontId="37" fillId="4" borderId="52" xfId="0" applyFont="1" applyFill="1" applyBorder="1" applyAlignment="1">
      <alignment horizontal="center" vertical="center"/>
    </xf>
    <xf numFmtId="0" fontId="37" fillId="4" borderId="53" xfId="0" applyFont="1" applyFill="1" applyBorder="1" applyAlignment="1">
      <alignment horizontal="center" vertical="center"/>
    </xf>
    <xf numFmtId="0" fontId="2" fillId="0" borderId="24" xfId="0" applyFont="1" applyBorder="1" applyAlignment="1">
      <alignment horizontal="center" vertical="center" wrapText="1"/>
    </xf>
    <xf numFmtId="0" fontId="3" fillId="5" borderId="41" xfId="0"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wrapText="1"/>
    </xf>
    <xf numFmtId="0" fontId="3" fillId="5" borderId="67" xfId="0" applyFont="1" applyFill="1" applyBorder="1" applyAlignment="1" applyProtection="1">
      <alignment horizontal="center" vertical="center" wrapText="1"/>
    </xf>
    <xf numFmtId="0" fontId="3" fillId="5" borderId="39" xfId="0" applyFont="1" applyFill="1" applyBorder="1" applyAlignment="1" applyProtection="1">
      <alignment horizontal="center" vertical="center" wrapText="1"/>
    </xf>
    <xf numFmtId="0" fontId="3" fillId="5" borderId="33" xfId="0" applyFont="1" applyFill="1" applyBorder="1" applyAlignment="1" applyProtection="1">
      <alignment horizontal="center" vertical="center" wrapText="1"/>
    </xf>
    <xf numFmtId="0" fontId="3" fillId="5" borderId="40"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5" borderId="55" xfId="0" applyFont="1" applyFill="1" applyBorder="1" applyAlignment="1" applyProtection="1">
      <alignment horizontal="center" vertical="center" wrapText="1"/>
    </xf>
    <xf numFmtId="0" fontId="3" fillId="5" borderId="56" xfId="0" applyFont="1" applyFill="1" applyBorder="1" applyAlignment="1" applyProtection="1">
      <alignment horizontal="center" vertical="center" wrapText="1"/>
    </xf>
    <xf numFmtId="0" fontId="2" fillId="0" borderId="59" xfId="0" applyFont="1" applyBorder="1" applyAlignment="1">
      <alignment horizontal="center" vertical="center" wrapText="1"/>
    </xf>
    <xf numFmtId="9" fontId="2" fillId="8" borderId="50" xfId="0" applyNumberFormat="1" applyFont="1" applyFill="1" applyBorder="1" applyAlignment="1" applyProtection="1">
      <alignment horizontal="center" vertical="center"/>
    </xf>
  </cellXfs>
  <cellStyles count="1">
    <cellStyle name="標準" xfId="0" builtinId="0"/>
  </cellStyles>
  <dxfs count="1">
    <dxf>
      <font>
        <b/>
        <i val="0"/>
        <color theme="9" tint="-0.24994659260841701"/>
      </font>
      <fill>
        <patternFill>
          <bgColor rgb="FFFFFF00"/>
        </patternFill>
      </fill>
    </dxf>
  </dxfs>
  <tableStyles count="0" defaultTableStyle="TableStyleMedium9" defaultPivotStyle="PivotStyleLight16"/>
  <colors>
    <mruColors>
      <color rgb="FF93F6FB"/>
      <color rgb="FFF698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51576" name="Line 1"/>
        <xdr:cNvSpPr>
          <a:spLocks noChangeShapeType="1"/>
        </xdr:cNvSpPr>
      </xdr:nvSpPr>
      <xdr:spPr bwMode="auto">
        <a:xfrm flipH="1">
          <a:off x="143637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7" name="Line 2"/>
        <xdr:cNvSpPr>
          <a:spLocks noChangeShapeType="1"/>
        </xdr:cNvSpPr>
      </xdr:nvSpPr>
      <xdr:spPr bwMode="auto">
        <a:xfrm flipH="1">
          <a:off x="146227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8" name="Line 3"/>
        <xdr:cNvSpPr>
          <a:spLocks noChangeShapeType="1"/>
        </xdr:cNvSpPr>
      </xdr:nvSpPr>
      <xdr:spPr bwMode="auto">
        <a:xfrm flipH="1">
          <a:off x="150799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9" name="Line 4"/>
        <xdr:cNvSpPr>
          <a:spLocks noChangeShapeType="1"/>
        </xdr:cNvSpPr>
      </xdr:nvSpPr>
      <xdr:spPr bwMode="auto">
        <a:xfrm flipH="1">
          <a:off x="15521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0" name="Line 5"/>
        <xdr:cNvSpPr>
          <a:spLocks noChangeShapeType="1"/>
        </xdr:cNvSpPr>
      </xdr:nvSpPr>
      <xdr:spPr bwMode="auto">
        <a:xfrm flipH="1">
          <a:off x="1597152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1" name="Line 6"/>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2" name="Line 7"/>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3" name="Line 8"/>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4" name="Line 9"/>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5" name="Line 10"/>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130629</xdr:colOff>
      <xdr:row>13</xdr:row>
      <xdr:rowOff>816428</xdr:rowOff>
    </xdr:from>
    <xdr:to>
      <xdr:col>11</xdr:col>
      <xdr:colOff>1284514</xdr:colOff>
      <xdr:row>13</xdr:row>
      <xdr:rowOff>827314</xdr:rowOff>
    </xdr:to>
    <xdr:cxnSp macro="">
      <xdr:nvCxnSpPr>
        <xdr:cNvPr id="3" name="直線矢印コネクタ 2"/>
        <xdr:cNvCxnSpPr/>
      </xdr:nvCxnSpPr>
      <xdr:spPr>
        <a:xfrm flipV="1">
          <a:off x="12921343" y="9263742"/>
          <a:ext cx="1153885" cy="10886"/>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225866</xdr:colOff>
      <xdr:row>8</xdr:row>
      <xdr:rowOff>545042</xdr:rowOff>
    </xdr:from>
    <xdr:to>
      <xdr:col>11</xdr:col>
      <xdr:colOff>1318802</xdr:colOff>
      <xdr:row>11</xdr:row>
      <xdr:rowOff>24509</xdr:rowOff>
    </xdr:to>
    <xdr:cxnSp macro="">
      <xdr:nvCxnSpPr>
        <xdr:cNvPr id="10" name="直線矢印コネクタ 9"/>
        <xdr:cNvCxnSpPr/>
      </xdr:nvCxnSpPr>
      <xdr:spPr>
        <a:xfrm flipV="1">
          <a:off x="13096739" y="6059151"/>
          <a:ext cx="1092936" cy="1432958"/>
        </a:xfrm>
        <a:prstGeom prst="straightConnector1">
          <a:avLst/>
        </a:prstGeom>
        <a:ln w="28575">
          <a:solidFill>
            <a:sysClr val="windowText" lastClr="000000"/>
          </a:solidFill>
          <a:prstDash val="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76199</xdr:colOff>
      <xdr:row>6</xdr:row>
      <xdr:rowOff>335478</xdr:rowOff>
    </xdr:from>
    <xdr:to>
      <xdr:col>11</xdr:col>
      <xdr:colOff>193963</xdr:colOff>
      <xdr:row>13</xdr:row>
      <xdr:rowOff>387927</xdr:rowOff>
    </xdr:to>
    <xdr:sp macro="" textlink="">
      <xdr:nvSpPr>
        <xdr:cNvPr id="15" name="右大かっこ 14"/>
        <xdr:cNvSpPr/>
      </xdr:nvSpPr>
      <xdr:spPr>
        <a:xfrm>
          <a:off x="12947072" y="4394860"/>
          <a:ext cx="117764" cy="4915394"/>
        </a:xfrm>
        <a:prstGeom prst="rightBracket">
          <a:avLst/>
        </a:prstGeom>
        <a:ln w="28575">
          <a:prstDash val="dash"/>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12</xdr:col>
      <xdr:colOff>146462</xdr:colOff>
      <xdr:row>10</xdr:row>
      <xdr:rowOff>228600</xdr:rowOff>
    </xdr:from>
    <xdr:ext cx="2893869" cy="892552"/>
    <xdr:sp macro="" textlink="">
      <xdr:nvSpPr>
        <xdr:cNvPr id="19" name="テキスト ボックス 18"/>
        <xdr:cNvSpPr txBox="1"/>
      </xdr:nvSpPr>
      <xdr:spPr>
        <a:xfrm>
          <a:off x="14341433" y="7032171"/>
          <a:ext cx="2893869" cy="89255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t>様式３－２から様式３－８</a:t>
          </a:r>
          <a:endParaRPr kumimoji="1" lang="en-US" altLang="ja-JP" sz="1600"/>
        </a:p>
        <a:p>
          <a:r>
            <a:rPr kumimoji="1" lang="ja-JP" altLang="en-US" sz="1600"/>
            <a:t>（実施しているサービスの様式）</a:t>
          </a:r>
          <a:endParaRPr kumimoji="1" lang="en-US" altLang="ja-JP" sz="1600"/>
        </a:p>
        <a:p>
          <a:r>
            <a:rPr kumimoji="1" lang="ja-JP" altLang="en-US" sz="1600"/>
            <a:t>も必ず入力してください。</a:t>
          </a:r>
        </a:p>
      </xdr:txBody>
    </xdr:sp>
    <xdr:clientData/>
  </xdr:oneCellAnchor>
  <xdr:oneCellAnchor>
    <xdr:from>
      <xdr:col>11</xdr:col>
      <xdr:colOff>172192</xdr:colOff>
      <xdr:row>3</xdr:row>
      <xdr:rowOff>355269</xdr:rowOff>
    </xdr:from>
    <xdr:ext cx="3319563" cy="392415"/>
    <xdr:sp macro="" textlink="">
      <xdr:nvSpPr>
        <xdr:cNvPr id="2" name="テキスト ボックス 1"/>
        <xdr:cNvSpPr txBox="1"/>
      </xdr:nvSpPr>
      <xdr:spPr>
        <a:xfrm>
          <a:off x="13043065" y="1920833"/>
          <a:ext cx="3319563" cy="392415"/>
        </a:xfrm>
        <a:prstGeom prst="rect">
          <a:avLst/>
        </a:prstGeom>
        <a:solidFill>
          <a:srgbClr val="FFFF00"/>
        </a:solidFill>
        <a:ln w="19050"/>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t>⑤～⑦も必ず記載してください↓</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0</xdr:colOff>
      <xdr:row>0</xdr:row>
      <xdr:rowOff>0</xdr:rowOff>
    </xdr:to>
    <xdr:sp macro="" textlink="">
      <xdr:nvSpPr>
        <xdr:cNvPr id="52513"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4"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5"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6"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7"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8"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9"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0"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1"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2"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4783"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4"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5"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6"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7"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8"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9"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0"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1"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2"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5807"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8"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9"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0"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1"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2"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3"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4"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5"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6"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6831"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2"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3"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4"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5"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6"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7"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8"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9"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40"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7845"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6"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7"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8"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9"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0"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1"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2"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3"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4"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8849"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0"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1"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2"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3"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4"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5"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6"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7"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8"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4</xdr:row>
      <xdr:rowOff>0</xdr:rowOff>
    </xdr:from>
    <xdr:to>
      <xdr:col>8</xdr:col>
      <xdr:colOff>0</xdr:colOff>
      <xdr:row>4</xdr:row>
      <xdr:rowOff>0</xdr:rowOff>
    </xdr:to>
    <xdr:sp macro="" textlink="">
      <xdr:nvSpPr>
        <xdr:cNvPr id="2" name="Line 1"/>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3" name="Line 2"/>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4" name="Line 3"/>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5" name="Line 4"/>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6" name="Line 5"/>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7" name="Line 6"/>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8" name="Line 7"/>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9" name="Line 8"/>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0" name="Line 9"/>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1" name="Line 10"/>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2" name="Line 1"/>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3" name="Line 2"/>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4" name="Line 3"/>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5" name="Line 4"/>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6" name="Line 5"/>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7" name="Line 6"/>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8" name="Line 7"/>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9" name="Line 8"/>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0" name="Line 9"/>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1" name="Line 10"/>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E15"/>
  <sheetViews>
    <sheetView tabSelected="1" view="pageBreakPreview" topLeftCell="A4" zoomScale="70" zoomScaleNormal="100" zoomScaleSheetLayoutView="70" workbookViewId="0">
      <selection activeCell="T5" sqref="T5:U9"/>
    </sheetView>
  </sheetViews>
  <sheetFormatPr defaultColWidth="9" defaultRowHeight="18" customHeight="1" x14ac:dyDescent="0.2"/>
  <cols>
    <col min="1" max="1" width="20" style="38" customWidth="1"/>
    <col min="2" max="3" width="12.21875" style="38" customWidth="1"/>
    <col min="4" max="4" width="14.109375" style="38" customWidth="1"/>
    <col min="5" max="10" width="16.88671875" style="38" customWidth="1"/>
    <col min="11" max="11" width="27" style="38" customWidth="1"/>
    <col min="12" max="12" width="20.44140625" style="38" customWidth="1"/>
    <col min="13" max="13" width="13.109375" style="38" customWidth="1"/>
    <col min="14" max="14" width="10.44140625" style="38" customWidth="1"/>
    <col min="15" max="15" width="13.109375" style="38" customWidth="1"/>
    <col min="16" max="16" width="10.44140625" style="38" customWidth="1"/>
    <col min="17" max="17" width="13.109375" style="38" customWidth="1"/>
    <col min="18" max="18" width="10.44140625" style="38" customWidth="1"/>
    <col min="19" max="19" width="9" style="38"/>
    <col min="20" max="20" width="35.44140625" style="38" customWidth="1"/>
    <col min="21" max="21" width="7.5546875" style="38" customWidth="1"/>
    <col min="22" max="28" width="3.109375" style="38" customWidth="1"/>
    <col min="29" max="29" width="7.5546875" style="38" customWidth="1"/>
    <col min="30" max="35" width="3.21875" style="38" customWidth="1"/>
    <col min="36" max="36" width="7.5546875" style="38" customWidth="1"/>
    <col min="37" max="42" width="3.21875" style="38" customWidth="1"/>
    <col min="43" max="43" width="7.5546875" style="38" customWidth="1"/>
    <col min="44" max="49" width="3.21875" style="38" customWidth="1"/>
    <col min="50" max="56" width="7.5546875" style="38" customWidth="1"/>
    <col min="57" max="57" width="51.88671875" style="38" customWidth="1"/>
    <col min="58" max="16384" width="9" style="38"/>
  </cols>
  <sheetData>
    <row r="1" spans="1:57" ht="27.6" customHeight="1" x14ac:dyDescent="0.2">
      <c r="A1" s="39" t="s">
        <v>169</v>
      </c>
      <c r="B1" s="39"/>
      <c r="C1" s="39"/>
      <c r="D1" s="40"/>
      <c r="E1" s="40"/>
      <c r="F1" s="40"/>
      <c r="G1" s="40"/>
      <c r="H1" s="40"/>
      <c r="I1" s="40"/>
      <c r="J1" s="40"/>
      <c r="K1" s="40"/>
      <c r="L1" s="40"/>
      <c r="M1" s="40"/>
      <c r="N1" s="40"/>
      <c r="O1" s="40"/>
      <c r="P1" s="40"/>
      <c r="Q1" s="41" t="s">
        <v>42</v>
      </c>
      <c r="R1" s="40"/>
      <c r="U1" s="42"/>
      <c r="V1" s="42"/>
      <c r="W1" s="42"/>
      <c r="X1" s="42"/>
      <c r="Y1" s="42"/>
      <c r="Z1" s="42"/>
      <c r="AA1" s="42"/>
      <c r="AB1" s="42"/>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row>
    <row r="2" spans="1:57" ht="48" customHeight="1" x14ac:dyDescent="0.2">
      <c r="A2" s="36" t="s">
        <v>57</v>
      </c>
      <c r="B2" s="223"/>
      <c r="C2" s="224"/>
      <c r="D2" s="225"/>
      <c r="E2" s="226" t="s">
        <v>33</v>
      </c>
      <c r="F2" s="227"/>
      <c r="G2" s="231"/>
      <c r="H2" s="231"/>
      <c r="I2" s="231"/>
      <c r="J2" s="231"/>
      <c r="K2" s="231"/>
      <c r="L2" s="231"/>
      <c r="M2" s="231"/>
      <c r="N2" s="231"/>
      <c r="O2" s="231"/>
      <c r="P2" s="231"/>
      <c r="Q2" s="231"/>
      <c r="R2" s="231"/>
      <c r="T2" s="44"/>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row>
    <row r="3" spans="1:57" ht="48" customHeight="1" x14ac:dyDescent="0.2">
      <c r="A3" s="37" t="s">
        <v>58</v>
      </c>
      <c r="B3" s="228"/>
      <c r="C3" s="229"/>
      <c r="D3" s="230"/>
      <c r="E3" s="206" t="s">
        <v>59</v>
      </c>
      <c r="F3" s="206"/>
      <c r="G3" s="231"/>
      <c r="H3" s="231"/>
      <c r="I3" s="231"/>
      <c r="J3" s="231"/>
      <c r="K3" s="206" t="s">
        <v>60</v>
      </c>
      <c r="L3" s="206"/>
      <c r="M3" s="234"/>
      <c r="N3" s="234"/>
      <c r="O3" s="234"/>
      <c r="P3" s="234"/>
      <c r="Q3" s="234"/>
      <c r="R3" s="234"/>
      <c r="T3" s="46"/>
      <c r="V3" s="47"/>
      <c r="W3" s="47"/>
      <c r="X3" s="47"/>
      <c r="Y3" s="47"/>
      <c r="Z3" s="47"/>
      <c r="AA3" s="47"/>
      <c r="AB3" s="47"/>
    </row>
    <row r="4" spans="1:57" ht="73.8" customHeight="1" x14ac:dyDescent="0.2">
      <c r="A4" s="233" t="s">
        <v>184</v>
      </c>
      <c r="B4" s="233"/>
      <c r="C4" s="233"/>
      <c r="D4" s="233"/>
      <c r="E4" s="233"/>
      <c r="F4" s="233"/>
      <c r="G4" s="233"/>
      <c r="H4" s="233"/>
      <c r="I4" s="233"/>
      <c r="J4" s="233"/>
      <c r="K4" s="233"/>
      <c r="L4" s="233"/>
      <c r="M4" s="233"/>
      <c r="N4" s="233"/>
      <c r="O4" s="233"/>
      <c r="P4" s="233"/>
      <c r="Q4" s="233"/>
      <c r="R4" s="233"/>
      <c r="T4" s="38" t="s">
        <v>200</v>
      </c>
      <c r="U4" s="46"/>
      <c r="V4" s="47"/>
      <c r="W4" s="47"/>
      <c r="X4" s="47"/>
      <c r="Y4" s="47"/>
      <c r="Z4" s="47"/>
      <c r="AA4" s="47"/>
      <c r="AB4" s="47"/>
    </row>
    <row r="5" spans="1:57" ht="55.2" customHeight="1" x14ac:dyDescent="0.2">
      <c r="A5" s="207" t="s">
        <v>194</v>
      </c>
      <c r="B5" s="208"/>
      <c r="C5" s="208"/>
      <c r="D5" s="209"/>
      <c r="E5" s="185" t="s">
        <v>170</v>
      </c>
      <c r="F5" s="185"/>
      <c r="G5" s="185" t="s">
        <v>171</v>
      </c>
      <c r="H5" s="185"/>
      <c r="I5" s="185" t="s">
        <v>172</v>
      </c>
      <c r="J5" s="185"/>
      <c r="K5" s="216" t="s">
        <v>56</v>
      </c>
      <c r="L5" s="49"/>
      <c r="M5" s="200" t="s">
        <v>159</v>
      </c>
      <c r="N5" s="232"/>
      <c r="O5" s="200" t="s">
        <v>160</v>
      </c>
      <c r="P5" s="232"/>
      <c r="Q5" s="200" t="s">
        <v>161</v>
      </c>
      <c r="R5" s="232"/>
      <c r="T5" s="187" t="s">
        <v>57</v>
      </c>
      <c r="U5" s="198" t="s">
        <v>33</v>
      </c>
      <c r="V5" s="202" t="s">
        <v>109</v>
      </c>
      <c r="W5" s="203"/>
      <c r="X5" s="203"/>
      <c r="Y5" s="203"/>
      <c r="Z5" s="203"/>
      <c r="AA5" s="203"/>
      <c r="AB5" s="204"/>
      <c r="AC5" s="188" t="s">
        <v>202</v>
      </c>
      <c r="AD5" s="202" t="s">
        <v>189</v>
      </c>
      <c r="AE5" s="203"/>
      <c r="AF5" s="203"/>
      <c r="AG5" s="203"/>
      <c r="AH5" s="203"/>
      <c r="AI5" s="204"/>
      <c r="AJ5" s="189" t="s">
        <v>190</v>
      </c>
      <c r="AK5" s="189" t="s">
        <v>191</v>
      </c>
      <c r="AL5" s="192"/>
      <c r="AM5" s="192"/>
      <c r="AN5" s="192"/>
      <c r="AO5" s="192"/>
      <c r="AP5" s="193"/>
      <c r="AQ5" s="189" t="s">
        <v>192</v>
      </c>
      <c r="AR5" s="189" t="s">
        <v>193</v>
      </c>
      <c r="AS5" s="192"/>
      <c r="AT5" s="192"/>
      <c r="AU5" s="192"/>
      <c r="AV5" s="192"/>
      <c r="AW5" s="193"/>
      <c r="AX5" s="189" t="s">
        <v>151</v>
      </c>
      <c r="AY5" s="235" t="s">
        <v>150</v>
      </c>
      <c r="AZ5" s="19"/>
      <c r="BA5" s="235" t="s">
        <v>149</v>
      </c>
      <c r="BB5" s="19"/>
      <c r="BC5" s="235" t="s">
        <v>148</v>
      </c>
      <c r="BD5" s="19"/>
      <c r="BE5" s="186" t="s">
        <v>147</v>
      </c>
    </row>
    <row r="6" spans="1:57" ht="66" customHeight="1" x14ac:dyDescent="0.2">
      <c r="A6" s="210"/>
      <c r="B6" s="211"/>
      <c r="C6" s="211"/>
      <c r="D6" s="212"/>
      <c r="E6" s="2" t="s">
        <v>146</v>
      </c>
      <c r="F6" s="2" t="s">
        <v>61</v>
      </c>
      <c r="G6" s="2" t="s">
        <v>146</v>
      </c>
      <c r="H6" s="2" t="s">
        <v>61</v>
      </c>
      <c r="I6" s="2" t="s">
        <v>145</v>
      </c>
      <c r="J6" s="2" t="s">
        <v>143</v>
      </c>
      <c r="K6" s="217"/>
      <c r="L6" s="49"/>
      <c r="M6" s="20"/>
      <c r="N6" s="200" t="s">
        <v>40</v>
      </c>
      <c r="O6" s="20"/>
      <c r="P6" s="200" t="s">
        <v>40</v>
      </c>
      <c r="Q6" s="20"/>
      <c r="R6" s="200" t="s">
        <v>40</v>
      </c>
      <c r="T6" s="205"/>
      <c r="U6" s="198"/>
      <c r="V6" s="194" t="s">
        <v>44</v>
      </c>
      <c r="W6" s="194" t="s">
        <v>45</v>
      </c>
      <c r="X6" s="194" t="s">
        <v>46</v>
      </c>
      <c r="Y6" s="194" t="s">
        <v>47</v>
      </c>
      <c r="Z6" s="194" t="s">
        <v>48</v>
      </c>
      <c r="AA6" s="194" t="s">
        <v>49</v>
      </c>
      <c r="AB6" s="194" t="s">
        <v>41</v>
      </c>
      <c r="AC6" s="188"/>
      <c r="AD6" s="194" t="s">
        <v>44</v>
      </c>
      <c r="AE6" s="194" t="s">
        <v>45</v>
      </c>
      <c r="AF6" s="194" t="s">
        <v>46</v>
      </c>
      <c r="AG6" s="194" t="s">
        <v>47</v>
      </c>
      <c r="AH6" s="194" t="s">
        <v>48</v>
      </c>
      <c r="AI6" s="194" t="s">
        <v>49</v>
      </c>
      <c r="AJ6" s="190"/>
      <c r="AK6" s="194" t="s">
        <v>44</v>
      </c>
      <c r="AL6" s="194" t="s">
        <v>45</v>
      </c>
      <c r="AM6" s="194" t="s">
        <v>46</v>
      </c>
      <c r="AN6" s="194" t="s">
        <v>47</v>
      </c>
      <c r="AO6" s="194" t="s">
        <v>48</v>
      </c>
      <c r="AP6" s="194" t="s">
        <v>49</v>
      </c>
      <c r="AQ6" s="190"/>
      <c r="AR6" s="194" t="s">
        <v>44</v>
      </c>
      <c r="AS6" s="194" t="s">
        <v>45</v>
      </c>
      <c r="AT6" s="194" t="s">
        <v>46</v>
      </c>
      <c r="AU6" s="194" t="s">
        <v>47</v>
      </c>
      <c r="AV6" s="194" t="s">
        <v>48</v>
      </c>
      <c r="AW6" s="194" t="s">
        <v>49</v>
      </c>
      <c r="AX6" s="190"/>
      <c r="AY6" s="236"/>
      <c r="AZ6" s="190" t="s">
        <v>55</v>
      </c>
      <c r="BA6" s="236"/>
      <c r="BB6" s="190" t="s">
        <v>55</v>
      </c>
      <c r="BC6" s="236"/>
      <c r="BD6" s="190" t="s">
        <v>55</v>
      </c>
      <c r="BE6" s="186"/>
    </row>
    <row r="7" spans="1:57" ht="63.6" customHeight="1" x14ac:dyDescent="0.2">
      <c r="A7" s="213"/>
      <c r="B7" s="214"/>
      <c r="C7" s="214"/>
      <c r="D7" s="215"/>
      <c r="E7" s="3" t="s">
        <v>131</v>
      </c>
      <c r="F7" s="4" t="s">
        <v>130</v>
      </c>
      <c r="G7" s="3" t="s">
        <v>131</v>
      </c>
      <c r="H7" s="4" t="s">
        <v>130</v>
      </c>
      <c r="I7" s="3" t="s">
        <v>144</v>
      </c>
      <c r="J7" s="4" t="s">
        <v>130</v>
      </c>
      <c r="K7" s="218"/>
      <c r="L7" s="49"/>
      <c r="M7" s="20"/>
      <c r="N7" s="201"/>
      <c r="O7" s="20"/>
      <c r="P7" s="201"/>
      <c r="Q7" s="20"/>
      <c r="R7" s="201"/>
      <c r="T7" s="205"/>
      <c r="U7" s="199"/>
      <c r="V7" s="195"/>
      <c r="W7" s="195"/>
      <c r="X7" s="195"/>
      <c r="Y7" s="195"/>
      <c r="Z7" s="195"/>
      <c r="AA7" s="195"/>
      <c r="AB7" s="195"/>
      <c r="AC7" s="188"/>
      <c r="AD7" s="195"/>
      <c r="AE7" s="195"/>
      <c r="AF7" s="195"/>
      <c r="AG7" s="195"/>
      <c r="AH7" s="195"/>
      <c r="AI7" s="195"/>
      <c r="AJ7" s="191"/>
      <c r="AK7" s="195"/>
      <c r="AL7" s="195"/>
      <c r="AM7" s="195"/>
      <c r="AN7" s="195"/>
      <c r="AO7" s="195"/>
      <c r="AP7" s="195"/>
      <c r="AQ7" s="191"/>
      <c r="AR7" s="195"/>
      <c r="AS7" s="195"/>
      <c r="AT7" s="195"/>
      <c r="AU7" s="195"/>
      <c r="AV7" s="195"/>
      <c r="AW7" s="195"/>
      <c r="AX7" s="191"/>
      <c r="AY7" s="236"/>
      <c r="AZ7" s="191"/>
      <c r="BA7" s="236"/>
      <c r="BB7" s="191"/>
      <c r="BC7" s="236"/>
      <c r="BD7" s="191"/>
      <c r="BE7" s="186"/>
    </row>
    <row r="8" spans="1:57" ht="51.6" customHeight="1" thickBot="1" x14ac:dyDescent="0.25">
      <c r="A8" s="220" t="s">
        <v>195</v>
      </c>
      <c r="B8" s="218" t="s">
        <v>44</v>
      </c>
      <c r="C8" s="218"/>
      <c r="D8" s="10"/>
      <c r="E8" s="176"/>
      <c r="F8" s="219">
        <f>SUM(E8:E13)</f>
        <v>0</v>
      </c>
      <c r="G8" s="11"/>
      <c r="H8" s="219">
        <f>SUM(G8:G13)</f>
        <v>0</v>
      </c>
      <c r="I8" s="11"/>
      <c r="J8" s="219">
        <f>SUM(I8:I13)</f>
        <v>0</v>
      </c>
      <c r="K8" s="1" t="str">
        <f>IF(D8="○","様式３－２を記載","　")</f>
        <v>　</v>
      </c>
      <c r="L8" s="168" t="str">
        <f>IF(AND(D8="○",OR(E8="",G8="",I8="")),"←0人の場合は空欄ではなく0を入力","")</f>
        <v/>
      </c>
      <c r="M8" s="172"/>
      <c r="N8" s="169"/>
      <c r="O8" s="169"/>
      <c r="P8" s="169"/>
      <c r="Q8" s="172"/>
      <c r="R8" s="169"/>
      <c r="T8" s="205"/>
      <c r="U8" s="199"/>
      <c r="V8" s="196"/>
      <c r="W8" s="196"/>
      <c r="X8" s="196"/>
      <c r="Y8" s="196"/>
      <c r="Z8" s="196"/>
      <c r="AA8" s="196"/>
      <c r="AB8" s="196"/>
      <c r="AC8" s="188"/>
      <c r="AD8" s="196"/>
      <c r="AE8" s="196"/>
      <c r="AF8" s="196"/>
      <c r="AG8" s="196"/>
      <c r="AH8" s="196"/>
      <c r="AI8" s="196"/>
      <c r="AJ8" s="191"/>
      <c r="AK8" s="196"/>
      <c r="AL8" s="196"/>
      <c r="AM8" s="196"/>
      <c r="AN8" s="196"/>
      <c r="AO8" s="196"/>
      <c r="AP8" s="196"/>
      <c r="AQ8" s="191"/>
      <c r="AR8" s="196"/>
      <c r="AS8" s="196"/>
      <c r="AT8" s="196"/>
      <c r="AU8" s="196"/>
      <c r="AV8" s="196"/>
      <c r="AW8" s="196"/>
      <c r="AX8" s="191"/>
      <c r="AY8" s="236"/>
      <c r="AZ8" s="191"/>
      <c r="BA8" s="236"/>
      <c r="BB8" s="191"/>
      <c r="BC8" s="236"/>
      <c r="BD8" s="191"/>
      <c r="BE8" s="187"/>
    </row>
    <row r="9" spans="1:57" ht="51.6" customHeight="1" thickTop="1" thickBot="1" x14ac:dyDescent="0.25">
      <c r="A9" s="221"/>
      <c r="B9" s="206" t="s">
        <v>45</v>
      </c>
      <c r="C9" s="206"/>
      <c r="D9" s="12"/>
      <c r="E9" s="11"/>
      <c r="F9" s="219"/>
      <c r="G9" s="11"/>
      <c r="H9" s="219"/>
      <c r="I9" s="11"/>
      <c r="J9" s="219"/>
      <c r="K9" s="1" t="str">
        <f>IF(D9="○","様式３－３を記載","　")</f>
        <v>　</v>
      </c>
      <c r="L9" s="168" t="str">
        <f t="shared" ref="L9:L13" si="0">IF(AND(D9="○",OR(E9="",G9="",I9="")),"←0人の場合は空欄ではなく0を入力","")</f>
        <v/>
      </c>
      <c r="M9" s="170" t="str">
        <f t="shared" ref="M9:R9" si="1">IF(M8="","↑0人の場合は空欄ではなく0を入力","")</f>
        <v>↑0人の場合は空欄ではなく0を入力</v>
      </c>
      <c r="N9" s="173" t="str">
        <f t="shared" si="1"/>
        <v>↑0人の場合は空欄ではなく0を入力</v>
      </c>
      <c r="O9" s="173" t="str">
        <f t="shared" si="1"/>
        <v>↑0人の場合は空欄ではなく0を入力</v>
      </c>
      <c r="P9" s="173" t="str">
        <f t="shared" si="1"/>
        <v>↑0人の場合は空欄ではなく0を入力</v>
      </c>
      <c r="Q9" s="171" t="str">
        <f t="shared" si="1"/>
        <v>↑0人の場合は空欄ではなく0を入力</v>
      </c>
      <c r="R9" s="173" t="str">
        <f t="shared" si="1"/>
        <v>↑0人の場合は空欄ではなく0を入力</v>
      </c>
      <c r="T9" s="5">
        <f>B2</f>
        <v>0</v>
      </c>
      <c r="U9" s="6">
        <f>G2</f>
        <v>0</v>
      </c>
      <c r="V9" s="7">
        <f>D8</f>
        <v>0</v>
      </c>
      <c r="W9" s="7">
        <f>D9</f>
        <v>0</v>
      </c>
      <c r="X9" s="7">
        <f>D10</f>
        <v>0</v>
      </c>
      <c r="Y9" s="7">
        <f>D11</f>
        <v>0</v>
      </c>
      <c r="Z9" s="7">
        <f>D12</f>
        <v>0</v>
      </c>
      <c r="AA9" s="8">
        <f>D13</f>
        <v>0</v>
      </c>
      <c r="AB9" s="8">
        <f>D14</f>
        <v>0</v>
      </c>
      <c r="AC9" s="353" t="str">
        <f>IF(M14="就労定着率が７割以上","○","×")</f>
        <v>×</v>
      </c>
      <c r="AD9" s="9">
        <f>E8</f>
        <v>0</v>
      </c>
      <c r="AE9" s="9">
        <f>E9</f>
        <v>0</v>
      </c>
      <c r="AF9" s="9">
        <f>E10</f>
        <v>0</v>
      </c>
      <c r="AG9" s="9">
        <f>E11</f>
        <v>0</v>
      </c>
      <c r="AH9" s="9">
        <f>E12</f>
        <v>0</v>
      </c>
      <c r="AI9" s="9">
        <f>E13</f>
        <v>0</v>
      </c>
      <c r="AJ9" s="9">
        <f>F8</f>
        <v>0</v>
      </c>
      <c r="AK9" s="9">
        <f>G8</f>
        <v>0</v>
      </c>
      <c r="AL9" s="9">
        <f>G9</f>
        <v>0</v>
      </c>
      <c r="AM9" s="9">
        <f>G10</f>
        <v>0</v>
      </c>
      <c r="AN9" s="9">
        <f>G11</f>
        <v>0</v>
      </c>
      <c r="AO9" s="9">
        <f>G12</f>
        <v>0</v>
      </c>
      <c r="AP9" s="9">
        <f>G13</f>
        <v>0</v>
      </c>
      <c r="AQ9" s="9">
        <f>H8</f>
        <v>0</v>
      </c>
      <c r="AR9" s="9">
        <f>I8</f>
        <v>0</v>
      </c>
      <c r="AS9" s="9">
        <f>I9</f>
        <v>0</v>
      </c>
      <c r="AT9" s="9">
        <f>I10</f>
        <v>0</v>
      </c>
      <c r="AU9" s="9">
        <f>I11</f>
        <v>0</v>
      </c>
      <c r="AV9" s="9">
        <f>I12</f>
        <v>0</v>
      </c>
      <c r="AW9" s="9">
        <f>I13</f>
        <v>0</v>
      </c>
      <c r="AX9" s="9">
        <f>J8</f>
        <v>0</v>
      </c>
      <c r="AY9" s="9">
        <f t="shared" ref="AY9:BD9" si="2">M8</f>
        <v>0</v>
      </c>
      <c r="AZ9" s="9">
        <f t="shared" si="2"/>
        <v>0</v>
      </c>
      <c r="BA9" s="9">
        <f t="shared" si="2"/>
        <v>0</v>
      </c>
      <c r="BB9" s="9">
        <f t="shared" si="2"/>
        <v>0</v>
      </c>
      <c r="BC9" s="9">
        <f t="shared" si="2"/>
        <v>0</v>
      </c>
      <c r="BD9" s="9">
        <f t="shared" si="2"/>
        <v>0</v>
      </c>
      <c r="BE9" s="35">
        <f>M3</f>
        <v>0</v>
      </c>
    </row>
    <row r="10" spans="1:57" ht="51.6" customHeight="1" thickTop="1" x14ac:dyDescent="0.2">
      <c r="A10" s="221"/>
      <c r="B10" s="206" t="s">
        <v>46</v>
      </c>
      <c r="C10" s="206"/>
      <c r="D10" s="12"/>
      <c r="E10" s="11"/>
      <c r="F10" s="219"/>
      <c r="G10" s="11"/>
      <c r="H10" s="219"/>
      <c r="I10" s="11"/>
      <c r="J10" s="219"/>
      <c r="K10" s="1" t="str">
        <f>IF(D10="○","様式３－４を記載","　")</f>
        <v>　</v>
      </c>
      <c r="L10" s="168" t="str">
        <f t="shared" si="0"/>
        <v/>
      </c>
      <c r="M10" s="197" t="s">
        <v>152</v>
      </c>
      <c r="N10" s="197"/>
      <c r="O10" s="197"/>
      <c r="P10" s="197"/>
      <c r="Q10" s="197"/>
      <c r="R10" s="197"/>
    </row>
    <row r="11" spans="1:57" ht="51.6" customHeight="1" x14ac:dyDescent="0.2">
      <c r="A11" s="221"/>
      <c r="B11" s="206" t="s">
        <v>47</v>
      </c>
      <c r="C11" s="206"/>
      <c r="D11" s="12"/>
      <c r="E11" s="11"/>
      <c r="F11" s="219"/>
      <c r="G11" s="11"/>
      <c r="H11" s="219"/>
      <c r="I11" s="11"/>
      <c r="J11" s="219"/>
      <c r="K11" s="1" t="str">
        <f>IF(D11="○","様式３－５を記載","　")</f>
        <v>　</v>
      </c>
      <c r="L11" s="168" t="str">
        <f t="shared" si="0"/>
        <v/>
      </c>
    </row>
    <row r="12" spans="1:57" ht="51.6" customHeight="1" x14ac:dyDescent="0.2">
      <c r="A12" s="221"/>
      <c r="B12" s="206" t="s">
        <v>48</v>
      </c>
      <c r="C12" s="206"/>
      <c r="D12" s="12"/>
      <c r="E12" s="11"/>
      <c r="F12" s="219"/>
      <c r="G12" s="11"/>
      <c r="H12" s="219"/>
      <c r="I12" s="11"/>
      <c r="J12" s="219"/>
      <c r="K12" s="1" t="str">
        <f>IF(D12="○","様式３－６を記載","　")</f>
        <v>　</v>
      </c>
      <c r="L12" s="168" t="str">
        <f t="shared" si="0"/>
        <v/>
      </c>
    </row>
    <row r="13" spans="1:57" ht="63.6" customHeight="1" x14ac:dyDescent="0.2">
      <c r="A13" s="221"/>
      <c r="B13" s="206" t="s">
        <v>49</v>
      </c>
      <c r="C13" s="206"/>
      <c r="D13" s="12"/>
      <c r="E13" s="11"/>
      <c r="F13" s="219"/>
      <c r="G13" s="11"/>
      <c r="H13" s="219"/>
      <c r="I13" s="11"/>
      <c r="J13" s="219"/>
      <c r="K13" s="1" t="str">
        <f>IF(D13="○","様式３－７を記載","　")</f>
        <v>　</v>
      </c>
      <c r="L13" s="168" t="str">
        <f t="shared" si="0"/>
        <v/>
      </c>
      <c r="M13" s="185" t="s">
        <v>201</v>
      </c>
      <c r="N13" s="185"/>
      <c r="O13" s="185"/>
      <c r="P13" s="185"/>
    </row>
    <row r="14" spans="1:57" ht="87" customHeight="1" x14ac:dyDescent="0.2">
      <c r="A14" s="222"/>
      <c r="B14" s="206" t="s">
        <v>41</v>
      </c>
      <c r="C14" s="206"/>
      <c r="D14" s="12"/>
      <c r="E14" s="21"/>
      <c r="F14" s="22"/>
      <c r="G14" s="21"/>
      <c r="H14" s="22"/>
      <c r="I14" s="21"/>
      <c r="J14" s="22"/>
      <c r="K14" s="34" t="str">
        <f>IF(D14="○","右側の⑧を回答してください。また、様式３-M14８に回答してください。","　")</f>
        <v>　</v>
      </c>
      <c r="L14" s="168"/>
      <c r="M14" s="184"/>
      <c r="N14" s="184"/>
      <c r="O14" s="184"/>
      <c r="P14" s="184"/>
      <c r="Q14" s="140" t="str">
        <f>IF(D14="○","※様式３－８もご回答ください","")</f>
        <v/>
      </c>
    </row>
    <row r="15" spans="1:57" ht="25.8" customHeight="1" x14ac:dyDescent="0.2"/>
  </sheetData>
  <mergeCells count="76">
    <mergeCell ref="BC5:BC8"/>
    <mergeCell ref="BD6:BD8"/>
    <mergeCell ref="AZ6:AZ8"/>
    <mergeCell ref="BB6:BB8"/>
    <mergeCell ref="AH6:AH8"/>
    <mergeCell ref="AI6:AI8"/>
    <mergeCell ref="AD5:AI5"/>
    <mergeCell ref="AD6:AD8"/>
    <mergeCell ref="AV6:AV8"/>
    <mergeCell ref="AG6:AG8"/>
    <mergeCell ref="AY5:AY8"/>
    <mergeCell ref="BA5:BA8"/>
    <mergeCell ref="AU6:AU8"/>
    <mergeCell ref="AS6:AS8"/>
    <mergeCell ref="AT6:AT8"/>
    <mergeCell ref="AW6:AW8"/>
    <mergeCell ref="B2:D2"/>
    <mergeCell ref="E2:F2"/>
    <mergeCell ref="B3:D3"/>
    <mergeCell ref="G2:R2"/>
    <mergeCell ref="P6:P7"/>
    <mergeCell ref="R6:R7"/>
    <mergeCell ref="M5:N5"/>
    <mergeCell ref="O5:P5"/>
    <mergeCell ref="E3:F3"/>
    <mergeCell ref="E5:F5"/>
    <mergeCell ref="A4:R4"/>
    <mergeCell ref="G3:J3"/>
    <mergeCell ref="K3:L3"/>
    <mergeCell ref="M3:R3"/>
    <mergeCell ref="Q5:R5"/>
    <mergeCell ref="G5:H5"/>
    <mergeCell ref="B11:C11"/>
    <mergeCell ref="B9:C9"/>
    <mergeCell ref="A5:D7"/>
    <mergeCell ref="B10:C10"/>
    <mergeCell ref="K5:K7"/>
    <mergeCell ref="H8:H13"/>
    <mergeCell ref="B8:C8"/>
    <mergeCell ref="F8:F13"/>
    <mergeCell ref="J8:J13"/>
    <mergeCell ref="I5:J5"/>
    <mergeCell ref="A8:A14"/>
    <mergeCell ref="B14:C14"/>
    <mergeCell ref="B12:C12"/>
    <mergeCell ref="B13:C13"/>
    <mergeCell ref="M10:R10"/>
    <mergeCell ref="AB6:AB8"/>
    <mergeCell ref="AJ5:AJ8"/>
    <mergeCell ref="U5:U8"/>
    <mergeCell ref="AE6:AE8"/>
    <mergeCell ref="W6:W8"/>
    <mergeCell ref="X6:X8"/>
    <mergeCell ref="Y6:Y8"/>
    <mergeCell ref="Z6:Z8"/>
    <mergeCell ref="V6:V8"/>
    <mergeCell ref="N6:N7"/>
    <mergeCell ref="AF6:AF8"/>
    <mergeCell ref="V5:AB5"/>
    <mergeCell ref="T5:T8"/>
    <mergeCell ref="M14:P14"/>
    <mergeCell ref="M13:P13"/>
    <mergeCell ref="BE5:BE8"/>
    <mergeCell ref="AC5:AC8"/>
    <mergeCell ref="AX5:AX8"/>
    <mergeCell ref="AQ5:AQ8"/>
    <mergeCell ref="AK5:AP5"/>
    <mergeCell ref="AK6:AK8"/>
    <mergeCell ref="AL6:AL8"/>
    <mergeCell ref="AM6:AM8"/>
    <mergeCell ref="AN6:AN8"/>
    <mergeCell ref="AO6:AO8"/>
    <mergeCell ref="AP6:AP8"/>
    <mergeCell ref="AR5:AW5"/>
    <mergeCell ref="AR6:AR8"/>
    <mergeCell ref="AA6:AA8"/>
  </mergeCells>
  <phoneticPr fontId="1"/>
  <conditionalFormatting sqref="L8:L14">
    <cfRule type="containsText" dxfId="0" priority="5" operator="containsText" text="←0人の場合は空欄ではなく0を入力">
      <formula>NOT(ISERROR(SEARCH("←0人の場合は空欄ではなく0を入力",L8)))</formula>
    </cfRule>
  </conditionalFormatting>
  <dataValidations count="2">
    <dataValidation type="list" allowBlank="1" showInputMessage="1" showErrorMessage="1" sqref="D8:D14">
      <formula1>"　,○"</formula1>
    </dataValidation>
    <dataValidation type="list" allowBlank="1" showInputMessage="1" showErrorMessage="1" sqref="M14:P14">
      <formula1>"就労定着率が７割以上,就労定着率が７割未満"</formula1>
    </dataValidation>
  </dataValidations>
  <pageMargins left="0.19685039370078741" right="0.19685039370078741" top="0.59055118110236227" bottom="0.59055118110236227" header="0.31496062992125984" footer="0.19685039370078741"/>
  <pageSetup paperSize="8" scale="7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K182"/>
  <sheetViews>
    <sheetView view="pageBreakPreview" zoomScale="70" zoomScaleNormal="100" zoomScaleSheetLayoutView="70" workbookViewId="0">
      <selection activeCell="H3" sqref="H3"/>
    </sheetView>
  </sheetViews>
  <sheetFormatPr defaultColWidth="9" defaultRowHeight="18" customHeight="1" x14ac:dyDescent="0.2"/>
  <cols>
    <col min="1" max="1" width="17.44140625" style="38" customWidth="1"/>
    <col min="2" max="2" width="18.5546875" style="38" customWidth="1"/>
    <col min="3" max="6" width="17.5546875" style="38" customWidth="1"/>
    <col min="7" max="7" width="8.33203125" style="38" customWidth="1"/>
    <col min="8" max="8" width="16.5546875" style="38" customWidth="1"/>
    <col min="9" max="9" width="18.88671875" style="38" customWidth="1"/>
    <col min="10" max="15" width="4.6640625" style="38" customWidth="1"/>
    <col min="16" max="16" width="12.44140625" style="38" customWidth="1"/>
    <col min="17" max="20" width="4.77734375" style="38" customWidth="1"/>
    <col min="21" max="21" width="12.44140625" style="38" customWidth="1"/>
    <col min="22" max="25" width="4.77734375" style="38" customWidth="1"/>
    <col min="26" max="26" width="12.44140625" style="38" customWidth="1"/>
    <col min="27" max="30" width="4.77734375" style="38" customWidth="1"/>
    <col min="31" max="31" width="12.44140625" style="38" customWidth="1"/>
    <col min="32" max="101" width="4.77734375" style="38" customWidth="1"/>
    <col min="102" max="133" width="4.6640625" style="38" customWidth="1"/>
    <col min="134" max="135" width="5.33203125" style="38" bestFit="1" customWidth="1"/>
    <col min="136" max="140" width="5.77734375" style="38" bestFit="1" customWidth="1"/>
    <col min="141" max="141" width="5.33203125" style="38" bestFit="1" customWidth="1"/>
    <col min="142" max="154" width="5.77734375" style="38" bestFit="1" customWidth="1"/>
    <col min="155" max="155" width="5.33203125" style="38" bestFit="1" customWidth="1"/>
    <col min="156" max="158" width="5.77734375" style="38" bestFit="1" customWidth="1"/>
    <col min="159" max="159" width="5.33203125" style="38" bestFit="1" customWidth="1"/>
    <col min="160" max="162" width="5.77734375" style="38" bestFit="1" customWidth="1"/>
    <col min="163" max="163" width="5.33203125" style="38" bestFit="1" customWidth="1"/>
    <col min="164" max="164" width="5.77734375" style="38" bestFit="1" customWidth="1"/>
    <col min="165" max="165" width="5.33203125" style="38" bestFit="1" customWidth="1"/>
    <col min="166" max="166" width="5.77734375" style="38" bestFit="1" customWidth="1"/>
    <col min="167" max="167" width="5.33203125" style="38" bestFit="1" customWidth="1"/>
    <col min="168" max="16384" width="9" style="38"/>
  </cols>
  <sheetData>
    <row r="1" spans="1:167" ht="22.5" customHeight="1" x14ac:dyDescent="0.2">
      <c r="A1" s="57" t="s">
        <v>153</v>
      </c>
      <c r="B1" s="13"/>
      <c r="C1" s="13"/>
      <c r="D1" s="13"/>
      <c r="E1" s="13"/>
      <c r="F1" s="13"/>
      <c r="G1" s="40"/>
      <c r="I1" s="42"/>
      <c r="J1" s="42"/>
      <c r="K1" s="42"/>
      <c r="L1" s="42"/>
      <c r="M1" s="42"/>
      <c r="N1" s="42"/>
      <c r="O1" s="42"/>
      <c r="P1" s="43"/>
      <c r="Q1" s="43"/>
      <c r="R1" s="43"/>
      <c r="S1" s="43"/>
      <c r="T1" s="43"/>
      <c r="U1" s="43"/>
      <c r="V1" s="43"/>
      <c r="W1" s="43"/>
      <c r="X1" s="43"/>
      <c r="Y1" s="43"/>
      <c r="Z1" s="43"/>
      <c r="AA1" s="43"/>
      <c r="AB1" s="43"/>
      <c r="AC1" s="43"/>
      <c r="AD1" s="43"/>
      <c r="AE1" s="43"/>
      <c r="AF1" s="43"/>
      <c r="AG1" s="43"/>
      <c r="AH1" s="43"/>
      <c r="AI1" s="43"/>
    </row>
    <row r="2" spans="1:167" ht="22.5" customHeight="1" x14ac:dyDescent="0.2">
      <c r="A2" s="58" t="s">
        <v>57</v>
      </c>
      <c r="B2" s="59">
        <f>'様式３－１　全事業所記載用'!B2:D2</f>
        <v>0</v>
      </c>
      <c r="C2" s="60"/>
      <c r="D2" s="61"/>
      <c r="E2" s="61"/>
      <c r="F2" s="61"/>
      <c r="G2" s="40"/>
      <c r="H2" s="62"/>
      <c r="I2" s="15"/>
      <c r="J2" s="15"/>
      <c r="K2" s="15"/>
      <c r="L2" s="15"/>
      <c r="M2" s="15"/>
      <c r="N2" s="15"/>
      <c r="O2" s="15"/>
      <c r="P2" s="16"/>
      <c r="Q2" s="16"/>
      <c r="R2" s="16"/>
      <c r="S2" s="16"/>
      <c r="T2" s="16"/>
      <c r="U2" s="16"/>
      <c r="V2" s="16"/>
      <c r="W2" s="16"/>
      <c r="X2" s="16"/>
      <c r="Y2" s="16"/>
      <c r="Z2" s="16"/>
      <c r="AA2" s="16"/>
      <c r="AB2" s="16"/>
      <c r="AC2" s="16"/>
      <c r="AD2" s="16"/>
      <c r="AE2" s="16"/>
      <c r="AF2" s="16"/>
      <c r="AG2" s="16"/>
      <c r="AH2" s="16"/>
      <c r="AI2" s="16"/>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row>
    <row r="3" spans="1:167" ht="29.4" customHeight="1" x14ac:dyDescent="0.2">
      <c r="A3" s="63" t="s">
        <v>33</v>
      </c>
      <c r="B3" s="256">
        <f>'様式３－１　全事業所記載用'!U9</f>
        <v>0</v>
      </c>
      <c r="C3" s="257"/>
      <c r="D3" s="257"/>
      <c r="E3" s="258"/>
      <c r="F3" s="61"/>
      <c r="G3" s="48"/>
      <c r="H3" s="18" t="s">
        <v>199</v>
      </c>
      <c r="I3" s="14"/>
      <c r="J3" s="14"/>
      <c r="K3" s="14"/>
      <c r="L3" s="14"/>
      <c r="M3" s="14"/>
      <c r="N3" s="14"/>
      <c r="O3" s="14"/>
      <c r="P3" s="64"/>
      <c r="Q3" s="64"/>
      <c r="R3" s="64"/>
      <c r="S3" s="64"/>
      <c r="T3" s="64"/>
      <c r="U3" s="17"/>
      <c r="V3" s="17"/>
      <c r="W3" s="17"/>
      <c r="X3" s="17"/>
      <c r="Y3" s="17"/>
      <c r="Z3" s="17"/>
      <c r="AA3" s="17"/>
      <c r="AB3" s="17"/>
      <c r="AC3" s="17"/>
      <c r="AD3" s="17"/>
      <c r="AE3" s="17"/>
      <c r="AF3" s="17"/>
      <c r="AG3" s="17"/>
      <c r="AH3" s="17"/>
      <c r="AI3" s="17"/>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row>
    <row r="4" spans="1:167" ht="29.4" customHeight="1" x14ac:dyDescent="0.2">
      <c r="A4" s="259" t="s">
        <v>51</v>
      </c>
      <c r="B4" s="260"/>
      <c r="C4" s="261" t="s">
        <v>63</v>
      </c>
      <c r="D4" s="262"/>
      <c r="E4" s="263"/>
      <c r="F4" s="61"/>
      <c r="G4" s="105"/>
      <c r="H4" s="266" t="s">
        <v>57</v>
      </c>
      <c r="I4" s="248" t="s">
        <v>33</v>
      </c>
      <c r="J4" s="250" t="s">
        <v>44</v>
      </c>
      <c r="K4" s="250" t="s">
        <v>45</v>
      </c>
      <c r="L4" s="250" t="s">
        <v>46</v>
      </c>
      <c r="M4" s="250" t="s">
        <v>47</v>
      </c>
      <c r="N4" s="250" t="s">
        <v>48</v>
      </c>
      <c r="O4" s="250" t="s">
        <v>49</v>
      </c>
      <c r="P4" s="271" t="s">
        <v>70</v>
      </c>
      <c r="Q4" s="65"/>
      <c r="R4" s="66"/>
      <c r="S4" s="66"/>
      <c r="T4" s="67"/>
      <c r="U4" s="268" t="s">
        <v>72</v>
      </c>
      <c r="V4" s="65"/>
      <c r="W4" s="66"/>
      <c r="X4" s="66"/>
      <c r="Y4" s="67"/>
      <c r="Z4" s="271" t="s">
        <v>110</v>
      </c>
      <c r="AA4" s="65"/>
      <c r="AB4" s="66"/>
      <c r="AC4" s="66"/>
      <c r="AD4" s="67"/>
      <c r="AE4" s="283" t="s">
        <v>198</v>
      </c>
      <c r="AF4" s="180"/>
      <c r="AG4" s="181"/>
      <c r="AH4" s="181"/>
      <c r="AI4" s="182"/>
      <c r="AJ4" s="245" t="s">
        <v>132</v>
      </c>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c r="BL4" s="245"/>
      <c r="BM4" s="245"/>
      <c r="BN4" s="245"/>
      <c r="BO4" s="245"/>
      <c r="BP4" s="245"/>
      <c r="BQ4" s="245" t="s">
        <v>108</v>
      </c>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t="s">
        <v>110</v>
      </c>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245"/>
      <c r="EB4" s="245"/>
      <c r="EC4" s="245"/>
      <c r="ED4" s="245"/>
      <c r="EE4" s="288" t="s">
        <v>198</v>
      </c>
      <c r="EF4" s="288"/>
      <c r="EG4" s="288"/>
      <c r="EH4" s="288"/>
      <c r="EI4" s="288"/>
      <c r="EJ4" s="288"/>
      <c r="EK4" s="288"/>
      <c r="EL4" s="288"/>
      <c r="EM4" s="288"/>
      <c r="EN4" s="288"/>
      <c r="EO4" s="288"/>
      <c r="EP4" s="288"/>
      <c r="EQ4" s="288"/>
      <c r="ER4" s="288"/>
      <c r="ES4" s="288"/>
      <c r="ET4" s="288"/>
      <c r="EU4" s="288"/>
      <c r="EV4" s="288"/>
      <c r="EW4" s="288"/>
      <c r="EX4" s="288"/>
      <c r="EY4" s="288"/>
      <c r="EZ4" s="288"/>
      <c r="FA4" s="288"/>
      <c r="FB4" s="288"/>
      <c r="FC4" s="288"/>
      <c r="FD4" s="288"/>
      <c r="FE4" s="288"/>
      <c r="FF4" s="288"/>
      <c r="FG4" s="288"/>
      <c r="FH4" s="288"/>
      <c r="FI4" s="288"/>
      <c r="FJ4" s="288"/>
      <c r="FK4" s="288"/>
    </row>
    <row r="5" spans="1:167" ht="24.6" customHeight="1" thickBot="1" x14ac:dyDescent="0.25">
      <c r="A5" s="68" t="s">
        <v>62</v>
      </c>
      <c r="B5" s="68"/>
      <c r="C5" s="69" t="str">
        <f>IF(C4="○","➡"," ")</f>
        <v xml:space="preserve"> </v>
      </c>
      <c r="D5" s="69" t="s">
        <v>42</v>
      </c>
      <c r="E5" s="69"/>
      <c r="F5" s="69"/>
      <c r="G5" s="109"/>
      <c r="H5" s="267"/>
      <c r="I5" s="248"/>
      <c r="J5" s="250"/>
      <c r="K5" s="250"/>
      <c r="L5" s="250"/>
      <c r="M5" s="250"/>
      <c r="N5" s="250"/>
      <c r="O5" s="250"/>
      <c r="P5" s="272"/>
      <c r="Q5" s="248" t="s">
        <v>38</v>
      </c>
      <c r="R5" s="248"/>
      <c r="S5" s="248"/>
      <c r="T5" s="248"/>
      <c r="U5" s="269"/>
      <c r="V5" s="248" t="s">
        <v>38</v>
      </c>
      <c r="W5" s="248"/>
      <c r="X5" s="248"/>
      <c r="Y5" s="248"/>
      <c r="Z5" s="272"/>
      <c r="AA5" s="248" t="s">
        <v>38</v>
      </c>
      <c r="AB5" s="248"/>
      <c r="AC5" s="248"/>
      <c r="AD5" s="248"/>
      <c r="AE5" s="284"/>
      <c r="AF5" s="285" t="s">
        <v>38</v>
      </c>
      <c r="AG5" s="285"/>
      <c r="AH5" s="285"/>
      <c r="AI5" s="285"/>
      <c r="AJ5" s="245" t="s">
        <v>107</v>
      </c>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c r="BL5" s="245"/>
      <c r="BM5" s="245"/>
      <c r="BN5" s="245"/>
      <c r="BO5" s="245"/>
      <c r="BP5" s="245"/>
      <c r="BQ5" s="245" t="s">
        <v>107</v>
      </c>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t="s">
        <v>107</v>
      </c>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88" t="s">
        <v>107</v>
      </c>
      <c r="EF5" s="288"/>
      <c r="EG5" s="288"/>
      <c r="EH5" s="288"/>
      <c r="EI5" s="288"/>
      <c r="EJ5" s="288"/>
      <c r="EK5" s="288"/>
      <c r="EL5" s="288"/>
      <c r="EM5" s="288"/>
      <c r="EN5" s="288"/>
      <c r="EO5" s="288"/>
      <c r="EP5" s="288"/>
      <c r="EQ5" s="288"/>
      <c r="ER5" s="288"/>
      <c r="ES5" s="288"/>
      <c r="ET5" s="288"/>
      <c r="EU5" s="288"/>
      <c r="EV5" s="288"/>
      <c r="EW5" s="288"/>
      <c r="EX5" s="288"/>
      <c r="EY5" s="288"/>
      <c r="EZ5" s="288"/>
      <c r="FA5" s="288"/>
      <c r="FB5" s="288"/>
      <c r="FC5" s="288"/>
      <c r="FD5" s="288"/>
      <c r="FE5" s="288"/>
      <c r="FF5" s="288"/>
      <c r="FG5" s="288"/>
      <c r="FH5" s="288"/>
      <c r="FI5" s="288"/>
      <c r="FJ5" s="288"/>
      <c r="FK5" s="288"/>
    </row>
    <row r="6" spans="1:167" ht="60.6" customHeight="1" thickBot="1" x14ac:dyDescent="0.25">
      <c r="A6" s="70" t="s">
        <v>66</v>
      </c>
      <c r="B6" s="71">
        <f>'様式３－１　全事業所記載用'!E8</f>
        <v>0</v>
      </c>
      <c r="C6" s="70" t="s">
        <v>67</v>
      </c>
      <c r="D6" s="72">
        <f>D177</f>
        <v>0</v>
      </c>
      <c r="E6" s="73" t="str">
        <f>IF(B6=D6,"一致","不一致")</f>
        <v>一致</v>
      </c>
      <c r="F6" s="73"/>
      <c r="H6" s="267"/>
      <c r="I6" s="249"/>
      <c r="J6" s="251"/>
      <c r="K6" s="251"/>
      <c r="L6" s="251"/>
      <c r="M6" s="251"/>
      <c r="N6" s="251"/>
      <c r="O6" s="251"/>
      <c r="P6" s="272"/>
      <c r="Q6" s="266" t="s">
        <v>34</v>
      </c>
      <c r="R6" s="266" t="s">
        <v>35</v>
      </c>
      <c r="S6" s="266" t="s">
        <v>36</v>
      </c>
      <c r="T6" s="266" t="s">
        <v>50</v>
      </c>
      <c r="U6" s="270"/>
      <c r="V6" s="266" t="s">
        <v>34</v>
      </c>
      <c r="W6" s="266" t="s">
        <v>35</v>
      </c>
      <c r="X6" s="266" t="s">
        <v>36</v>
      </c>
      <c r="Y6" s="266" t="s">
        <v>50</v>
      </c>
      <c r="Z6" s="272"/>
      <c r="AA6" s="266" t="s">
        <v>34</v>
      </c>
      <c r="AB6" s="266" t="s">
        <v>35</v>
      </c>
      <c r="AC6" s="266" t="s">
        <v>36</v>
      </c>
      <c r="AD6" s="266" t="s">
        <v>50</v>
      </c>
      <c r="AE6" s="284"/>
      <c r="AF6" s="286" t="s">
        <v>34</v>
      </c>
      <c r="AG6" s="286" t="s">
        <v>35</v>
      </c>
      <c r="AH6" s="286" t="s">
        <v>36</v>
      </c>
      <c r="AI6" s="286" t="s">
        <v>50</v>
      </c>
      <c r="AJ6" s="239" t="s">
        <v>74</v>
      </c>
      <c r="AK6" s="243" t="s">
        <v>75</v>
      </c>
      <c r="AL6" s="246" t="s">
        <v>76</v>
      </c>
      <c r="AM6" s="243" t="s">
        <v>77</v>
      </c>
      <c r="AN6" s="246" t="s">
        <v>78</v>
      </c>
      <c r="AO6" s="243" t="s">
        <v>79</v>
      </c>
      <c r="AP6" s="239" t="s">
        <v>80</v>
      </c>
      <c r="AQ6" s="243" t="s">
        <v>81</v>
      </c>
      <c r="AR6" s="246" t="s">
        <v>82</v>
      </c>
      <c r="AS6" s="243" t="s">
        <v>83</v>
      </c>
      <c r="AT6" s="246" t="s">
        <v>84</v>
      </c>
      <c r="AU6" s="243" t="s">
        <v>85</v>
      </c>
      <c r="AV6" s="246" t="s">
        <v>86</v>
      </c>
      <c r="AW6" s="243" t="s">
        <v>87</v>
      </c>
      <c r="AX6" s="246" t="s">
        <v>88</v>
      </c>
      <c r="AY6" s="243" t="s">
        <v>89</v>
      </c>
      <c r="AZ6" s="246" t="s">
        <v>90</v>
      </c>
      <c r="BA6" s="243" t="s">
        <v>91</v>
      </c>
      <c r="BB6" s="246" t="s">
        <v>92</v>
      </c>
      <c r="BC6" s="243" t="s">
        <v>93</v>
      </c>
      <c r="BD6" s="239" t="s">
        <v>94</v>
      </c>
      <c r="BE6" s="243" t="s">
        <v>95</v>
      </c>
      <c r="BF6" s="246" t="s">
        <v>96</v>
      </c>
      <c r="BG6" s="243" t="s">
        <v>97</v>
      </c>
      <c r="BH6" s="239" t="s">
        <v>98</v>
      </c>
      <c r="BI6" s="243" t="s">
        <v>99</v>
      </c>
      <c r="BJ6" s="246" t="s">
        <v>100</v>
      </c>
      <c r="BK6" s="243" t="s">
        <v>101</v>
      </c>
      <c r="BL6" s="239" t="s">
        <v>102</v>
      </c>
      <c r="BM6" s="243" t="s">
        <v>103</v>
      </c>
      <c r="BN6" s="239" t="s">
        <v>104</v>
      </c>
      <c r="BO6" s="243" t="s">
        <v>105</v>
      </c>
      <c r="BP6" s="239" t="s">
        <v>106</v>
      </c>
      <c r="BQ6" s="239" t="s">
        <v>74</v>
      </c>
      <c r="BR6" s="243" t="s">
        <v>75</v>
      </c>
      <c r="BS6" s="246" t="s">
        <v>76</v>
      </c>
      <c r="BT6" s="237" t="s">
        <v>77</v>
      </c>
      <c r="BU6" s="241" t="s">
        <v>78</v>
      </c>
      <c r="BV6" s="237" t="s">
        <v>79</v>
      </c>
      <c r="BW6" s="239" t="s">
        <v>80</v>
      </c>
      <c r="BX6" s="237" t="s">
        <v>81</v>
      </c>
      <c r="BY6" s="241" t="s">
        <v>82</v>
      </c>
      <c r="BZ6" s="237" t="s">
        <v>83</v>
      </c>
      <c r="CA6" s="241" t="s">
        <v>84</v>
      </c>
      <c r="CB6" s="237" t="s">
        <v>85</v>
      </c>
      <c r="CC6" s="241" t="s">
        <v>86</v>
      </c>
      <c r="CD6" s="237" t="s">
        <v>87</v>
      </c>
      <c r="CE6" s="241" t="s">
        <v>88</v>
      </c>
      <c r="CF6" s="237" t="s">
        <v>89</v>
      </c>
      <c r="CG6" s="241" t="s">
        <v>90</v>
      </c>
      <c r="CH6" s="237" t="s">
        <v>91</v>
      </c>
      <c r="CI6" s="241" t="s">
        <v>92</v>
      </c>
      <c r="CJ6" s="237" t="s">
        <v>93</v>
      </c>
      <c r="CK6" s="239" t="s">
        <v>94</v>
      </c>
      <c r="CL6" s="237" t="s">
        <v>95</v>
      </c>
      <c r="CM6" s="241" t="s">
        <v>96</v>
      </c>
      <c r="CN6" s="237" t="s">
        <v>97</v>
      </c>
      <c r="CO6" s="239" t="s">
        <v>98</v>
      </c>
      <c r="CP6" s="237" t="s">
        <v>99</v>
      </c>
      <c r="CQ6" s="241" t="s">
        <v>100</v>
      </c>
      <c r="CR6" s="237" t="s">
        <v>101</v>
      </c>
      <c r="CS6" s="239" t="s">
        <v>102</v>
      </c>
      <c r="CT6" s="237" t="s">
        <v>103</v>
      </c>
      <c r="CU6" s="239" t="s">
        <v>104</v>
      </c>
      <c r="CV6" s="237" t="s">
        <v>105</v>
      </c>
      <c r="CW6" s="239" t="s">
        <v>106</v>
      </c>
      <c r="CX6" s="239" t="s">
        <v>74</v>
      </c>
      <c r="CY6" s="243" t="s">
        <v>75</v>
      </c>
      <c r="CZ6" s="246" t="s">
        <v>76</v>
      </c>
      <c r="DA6" s="237" t="s">
        <v>77</v>
      </c>
      <c r="DB6" s="241" t="s">
        <v>78</v>
      </c>
      <c r="DC6" s="237" t="s">
        <v>79</v>
      </c>
      <c r="DD6" s="239" t="s">
        <v>80</v>
      </c>
      <c r="DE6" s="237" t="s">
        <v>81</v>
      </c>
      <c r="DF6" s="241" t="s">
        <v>82</v>
      </c>
      <c r="DG6" s="237" t="s">
        <v>83</v>
      </c>
      <c r="DH6" s="241" t="s">
        <v>84</v>
      </c>
      <c r="DI6" s="237" t="s">
        <v>85</v>
      </c>
      <c r="DJ6" s="241" t="s">
        <v>86</v>
      </c>
      <c r="DK6" s="237" t="s">
        <v>87</v>
      </c>
      <c r="DL6" s="241" t="s">
        <v>88</v>
      </c>
      <c r="DM6" s="237" t="s">
        <v>89</v>
      </c>
      <c r="DN6" s="241" t="s">
        <v>90</v>
      </c>
      <c r="DO6" s="237" t="s">
        <v>91</v>
      </c>
      <c r="DP6" s="241" t="s">
        <v>92</v>
      </c>
      <c r="DQ6" s="237" t="s">
        <v>93</v>
      </c>
      <c r="DR6" s="239" t="s">
        <v>94</v>
      </c>
      <c r="DS6" s="237" t="s">
        <v>95</v>
      </c>
      <c r="DT6" s="241" t="s">
        <v>96</v>
      </c>
      <c r="DU6" s="237" t="s">
        <v>97</v>
      </c>
      <c r="DV6" s="239" t="s">
        <v>98</v>
      </c>
      <c r="DW6" s="237" t="s">
        <v>99</v>
      </c>
      <c r="DX6" s="241" t="s">
        <v>100</v>
      </c>
      <c r="DY6" s="237" t="s">
        <v>101</v>
      </c>
      <c r="DZ6" s="239" t="s">
        <v>102</v>
      </c>
      <c r="EA6" s="237" t="s">
        <v>103</v>
      </c>
      <c r="EB6" s="239" t="s">
        <v>104</v>
      </c>
      <c r="EC6" s="237" t="s">
        <v>105</v>
      </c>
      <c r="ED6" s="239" t="s">
        <v>106</v>
      </c>
      <c r="EE6" s="239" t="s">
        <v>74</v>
      </c>
      <c r="EF6" s="243" t="s">
        <v>75</v>
      </c>
      <c r="EG6" s="246" t="s">
        <v>76</v>
      </c>
      <c r="EH6" s="237" t="s">
        <v>77</v>
      </c>
      <c r="EI6" s="241" t="s">
        <v>78</v>
      </c>
      <c r="EJ6" s="237" t="s">
        <v>79</v>
      </c>
      <c r="EK6" s="239" t="s">
        <v>80</v>
      </c>
      <c r="EL6" s="237" t="s">
        <v>81</v>
      </c>
      <c r="EM6" s="241" t="s">
        <v>82</v>
      </c>
      <c r="EN6" s="237" t="s">
        <v>83</v>
      </c>
      <c r="EO6" s="241" t="s">
        <v>84</v>
      </c>
      <c r="EP6" s="237" t="s">
        <v>85</v>
      </c>
      <c r="EQ6" s="241" t="s">
        <v>86</v>
      </c>
      <c r="ER6" s="237" t="s">
        <v>87</v>
      </c>
      <c r="ES6" s="241" t="s">
        <v>88</v>
      </c>
      <c r="ET6" s="237" t="s">
        <v>89</v>
      </c>
      <c r="EU6" s="241" t="s">
        <v>90</v>
      </c>
      <c r="EV6" s="237" t="s">
        <v>91</v>
      </c>
      <c r="EW6" s="241" t="s">
        <v>92</v>
      </c>
      <c r="EX6" s="237" t="s">
        <v>93</v>
      </c>
      <c r="EY6" s="239" t="s">
        <v>94</v>
      </c>
      <c r="EZ6" s="237" t="s">
        <v>95</v>
      </c>
      <c r="FA6" s="241" t="s">
        <v>96</v>
      </c>
      <c r="FB6" s="237" t="s">
        <v>97</v>
      </c>
      <c r="FC6" s="239" t="s">
        <v>98</v>
      </c>
      <c r="FD6" s="237" t="s">
        <v>99</v>
      </c>
      <c r="FE6" s="241" t="s">
        <v>100</v>
      </c>
      <c r="FF6" s="237" t="s">
        <v>101</v>
      </c>
      <c r="FG6" s="239" t="s">
        <v>102</v>
      </c>
      <c r="FH6" s="237" t="s">
        <v>103</v>
      </c>
      <c r="FI6" s="239" t="s">
        <v>104</v>
      </c>
      <c r="FJ6" s="237" t="s">
        <v>105</v>
      </c>
      <c r="FK6" s="239" t="s">
        <v>106</v>
      </c>
    </row>
    <row r="7" spans="1:167" ht="19.8" customHeight="1" thickBot="1" x14ac:dyDescent="0.25">
      <c r="A7" s="74"/>
      <c r="B7" s="75"/>
      <c r="C7" s="76"/>
      <c r="D7" s="74"/>
      <c r="E7" s="77"/>
      <c r="F7" s="77"/>
      <c r="G7" s="109"/>
      <c r="H7" s="267"/>
      <c r="I7" s="249"/>
      <c r="J7" s="251"/>
      <c r="K7" s="251"/>
      <c r="L7" s="251"/>
      <c r="M7" s="251"/>
      <c r="N7" s="251"/>
      <c r="O7" s="251"/>
      <c r="P7" s="272"/>
      <c r="Q7" s="267"/>
      <c r="R7" s="267"/>
      <c r="S7" s="267"/>
      <c r="T7" s="267"/>
      <c r="U7" s="270"/>
      <c r="V7" s="267"/>
      <c r="W7" s="267"/>
      <c r="X7" s="267"/>
      <c r="Y7" s="267"/>
      <c r="Z7" s="272"/>
      <c r="AA7" s="267"/>
      <c r="AB7" s="267"/>
      <c r="AC7" s="267"/>
      <c r="AD7" s="267"/>
      <c r="AE7" s="284"/>
      <c r="AF7" s="287"/>
      <c r="AG7" s="287"/>
      <c r="AH7" s="287"/>
      <c r="AI7" s="287"/>
      <c r="AJ7" s="240"/>
      <c r="AK7" s="244"/>
      <c r="AL7" s="247"/>
      <c r="AM7" s="244"/>
      <c r="AN7" s="247"/>
      <c r="AO7" s="244"/>
      <c r="AP7" s="240"/>
      <c r="AQ7" s="244"/>
      <c r="AR7" s="247"/>
      <c r="AS7" s="244"/>
      <c r="AT7" s="247"/>
      <c r="AU7" s="244"/>
      <c r="AV7" s="247"/>
      <c r="AW7" s="244"/>
      <c r="AX7" s="247"/>
      <c r="AY7" s="244"/>
      <c r="AZ7" s="247"/>
      <c r="BA7" s="244"/>
      <c r="BB7" s="247"/>
      <c r="BC7" s="244"/>
      <c r="BD7" s="240"/>
      <c r="BE7" s="244"/>
      <c r="BF7" s="247"/>
      <c r="BG7" s="244"/>
      <c r="BH7" s="240"/>
      <c r="BI7" s="244"/>
      <c r="BJ7" s="247"/>
      <c r="BK7" s="244"/>
      <c r="BL7" s="240"/>
      <c r="BM7" s="244"/>
      <c r="BN7" s="240"/>
      <c r="BO7" s="244"/>
      <c r="BP7" s="240"/>
      <c r="BQ7" s="240"/>
      <c r="BR7" s="244"/>
      <c r="BS7" s="247"/>
      <c r="BT7" s="238"/>
      <c r="BU7" s="242"/>
      <c r="BV7" s="238"/>
      <c r="BW7" s="240"/>
      <c r="BX7" s="238"/>
      <c r="BY7" s="242"/>
      <c r="BZ7" s="238"/>
      <c r="CA7" s="242"/>
      <c r="CB7" s="238"/>
      <c r="CC7" s="242"/>
      <c r="CD7" s="238"/>
      <c r="CE7" s="242"/>
      <c r="CF7" s="238"/>
      <c r="CG7" s="242"/>
      <c r="CH7" s="238"/>
      <c r="CI7" s="242"/>
      <c r="CJ7" s="238"/>
      <c r="CK7" s="240"/>
      <c r="CL7" s="238"/>
      <c r="CM7" s="242"/>
      <c r="CN7" s="238"/>
      <c r="CO7" s="240"/>
      <c r="CP7" s="238"/>
      <c r="CQ7" s="242"/>
      <c r="CR7" s="238"/>
      <c r="CS7" s="240"/>
      <c r="CT7" s="238"/>
      <c r="CU7" s="240"/>
      <c r="CV7" s="238"/>
      <c r="CW7" s="240"/>
      <c r="CX7" s="240"/>
      <c r="CY7" s="244"/>
      <c r="CZ7" s="247"/>
      <c r="DA7" s="238"/>
      <c r="DB7" s="242"/>
      <c r="DC7" s="238"/>
      <c r="DD7" s="240"/>
      <c r="DE7" s="238"/>
      <c r="DF7" s="242"/>
      <c r="DG7" s="238"/>
      <c r="DH7" s="242"/>
      <c r="DI7" s="238"/>
      <c r="DJ7" s="242"/>
      <c r="DK7" s="238"/>
      <c r="DL7" s="242"/>
      <c r="DM7" s="238"/>
      <c r="DN7" s="242"/>
      <c r="DO7" s="238"/>
      <c r="DP7" s="242"/>
      <c r="DQ7" s="238"/>
      <c r="DR7" s="240"/>
      <c r="DS7" s="238"/>
      <c r="DT7" s="242"/>
      <c r="DU7" s="238"/>
      <c r="DV7" s="240"/>
      <c r="DW7" s="238"/>
      <c r="DX7" s="242"/>
      <c r="DY7" s="238"/>
      <c r="DZ7" s="240"/>
      <c r="EA7" s="238"/>
      <c r="EB7" s="240"/>
      <c r="EC7" s="238"/>
      <c r="ED7" s="240"/>
      <c r="EE7" s="240"/>
      <c r="EF7" s="244"/>
      <c r="EG7" s="247"/>
      <c r="EH7" s="238"/>
      <c r="EI7" s="242"/>
      <c r="EJ7" s="238"/>
      <c r="EK7" s="240"/>
      <c r="EL7" s="238"/>
      <c r="EM7" s="242"/>
      <c r="EN7" s="238"/>
      <c r="EO7" s="242"/>
      <c r="EP7" s="238"/>
      <c r="EQ7" s="242"/>
      <c r="ER7" s="238"/>
      <c r="ES7" s="242"/>
      <c r="ET7" s="238"/>
      <c r="EU7" s="242"/>
      <c r="EV7" s="238"/>
      <c r="EW7" s="242"/>
      <c r="EX7" s="238"/>
      <c r="EY7" s="240"/>
      <c r="EZ7" s="238"/>
      <c r="FA7" s="242"/>
      <c r="FB7" s="238"/>
      <c r="FC7" s="240"/>
      <c r="FD7" s="238"/>
      <c r="FE7" s="242"/>
      <c r="FF7" s="238"/>
      <c r="FG7" s="240"/>
      <c r="FH7" s="238"/>
      <c r="FI7" s="240"/>
      <c r="FJ7" s="238"/>
      <c r="FK7" s="240"/>
    </row>
    <row r="8" spans="1:167" ht="22.8" customHeight="1" thickTop="1" thickBot="1" x14ac:dyDescent="0.25">
      <c r="A8" s="264" t="s">
        <v>65</v>
      </c>
      <c r="B8" s="264"/>
      <c r="C8" s="264"/>
      <c r="D8" s="264"/>
      <c r="E8" s="264"/>
      <c r="F8" s="177"/>
      <c r="G8" s="109"/>
      <c r="H8" s="78">
        <f>B2</f>
        <v>0</v>
      </c>
      <c r="I8" s="6">
        <f>B3</f>
        <v>0</v>
      </c>
      <c r="J8" s="7" t="s">
        <v>69</v>
      </c>
      <c r="K8" s="7" t="s">
        <v>42</v>
      </c>
      <c r="L8" s="7" t="s">
        <v>42</v>
      </c>
      <c r="M8" s="7" t="s">
        <v>42</v>
      </c>
      <c r="N8" s="7" t="s">
        <v>42</v>
      </c>
      <c r="O8" s="8" t="s">
        <v>42</v>
      </c>
      <c r="P8" s="9">
        <f>C177</f>
        <v>0</v>
      </c>
      <c r="Q8" s="9">
        <f>C179</f>
        <v>0</v>
      </c>
      <c r="R8" s="9">
        <f>C180</f>
        <v>0</v>
      </c>
      <c r="S8" s="9">
        <f>C181</f>
        <v>0</v>
      </c>
      <c r="T8" s="9">
        <f>C182</f>
        <v>0</v>
      </c>
      <c r="U8" s="9">
        <f>D177</f>
        <v>0</v>
      </c>
      <c r="V8" s="9">
        <f>D179</f>
        <v>0</v>
      </c>
      <c r="W8" s="9">
        <f>D180</f>
        <v>0</v>
      </c>
      <c r="X8" s="9">
        <f>D181</f>
        <v>0</v>
      </c>
      <c r="Y8" s="9">
        <f>D182</f>
        <v>0</v>
      </c>
      <c r="Z8" s="9">
        <f>E177</f>
        <v>0</v>
      </c>
      <c r="AA8" s="9">
        <f>E179</f>
        <v>0</v>
      </c>
      <c r="AB8" s="9">
        <f>E180</f>
        <v>0</v>
      </c>
      <c r="AC8" s="9">
        <f>E181</f>
        <v>0</v>
      </c>
      <c r="AD8" s="9">
        <f>E182</f>
        <v>0</v>
      </c>
      <c r="AE8" s="9">
        <f>F177</f>
        <v>0</v>
      </c>
      <c r="AF8" s="9">
        <f>F179</f>
        <v>0</v>
      </c>
      <c r="AG8" s="9">
        <f>F180</f>
        <v>0</v>
      </c>
      <c r="AH8" s="9">
        <f>F181</f>
        <v>0</v>
      </c>
      <c r="AI8" s="9">
        <f>F182</f>
        <v>0</v>
      </c>
      <c r="AJ8" s="79">
        <f>C16</f>
        <v>0</v>
      </c>
      <c r="AK8" s="79">
        <f>C21</f>
        <v>0</v>
      </c>
      <c r="AL8" s="79">
        <f>C26</f>
        <v>0</v>
      </c>
      <c r="AM8" s="79">
        <f>C31</f>
        <v>0</v>
      </c>
      <c r="AN8" s="79">
        <f>C36</f>
        <v>0</v>
      </c>
      <c r="AO8" s="79">
        <f>C41</f>
        <v>0</v>
      </c>
      <c r="AP8" s="79">
        <f>C46</f>
        <v>0</v>
      </c>
      <c r="AQ8" s="79">
        <f>C51</f>
        <v>0</v>
      </c>
      <c r="AR8" s="79">
        <f>C56</f>
        <v>0</v>
      </c>
      <c r="AS8" s="79">
        <f>C61</f>
        <v>0</v>
      </c>
      <c r="AT8" s="79">
        <f>C66</f>
        <v>0</v>
      </c>
      <c r="AU8" s="79">
        <f>C71</f>
        <v>0</v>
      </c>
      <c r="AV8" s="79">
        <f>C76</f>
        <v>0</v>
      </c>
      <c r="AW8" s="79">
        <f>C81</f>
        <v>0</v>
      </c>
      <c r="AX8" s="79">
        <f>C86</f>
        <v>0</v>
      </c>
      <c r="AY8" s="79">
        <f>C91</f>
        <v>0</v>
      </c>
      <c r="AZ8" s="79">
        <f>C96</f>
        <v>0</v>
      </c>
      <c r="BA8" s="79">
        <f>C101</f>
        <v>0</v>
      </c>
      <c r="BB8" s="79">
        <f>C106</f>
        <v>0</v>
      </c>
      <c r="BC8" s="79">
        <f>C111</f>
        <v>0</v>
      </c>
      <c r="BD8" s="79">
        <f>C116</f>
        <v>0</v>
      </c>
      <c r="BE8" s="79">
        <f>C121</f>
        <v>0</v>
      </c>
      <c r="BF8" s="79">
        <f>C126</f>
        <v>0</v>
      </c>
      <c r="BG8" s="79">
        <f>C131</f>
        <v>0</v>
      </c>
      <c r="BH8" s="79">
        <f>C136</f>
        <v>0</v>
      </c>
      <c r="BI8" s="79">
        <f>C141</f>
        <v>0</v>
      </c>
      <c r="BJ8" s="79">
        <f>C146</f>
        <v>0</v>
      </c>
      <c r="BK8" s="79">
        <f>C151</f>
        <v>0</v>
      </c>
      <c r="BL8" s="79">
        <f>C156</f>
        <v>0</v>
      </c>
      <c r="BM8" s="79">
        <f>C161</f>
        <v>0</v>
      </c>
      <c r="BN8" s="79">
        <f>C166</f>
        <v>0</v>
      </c>
      <c r="BO8" s="79">
        <f>C171</f>
        <v>0</v>
      </c>
      <c r="BP8" s="79">
        <f>C176</f>
        <v>0</v>
      </c>
      <c r="BQ8" s="79">
        <f>D16</f>
        <v>0</v>
      </c>
      <c r="BR8" s="79">
        <f>D21</f>
        <v>0</v>
      </c>
      <c r="BS8" s="79">
        <f>D26</f>
        <v>0</v>
      </c>
      <c r="BT8" s="79">
        <f>D31</f>
        <v>0</v>
      </c>
      <c r="BU8" s="79">
        <f>D36</f>
        <v>0</v>
      </c>
      <c r="BV8" s="79">
        <f>D41</f>
        <v>0</v>
      </c>
      <c r="BW8" s="79">
        <f>D46</f>
        <v>0</v>
      </c>
      <c r="BX8" s="79">
        <f>D51</f>
        <v>0</v>
      </c>
      <c r="BY8" s="79">
        <f>D56</f>
        <v>0</v>
      </c>
      <c r="BZ8" s="79">
        <f>D61</f>
        <v>0</v>
      </c>
      <c r="CA8" s="79">
        <f>D66</f>
        <v>0</v>
      </c>
      <c r="CB8" s="79">
        <f>D71</f>
        <v>0</v>
      </c>
      <c r="CC8" s="79">
        <f>D76</f>
        <v>0</v>
      </c>
      <c r="CD8" s="79">
        <f>D81</f>
        <v>0</v>
      </c>
      <c r="CE8" s="79">
        <f>D86</f>
        <v>0</v>
      </c>
      <c r="CF8" s="79">
        <f>D91</f>
        <v>0</v>
      </c>
      <c r="CG8" s="79">
        <f>D96</f>
        <v>0</v>
      </c>
      <c r="CH8" s="79">
        <f>D101</f>
        <v>0</v>
      </c>
      <c r="CI8" s="79">
        <f>D106</f>
        <v>0</v>
      </c>
      <c r="CJ8" s="79">
        <f>D111</f>
        <v>0</v>
      </c>
      <c r="CK8" s="79">
        <f>D116</f>
        <v>0</v>
      </c>
      <c r="CL8" s="79">
        <f>D121</f>
        <v>0</v>
      </c>
      <c r="CM8" s="79">
        <f>D126</f>
        <v>0</v>
      </c>
      <c r="CN8" s="79">
        <f>D131</f>
        <v>0</v>
      </c>
      <c r="CO8" s="79">
        <f>D136</f>
        <v>0</v>
      </c>
      <c r="CP8" s="79">
        <f>D141</f>
        <v>0</v>
      </c>
      <c r="CQ8" s="79">
        <f>D146</f>
        <v>0</v>
      </c>
      <c r="CR8" s="79">
        <f>D151</f>
        <v>0</v>
      </c>
      <c r="CS8" s="79">
        <f>D156</f>
        <v>0</v>
      </c>
      <c r="CT8" s="79">
        <f>D161</f>
        <v>0</v>
      </c>
      <c r="CU8" s="79">
        <f>D166</f>
        <v>0</v>
      </c>
      <c r="CV8" s="79">
        <f>D171</f>
        <v>0</v>
      </c>
      <c r="CW8" s="79">
        <f>D176</f>
        <v>0</v>
      </c>
      <c r="CX8" s="79">
        <f>E16</f>
        <v>0</v>
      </c>
      <c r="CY8" s="79">
        <f>E21</f>
        <v>0</v>
      </c>
      <c r="CZ8" s="79">
        <f>E26</f>
        <v>0</v>
      </c>
      <c r="DA8" s="79">
        <f>E31</f>
        <v>0</v>
      </c>
      <c r="DB8" s="79">
        <f>E36</f>
        <v>0</v>
      </c>
      <c r="DC8" s="79">
        <f>E41</f>
        <v>0</v>
      </c>
      <c r="DD8" s="79">
        <f>E46</f>
        <v>0</v>
      </c>
      <c r="DE8" s="79">
        <f>E51</f>
        <v>0</v>
      </c>
      <c r="DF8" s="79">
        <f>E56</f>
        <v>0</v>
      </c>
      <c r="DG8" s="79">
        <f>E61</f>
        <v>0</v>
      </c>
      <c r="DH8" s="79">
        <f>E66</f>
        <v>0</v>
      </c>
      <c r="DI8" s="79">
        <f>E71</f>
        <v>0</v>
      </c>
      <c r="DJ8" s="79">
        <f>E76</f>
        <v>0</v>
      </c>
      <c r="DK8" s="79">
        <f>E81</f>
        <v>0</v>
      </c>
      <c r="DL8" s="79">
        <f>E86</f>
        <v>0</v>
      </c>
      <c r="DM8" s="79">
        <f>E91</f>
        <v>0</v>
      </c>
      <c r="DN8" s="79">
        <f>E96</f>
        <v>0</v>
      </c>
      <c r="DO8" s="79">
        <f>E101</f>
        <v>0</v>
      </c>
      <c r="DP8" s="79">
        <f>E106</f>
        <v>0</v>
      </c>
      <c r="DQ8" s="79">
        <f>E111</f>
        <v>0</v>
      </c>
      <c r="DR8" s="79">
        <f>E116</f>
        <v>0</v>
      </c>
      <c r="DS8" s="79">
        <f>E121</f>
        <v>0</v>
      </c>
      <c r="DT8" s="79">
        <f>E126</f>
        <v>0</v>
      </c>
      <c r="DU8" s="79">
        <f>E131</f>
        <v>0</v>
      </c>
      <c r="DV8" s="79">
        <f>E136</f>
        <v>0</v>
      </c>
      <c r="DW8" s="79">
        <f>E141</f>
        <v>0</v>
      </c>
      <c r="DX8" s="79">
        <f>E146</f>
        <v>0</v>
      </c>
      <c r="DY8" s="79">
        <f>E151</f>
        <v>0</v>
      </c>
      <c r="DZ8" s="79">
        <f>E156</f>
        <v>0</v>
      </c>
      <c r="EA8" s="79">
        <f>E161</f>
        <v>0</v>
      </c>
      <c r="EB8" s="79">
        <f>E166</f>
        <v>0</v>
      </c>
      <c r="EC8" s="79">
        <f>E171</f>
        <v>0</v>
      </c>
      <c r="ED8" s="80">
        <f>E176</f>
        <v>0</v>
      </c>
      <c r="EE8" s="79">
        <f>F16</f>
        <v>0</v>
      </c>
      <c r="EF8" s="79">
        <f>F21</f>
        <v>0</v>
      </c>
      <c r="EG8" s="79">
        <f>F26</f>
        <v>0</v>
      </c>
      <c r="EH8" s="79">
        <f>F31</f>
        <v>0</v>
      </c>
      <c r="EI8" s="79">
        <f>F36</f>
        <v>0</v>
      </c>
      <c r="EJ8" s="79">
        <f>F41</f>
        <v>0</v>
      </c>
      <c r="EK8" s="79">
        <f>F46</f>
        <v>0</v>
      </c>
      <c r="EL8" s="79">
        <f>F51</f>
        <v>0</v>
      </c>
      <c r="EM8" s="79">
        <f>F56</f>
        <v>0</v>
      </c>
      <c r="EN8" s="79">
        <f>F61</f>
        <v>0</v>
      </c>
      <c r="EO8" s="79">
        <f>F66</f>
        <v>0</v>
      </c>
      <c r="EP8" s="79">
        <f>F71</f>
        <v>0</v>
      </c>
      <c r="EQ8" s="79">
        <f>F76</f>
        <v>0</v>
      </c>
      <c r="ER8" s="79">
        <f>F81</f>
        <v>0</v>
      </c>
      <c r="ES8" s="79">
        <f>F86</f>
        <v>0</v>
      </c>
      <c r="ET8" s="79">
        <f>F91</f>
        <v>0</v>
      </c>
      <c r="EU8" s="79">
        <f>F96</f>
        <v>0</v>
      </c>
      <c r="EV8" s="79">
        <f>F101</f>
        <v>0</v>
      </c>
      <c r="EW8" s="79">
        <f>F106</f>
        <v>0</v>
      </c>
      <c r="EX8" s="79">
        <f>F111</f>
        <v>0</v>
      </c>
      <c r="EY8" s="79">
        <f>F116</f>
        <v>0</v>
      </c>
      <c r="EZ8" s="79">
        <f>F121</f>
        <v>0</v>
      </c>
      <c r="FA8" s="79">
        <f>F126</f>
        <v>0</v>
      </c>
      <c r="FB8" s="79">
        <f>F131</f>
        <v>0</v>
      </c>
      <c r="FC8" s="79">
        <f>F136</f>
        <v>0</v>
      </c>
      <c r="FD8" s="79">
        <f>F141</f>
        <v>0</v>
      </c>
      <c r="FE8" s="79">
        <f>F146</f>
        <v>0</v>
      </c>
      <c r="FF8" s="79">
        <f>F151</f>
        <v>0</v>
      </c>
      <c r="FG8" s="79">
        <f>F156</f>
        <v>0</v>
      </c>
      <c r="FH8" s="79">
        <f>F161</f>
        <v>0</v>
      </c>
      <c r="FI8" s="79">
        <f>F166</f>
        <v>0</v>
      </c>
      <c r="FJ8" s="79">
        <f>F171</f>
        <v>0</v>
      </c>
      <c r="FK8" s="80">
        <f>F176</f>
        <v>0</v>
      </c>
    </row>
    <row r="9" spans="1:167" ht="28.8" customHeight="1" x14ac:dyDescent="0.2">
      <c r="A9" s="275" t="s">
        <v>64</v>
      </c>
      <c r="B9" s="277" t="s">
        <v>52</v>
      </c>
      <c r="C9" s="252" t="s">
        <v>111</v>
      </c>
      <c r="D9" s="254" t="s">
        <v>71</v>
      </c>
      <c r="E9" s="81"/>
      <c r="F9" s="265" t="s">
        <v>196</v>
      </c>
      <c r="G9" s="279" t="s">
        <v>42</v>
      </c>
      <c r="H9" s="82" t="s">
        <v>53</v>
      </c>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row>
    <row r="10" spans="1:167" ht="56.4" customHeight="1" x14ac:dyDescent="0.2">
      <c r="A10" s="276"/>
      <c r="B10" s="278"/>
      <c r="C10" s="253"/>
      <c r="D10" s="255"/>
      <c r="E10" s="83" t="s">
        <v>110</v>
      </c>
      <c r="F10" s="253"/>
      <c r="G10" s="279"/>
    </row>
    <row r="11" spans="1:167" ht="147.6" customHeight="1" x14ac:dyDescent="0.2">
      <c r="A11" s="84" t="s">
        <v>185</v>
      </c>
      <c r="B11" s="85" t="s">
        <v>186</v>
      </c>
      <c r="C11" s="86" t="s">
        <v>173</v>
      </c>
      <c r="D11" s="87" t="s">
        <v>174</v>
      </c>
      <c r="E11" s="88" t="s">
        <v>142</v>
      </c>
      <c r="F11" s="179" t="s">
        <v>197</v>
      </c>
      <c r="G11" s="279"/>
    </row>
    <row r="12" spans="1:167" ht="13.8" customHeight="1" x14ac:dyDescent="0.2">
      <c r="A12" s="274" t="s">
        <v>30</v>
      </c>
      <c r="B12" s="55" t="s">
        <v>34</v>
      </c>
      <c r="C12" s="24"/>
      <c r="D12" s="25"/>
      <c r="E12" s="26"/>
      <c r="F12" s="26"/>
      <c r="G12" s="279"/>
    </row>
    <row r="13" spans="1:167" ht="13.8" customHeight="1" x14ac:dyDescent="0.2">
      <c r="A13" s="274"/>
      <c r="B13" s="56" t="s">
        <v>35</v>
      </c>
      <c r="C13" s="27"/>
      <c r="D13" s="174"/>
      <c r="E13" s="26"/>
      <c r="F13" s="26"/>
      <c r="G13" s="279"/>
    </row>
    <row r="14" spans="1:167" ht="13.2" customHeight="1" x14ac:dyDescent="0.2">
      <c r="A14" s="274"/>
      <c r="B14" s="56" t="s">
        <v>36</v>
      </c>
      <c r="C14" s="27"/>
      <c r="D14" s="28"/>
      <c r="E14" s="26"/>
      <c r="F14" s="26"/>
      <c r="G14" s="279"/>
    </row>
    <row r="15" spans="1:167" ht="18" customHeight="1" x14ac:dyDescent="0.2">
      <c r="A15" s="274"/>
      <c r="B15" s="56" t="s">
        <v>43</v>
      </c>
      <c r="C15" s="27"/>
      <c r="D15" s="28"/>
      <c r="E15" s="26"/>
      <c r="F15" s="26"/>
      <c r="G15" s="279"/>
      <c r="J15" s="114"/>
      <c r="K15" s="114"/>
      <c r="L15" s="114"/>
      <c r="M15" s="114"/>
      <c r="N15" s="114"/>
      <c r="O15" s="114"/>
    </row>
    <row r="16" spans="1:167" ht="13.8" customHeight="1" x14ac:dyDescent="0.2">
      <c r="A16" s="90"/>
      <c r="B16" s="89" t="s">
        <v>73</v>
      </c>
      <c r="C16" s="31">
        <f>SUM(C12:C15)</f>
        <v>0</v>
      </c>
      <c r="D16" s="32">
        <f>SUM(D12:D15)</f>
        <v>0</v>
      </c>
      <c r="E16" s="33">
        <f>SUM(E12:E15)</f>
        <v>0</v>
      </c>
      <c r="F16" s="33">
        <f>SUM(F12:F15)</f>
        <v>0</v>
      </c>
      <c r="G16" s="115"/>
      <c r="I16" s="113"/>
      <c r="J16" s="114"/>
      <c r="K16" s="114"/>
      <c r="L16" s="114"/>
      <c r="M16" s="114"/>
      <c r="N16" s="114"/>
      <c r="O16" s="114"/>
    </row>
    <row r="17" spans="1:7" ht="13.95" customHeight="1" x14ac:dyDescent="0.2">
      <c r="A17" s="273" t="s">
        <v>31</v>
      </c>
      <c r="B17" s="56" t="s">
        <v>34</v>
      </c>
      <c r="C17" s="27"/>
      <c r="D17" s="28"/>
      <c r="E17" s="26"/>
      <c r="F17" s="26"/>
      <c r="G17" s="116"/>
    </row>
    <row r="18" spans="1:7" ht="13.95" customHeight="1" x14ac:dyDescent="0.2">
      <c r="A18" s="274"/>
      <c r="B18" s="56" t="s">
        <v>35</v>
      </c>
      <c r="C18" s="27"/>
      <c r="D18" s="28"/>
      <c r="E18" s="26"/>
      <c r="F18" s="26"/>
      <c r="G18" s="116"/>
    </row>
    <row r="19" spans="1:7" ht="13.95" customHeight="1" x14ac:dyDescent="0.2">
      <c r="A19" s="274"/>
      <c r="B19" s="56" t="s">
        <v>36</v>
      </c>
      <c r="C19" s="27"/>
      <c r="D19" s="28"/>
      <c r="E19" s="26"/>
      <c r="F19" s="26"/>
      <c r="G19" s="116"/>
    </row>
    <row r="20" spans="1:7" ht="13.95" customHeight="1" x14ac:dyDescent="0.2">
      <c r="A20" s="274"/>
      <c r="B20" s="56" t="s">
        <v>43</v>
      </c>
      <c r="C20" s="27"/>
      <c r="D20" s="28"/>
      <c r="E20" s="26"/>
      <c r="F20" s="26"/>
      <c r="G20" s="116"/>
    </row>
    <row r="21" spans="1:7" ht="14.4" customHeight="1" x14ac:dyDescent="0.2">
      <c r="A21" s="90"/>
      <c r="B21" s="89" t="s">
        <v>73</v>
      </c>
      <c r="C21" s="31">
        <f>SUM(C17:C20)</f>
        <v>0</v>
      </c>
      <c r="D21" s="32">
        <f>SUM(D17:D20)</f>
        <v>0</v>
      </c>
      <c r="E21" s="33">
        <f>SUM(E17:E20)</f>
        <v>0</v>
      </c>
      <c r="F21" s="33">
        <f>SUM(F17:F20)</f>
        <v>0</v>
      </c>
      <c r="G21" s="116"/>
    </row>
    <row r="22" spans="1:7" ht="13.95" customHeight="1" x14ac:dyDescent="0.2">
      <c r="A22" s="273" t="s">
        <v>39</v>
      </c>
      <c r="B22" s="56" t="s">
        <v>34</v>
      </c>
      <c r="C22" s="27"/>
      <c r="D22" s="28"/>
      <c r="E22" s="26"/>
      <c r="F22" s="26"/>
      <c r="G22" s="116"/>
    </row>
    <row r="23" spans="1:7" ht="13.95" customHeight="1" x14ac:dyDescent="0.2">
      <c r="A23" s="274"/>
      <c r="B23" s="56" t="s">
        <v>35</v>
      </c>
      <c r="C23" s="27"/>
      <c r="D23" s="28"/>
      <c r="E23" s="26"/>
      <c r="F23" s="26"/>
      <c r="G23" s="116"/>
    </row>
    <row r="24" spans="1:7" ht="13.95" customHeight="1" x14ac:dyDescent="0.2">
      <c r="A24" s="274"/>
      <c r="B24" s="56" t="s">
        <v>36</v>
      </c>
      <c r="C24" s="27"/>
      <c r="D24" s="28"/>
      <c r="E24" s="26"/>
      <c r="F24" s="26"/>
      <c r="G24" s="116"/>
    </row>
    <row r="25" spans="1:7" ht="13.95" customHeight="1" x14ac:dyDescent="0.2">
      <c r="A25" s="274"/>
      <c r="B25" s="56" t="s">
        <v>43</v>
      </c>
      <c r="C25" s="27"/>
      <c r="D25" s="28"/>
      <c r="E25" s="26"/>
      <c r="F25" s="26"/>
      <c r="G25" s="116"/>
    </row>
    <row r="26" spans="1:7" ht="13.95" customHeight="1" x14ac:dyDescent="0.2">
      <c r="A26" s="90"/>
      <c r="B26" s="89" t="s">
        <v>73</v>
      </c>
      <c r="C26" s="31">
        <f>SUM(C22:C25)</f>
        <v>0</v>
      </c>
      <c r="D26" s="32">
        <f>SUM(D22:D25)</f>
        <v>0</v>
      </c>
      <c r="E26" s="33">
        <f>SUM(E22:E25)</f>
        <v>0</v>
      </c>
      <c r="F26" s="33">
        <f>SUM(F22:F25)</f>
        <v>0</v>
      </c>
      <c r="G26" s="116"/>
    </row>
    <row r="27" spans="1:7" ht="13.95" customHeight="1" x14ac:dyDescent="0.2">
      <c r="A27" s="273" t="s">
        <v>0</v>
      </c>
      <c r="B27" s="56" t="s">
        <v>34</v>
      </c>
      <c r="C27" s="27"/>
      <c r="D27" s="28"/>
      <c r="E27" s="26"/>
      <c r="F27" s="26"/>
      <c r="G27" s="116"/>
    </row>
    <row r="28" spans="1:7" ht="13.95" customHeight="1" x14ac:dyDescent="0.2">
      <c r="A28" s="274"/>
      <c r="B28" s="56" t="s">
        <v>35</v>
      </c>
      <c r="C28" s="27"/>
      <c r="D28" s="28"/>
      <c r="E28" s="26"/>
      <c r="F28" s="26"/>
      <c r="G28" s="116"/>
    </row>
    <row r="29" spans="1:7" ht="13.95" customHeight="1" x14ac:dyDescent="0.2">
      <c r="A29" s="274"/>
      <c r="B29" s="56" t="s">
        <v>36</v>
      </c>
      <c r="C29" s="27"/>
      <c r="D29" s="28"/>
      <c r="E29" s="26"/>
      <c r="F29" s="26"/>
      <c r="G29" s="116"/>
    </row>
    <row r="30" spans="1:7" ht="13.95" customHeight="1" x14ac:dyDescent="0.2">
      <c r="A30" s="274"/>
      <c r="B30" s="56" t="s">
        <v>43</v>
      </c>
      <c r="C30" s="27"/>
      <c r="D30" s="28"/>
      <c r="E30" s="26"/>
      <c r="F30" s="26"/>
      <c r="G30" s="116"/>
    </row>
    <row r="31" spans="1:7" ht="13.95" customHeight="1" x14ac:dyDescent="0.2">
      <c r="A31" s="90"/>
      <c r="B31" s="89" t="s">
        <v>73</v>
      </c>
      <c r="C31" s="31">
        <f>SUM(C27:C30)</f>
        <v>0</v>
      </c>
      <c r="D31" s="32">
        <f>SUM(D27:D30)</f>
        <v>0</v>
      </c>
      <c r="E31" s="33">
        <f>SUM(E27:E30)</f>
        <v>0</v>
      </c>
      <c r="F31" s="33">
        <f>SUM(F27:F30)</f>
        <v>0</v>
      </c>
      <c r="G31" s="116"/>
    </row>
    <row r="32" spans="1:7" ht="13.95" customHeight="1" x14ac:dyDescent="0.2">
      <c r="A32" s="273" t="s">
        <v>1</v>
      </c>
      <c r="B32" s="56" t="s">
        <v>34</v>
      </c>
      <c r="C32" s="27"/>
      <c r="D32" s="28"/>
      <c r="E32" s="26"/>
      <c r="F32" s="26"/>
      <c r="G32" s="116"/>
    </row>
    <row r="33" spans="1:7" ht="13.95" customHeight="1" x14ac:dyDescent="0.2">
      <c r="A33" s="274"/>
      <c r="B33" s="56" t="s">
        <v>35</v>
      </c>
      <c r="C33" s="27"/>
      <c r="D33" s="28"/>
      <c r="E33" s="26"/>
      <c r="F33" s="26"/>
      <c r="G33" s="116"/>
    </row>
    <row r="34" spans="1:7" ht="13.95" customHeight="1" x14ac:dyDescent="0.2">
      <c r="A34" s="274"/>
      <c r="B34" s="56" t="s">
        <v>36</v>
      </c>
      <c r="C34" s="27"/>
      <c r="D34" s="28"/>
      <c r="E34" s="26"/>
      <c r="F34" s="26"/>
      <c r="G34" s="116"/>
    </row>
    <row r="35" spans="1:7" ht="13.95" customHeight="1" x14ac:dyDescent="0.2">
      <c r="A35" s="274"/>
      <c r="B35" s="56" t="s">
        <v>43</v>
      </c>
      <c r="C35" s="27"/>
      <c r="D35" s="28"/>
      <c r="E35" s="26"/>
      <c r="F35" s="26"/>
      <c r="G35" s="116"/>
    </row>
    <row r="36" spans="1:7" ht="13.95" customHeight="1" x14ac:dyDescent="0.2">
      <c r="A36" s="90"/>
      <c r="B36" s="89" t="s">
        <v>73</v>
      </c>
      <c r="C36" s="31">
        <f>SUM(C32:C35)</f>
        <v>0</v>
      </c>
      <c r="D36" s="32">
        <f>SUM(D32:D35)</f>
        <v>0</v>
      </c>
      <c r="E36" s="33">
        <f>SUM(E32:E35)</f>
        <v>0</v>
      </c>
      <c r="F36" s="33">
        <f>SUM(F32:F35)</f>
        <v>0</v>
      </c>
      <c r="G36" s="116"/>
    </row>
    <row r="37" spans="1:7" ht="13.95" customHeight="1" x14ac:dyDescent="0.2">
      <c r="A37" s="273" t="s">
        <v>2</v>
      </c>
      <c r="B37" s="56" t="s">
        <v>34</v>
      </c>
      <c r="C37" s="27"/>
      <c r="D37" s="28"/>
      <c r="E37" s="26"/>
      <c r="F37" s="26"/>
      <c r="G37" s="116"/>
    </row>
    <row r="38" spans="1:7" ht="13.95" customHeight="1" x14ac:dyDescent="0.2">
      <c r="A38" s="274"/>
      <c r="B38" s="56" t="s">
        <v>35</v>
      </c>
      <c r="C38" s="27"/>
      <c r="D38" s="28"/>
      <c r="E38" s="26"/>
      <c r="F38" s="26"/>
      <c r="G38" s="116"/>
    </row>
    <row r="39" spans="1:7" ht="13.95" customHeight="1" x14ac:dyDescent="0.2">
      <c r="A39" s="274"/>
      <c r="B39" s="56" t="s">
        <v>36</v>
      </c>
      <c r="C39" s="27"/>
      <c r="D39" s="28"/>
      <c r="E39" s="26"/>
      <c r="F39" s="26"/>
      <c r="G39" s="116"/>
    </row>
    <row r="40" spans="1:7" ht="13.95" customHeight="1" x14ac:dyDescent="0.2">
      <c r="A40" s="274"/>
      <c r="B40" s="56" t="s">
        <v>43</v>
      </c>
      <c r="C40" s="27"/>
      <c r="D40" s="28"/>
      <c r="E40" s="26"/>
      <c r="F40" s="26"/>
      <c r="G40" s="116"/>
    </row>
    <row r="41" spans="1:7" ht="13.95" customHeight="1" x14ac:dyDescent="0.2">
      <c r="A41" s="90"/>
      <c r="B41" s="89" t="s">
        <v>73</v>
      </c>
      <c r="C41" s="31">
        <f>SUM(C37:C40)</f>
        <v>0</v>
      </c>
      <c r="D41" s="32">
        <f>SUM(D37:D40)</f>
        <v>0</v>
      </c>
      <c r="E41" s="33">
        <f>SUM(E37:E40)</f>
        <v>0</v>
      </c>
      <c r="F41" s="33">
        <f>SUM(F37:F40)</f>
        <v>0</v>
      </c>
      <c r="G41" s="116"/>
    </row>
    <row r="42" spans="1:7" ht="13.95" customHeight="1" x14ac:dyDescent="0.2">
      <c r="A42" s="273" t="s">
        <v>3</v>
      </c>
      <c r="B42" s="56" t="s">
        <v>34</v>
      </c>
      <c r="C42" s="27"/>
      <c r="D42" s="28"/>
      <c r="E42" s="26"/>
      <c r="F42" s="26"/>
      <c r="G42" s="116"/>
    </row>
    <row r="43" spans="1:7" ht="13.95" customHeight="1" x14ac:dyDescent="0.2">
      <c r="A43" s="274"/>
      <c r="B43" s="56" t="s">
        <v>35</v>
      </c>
      <c r="C43" s="27"/>
      <c r="D43" s="28"/>
      <c r="E43" s="26"/>
      <c r="F43" s="26"/>
      <c r="G43" s="116"/>
    </row>
    <row r="44" spans="1:7" ht="13.95" customHeight="1" x14ac:dyDescent="0.2">
      <c r="A44" s="274"/>
      <c r="B44" s="56" t="s">
        <v>36</v>
      </c>
      <c r="C44" s="27"/>
      <c r="D44" s="28"/>
      <c r="E44" s="26"/>
      <c r="F44" s="26"/>
      <c r="G44" s="116"/>
    </row>
    <row r="45" spans="1:7" ht="13.95" customHeight="1" x14ac:dyDescent="0.2">
      <c r="A45" s="274"/>
      <c r="B45" s="56" t="s">
        <v>43</v>
      </c>
      <c r="C45" s="27"/>
      <c r="D45" s="28"/>
      <c r="E45" s="26"/>
      <c r="F45" s="26"/>
      <c r="G45" s="116"/>
    </row>
    <row r="46" spans="1:7" ht="13.95" customHeight="1" x14ac:dyDescent="0.2">
      <c r="A46" s="90"/>
      <c r="B46" s="89" t="s">
        <v>73</v>
      </c>
      <c r="C46" s="31">
        <f>SUM(C42:C45)</f>
        <v>0</v>
      </c>
      <c r="D46" s="32">
        <f>SUM(D42:D45)</f>
        <v>0</v>
      </c>
      <c r="E46" s="33">
        <f>SUM(E42:E45)</f>
        <v>0</v>
      </c>
      <c r="F46" s="33">
        <f>SUM(F42:F45)</f>
        <v>0</v>
      </c>
      <c r="G46" s="116"/>
    </row>
    <row r="47" spans="1:7" ht="13.95" customHeight="1" x14ac:dyDescent="0.2">
      <c r="A47" s="273" t="s">
        <v>4</v>
      </c>
      <c r="B47" s="56" t="s">
        <v>34</v>
      </c>
      <c r="C47" s="27"/>
      <c r="D47" s="28"/>
      <c r="E47" s="26"/>
      <c r="F47" s="26"/>
      <c r="G47" s="116"/>
    </row>
    <row r="48" spans="1:7" ht="13.95" customHeight="1" x14ac:dyDescent="0.2">
      <c r="A48" s="274"/>
      <c r="B48" s="56" t="s">
        <v>35</v>
      </c>
      <c r="C48" s="27"/>
      <c r="D48" s="28"/>
      <c r="E48" s="26"/>
      <c r="F48" s="26"/>
      <c r="G48" s="116"/>
    </row>
    <row r="49" spans="1:7" ht="13.95" customHeight="1" x14ac:dyDescent="0.2">
      <c r="A49" s="274"/>
      <c r="B49" s="56" t="s">
        <v>36</v>
      </c>
      <c r="C49" s="27"/>
      <c r="D49" s="28"/>
      <c r="E49" s="26"/>
      <c r="F49" s="26"/>
      <c r="G49" s="116"/>
    </row>
    <row r="50" spans="1:7" ht="13.95" customHeight="1" x14ac:dyDescent="0.2">
      <c r="A50" s="274"/>
      <c r="B50" s="56" t="s">
        <v>43</v>
      </c>
      <c r="C50" s="27"/>
      <c r="D50" s="28"/>
      <c r="E50" s="26"/>
      <c r="F50" s="26"/>
      <c r="G50" s="116"/>
    </row>
    <row r="51" spans="1:7" ht="13.95" customHeight="1" x14ac:dyDescent="0.2">
      <c r="A51" s="90"/>
      <c r="B51" s="89" t="s">
        <v>73</v>
      </c>
      <c r="C51" s="31">
        <f>SUM(C47:C50)</f>
        <v>0</v>
      </c>
      <c r="D51" s="32">
        <f>SUM(D47:D50)</f>
        <v>0</v>
      </c>
      <c r="E51" s="33">
        <f>SUM(E47:E50)</f>
        <v>0</v>
      </c>
      <c r="F51" s="33">
        <f>SUM(F47:F50)</f>
        <v>0</v>
      </c>
      <c r="G51" s="116"/>
    </row>
    <row r="52" spans="1:7" ht="13.95" customHeight="1" x14ac:dyDescent="0.2">
      <c r="A52" s="273" t="s">
        <v>5</v>
      </c>
      <c r="B52" s="56" t="s">
        <v>34</v>
      </c>
      <c r="C52" s="27"/>
      <c r="D52" s="28"/>
      <c r="E52" s="26"/>
      <c r="F52" s="26"/>
      <c r="G52" s="116"/>
    </row>
    <row r="53" spans="1:7" ht="13.95" customHeight="1" x14ac:dyDescent="0.2">
      <c r="A53" s="274"/>
      <c r="B53" s="56" t="s">
        <v>35</v>
      </c>
      <c r="C53" s="27"/>
      <c r="D53" s="28"/>
      <c r="E53" s="26"/>
      <c r="F53" s="26"/>
      <c r="G53" s="116"/>
    </row>
    <row r="54" spans="1:7" ht="13.95" customHeight="1" x14ac:dyDescent="0.2">
      <c r="A54" s="274"/>
      <c r="B54" s="56" t="s">
        <v>36</v>
      </c>
      <c r="C54" s="27"/>
      <c r="D54" s="28"/>
      <c r="E54" s="26"/>
      <c r="F54" s="26"/>
      <c r="G54" s="116"/>
    </row>
    <row r="55" spans="1:7" ht="13.95" customHeight="1" x14ac:dyDescent="0.2">
      <c r="A55" s="274"/>
      <c r="B55" s="56" t="s">
        <v>43</v>
      </c>
      <c r="C55" s="27"/>
      <c r="D55" s="28"/>
      <c r="E55" s="26"/>
      <c r="F55" s="26"/>
      <c r="G55" s="116"/>
    </row>
    <row r="56" spans="1:7" ht="13.95" customHeight="1" x14ac:dyDescent="0.2">
      <c r="A56" s="90"/>
      <c r="B56" s="89" t="s">
        <v>73</v>
      </c>
      <c r="C56" s="31">
        <f>SUM(C52:C55)</f>
        <v>0</v>
      </c>
      <c r="D56" s="32">
        <f>SUM(D52:D55)</f>
        <v>0</v>
      </c>
      <c r="E56" s="33">
        <f>SUM(E52:E55)</f>
        <v>0</v>
      </c>
      <c r="F56" s="33">
        <f>SUM(F52:F55)</f>
        <v>0</v>
      </c>
      <c r="G56" s="116"/>
    </row>
    <row r="57" spans="1:7" ht="13.95" customHeight="1" x14ac:dyDescent="0.2">
      <c r="A57" s="273" t="s">
        <v>6</v>
      </c>
      <c r="B57" s="56" t="s">
        <v>34</v>
      </c>
      <c r="C57" s="27"/>
      <c r="D57" s="28"/>
      <c r="E57" s="26"/>
      <c r="F57" s="26"/>
      <c r="G57" s="116"/>
    </row>
    <row r="58" spans="1:7" ht="13.95" customHeight="1" x14ac:dyDescent="0.2">
      <c r="A58" s="274"/>
      <c r="B58" s="56" t="s">
        <v>35</v>
      </c>
      <c r="C58" s="27"/>
      <c r="D58" s="28"/>
      <c r="E58" s="26"/>
      <c r="F58" s="26"/>
      <c r="G58" s="116"/>
    </row>
    <row r="59" spans="1:7" ht="13.95" customHeight="1" x14ac:dyDescent="0.2">
      <c r="A59" s="274"/>
      <c r="B59" s="56" t="s">
        <v>36</v>
      </c>
      <c r="C59" s="27"/>
      <c r="D59" s="28"/>
      <c r="E59" s="26"/>
      <c r="F59" s="26"/>
      <c r="G59" s="116"/>
    </row>
    <row r="60" spans="1:7" ht="13.95" customHeight="1" x14ac:dyDescent="0.2">
      <c r="A60" s="274"/>
      <c r="B60" s="56" t="s">
        <v>43</v>
      </c>
      <c r="C60" s="27"/>
      <c r="D60" s="28"/>
      <c r="E60" s="26"/>
      <c r="F60" s="26"/>
      <c r="G60" s="116"/>
    </row>
    <row r="61" spans="1:7" ht="13.95" customHeight="1" x14ac:dyDescent="0.2">
      <c r="A61" s="90"/>
      <c r="B61" s="89" t="s">
        <v>73</v>
      </c>
      <c r="C61" s="31">
        <f>SUM(C57:C60)</f>
        <v>0</v>
      </c>
      <c r="D61" s="32">
        <f>SUM(D57:D60)</f>
        <v>0</v>
      </c>
      <c r="E61" s="33">
        <f>SUM(E57:E60)</f>
        <v>0</v>
      </c>
      <c r="F61" s="33">
        <f>SUM(F57:F60)</f>
        <v>0</v>
      </c>
      <c r="G61" s="116"/>
    </row>
    <row r="62" spans="1:7" ht="13.95" customHeight="1" x14ac:dyDescent="0.2">
      <c r="A62" s="273" t="s">
        <v>7</v>
      </c>
      <c r="B62" s="56" t="s">
        <v>34</v>
      </c>
      <c r="C62" s="27"/>
      <c r="D62" s="28"/>
      <c r="E62" s="26"/>
      <c r="F62" s="26"/>
      <c r="G62" s="116"/>
    </row>
    <row r="63" spans="1:7" ht="13.95" customHeight="1" x14ac:dyDescent="0.2">
      <c r="A63" s="274"/>
      <c r="B63" s="56" t="s">
        <v>35</v>
      </c>
      <c r="C63" s="27"/>
      <c r="D63" s="28"/>
      <c r="E63" s="26"/>
      <c r="F63" s="26"/>
      <c r="G63" s="116"/>
    </row>
    <row r="64" spans="1:7" ht="13.95" customHeight="1" x14ac:dyDescent="0.2">
      <c r="A64" s="274"/>
      <c r="B64" s="56" t="s">
        <v>36</v>
      </c>
      <c r="C64" s="27"/>
      <c r="D64" s="28"/>
      <c r="E64" s="26"/>
      <c r="F64" s="26"/>
      <c r="G64" s="116"/>
    </row>
    <row r="65" spans="1:7" ht="13.95" customHeight="1" x14ac:dyDescent="0.2">
      <c r="A65" s="274"/>
      <c r="B65" s="56" t="s">
        <v>43</v>
      </c>
      <c r="C65" s="27"/>
      <c r="D65" s="28"/>
      <c r="E65" s="26"/>
      <c r="F65" s="26"/>
      <c r="G65" s="116"/>
    </row>
    <row r="66" spans="1:7" ht="13.95" customHeight="1" x14ac:dyDescent="0.2">
      <c r="A66" s="90"/>
      <c r="B66" s="89" t="s">
        <v>73</v>
      </c>
      <c r="C66" s="31">
        <f>SUM(C62:C65)</f>
        <v>0</v>
      </c>
      <c r="D66" s="32">
        <f>SUM(D62:D65)</f>
        <v>0</v>
      </c>
      <c r="E66" s="33">
        <f>SUM(E62:E65)</f>
        <v>0</v>
      </c>
      <c r="F66" s="33">
        <f>SUM(F62:F65)</f>
        <v>0</v>
      </c>
      <c r="G66" s="116"/>
    </row>
    <row r="67" spans="1:7" ht="13.95" customHeight="1" x14ac:dyDescent="0.2">
      <c r="A67" s="273" t="s">
        <v>8</v>
      </c>
      <c r="B67" s="56" t="s">
        <v>34</v>
      </c>
      <c r="C67" s="27"/>
      <c r="D67" s="28"/>
      <c r="E67" s="26"/>
      <c r="F67" s="26"/>
      <c r="G67" s="116"/>
    </row>
    <row r="68" spans="1:7" ht="13.95" customHeight="1" x14ac:dyDescent="0.2">
      <c r="A68" s="274"/>
      <c r="B68" s="56" t="s">
        <v>35</v>
      </c>
      <c r="C68" s="27"/>
      <c r="D68" s="28"/>
      <c r="E68" s="26"/>
      <c r="F68" s="26"/>
      <c r="G68" s="116"/>
    </row>
    <row r="69" spans="1:7" ht="13.95" customHeight="1" x14ac:dyDescent="0.2">
      <c r="A69" s="274"/>
      <c r="B69" s="56" t="s">
        <v>36</v>
      </c>
      <c r="C69" s="27"/>
      <c r="D69" s="28"/>
      <c r="E69" s="26"/>
      <c r="F69" s="26"/>
      <c r="G69" s="116"/>
    </row>
    <row r="70" spans="1:7" ht="13.95" customHeight="1" x14ac:dyDescent="0.2">
      <c r="A70" s="274"/>
      <c r="B70" s="56" t="s">
        <v>43</v>
      </c>
      <c r="C70" s="27"/>
      <c r="D70" s="28"/>
      <c r="E70" s="26"/>
      <c r="F70" s="26"/>
      <c r="G70" s="116"/>
    </row>
    <row r="71" spans="1:7" ht="13.95" customHeight="1" x14ac:dyDescent="0.2">
      <c r="A71" s="90"/>
      <c r="B71" s="89" t="s">
        <v>73</v>
      </c>
      <c r="C71" s="31">
        <f>SUM(C67:C70)</f>
        <v>0</v>
      </c>
      <c r="D71" s="32">
        <f>SUM(D67:D70)</f>
        <v>0</v>
      </c>
      <c r="E71" s="33">
        <f>SUM(E67:E70)</f>
        <v>0</v>
      </c>
      <c r="F71" s="33">
        <f>SUM(F67:F70)</f>
        <v>0</v>
      </c>
      <c r="G71" s="116"/>
    </row>
    <row r="72" spans="1:7" ht="13.95" customHeight="1" x14ac:dyDescent="0.2">
      <c r="A72" s="273" t="s">
        <v>9</v>
      </c>
      <c r="B72" s="56" t="s">
        <v>34</v>
      </c>
      <c r="C72" s="27"/>
      <c r="D72" s="28"/>
      <c r="E72" s="26"/>
      <c r="F72" s="26"/>
      <c r="G72" s="116"/>
    </row>
    <row r="73" spans="1:7" ht="13.95" customHeight="1" x14ac:dyDescent="0.2">
      <c r="A73" s="274"/>
      <c r="B73" s="56" t="s">
        <v>35</v>
      </c>
      <c r="C73" s="27"/>
      <c r="D73" s="28"/>
      <c r="E73" s="26"/>
      <c r="F73" s="26"/>
      <c r="G73" s="116"/>
    </row>
    <row r="74" spans="1:7" ht="13.95" customHeight="1" x14ac:dyDescent="0.2">
      <c r="A74" s="274"/>
      <c r="B74" s="56" t="s">
        <v>36</v>
      </c>
      <c r="C74" s="27"/>
      <c r="D74" s="28"/>
      <c r="E74" s="26"/>
      <c r="F74" s="26"/>
      <c r="G74" s="116"/>
    </row>
    <row r="75" spans="1:7" ht="13.95" customHeight="1" x14ac:dyDescent="0.2">
      <c r="A75" s="274"/>
      <c r="B75" s="56" t="s">
        <v>43</v>
      </c>
      <c r="C75" s="27"/>
      <c r="D75" s="28"/>
      <c r="E75" s="26"/>
      <c r="F75" s="26"/>
      <c r="G75" s="116"/>
    </row>
    <row r="76" spans="1:7" ht="13.95" customHeight="1" x14ac:dyDescent="0.2">
      <c r="A76" s="90"/>
      <c r="B76" s="89" t="s">
        <v>73</v>
      </c>
      <c r="C76" s="31">
        <f>SUM(C72:C75)</f>
        <v>0</v>
      </c>
      <c r="D76" s="32">
        <f>SUM(D72:D75)</f>
        <v>0</v>
      </c>
      <c r="E76" s="33">
        <f>SUM(E72:E75)</f>
        <v>0</v>
      </c>
      <c r="F76" s="33">
        <f>SUM(F72:F75)</f>
        <v>0</v>
      </c>
      <c r="G76" s="116"/>
    </row>
    <row r="77" spans="1:7" ht="13.95" customHeight="1" x14ac:dyDescent="0.2">
      <c r="A77" s="273" t="s">
        <v>10</v>
      </c>
      <c r="B77" s="56" t="s">
        <v>34</v>
      </c>
      <c r="C77" s="27"/>
      <c r="D77" s="28"/>
      <c r="E77" s="26"/>
      <c r="F77" s="26"/>
      <c r="G77" s="116"/>
    </row>
    <row r="78" spans="1:7" ht="13.95" customHeight="1" x14ac:dyDescent="0.2">
      <c r="A78" s="274"/>
      <c r="B78" s="56" t="s">
        <v>35</v>
      </c>
      <c r="C78" s="27"/>
      <c r="D78" s="28"/>
      <c r="E78" s="26"/>
      <c r="F78" s="26"/>
      <c r="G78" s="116"/>
    </row>
    <row r="79" spans="1:7" ht="13.95" customHeight="1" x14ac:dyDescent="0.2">
      <c r="A79" s="274"/>
      <c r="B79" s="56" t="s">
        <v>36</v>
      </c>
      <c r="C79" s="27"/>
      <c r="D79" s="28"/>
      <c r="E79" s="26"/>
      <c r="F79" s="26"/>
      <c r="G79" s="116"/>
    </row>
    <row r="80" spans="1:7" ht="13.95" customHeight="1" x14ac:dyDescent="0.2">
      <c r="A80" s="274"/>
      <c r="B80" s="56" t="s">
        <v>43</v>
      </c>
      <c r="C80" s="27"/>
      <c r="D80" s="28"/>
      <c r="E80" s="26"/>
      <c r="F80" s="26"/>
      <c r="G80" s="116"/>
    </row>
    <row r="81" spans="1:7" ht="13.95" customHeight="1" x14ac:dyDescent="0.2">
      <c r="A81" s="90"/>
      <c r="B81" s="89" t="s">
        <v>73</v>
      </c>
      <c r="C81" s="31">
        <f>SUM(C77:C80)</f>
        <v>0</v>
      </c>
      <c r="D81" s="32">
        <f>SUM(D77:D80)</f>
        <v>0</v>
      </c>
      <c r="E81" s="33">
        <f>SUM(E77:E80)</f>
        <v>0</v>
      </c>
      <c r="F81" s="33">
        <f>SUM(F77:F80)</f>
        <v>0</v>
      </c>
      <c r="G81" s="116"/>
    </row>
    <row r="82" spans="1:7" ht="13.95" customHeight="1" x14ac:dyDescent="0.2">
      <c r="A82" s="273" t="s">
        <v>11</v>
      </c>
      <c r="B82" s="56" t="s">
        <v>34</v>
      </c>
      <c r="C82" s="27"/>
      <c r="D82" s="28"/>
      <c r="E82" s="26"/>
      <c r="F82" s="26"/>
      <c r="G82" s="116"/>
    </row>
    <row r="83" spans="1:7" ht="13.95" customHeight="1" x14ac:dyDescent="0.2">
      <c r="A83" s="274"/>
      <c r="B83" s="56" t="s">
        <v>35</v>
      </c>
      <c r="C83" s="27"/>
      <c r="D83" s="28"/>
      <c r="E83" s="26"/>
      <c r="F83" s="26"/>
      <c r="G83" s="116"/>
    </row>
    <row r="84" spans="1:7" ht="13.95" customHeight="1" x14ac:dyDescent="0.2">
      <c r="A84" s="274"/>
      <c r="B84" s="56" t="s">
        <v>36</v>
      </c>
      <c r="C84" s="27"/>
      <c r="D84" s="28"/>
      <c r="E84" s="26"/>
      <c r="F84" s="26"/>
      <c r="G84" s="116"/>
    </row>
    <row r="85" spans="1:7" ht="13.95" customHeight="1" x14ac:dyDescent="0.2">
      <c r="A85" s="274"/>
      <c r="B85" s="56" t="s">
        <v>43</v>
      </c>
      <c r="C85" s="27"/>
      <c r="D85" s="28"/>
      <c r="E85" s="26"/>
      <c r="F85" s="26"/>
      <c r="G85" s="116"/>
    </row>
    <row r="86" spans="1:7" ht="13.95" customHeight="1" x14ac:dyDescent="0.2">
      <c r="A86" s="90"/>
      <c r="B86" s="89" t="s">
        <v>73</v>
      </c>
      <c r="C86" s="31">
        <f>SUM(C82:C85)</f>
        <v>0</v>
      </c>
      <c r="D86" s="32">
        <f>SUM(D82:D85)</f>
        <v>0</v>
      </c>
      <c r="E86" s="33">
        <f>SUM(E82:E85)</f>
        <v>0</v>
      </c>
      <c r="F86" s="33">
        <f>SUM(F82:F85)</f>
        <v>0</v>
      </c>
      <c r="G86" s="116"/>
    </row>
    <row r="87" spans="1:7" ht="13.95" customHeight="1" x14ac:dyDescent="0.2">
      <c r="A87" s="273" t="s">
        <v>12</v>
      </c>
      <c r="B87" s="56" t="s">
        <v>34</v>
      </c>
      <c r="C87" s="27"/>
      <c r="D87" s="28"/>
      <c r="E87" s="26"/>
      <c r="F87" s="26"/>
      <c r="G87" s="116"/>
    </row>
    <row r="88" spans="1:7" ht="13.95" customHeight="1" x14ac:dyDescent="0.2">
      <c r="A88" s="274"/>
      <c r="B88" s="56" t="s">
        <v>35</v>
      </c>
      <c r="C88" s="27"/>
      <c r="D88" s="28"/>
      <c r="E88" s="26"/>
      <c r="F88" s="26"/>
      <c r="G88" s="116"/>
    </row>
    <row r="89" spans="1:7" ht="13.95" customHeight="1" x14ac:dyDescent="0.2">
      <c r="A89" s="274"/>
      <c r="B89" s="56" t="s">
        <v>36</v>
      </c>
      <c r="C89" s="27"/>
      <c r="D89" s="28"/>
      <c r="E89" s="26"/>
      <c r="F89" s="26"/>
      <c r="G89" s="116"/>
    </row>
    <row r="90" spans="1:7" ht="13.95" customHeight="1" x14ac:dyDescent="0.2">
      <c r="A90" s="274"/>
      <c r="B90" s="56" t="s">
        <v>43</v>
      </c>
      <c r="C90" s="27"/>
      <c r="D90" s="28"/>
      <c r="E90" s="26"/>
      <c r="F90" s="26"/>
      <c r="G90" s="116"/>
    </row>
    <row r="91" spans="1:7" ht="13.95" customHeight="1" x14ac:dyDescent="0.2">
      <c r="A91" s="90"/>
      <c r="B91" s="89" t="s">
        <v>73</v>
      </c>
      <c r="C91" s="31">
        <f>SUM(C87:C90)</f>
        <v>0</v>
      </c>
      <c r="D91" s="32">
        <f>SUM(D87:D90)</f>
        <v>0</v>
      </c>
      <c r="E91" s="33">
        <f>SUM(E87:E90)</f>
        <v>0</v>
      </c>
      <c r="F91" s="33">
        <f>SUM(F87:F90)</f>
        <v>0</v>
      </c>
      <c r="G91" s="116"/>
    </row>
    <row r="92" spans="1:7" ht="13.95" customHeight="1" x14ac:dyDescent="0.2">
      <c r="A92" s="273" t="s">
        <v>13</v>
      </c>
      <c r="B92" s="56" t="s">
        <v>34</v>
      </c>
      <c r="C92" s="27"/>
      <c r="D92" s="28"/>
      <c r="E92" s="26"/>
      <c r="F92" s="26"/>
      <c r="G92" s="116"/>
    </row>
    <row r="93" spans="1:7" ht="13.95" customHeight="1" x14ac:dyDescent="0.2">
      <c r="A93" s="274"/>
      <c r="B93" s="56" t="s">
        <v>35</v>
      </c>
      <c r="C93" s="27"/>
      <c r="D93" s="28"/>
      <c r="E93" s="26"/>
      <c r="F93" s="26"/>
      <c r="G93" s="116"/>
    </row>
    <row r="94" spans="1:7" ht="13.95" customHeight="1" x14ac:dyDescent="0.2">
      <c r="A94" s="274"/>
      <c r="B94" s="56" t="s">
        <v>36</v>
      </c>
      <c r="C94" s="27"/>
      <c r="D94" s="28"/>
      <c r="E94" s="26"/>
      <c r="F94" s="26"/>
      <c r="G94" s="116"/>
    </row>
    <row r="95" spans="1:7" ht="13.95" customHeight="1" x14ac:dyDescent="0.2">
      <c r="A95" s="274"/>
      <c r="B95" s="56" t="s">
        <v>43</v>
      </c>
      <c r="C95" s="27"/>
      <c r="D95" s="28"/>
      <c r="E95" s="26"/>
      <c r="F95" s="26"/>
      <c r="G95" s="116"/>
    </row>
    <row r="96" spans="1:7" ht="13.95" customHeight="1" x14ac:dyDescent="0.2">
      <c r="A96" s="90"/>
      <c r="B96" s="89" t="s">
        <v>73</v>
      </c>
      <c r="C96" s="31">
        <f>SUM(C92:C95)</f>
        <v>0</v>
      </c>
      <c r="D96" s="32">
        <f>SUM(D92:D95)</f>
        <v>0</v>
      </c>
      <c r="E96" s="33">
        <f>SUM(E92:E95)</f>
        <v>0</v>
      </c>
      <c r="F96" s="33">
        <f>SUM(F92:F95)</f>
        <v>0</v>
      </c>
      <c r="G96" s="116"/>
    </row>
    <row r="97" spans="1:7" ht="13.95" customHeight="1" x14ac:dyDescent="0.2">
      <c r="A97" s="273" t="s">
        <v>14</v>
      </c>
      <c r="B97" s="56" t="s">
        <v>34</v>
      </c>
      <c r="C97" s="27"/>
      <c r="D97" s="28"/>
      <c r="E97" s="26"/>
      <c r="F97" s="26"/>
      <c r="G97" s="116"/>
    </row>
    <row r="98" spans="1:7" ht="13.95" customHeight="1" x14ac:dyDescent="0.2">
      <c r="A98" s="274"/>
      <c r="B98" s="56" t="s">
        <v>35</v>
      </c>
      <c r="C98" s="27"/>
      <c r="D98" s="28"/>
      <c r="E98" s="26"/>
      <c r="F98" s="26"/>
      <c r="G98" s="116"/>
    </row>
    <row r="99" spans="1:7" ht="13.95" customHeight="1" x14ac:dyDescent="0.2">
      <c r="A99" s="274"/>
      <c r="B99" s="56" t="s">
        <v>36</v>
      </c>
      <c r="C99" s="27"/>
      <c r="D99" s="28"/>
      <c r="E99" s="26"/>
      <c r="F99" s="26"/>
      <c r="G99" s="116"/>
    </row>
    <row r="100" spans="1:7" ht="13.95" customHeight="1" x14ac:dyDescent="0.2">
      <c r="A100" s="274"/>
      <c r="B100" s="56" t="s">
        <v>43</v>
      </c>
      <c r="C100" s="27"/>
      <c r="D100" s="28"/>
      <c r="E100" s="26"/>
      <c r="F100" s="26"/>
      <c r="G100" s="116"/>
    </row>
    <row r="101" spans="1:7" ht="13.95" customHeight="1" x14ac:dyDescent="0.2">
      <c r="A101" s="90"/>
      <c r="B101" s="89" t="s">
        <v>73</v>
      </c>
      <c r="C101" s="31">
        <f>SUM(C97:C100)</f>
        <v>0</v>
      </c>
      <c r="D101" s="32">
        <f>SUM(D97:D100)</f>
        <v>0</v>
      </c>
      <c r="E101" s="33">
        <f>SUM(E97:E100)</f>
        <v>0</v>
      </c>
      <c r="F101" s="33">
        <f>SUM(F97:F100)</f>
        <v>0</v>
      </c>
      <c r="G101" s="116"/>
    </row>
    <row r="102" spans="1:7" ht="13.95" customHeight="1" x14ac:dyDescent="0.2">
      <c r="A102" s="273" t="s">
        <v>15</v>
      </c>
      <c r="B102" s="56" t="s">
        <v>34</v>
      </c>
      <c r="C102" s="27"/>
      <c r="D102" s="28"/>
      <c r="E102" s="26"/>
      <c r="F102" s="26"/>
      <c r="G102" s="116"/>
    </row>
    <row r="103" spans="1:7" ht="13.95" customHeight="1" x14ac:dyDescent="0.2">
      <c r="A103" s="274"/>
      <c r="B103" s="56" t="s">
        <v>35</v>
      </c>
      <c r="C103" s="27"/>
      <c r="D103" s="28"/>
      <c r="E103" s="26"/>
      <c r="F103" s="26"/>
      <c r="G103" s="116"/>
    </row>
    <row r="104" spans="1:7" ht="13.95" customHeight="1" x14ac:dyDescent="0.2">
      <c r="A104" s="274"/>
      <c r="B104" s="56" t="s">
        <v>36</v>
      </c>
      <c r="C104" s="27"/>
      <c r="D104" s="28"/>
      <c r="E104" s="26"/>
      <c r="F104" s="26"/>
      <c r="G104" s="116"/>
    </row>
    <row r="105" spans="1:7" ht="13.95" customHeight="1" x14ac:dyDescent="0.2">
      <c r="A105" s="274"/>
      <c r="B105" s="56" t="s">
        <v>43</v>
      </c>
      <c r="C105" s="27"/>
      <c r="D105" s="28"/>
      <c r="E105" s="26"/>
      <c r="F105" s="26"/>
      <c r="G105" s="116"/>
    </row>
    <row r="106" spans="1:7" ht="13.95" customHeight="1" x14ac:dyDescent="0.2">
      <c r="A106" s="90"/>
      <c r="B106" s="89" t="s">
        <v>73</v>
      </c>
      <c r="C106" s="31">
        <f>SUM(C102:C105)</f>
        <v>0</v>
      </c>
      <c r="D106" s="32">
        <f>SUM(D102:D105)</f>
        <v>0</v>
      </c>
      <c r="E106" s="33">
        <f>SUM(E102:E105)</f>
        <v>0</v>
      </c>
      <c r="F106" s="33">
        <f>SUM(F102:F105)</f>
        <v>0</v>
      </c>
      <c r="G106" s="116"/>
    </row>
    <row r="107" spans="1:7" ht="13.95" customHeight="1" x14ac:dyDescent="0.2">
      <c r="A107" s="273" t="s">
        <v>16</v>
      </c>
      <c r="B107" s="56" t="s">
        <v>34</v>
      </c>
      <c r="C107" s="27"/>
      <c r="D107" s="28"/>
      <c r="E107" s="26"/>
      <c r="F107" s="26"/>
      <c r="G107" s="116"/>
    </row>
    <row r="108" spans="1:7" ht="13.95" customHeight="1" x14ac:dyDescent="0.2">
      <c r="A108" s="274"/>
      <c r="B108" s="56" t="s">
        <v>35</v>
      </c>
      <c r="C108" s="27"/>
      <c r="D108" s="28"/>
      <c r="E108" s="26"/>
      <c r="F108" s="26"/>
      <c r="G108" s="116"/>
    </row>
    <row r="109" spans="1:7" ht="13.95" customHeight="1" x14ac:dyDescent="0.2">
      <c r="A109" s="274"/>
      <c r="B109" s="56" t="s">
        <v>36</v>
      </c>
      <c r="C109" s="27"/>
      <c r="D109" s="28"/>
      <c r="E109" s="26"/>
      <c r="F109" s="26"/>
      <c r="G109" s="116"/>
    </row>
    <row r="110" spans="1:7" ht="13.95" customHeight="1" x14ac:dyDescent="0.2">
      <c r="A110" s="274"/>
      <c r="B110" s="56" t="s">
        <v>43</v>
      </c>
      <c r="C110" s="27"/>
      <c r="D110" s="28"/>
      <c r="E110" s="26"/>
      <c r="F110" s="26"/>
      <c r="G110" s="116"/>
    </row>
    <row r="111" spans="1:7" ht="13.95" customHeight="1" x14ac:dyDescent="0.2">
      <c r="A111" s="90"/>
      <c r="B111" s="89" t="s">
        <v>73</v>
      </c>
      <c r="C111" s="31">
        <f>SUM(C107:C110)</f>
        <v>0</v>
      </c>
      <c r="D111" s="32">
        <f>SUM(D107:D110)</f>
        <v>0</v>
      </c>
      <c r="E111" s="33">
        <f>SUM(E107:E110)</f>
        <v>0</v>
      </c>
      <c r="F111" s="33">
        <f>SUM(F107:F110)</f>
        <v>0</v>
      </c>
      <c r="G111" s="116"/>
    </row>
    <row r="112" spans="1:7" ht="13.95" customHeight="1" x14ac:dyDescent="0.2">
      <c r="A112" s="273" t="s">
        <v>17</v>
      </c>
      <c r="B112" s="56" t="s">
        <v>34</v>
      </c>
      <c r="C112" s="27"/>
      <c r="D112" s="28"/>
      <c r="E112" s="26"/>
      <c r="F112" s="26"/>
      <c r="G112" s="116"/>
    </row>
    <row r="113" spans="1:7" ht="13.95" customHeight="1" x14ac:dyDescent="0.2">
      <c r="A113" s="274"/>
      <c r="B113" s="56" t="s">
        <v>35</v>
      </c>
      <c r="C113" s="27"/>
      <c r="D113" s="28"/>
      <c r="E113" s="26"/>
      <c r="F113" s="26"/>
      <c r="G113" s="116"/>
    </row>
    <row r="114" spans="1:7" ht="13.95" customHeight="1" x14ac:dyDescent="0.2">
      <c r="A114" s="274"/>
      <c r="B114" s="56" t="s">
        <v>36</v>
      </c>
      <c r="C114" s="27"/>
      <c r="D114" s="28"/>
      <c r="E114" s="26"/>
      <c r="F114" s="26"/>
      <c r="G114" s="116"/>
    </row>
    <row r="115" spans="1:7" ht="13.95" customHeight="1" x14ac:dyDescent="0.2">
      <c r="A115" s="274"/>
      <c r="B115" s="56" t="s">
        <v>43</v>
      </c>
      <c r="C115" s="27"/>
      <c r="D115" s="28"/>
      <c r="E115" s="26"/>
      <c r="F115" s="26"/>
      <c r="G115" s="116"/>
    </row>
    <row r="116" spans="1:7" ht="13.95" customHeight="1" x14ac:dyDescent="0.2">
      <c r="A116" s="90"/>
      <c r="B116" s="89" t="s">
        <v>73</v>
      </c>
      <c r="C116" s="31">
        <f>SUM(C112:C115)</f>
        <v>0</v>
      </c>
      <c r="D116" s="32">
        <f>SUM(D112:D115)</f>
        <v>0</v>
      </c>
      <c r="E116" s="33">
        <f>SUM(E112:E115)</f>
        <v>0</v>
      </c>
      <c r="F116" s="33">
        <f>SUM(F112:F115)</f>
        <v>0</v>
      </c>
      <c r="G116" s="116"/>
    </row>
    <row r="117" spans="1:7" ht="13.95" customHeight="1" x14ac:dyDescent="0.2">
      <c r="A117" s="273" t="s">
        <v>18</v>
      </c>
      <c r="B117" s="56" t="s">
        <v>34</v>
      </c>
      <c r="C117" s="27"/>
      <c r="D117" s="28"/>
      <c r="E117" s="26"/>
      <c r="F117" s="26"/>
      <c r="G117" s="116"/>
    </row>
    <row r="118" spans="1:7" ht="13.95" customHeight="1" x14ac:dyDescent="0.2">
      <c r="A118" s="274"/>
      <c r="B118" s="56" t="s">
        <v>35</v>
      </c>
      <c r="C118" s="27"/>
      <c r="D118" s="28"/>
      <c r="E118" s="26"/>
      <c r="F118" s="26"/>
      <c r="G118" s="116"/>
    </row>
    <row r="119" spans="1:7" ht="13.95" customHeight="1" x14ac:dyDescent="0.2">
      <c r="A119" s="274"/>
      <c r="B119" s="56" t="s">
        <v>36</v>
      </c>
      <c r="C119" s="27"/>
      <c r="D119" s="28"/>
      <c r="E119" s="26"/>
      <c r="F119" s="26"/>
      <c r="G119" s="116"/>
    </row>
    <row r="120" spans="1:7" ht="13.95" customHeight="1" x14ac:dyDescent="0.2">
      <c r="A120" s="274"/>
      <c r="B120" s="56" t="s">
        <v>43</v>
      </c>
      <c r="C120" s="27"/>
      <c r="D120" s="28"/>
      <c r="E120" s="26"/>
      <c r="F120" s="26"/>
      <c r="G120" s="116"/>
    </row>
    <row r="121" spans="1:7" ht="13.95" customHeight="1" x14ac:dyDescent="0.2">
      <c r="A121" s="90"/>
      <c r="B121" s="89" t="s">
        <v>73</v>
      </c>
      <c r="C121" s="31">
        <f>SUM(C117:C120)</f>
        <v>0</v>
      </c>
      <c r="D121" s="32">
        <f>SUM(D117:D120)</f>
        <v>0</v>
      </c>
      <c r="E121" s="33">
        <f>SUM(E117:E120)</f>
        <v>0</v>
      </c>
      <c r="F121" s="33">
        <f>SUM(F117:F120)</f>
        <v>0</v>
      </c>
      <c r="G121" s="116"/>
    </row>
    <row r="122" spans="1:7" ht="13.95" customHeight="1" x14ac:dyDescent="0.2">
      <c r="A122" s="273" t="s">
        <v>19</v>
      </c>
      <c r="B122" s="56" t="s">
        <v>34</v>
      </c>
      <c r="C122" s="27"/>
      <c r="D122" s="28"/>
      <c r="E122" s="26"/>
      <c r="F122" s="26"/>
      <c r="G122" s="116"/>
    </row>
    <row r="123" spans="1:7" ht="13.95" customHeight="1" x14ac:dyDescent="0.2">
      <c r="A123" s="274"/>
      <c r="B123" s="56" t="s">
        <v>35</v>
      </c>
      <c r="C123" s="27"/>
      <c r="D123" s="28"/>
      <c r="E123" s="26"/>
      <c r="F123" s="26"/>
      <c r="G123" s="116"/>
    </row>
    <row r="124" spans="1:7" ht="13.95" customHeight="1" x14ac:dyDescent="0.2">
      <c r="A124" s="274"/>
      <c r="B124" s="56" t="s">
        <v>36</v>
      </c>
      <c r="C124" s="27"/>
      <c r="D124" s="28"/>
      <c r="E124" s="26"/>
      <c r="F124" s="26"/>
      <c r="G124" s="116"/>
    </row>
    <row r="125" spans="1:7" ht="13.95" customHeight="1" x14ac:dyDescent="0.2">
      <c r="A125" s="274"/>
      <c r="B125" s="56" t="s">
        <v>43</v>
      </c>
      <c r="C125" s="27"/>
      <c r="D125" s="28"/>
      <c r="E125" s="26"/>
      <c r="F125" s="26"/>
      <c r="G125" s="116"/>
    </row>
    <row r="126" spans="1:7" ht="13.95" customHeight="1" x14ac:dyDescent="0.2">
      <c r="A126" s="90"/>
      <c r="B126" s="89" t="s">
        <v>73</v>
      </c>
      <c r="C126" s="31">
        <f>SUM(C122:C125)</f>
        <v>0</v>
      </c>
      <c r="D126" s="32">
        <f>SUM(D122:D125)</f>
        <v>0</v>
      </c>
      <c r="E126" s="33">
        <f>SUM(E122:E125)</f>
        <v>0</v>
      </c>
      <c r="F126" s="33">
        <f>SUM(F122:F125)</f>
        <v>0</v>
      </c>
      <c r="G126" s="116"/>
    </row>
    <row r="127" spans="1:7" ht="13.95" customHeight="1" x14ac:dyDescent="0.2">
      <c r="A127" s="273" t="s">
        <v>20</v>
      </c>
      <c r="B127" s="56" t="s">
        <v>34</v>
      </c>
      <c r="C127" s="27"/>
      <c r="D127" s="28"/>
      <c r="E127" s="26"/>
      <c r="F127" s="26"/>
      <c r="G127" s="116"/>
    </row>
    <row r="128" spans="1:7" ht="13.95" customHeight="1" x14ac:dyDescent="0.2">
      <c r="A128" s="274"/>
      <c r="B128" s="56" t="s">
        <v>35</v>
      </c>
      <c r="C128" s="27"/>
      <c r="D128" s="28"/>
      <c r="E128" s="26"/>
      <c r="F128" s="26"/>
      <c r="G128" s="116"/>
    </row>
    <row r="129" spans="1:7" ht="13.95" customHeight="1" x14ac:dyDescent="0.2">
      <c r="A129" s="274"/>
      <c r="B129" s="56" t="s">
        <v>36</v>
      </c>
      <c r="C129" s="27"/>
      <c r="D129" s="28"/>
      <c r="E129" s="26"/>
      <c r="F129" s="26"/>
      <c r="G129" s="116"/>
    </row>
    <row r="130" spans="1:7" ht="13.95" customHeight="1" x14ac:dyDescent="0.2">
      <c r="A130" s="274"/>
      <c r="B130" s="56" t="s">
        <v>43</v>
      </c>
      <c r="C130" s="27"/>
      <c r="D130" s="28"/>
      <c r="E130" s="26"/>
      <c r="F130" s="26"/>
      <c r="G130" s="116"/>
    </row>
    <row r="131" spans="1:7" ht="13.95" customHeight="1" x14ac:dyDescent="0.2">
      <c r="A131" s="90"/>
      <c r="B131" s="89" t="s">
        <v>73</v>
      </c>
      <c r="C131" s="31">
        <f>SUM(C127:C130)</f>
        <v>0</v>
      </c>
      <c r="D131" s="32">
        <f>SUM(D127:D130)</f>
        <v>0</v>
      </c>
      <c r="E131" s="33">
        <f>SUM(E127:E130)</f>
        <v>0</v>
      </c>
      <c r="F131" s="33">
        <f>SUM(F127:F130)</f>
        <v>0</v>
      </c>
      <c r="G131" s="116"/>
    </row>
    <row r="132" spans="1:7" ht="13.95" customHeight="1" x14ac:dyDescent="0.2">
      <c r="A132" s="273" t="s">
        <v>21</v>
      </c>
      <c r="B132" s="56" t="s">
        <v>34</v>
      </c>
      <c r="C132" s="27"/>
      <c r="D132" s="28"/>
      <c r="E132" s="26"/>
      <c r="F132" s="26"/>
      <c r="G132" s="116"/>
    </row>
    <row r="133" spans="1:7" ht="13.95" customHeight="1" x14ac:dyDescent="0.2">
      <c r="A133" s="274"/>
      <c r="B133" s="56" t="s">
        <v>35</v>
      </c>
      <c r="C133" s="27"/>
      <c r="D133" s="28"/>
      <c r="E133" s="26"/>
      <c r="F133" s="26"/>
      <c r="G133" s="116"/>
    </row>
    <row r="134" spans="1:7" ht="13.95" customHeight="1" x14ac:dyDescent="0.2">
      <c r="A134" s="274"/>
      <c r="B134" s="56" t="s">
        <v>36</v>
      </c>
      <c r="C134" s="27"/>
      <c r="D134" s="28"/>
      <c r="E134" s="26"/>
      <c r="F134" s="26"/>
      <c r="G134" s="116"/>
    </row>
    <row r="135" spans="1:7" ht="13.95" customHeight="1" x14ac:dyDescent="0.2">
      <c r="A135" s="274"/>
      <c r="B135" s="56" t="s">
        <v>43</v>
      </c>
      <c r="C135" s="27"/>
      <c r="D135" s="28"/>
      <c r="E135" s="26"/>
      <c r="F135" s="26"/>
      <c r="G135" s="116"/>
    </row>
    <row r="136" spans="1:7" ht="13.95" customHeight="1" x14ac:dyDescent="0.2">
      <c r="A136" s="90"/>
      <c r="B136" s="89" t="s">
        <v>73</v>
      </c>
      <c r="C136" s="31">
        <f>SUM(C132:C135)</f>
        <v>0</v>
      </c>
      <c r="D136" s="32">
        <f>SUM(D132:D135)</f>
        <v>0</v>
      </c>
      <c r="E136" s="33">
        <f>SUM(E132:E135)</f>
        <v>0</v>
      </c>
      <c r="F136" s="33">
        <f>SUM(F132:F135)</f>
        <v>0</v>
      </c>
      <c r="G136" s="116"/>
    </row>
    <row r="137" spans="1:7" ht="13.95" customHeight="1" x14ac:dyDescent="0.2">
      <c r="A137" s="273" t="s">
        <v>22</v>
      </c>
      <c r="B137" s="56" t="s">
        <v>34</v>
      </c>
      <c r="C137" s="27"/>
      <c r="D137" s="28"/>
      <c r="E137" s="26"/>
      <c r="F137" s="26"/>
      <c r="G137" s="116"/>
    </row>
    <row r="138" spans="1:7" ht="13.95" customHeight="1" x14ac:dyDescent="0.2">
      <c r="A138" s="274"/>
      <c r="B138" s="56" t="s">
        <v>35</v>
      </c>
      <c r="C138" s="27"/>
      <c r="D138" s="28"/>
      <c r="E138" s="26"/>
      <c r="F138" s="26"/>
      <c r="G138" s="116"/>
    </row>
    <row r="139" spans="1:7" ht="13.95" customHeight="1" x14ac:dyDescent="0.2">
      <c r="A139" s="274"/>
      <c r="B139" s="56" t="s">
        <v>36</v>
      </c>
      <c r="C139" s="27"/>
      <c r="D139" s="28"/>
      <c r="E139" s="26"/>
      <c r="F139" s="26"/>
      <c r="G139" s="116"/>
    </row>
    <row r="140" spans="1:7" ht="13.95" customHeight="1" x14ac:dyDescent="0.2">
      <c r="A140" s="274"/>
      <c r="B140" s="56" t="s">
        <v>43</v>
      </c>
      <c r="C140" s="27"/>
      <c r="D140" s="28"/>
      <c r="E140" s="26"/>
      <c r="F140" s="26"/>
      <c r="G140" s="116"/>
    </row>
    <row r="141" spans="1:7" ht="13.95" customHeight="1" x14ac:dyDescent="0.2">
      <c r="A141" s="90"/>
      <c r="B141" s="89" t="s">
        <v>73</v>
      </c>
      <c r="C141" s="31">
        <f>SUM(C137:C140)</f>
        <v>0</v>
      </c>
      <c r="D141" s="32">
        <f>SUM(D137:D140)</f>
        <v>0</v>
      </c>
      <c r="E141" s="33">
        <f>SUM(E137:E140)</f>
        <v>0</v>
      </c>
      <c r="F141" s="33">
        <f>SUM(F137:F140)</f>
        <v>0</v>
      </c>
      <c r="G141" s="116"/>
    </row>
    <row r="142" spans="1:7" ht="13.95" customHeight="1" x14ac:dyDescent="0.2">
      <c r="A142" s="273" t="s">
        <v>23</v>
      </c>
      <c r="B142" s="56" t="s">
        <v>34</v>
      </c>
      <c r="C142" s="27"/>
      <c r="D142" s="28"/>
      <c r="E142" s="26"/>
      <c r="F142" s="26"/>
      <c r="G142" s="116"/>
    </row>
    <row r="143" spans="1:7" ht="13.95" customHeight="1" x14ac:dyDescent="0.2">
      <c r="A143" s="274"/>
      <c r="B143" s="56" t="s">
        <v>35</v>
      </c>
      <c r="C143" s="27"/>
      <c r="D143" s="28"/>
      <c r="E143" s="26"/>
      <c r="F143" s="26"/>
      <c r="G143" s="116"/>
    </row>
    <row r="144" spans="1:7" ht="13.95" customHeight="1" x14ac:dyDescent="0.2">
      <c r="A144" s="274"/>
      <c r="B144" s="56" t="s">
        <v>36</v>
      </c>
      <c r="C144" s="27"/>
      <c r="D144" s="28"/>
      <c r="E144" s="26"/>
      <c r="F144" s="26"/>
      <c r="G144" s="116"/>
    </row>
    <row r="145" spans="1:7" ht="13.95" customHeight="1" x14ac:dyDescent="0.2">
      <c r="A145" s="274"/>
      <c r="B145" s="56" t="s">
        <v>43</v>
      </c>
      <c r="C145" s="27"/>
      <c r="D145" s="28"/>
      <c r="E145" s="26"/>
      <c r="F145" s="26"/>
      <c r="G145" s="116"/>
    </row>
    <row r="146" spans="1:7" ht="13.95" customHeight="1" x14ac:dyDescent="0.2">
      <c r="A146" s="90"/>
      <c r="B146" s="89" t="s">
        <v>73</v>
      </c>
      <c r="C146" s="31">
        <f>SUM(C142:C145)</f>
        <v>0</v>
      </c>
      <c r="D146" s="32">
        <f>SUM(D142:D145)</f>
        <v>0</v>
      </c>
      <c r="E146" s="33">
        <f>SUM(E142:E145)</f>
        <v>0</v>
      </c>
      <c r="F146" s="33">
        <f>SUM(F142:F145)</f>
        <v>0</v>
      </c>
      <c r="G146" s="116"/>
    </row>
    <row r="147" spans="1:7" ht="13.95" customHeight="1" x14ac:dyDescent="0.2">
      <c r="A147" s="273" t="s">
        <v>24</v>
      </c>
      <c r="B147" s="56" t="s">
        <v>34</v>
      </c>
      <c r="C147" s="27"/>
      <c r="D147" s="28"/>
      <c r="E147" s="26"/>
      <c r="F147" s="26"/>
      <c r="G147" s="116"/>
    </row>
    <row r="148" spans="1:7" ht="13.95" customHeight="1" x14ac:dyDescent="0.2">
      <c r="A148" s="274"/>
      <c r="B148" s="56" t="s">
        <v>35</v>
      </c>
      <c r="C148" s="27"/>
      <c r="D148" s="28"/>
      <c r="E148" s="26"/>
      <c r="F148" s="26"/>
      <c r="G148" s="116"/>
    </row>
    <row r="149" spans="1:7" ht="13.95" customHeight="1" x14ac:dyDescent="0.2">
      <c r="A149" s="274"/>
      <c r="B149" s="56" t="s">
        <v>36</v>
      </c>
      <c r="C149" s="27"/>
      <c r="D149" s="28"/>
      <c r="E149" s="26"/>
      <c r="F149" s="26"/>
      <c r="G149" s="116"/>
    </row>
    <row r="150" spans="1:7" ht="13.95" customHeight="1" x14ac:dyDescent="0.2">
      <c r="A150" s="274"/>
      <c r="B150" s="56" t="s">
        <v>43</v>
      </c>
      <c r="C150" s="27"/>
      <c r="D150" s="28"/>
      <c r="E150" s="26"/>
      <c r="F150" s="26"/>
      <c r="G150" s="116"/>
    </row>
    <row r="151" spans="1:7" ht="13.95" customHeight="1" x14ac:dyDescent="0.2">
      <c r="A151" s="90"/>
      <c r="B151" s="89" t="s">
        <v>73</v>
      </c>
      <c r="C151" s="31">
        <f>SUM(C147:C150)</f>
        <v>0</v>
      </c>
      <c r="D151" s="32">
        <f>SUM(D147:D150)</f>
        <v>0</v>
      </c>
      <c r="E151" s="33">
        <f>SUM(E147:E150)</f>
        <v>0</v>
      </c>
      <c r="F151" s="33">
        <f>SUM(F147:F150)</f>
        <v>0</v>
      </c>
      <c r="G151" s="116"/>
    </row>
    <row r="152" spans="1:7" ht="13.95" customHeight="1" x14ac:dyDescent="0.2">
      <c r="A152" s="273" t="s">
        <v>25</v>
      </c>
      <c r="B152" s="56" t="s">
        <v>34</v>
      </c>
      <c r="C152" s="27"/>
      <c r="D152" s="28"/>
      <c r="E152" s="26"/>
      <c r="F152" s="26"/>
      <c r="G152" s="116"/>
    </row>
    <row r="153" spans="1:7" ht="13.95" customHeight="1" x14ac:dyDescent="0.2">
      <c r="A153" s="274"/>
      <c r="B153" s="56" t="s">
        <v>35</v>
      </c>
      <c r="C153" s="27"/>
      <c r="D153" s="28"/>
      <c r="E153" s="26"/>
      <c r="F153" s="26"/>
      <c r="G153" s="116"/>
    </row>
    <row r="154" spans="1:7" ht="13.95" customHeight="1" x14ac:dyDescent="0.2">
      <c r="A154" s="274"/>
      <c r="B154" s="56" t="s">
        <v>36</v>
      </c>
      <c r="C154" s="27"/>
      <c r="D154" s="28"/>
      <c r="E154" s="26"/>
      <c r="F154" s="26"/>
      <c r="G154" s="116"/>
    </row>
    <row r="155" spans="1:7" ht="13.95" customHeight="1" x14ac:dyDescent="0.2">
      <c r="A155" s="274"/>
      <c r="B155" s="56" t="s">
        <v>43</v>
      </c>
      <c r="C155" s="27"/>
      <c r="D155" s="28"/>
      <c r="E155" s="26"/>
      <c r="F155" s="26"/>
      <c r="G155" s="116"/>
    </row>
    <row r="156" spans="1:7" ht="13.95" customHeight="1" x14ac:dyDescent="0.2">
      <c r="A156" s="90"/>
      <c r="B156" s="89" t="s">
        <v>73</v>
      </c>
      <c r="C156" s="31">
        <f>SUM(C152:C155)</f>
        <v>0</v>
      </c>
      <c r="D156" s="32">
        <f>SUM(D152:D155)</f>
        <v>0</v>
      </c>
      <c r="E156" s="33">
        <f>SUM(E152:E155)</f>
        <v>0</v>
      </c>
      <c r="F156" s="33">
        <f>SUM(F152:F155)</f>
        <v>0</v>
      </c>
      <c r="G156" s="116"/>
    </row>
    <row r="157" spans="1:7" ht="13.95" customHeight="1" x14ac:dyDescent="0.2">
      <c r="A157" s="273" t="s">
        <v>26</v>
      </c>
      <c r="B157" s="56" t="s">
        <v>34</v>
      </c>
      <c r="C157" s="27"/>
      <c r="D157" s="28"/>
      <c r="E157" s="26"/>
      <c r="F157" s="26"/>
      <c r="G157" s="116"/>
    </row>
    <row r="158" spans="1:7" ht="13.95" customHeight="1" x14ac:dyDescent="0.2">
      <c r="A158" s="274"/>
      <c r="B158" s="56" t="s">
        <v>35</v>
      </c>
      <c r="C158" s="27"/>
      <c r="D158" s="28"/>
      <c r="E158" s="26"/>
      <c r="F158" s="26"/>
      <c r="G158" s="116"/>
    </row>
    <row r="159" spans="1:7" ht="13.95" customHeight="1" x14ac:dyDescent="0.2">
      <c r="A159" s="274"/>
      <c r="B159" s="56" t="s">
        <v>36</v>
      </c>
      <c r="C159" s="27"/>
      <c r="D159" s="28"/>
      <c r="E159" s="26"/>
      <c r="F159" s="26"/>
      <c r="G159" s="116"/>
    </row>
    <row r="160" spans="1:7" ht="13.95" customHeight="1" x14ac:dyDescent="0.2">
      <c r="A160" s="274"/>
      <c r="B160" s="56" t="s">
        <v>43</v>
      </c>
      <c r="C160" s="27"/>
      <c r="D160" s="28"/>
      <c r="E160" s="26"/>
      <c r="F160" s="26"/>
      <c r="G160" s="116"/>
    </row>
    <row r="161" spans="1:7" ht="13.95" customHeight="1" x14ac:dyDescent="0.2">
      <c r="A161" s="90"/>
      <c r="B161" s="89" t="s">
        <v>73</v>
      </c>
      <c r="C161" s="31">
        <f>SUM(C157:C160)</f>
        <v>0</v>
      </c>
      <c r="D161" s="32">
        <f>SUM(D157:D160)</f>
        <v>0</v>
      </c>
      <c r="E161" s="33">
        <f>SUM(E157:E160)</f>
        <v>0</v>
      </c>
      <c r="F161" s="33">
        <f>SUM(F157:F160)</f>
        <v>0</v>
      </c>
      <c r="G161" s="116"/>
    </row>
    <row r="162" spans="1:7" ht="13.95" customHeight="1" x14ac:dyDescent="0.2">
      <c r="A162" s="273" t="s">
        <v>27</v>
      </c>
      <c r="B162" s="56" t="s">
        <v>34</v>
      </c>
      <c r="C162" s="27"/>
      <c r="D162" s="28"/>
      <c r="E162" s="26"/>
      <c r="F162" s="26"/>
      <c r="G162" s="116"/>
    </row>
    <row r="163" spans="1:7" ht="13.95" customHeight="1" x14ac:dyDescent="0.2">
      <c r="A163" s="274"/>
      <c r="B163" s="56" t="s">
        <v>35</v>
      </c>
      <c r="C163" s="27"/>
      <c r="D163" s="28"/>
      <c r="E163" s="26"/>
      <c r="F163" s="26"/>
      <c r="G163" s="116"/>
    </row>
    <row r="164" spans="1:7" ht="13.95" customHeight="1" x14ac:dyDescent="0.2">
      <c r="A164" s="274"/>
      <c r="B164" s="56" t="s">
        <v>36</v>
      </c>
      <c r="C164" s="27"/>
      <c r="D164" s="28"/>
      <c r="E164" s="26"/>
      <c r="F164" s="26"/>
      <c r="G164" s="116"/>
    </row>
    <row r="165" spans="1:7" ht="13.95" customHeight="1" x14ac:dyDescent="0.2">
      <c r="A165" s="274"/>
      <c r="B165" s="56" t="s">
        <v>43</v>
      </c>
      <c r="C165" s="27"/>
      <c r="D165" s="28"/>
      <c r="E165" s="26"/>
      <c r="F165" s="26"/>
      <c r="G165" s="116"/>
    </row>
    <row r="166" spans="1:7" ht="13.95" customHeight="1" x14ac:dyDescent="0.2">
      <c r="A166" s="90"/>
      <c r="B166" s="89" t="s">
        <v>73</v>
      </c>
      <c r="C166" s="31">
        <f>SUM(C162:C165)</f>
        <v>0</v>
      </c>
      <c r="D166" s="32">
        <f>SUM(D162:D165)</f>
        <v>0</v>
      </c>
      <c r="E166" s="33">
        <f>SUM(E162:E165)</f>
        <v>0</v>
      </c>
      <c r="F166" s="33">
        <f>SUM(F162:F165)</f>
        <v>0</v>
      </c>
      <c r="G166" s="116"/>
    </row>
    <row r="167" spans="1:7" ht="13.95" customHeight="1" x14ac:dyDescent="0.2">
      <c r="A167" s="273" t="s">
        <v>28</v>
      </c>
      <c r="B167" s="56" t="s">
        <v>34</v>
      </c>
      <c r="C167" s="27"/>
      <c r="D167" s="28"/>
      <c r="E167" s="26"/>
      <c r="F167" s="26"/>
      <c r="G167" s="116"/>
    </row>
    <row r="168" spans="1:7" ht="13.95" customHeight="1" x14ac:dyDescent="0.2">
      <c r="A168" s="274"/>
      <c r="B168" s="56" t="s">
        <v>35</v>
      </c>
      <c r="C168" s="27"/>
      <c r="D168" s="28"/>
      <c r="E168" s="26"/>
      <c r="F168" s="26"/>
      <c r="G168" s="116"/>
    </row>
    <row r="169" spans="1:7" ht="13.95" customHeight="1" x14ac:dyDescent="0.2">
      <c r="A169" s="274"/>
      <c r="B169" s="56" t="s">
        <v>36</v>
      </c>
      <c r="C169" s="27"/>
      <c r="D169" s="28"/>
      <c r="E169" s="26"/>
      <c r="F169" s="26"/>
      <c r="G169" s="116"/>
    </row>
    <row r="170" spans="1:7" ht="13.95" customHeight="1" x14ac:dyDescent="0.2">
      <c r="A170" s="274"/>
      <c r="B170" s="56" t="s">
        <v>43</v>
      </c>
      <c r="C170" s="27"/>
      <c r="D170" s="28"/>
      <c r="E170" s="26"/>
      <c r="F170" s="26"/>
      <c r="G170" s="116"/>
    </row>
    <row r="171" spans="1:7" ht="13.95" customHeight="1" x14ac:dyDescent="0.2">
      <c r="A171" s="90"/>
      <c r="B171" s="89" t="s">
        <v>73</v>
      </c>
      <c r="C171" s="31">
        <f>SUM(C167:C170)</f>
        <v>0</v>
      </c>
      <c r="D171" s="32">
        <f>SUM(D167:D170)</f>
        <v>0</v>
      </c>
      <c r="E171" s="33">
        <f>SUM(E167:E170)</f>
        <v>0</v>
      </c>
      <c r="F171" s="33">
        <f>SUM(F167:F170)</f>
        <v>0</v>
      </c>
      <c r="G171" s="116"/>
    </row>
    <row r="172" spans="1:7" ht="13.95" customHeight="1" x14ac:dyDescent="0.2">
      <c r="A172" s="273" t="s">
        <v>29</v>
      </c>
      <c r="B172" s="56" t="s">
        <v>34</v>
      </c>
      <c r="C172" s="27"/>
      <c r="D172" s="28"/>
      <c r="E172" s="26"/>
      <c r="F172" s="26"/>
      <c r="G172" s="116"/>
    </row>
    <row r="173" spans="1:7" ht="13.95" customHeight="1" x14ac:dyDescent="0.2">
      <c r="A173" s="274"/>
      <c r="B173" s="56" t="s">
        <v>35</v>
      </c>
      <c r="C173" s="27"/>
      <c r="D173" s="29"/>
      <c r="E173" s="30"/>
      <c r="F173" s="30"/>
      <c r="G173" s="116"/>
    </row>
    <row r="174" spans="1:7" ht="13.95" customHeight="1" x14ac:dyDescent="0.2">
      <c r="A174" s="274"/>
      <c r="B174" s="56" t="s">
        <v>36</v>
      </c>
      <c r="C174" s="27"/>
      <c r="D174" s="29"/>
      <c r="E174" s="30"/>
      <c r="F174" s="30"/>
      <c r="G174" s="116"/>
    </row>
    <row r="175" spans="1:7" ht="13.95" customHeight="1" x14ac:dyDescent="0.2">
      <c r="A175" s="274"/>
      <c r="B175" s="56" t="s">
        <v>43</v>
      </c>
      <c r="C175" s="27"/>
      <c r="D175" s="29"/>
      <c r="E175" s="30"/>
      <c r="F175" s="30"/>
      <c r="G175" s="116"/>
    </row>
    <row r="176" spans="1:7" ht="13.95" customHeight="1" thickBot="1" x14ac:dyDescent="0.25">
      <c r="A176" s="90"/>
      <c r="B176" s="89" t="s">
        <v>73</v>
      </c>
      <c r="C176" s="31">
        <f>SUM(C172:C175)</f>
        <v>0</v>
      </c>
      <c r="D176" s="32">
        <f>SUM(D172:D175)</f>
        <v>0</v>
      </c>
      <c r="E176" s="91">
        <f>SUM(E172:E175)</f>
        <v>0</v>
      </c>
      <c r="F176" s="91">
        <f>SUM(F172:F175)</f>
        <v>0</v>
      </c>
      <c r="G176" s="116"/>
    </row>
    <row r="177" spans="1:7"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96">
        <f>F16+F21+F26+F31+F36+F41+F46+F51+F56+F61+F66+F71+F76+F81+F86+F91+F96+F101+F106+F111+F116+F121+F126+F131+F136+F141+F146+F151+F156+F161+F166+F171+F176</f>
        <v>0</v>
      </c>
      <c r="G177" s="116"/>
    </row>
    <row r="178" spans="1:7" ht="13.5" customHeight="1" thickBot="1" x14ac:dyDescent="0.25">
      <c r="A178" s="14"/>
      <c r="B178" s="14"/>
      <c r="C178" s="23"/>
      <c r="D178" s="14"/>
      <c r="E178" s="14"/>
      <c r="F178" s="14"/>
      <c r="G178" s="178"/>
    </row>
    <row r="179" spans="1:7"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98">
        <f t="shared" ref="F179" si="1">F12+F17+F22+F27+F32+F37+F42+F47+F52+F57+F62+F67+F72+F77+F82+F87+F92+F97+F102+F107+F112+F117+F122+F127+F132+F137+F142+F147+F152+F157+F162+F167+F172</f>
        <v>0</v>
      </c>
      <c r="G179" s="54"/>
    </row>
    <row r="180" spans="1:7" ht="18" customHeight="1" x14ac:dyDescent="0.2">
      <c r="A180" s="281"/>
      <c r="B180" s="99" t="s">
        <v>35</v>
      </c>
      <c r="C180" s="100">
        <f t="shared" si="0"/>
        <v>0</v>
      </c>
      <c r="D180" s="100">
        <f t="shared" si="0"/>
        <v>0</v>
      </c>
      <c r="E180" s="100">
        <f t="shared" si="0"/>
        <v>0</v>
      </c>
      <c r="F180" s="100">
        <f t="shared" ref="F180" si="2">F13+F18+F23+F28+F33+F38+F43+F48+F53+F58+F63+F68+F73+F78+F83+F88+F93+F98+F103+F108+F113+F118+F123+F128+F133+F138+F143+F148+F153+F158+F163+F168+F173</f>
        <v>0</v>
      </c>
      <c r="G180" s="54"/>
    </row>
    <row r="181" spans="1:7" ht="18" customHeight="1" x14ac:dyDescent="0.2">
      <c r="A181" s="281"/>
      <c r="B181" s="99" t="s">
        <v>36</v>
      </c>
      <c r="C181" s="100">
        <f t="shared" si="0"/>
        <v>0</v>
      </c>
      <c r="D181" s="100">
        <f t="shared" si="0"/>
        <v>0</v>
      </c>
      <c r="E181" s="100">
        <f t="shared" si="0"/>
        <v>0</v>
      </c>
      <c r="F181" s="100">
        <f t="shared" ref="F181" si="3">F14+F19+F24+F29+F34+F39+F44+F49+F54+F59+F64+F69+F74+F79+F84+F89+F94+F99+F104+F109+F114+F119+F124+F129+F134+F139+F144+F149+F154+F159+F164+F169+F174</f>
        <v>0</v>
      </c>
      <c r="G181" s="54"/>
    </row>
    <row r="182" spans="1:7" ht="18" customHeight="1" thickBot="1" x14ac:dyDescent="0.25">
      <c r="A182" s="282"/>
      <c r="B182" s="101" t="s">
        <v>43</v>
      </c>
      <c r="C182" s="102">
        <f t="shared" si="0"/>
        <v>0</v>
      </c>
      <c r="D182" s="102">
        <f t="shared" si="0"/>
        <v>0</v>
      </c>
      <c r="E182" s="102">
        <f t="shared" si="0"/>
        <v>0</v>
      </c>
      <c r="F182" s="102">
        <f t="shared" ref="F182" si="4">F15+F20+F25+F30+F35+F40+F45+F50+F55+F60+F65+F70+F75+F80+F85+F90+F95+F100+F105+F110+F115+F120+F125+F130+F135+F140+F145+F150+F155+F160+F165+F170+F175</f>
        <v>0</v>
      </c>
      <c r="G182" s="54"/>
    </row>
  </sheetData>
  <mergeCells count="216">
    <mergeCell ref="EF6:EF7"/>
    <mergeCell ref="EG6:EG7"/>
    <mergeCell ref="EH6:EH7"/>
    <mergeCell ref="EI6:EI7"/>
    <mergeCell ref="EO6:EO7"/>
    <mergeCell ref="EP6:EP7"/>
    <mergeCell ref="EQ6:EQ7"/>
    <mergeCell ref="ER6:ER7"/>
    <mergeCell ref="FJ6:FJ7"/>
    <mergeCell ref="EX6:EX7"/>
    <mergeCell ref="EY6:EY7"/>
    <mergeCell ref="EZ6:EZ7"/>
    <mergeCell ref="EJ6:EJ7"/>
    <mergeCell ref="EK6:EK7"/>
    <mergeCell ref="EL6:EL7"/>
    <mergeCell ref="EM6:EM7"/>
    <mergeCell ref="EN6:EN7"/>
    <mergeCell ref="FK6:FK7"/>
    <mergeCell ref="AE4:AE7"/>
    <mergeCell ref="AF5:AI5"/>
    <mergeCell ref="AF6:AF7"/>
    <mergeCell ref="AG6:AG7"/>
    <mergeCell ref="AH6:AH7"/>
    <mergeCell ref="AI6:AI7"/>
    <mergeCell ref="FA6:FA7"/>
    <mergeCell ref="FB6:FB7"/>
    <mergeCell ref="FC6:FC7"/>
    <mergeCell ref="FD6:FD7"/>
    <mergeCell ref="FE6:FE7"/>
    <mergeCell ref="FF6:FF7"/>
    <mergeCell ref="FG6:FG7"/>
    <mergeCell ref="FH6:FH7"/>
    <mergeCell ref="FI6:FI7"/>
    <mergeCell ref="EE4:FK4"/>
    <mergeCell ref="EE5:FK5"/>
    <mergeCell ref="EE6:EE7"/>
    <mergeCell ref="ES6:ES7"/>
    <mergeCell ref="ET6:ET7"/>
    <mergeCell ref="EU6:EU7"/>
    <mergeCell ref="EV6:EV7"/>
    <mergeCell ref="EW6:EW7"/>
    <mergeCell ref="DL6:DL7"/>
    <mergeCell ref="DM6:DM7"/>
    <mergeCell ref="EA6:EA7"/>
    <mergeCell ref="EB6:EB7"/>
    <mergeCell ref="EC6:EC7"/>
    <mergeCell ref="DR6:DR7"/>
    <mergeCell ref="DS6:DS7"/>
    <mergeCell ref="DT6:DT7"/>
    <mergeCell ref="DU6:DU7"/>
    <mergeCell ref="DV6:DV7"/>
    <mergeCell ref="DW6:DW7"/>
    <mergeCell ref="CX4:ED4"/>
    <mergeCell ref="CX5:ED5"/>
    <mergeCell ref="CX6:CX7"/>
    <mergeCell ref="CY6:CY7"/>
    <mergeCell ref="CZ6:CZ7"/>
    <mergeCell ref="DA6:DA7"/>
    <mergeCell ref="DB6:DB7"/>
    <mergeCell ref="DC6:DC7"/>
    <mergeCell ref="DD6:DD7"/>
    <mergeCell ref="DE6:DE7"/>
    <mergeCell ref="DN6:DN7"/>
    <mergeCell ref="DO6:DO7"/>
    <mergeCell ref="DP6:DP7"/>
    <mergeCell ref="DQ6:DQ7"/>
    <mergeCell ref="DF6:DF7"/>
    <mergeCell ref="DG6:DG7"/>
    <mergeCell ref="DH6:DH7"/>
    <mergeCell ref="DI6:DI7"/>
    <mergeCell ref="DJ6:DJ7"/>
    <mergeCell ref="DK6:DK7"/>
    <mergeCell ref="ED6:ED7"/>
    <mergeCell ref="DX6:DX7"/>
    <mergeCell ref="DY6:DY7"/>
    <mergeCell ref="DZ6:DZ7"/>
    <mergeCell ref="A172:A175"/>
    <mergeCell ref="A179:A182"/>
    <mergeCell ref="A142:A145"/>
    <mergeCell ref="A147:A150"/>
    <mergeCell ref="A152:A155"/>
    <mergeCell ref="A157:A160"/>
    <mergeCell ref="A162:A165"/>
    <mergeCell ref="A167:A170"/>
    <mergeCell ref="A112:A115"/>
    <mergeCell ref="A117:A120"/>
    <mergeCell ref="A122:A125"/>
    <mergeCell ref="A127:A130"/>
    <mergeCell ref="A132:A135"/>
    <mergeCell ref="A137:A140"/>
    <mergeCell ref="A82:A85"/>
    <mergeCell ref="A87:A90"/>
    <mergeCell ref="A92:A95"/>
    <mergeCell ref="A97:A100"/>
    <mergeCell ref="A102:A105"/>
    <mergeCell ref="A107:A110"/>
    <mergeCell ref="A52:A55"/>
    <mergeCell ref="A57:A60"/>
    <mergeCell ref="A62:A65"/>
    <mergeCell ref="A67:A70"/>
    <mergeCell ref="A72:A75"/>
    <mergeCell ref="A77:A80"/>
    <mergeCell ref="A22:A25"/>
    <mergeCell ref="A27:A30"/>
    <mergeCell ref="A32:A35"/>
    <mergeCell ref="A37:A40"/>
    <mergeCell ref="A42:A45"/>
    <mergeCell ref="A47:A50"/>
    <mergeCell ref="AL6:AL7"/>
    <mergeCell ref="AM6:AM7"/>
    <mergeCell ref="AN6:AN7"/>
    <mergeCell ref="A9:A10"/>
    <mergeCell ref="B9:B10"/>
    <mergeCell ref="H4:H7"/>
    <mergeCell ref="Q6:Q7"/>
    <mergeCell ref="R6:R7"/>
    <mergeCell ref="S6:S7"/>
    <mergeCell ref="T6:T7"/>
    <mergeCell ref="V6:V7"/>
    <mergeCell ref="W6:W7"/>
    <mergeCell ref="X6:X7"/>
    <mergeCell ref="Y6:Y7"/>
    <mergeCell ref="AA6:AA7"/>
    <mergeCell ref="A17:A20"/>
    <mergeCell ref="A12:A15"/>
    <mergeCell ref="G9:G15"/>
    <mergeCell ref="AB6:AB7"/>
    <mergeCell ref="AC6:AC7"/>
    <mergeCell ref="AD6:AD7"/>
    <mergeCell ref="O4:O7"/>
    <mergeCell ref="U4:U7"/>
    <mergeCell ref="AJ6:AJ7"/>
    <mergeCell ref="Z4:Z7"/>
    <mergeCell ref="P4:P7"/>
    <mergeCell ref="V5:Y5"/>
    <mergeCell ref="AA5:AD5"/>
    <mergeCell ref="Q5:T5"/>
    <mergeCell ref="I4:I7"/>
    <mergeCell ref="J4:J7"/>
    <mergeCell ref="K4:K7"/>
    <mergeCell ref="L4:L7"/>
    <mergeCell ref="M4:M7"/>
    <mergeCell ref="N4:N7"/>
    <mergeCell ref="C9:C10"/>
    <mergeCell ref="D9:D10"/>
    <mergeCell ref="B3:E3"/>
    <mergeCell ref="A4:B4"/>
    <mergeCell ref="C4:E4"/>
    <mergeCell ref="A8:E8"/>
    <mergeCell ref="F9:F10"/>
    <mergeCell ref="AP6:AP7"/>
    <mergeCell ref="AQ6:AQ7"/>
    <mergeCell ref="AR6:AR7"/>
    <mergeCell ref="AS6:AS7"/>
    <mergeCell ref="AT6:AT7"/>
    <mergeCell ref="AO6:AO7"/>
    <mergeCell ref="AK6:AK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AJ5:BP5"/>
    <mergeCell ref="AJ4:BP4"/>
    <mergeCell ref="BQ4:CW4"/>
    <mergeCell ref="BQ5:CW5"/>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P6:CP7"/>
    <mergeCell ref="CQ6:CQ7"/>
    <mergeCell ref="CT6:CT7"/>
    <mergeCell ref="CU6:CU7"/>
    <mergeCell ref="CV6:CV7"/>
    <mergeCell ref="CW6:CW7"/>
    <mergeCell ref="CG6:CG7"/>
    <mergeCell ref="CH6:CH7"/>
    <mergeCell ref="CI6:CI7"/>
    <mergeCell ref="CJ6:CJ7"/>
    <mergeCell ref="CK6:CK7"/>
    <mergeCell ref="CL6:CL7"/>
    <mergeCell ref="CM6:CM7"/>
    <mergeCell ref="CN6:CN7"/>
    <mergeCell ref="CO6:CO7"/>
    <mergeCell ref="CR6:CR7"/>
    <mergeCell ref="CS6:CS7"/>
  </mergeCells>
  <phoneticPr fontId="1"/>
  <pageMargins left="0.70866141732283472" right="0.70866141732283472" top="0.70866141732283472" bottom="0.59055118110236227" header="0.31496062992125984" footer="0.19685039370078741"/>
  <pageSetup paperSize="9" scale="83" fitToHeight="0" orientation="portrait" r:id="rId1"/>
  <headerFooter alignWithMargins="0"/>
  <rowBreaks count="3" manualBreakCount="3">
    <brk id="36" max="5" man="1"/>
    <brk id="91" max="5" man="1"/>
    <brk id="146"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70" zoomScaleNormal="100" zoomScaleSheetLayoutView="70" workbookViewId="0">
      <selection activeCell="G3" sqref="G3"/>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154</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199</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112</v>
      </c>
      <c r="D4" s="262"/>
      <c r="E4" s="263"/>
      <c r="F4" s="105"/>
      <c r="G4" s="266" t="s">
        <v>57</v>
      </c>
      <c r="H4" s="248" t="s">
        <v>33</v>
      </c>
      <c r="I4" s="250" t="s">
        <v>44</v>
      </c>
      <c r="J4" s="250" t="s">
        <v>45</v>
      </c>
      <c r="K4" s="250" t="s">
        <v>46</v>
      </c>
      <c r="L4" s="250" t="s">
        <v>47</v>
      </c>
      <c r="M4" s="250" t="s">
        <v>48</v>
      </c>
      <c r="N4" s="250" t="s">
        <v>49</v>
      </c>
      <c r="O4" s="271" t="s">
        <v>133</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0.6" customHeight="1" thickBot="1" x14ac:dyDescent="0.25">
      <c r="A6" s="70" t="s">
        <v>116</v>
      </c>
      <c r="B6" s="71">
        <f>'様式３－１　全事業所記載用'!E9</f>
        <v>0</v>
      </c>
      <c r="C6" s="70" t="s">
        <v>117</v>
      </c>
      <c r="D6" s="72">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69</v>
      </c>
      <c r="K8" s="7" t="s">
        <v>42</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113</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8" customHeight="1" x14ac:dyDescent="0.2">
      <c r="A10" s="276"/>
      <c r="B10" s="278"/>
      <c r="C10" s="253"/>
      <c r="D10" s="255"/>
      <c r="E10" s="83" t="s">
        <v>110</v>
      </c>
      <c r="F10" s="279"/>
    </row>
    <row r="11" spans="1:128" ht="141" customHeight="1" x14ac:dyDescent="0.2">
      <c r="A11" s="84" t="s">
        <v>185</v>
      </c>
      <c r="B11" s="85" t="s">
        <v>186</v>
      </c>
      <c r="C11" s="86" t="s">
        <v>175</v>
      </c>
      <c r="D11" s="87" t="s">
        <v>176</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70" zoomScaleNormal="100" zoomScaleSheetLayoutView="70" workbookViewId="0">
      <selection activeCell="T23" sqref="T23"/>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155</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199</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115</v>
      </c>
      <c r="D4" s="262"/>
      <c r="E4" s="263"/>
      <c r="F4" s="105"/>
      <c r="G4" s="266" t="s">
        <v>57</v>
      </c>
      <c r="H4" s="248" t="s">
        <v>33</v>
      </c>
      <c r="I4" s="250" t="s">
        <v>44</v>
      </c>
      <c r="J4" s="250" t="s">
        <v>45</v>
      </c>
      <c r="K4" s="250" t="s">
        <v>46</v>
      </c>
      <c r="L4" s="250" t="s">
        <v>47</v>
      </c>
      <c r="M4" s="250" t="s">
        <v>48</v>
      </c>
      <c r="N4" s="250" t="s">
        <v>49</v>
      </c>
      <c r="O4" s="271" t="s">
        <v>134</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0.6" customHeight="1" thickBot="1" x14ac:dyDescent="0.25">
      <c r="A6" s="70" t="s">
        <v>118</v>
      </c>
      <c r="B6" s="117">
        <f>'様式３－１　全事業所記載用'!E10</f>
        <v>0</v>
      </c>
      <c r="C6" s="70" t="s">
        <v>119</v>
      </c>
      <c r="D6" s="118">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120</v>
      </c>
      <c r="K8" s="7" t="s">
        <v>69</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138</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5" customHeight="1" x14ac:dyDescent="0.2">
      <c r="A10" s="276"/>
      <c r="B10" s="278"/>
      <c r="C10" s="253"/>
      <c r="D10" s="255"/>
      <c r="E10" s="83" t="s">
        <v>110</v>
      </c>
      <c r="F10" s="279"/>
    </row>
    <row r="11" spans="1:128" ht="136.19999999999999" customHeight="1" x14ac:dyDescent="0.2">
      <c r="A11" s="84" t="s">
        <v>185</v>
      </c>
      <c r="B11" s="85" t="s">
        <v>186</v>
      </c>
      <c r="C11" s="86" t="s">
        <v>175</v>
      </c>
      <c r="D11" s="87" t="s">
        <v>176</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55" zoomScaleNormal="100" zoomScaleSheetLayoutView="55" workbookViewId="0">
      <selection activeCell="AF35" sqref="AF35"/>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156</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103"/>
      <c r="H2" s="42"/>
      <c r="I2" s="42"/>
      <c r="J2" s="42"/>
      <c r="K2" s="42"/>
      <c r="L2" s="42"/>
      <c r="M2" s="42"/>
      <c r="N2" s="42"/>
      <c r="O2" s="43"/>
      <c r="P2" s="43"/>
      <c r="Q2" s="43"/>
      <c r="R2" s="43"/>
      <c r="S2" s="43"/>
      <c r="T2" s="43"/>
      <c r="U2" s="43"/>
      <c r="V2" s="43"/>
      <c r="W2" s="43"/>
      <c r="X2" s="43"/>
      <c r="Y2" s="43"/>
      <c r="Z2" s="43"/>
      <c r="AA2" s="43"/>
      <c r="AB2" s="43"/>
      <c r="AC2" s="43"/>
    </row>
    <row r="3" spans="1:128" ht="29.4" customHeight="1" x14ac:dyDescent="0.2">
      <c r="A3" s="63" t="s">
        <v>33</v>
      </c>
      <c r="B3" s="289">
        <f>'様式３－１　全事業所記載用'!U9</f>
        <v>0</v>
      </c>
      <c r="C3" s="290"/>
      <c r="D3" s="290"/>
      <c r="E3" s="291"/>
      <c r="F3" s="48"/>
      <c r="G3" s="18" t="s">
        <v>199</v>
      </c>
      <c r="O3" s="104"/>
      <c r="P3" s="104"/>
      <c r="Q3" s="104"/>
      <c r="R3" s="104"/>
      <c r="S3" s="104"/>
      <c r="T3" s="45"/>
      <c r="U3" s="45"/>
      <c r="V3" s="45"/>
      <c r="W3" s="45"/>
      <c r="X3" s="45"/>
      <c r="Y3" s="45"/>
      <c r="Z3" s="45"/>
      <c r="AA3" s="45"/>
      <c r="AB3" s="45"/>
      <c r="AC3" s="45"/>
    </row>
    <row r="4" spans="1:128" ht="29.4" customHeight="1" x14ac:dyDescent="0.2">
      <c r="A4" s="259" t="s">
        <v>51</v>
      </c>
      <c r="B4" s="260"/>
      <c r="C4" s="261" t="s">
        <v>121</v>
      </c>
      <c r="D4" s="262"/>
      <c r="E4" s="263"/>
      <c r="F4" s="105"/>
      <c r="G4" s="292" t="s">
        <v>57</v>
      </c>
      <c r="H4" s="312" t="s">
        <v>33</v>
      </c>
      <c r="I4" s="304" t="s">
        <v>44</v>
      </c>
      <c r="J4" s="304" t="s">
        <v>45</v>
      </c>
      <c r="K4" s="304" t="s">
        <v>46</v>
      </c>
      <c r="L4" s="304" t="s">
        <v>47</v>
      </c>
      <c r="M4" s="304" t="s">
        <v>48</v>
      </c>
      <c r="N4" s="304" t="s">
        <v>49</v>
      </c>
      <c r="O4" s="306" t="s">
        <v>135</v>
      </c>
      <c r="P4" s="106"/>
      <c r="Q4" s="107"/>
      <c r="R4" s="107"/>
      <c r="S4" s="108"/>
      <c r="T4" s="308" t="s">
        <v>68</v>
      </c>
      <c r="U4" s="106"/>
      <c r="V4" s="107"/>
      <c r="W4" s="107"/>
      <c r="X4" s="108"/>
      <c r="Y4" s="306" t="s">
        <v>110</v>
      </c>
      <c r="Z4" s="106"/>
      <c r="AA4" s="107"/>
      <c r="AB4" s="107"/>
      <c r="AC4" s="108"/>
      <c r="AD4" s="311" t="s">
        <v>70</v>
      </c>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c r="BJ4" s="311"/>
      <c r="BK4" s="311" t="s">
        <v>108</v>
      </c>
      <c r="BL4" s="311"/>
      <c r="BM4" s="311"/>
      <c r="BN4" s="311"/>
      <c r="BO4" s="311"/>
      <c r="BP4" s="311"/>
      <c r="BQ4" s="311"/>
      <c r="BR4" s="311"/>
      <c r="BS4" s="311"/>
      <c r="BT4" s="311"/>
      <c r="BU4" s="311"/>
      <c r="BV4" s="311"/>
      <c r="BW4" s="311"/>
      <c r="BX4" s="311"/>
      <c r="BY4" s="311"/>
      <c r="BZ4" s="311"/>
      <c r="CA4" s="311"/>
      <c r="CB4" s="311"/>
      <c r="CC4" s="311"/>
      <c r="CD4" s="311"/>
      <c r="CE4" s="311"/>
      <c r="CF4" s="311"/>
      <c r="CG4" s="311"/>
      <c r="CH4" s="311"/>
      <c r="CI4" s="311"/>
      <c r="CJ4" s="311"/>
      <c r="CK4" s="311"/>
      <c r="CL4" s="311"/>
      <c r="CM4" s="311"/>
      <c r="CN4" s="311"/>
      <c r="CO4" s="311"/>
      <c r="CP4" s="311"/>
      <c r="CQ4" s="311"/>
      <c r="CR4" s="311" t="s">
        <v>54</v>
      </c>
      <c r="CS4" s="311"/>
      <c r="CT4" s="311"/>
      <c r="CU4" s="311"/>
      <c r="CV4" s="311"/>
      <c r="CW4" s="311"/>
      <c r="CX4" s="311"/>
      <c r="CY4" s="311"/>
      <c r="CZ4" s="311"/>
      <c r="DA4" s="311"/>
      <c r="DB4" s="311"/>
      <c r="DC4" s="311"/>
      <c r="DD4" s="311"/>
      <c r="DE4" s="311"/>
      <c r="DF4" s="311"/>
      <c r="DG4" s="311"/>
      <c r="DH4" s="311"/>
      <c r="DI4" s="311"/>
      <c r="DJ4" s="311"/>
      <c r="DK4" s="311"/>
      <c r="DL4" s="311"/>
      <c r="DM4" s="311"/>
      <c r="DN4" s="311"/>
      <c r="DO4" s="311"/>
      <c r="DP4" s="311"/>
      <c r="DQ4" s="311"/>
      <c r="DR4" s="311"/>
      <c r="DS4" s="311"/>
      <c r="DT4" s="311"/>
      <c r="DU4" s="311"/>
      <c r="DV4" s="311"/>
      <c r="DW4" s="311"/>
      <c r="DX4" s="311"/>
    </row>
    <row r="5" spans="1:128" ht="24.6" customHeight="1" thickBot="1" x14ac:dyDescent="0.25">
      <c r="A5" s="68" t="s">
        <v>42</v>
      </c>
      <c r="B5" s="68"/>
      <c r="C5" s="69" t="str">
        <f>IF(C4="○","➡"," ")</f>
        <v xml:space="preserve"> </v>
      </c>
      <c r="D5" s="69" t="s">
        <v>42</v>
      </c>
      <c r="E5" s="69"/>
      <c r="F5" s="109"/>
      <c r="G5" s="293"/>
      <c r="H5" s="312"/>
      <c r="I5" s="304"/>
      <c r="J5" s="304"/>
      <c r="K5" s="304"/>
      <c r="L5" s="304"/>
      <c r="M5" s="304"/>
      <c r="N5" s="304"/>
      <c r="O5" s="307"/>
      <c r="P5" s="312" t="s">
        <v>38</v>
      </c>
      <c r="Q5" s="312"/>
      <c r="R5" s="312"/>
      <c r="S5" s="312"/>
      <c r="T5" s="309"/>
      <c r="U5" s="312" t="s">
        <v>38</v>
      </c>
      <c r="V5" s="312"/>
      <c r="W5" s="312"/>
      <c r="X5" s="312"/>
      <c r="Y5" s="307"/>
      <c r="Z5" s="312" t="s">
        <v>38</v>
      </c>
      <c r="AA5" s="312"/>
      <c r="AB5" s="312"/>
      <c r="AC5" s="312"/>
      <c r="AD5" s="311" t="s">
        <v>107</v>
      </c>
      <c r="AE5" s="311"/>
      <c r="AF5" s="311"/>
      <c r="AG5" s="311"/>
      <c r="AH5" s="311"/>
      <c r="AI5" s="311"/>
      <c r="AJ5" s="311"/>
      <c r="AK5" s="311"/>
      <c r="AL5" s="311"/>
      <c r="AM5" s="311"/>
      <c r="AN5" s="311"/>
      <c r="AO5" s="311"/>
      <c r="AP5" s="311"/>
      <c r="AQ5" s="311"/>
      <c r="AR5" s="311"/>
      <c r="AS5" s="311"/>
      <c r="AT5" s="311"/>
      <c r="AU5" s="311"/>
      <c r="AV5" s="311"/>
      <c r="AW5" s="311"/>
      <c r="AX5" s="311"/>
      <c r="AY5" s="311"/>
      <c r="AZ5" s="311"/>
      <c r="BA5" s="311"/>
      <c r="BB5" s="311"/>
      <c r="BC5" s="311"/>
      <c r="BD5" s="311"/>
      <c r="BE5" s="311"/>
      <c r="BF5" s="311"/>
      <c r="BG5" s="311"/>
      <c r="BH5" s="311"/>
      <c r="BI5" s="311"/>
      <c r="BJ5" s="311"/>
      <c r="BK5" s="311" t="s">
        <v>107</v>
      </c>
      <c r="BL5" s="311"/>
      <c r="BM5" s="311"/>
      <c r="BN5" s="311"/>
      <c r="BO5" s="311"/>
      <c r="BP5" s="311"/>
      <c r="BQ5" s="311"/>
      <c r="BR5" s="311"/>
      <c r="BS5" s="311"/>
      <c r="BT5" s="311"/>
      <c r="BU5" s="311"/>
      <c r="BV5" s="311"/>
      <c r="BW5" s="311"/>
      <c r="BX5" s="311"/>
      <c r="BY5" s="311"/>
      <c r="BZ5" s="311"/>
      <c r="CA5" s="311"/>
      <c r="CB5" s="311"/>
      <c r="CC5" s="311"/>
      <c r="CD5" s="311"/>
      <c r="CE5" s="311"/>
      <c r="CF5" s="311"/>
      <c r="CG5" s="311"/>
      <c r="CH5" s="311"/>
      <c r="CI5" s="311"/>
      <c r="CJ5" s="311"/>
      <c r="CK5" s="311"/>
      <c r="CL5" s="311"/>
      <c r="CM5" s="311"/>
      <c r="CN5" s="311"/>
      <c r="CO5" s="311"/>
      <c r="CP5" s="311"/>
      <c r="CQ5" s="311"/>
      <c r="CR5" s="311" t="s">
        <v>107</v>
      </c>
      <c r="CS5" s="311"/>
      <c r="CT5" s="311"/>
      <c r="CU5" s="311"/>
      <c r="CV5" s="311"/>
      <c r="CW5" s="311"/>
      <c r="CX5" s="311"/>
      <c r="CY5" s="311"/>
      <c r="CZ5" s="311"/>
      <c r="DA5" s="311"/>
      <c r="DB5" s="311"/>
      <c r="DC5" s="311"/>
      <c r="DD5" s="311"/>
      <c r="DE5" s="311"/>
      <c r="DF5" s="311"/>
      <c r="DG5" s="311"/>
      <c r="DH5" s="311"/>
      <c r="DI5" s="311"/>
      <c r="DJ5" s="311"/>
      <c r="DK5" s="311"/>
      <c r="DL5" s="311"/>
      <c r="DM5" s="311"/>
      <c r="DN5" s="311"/>
      <c r="DO5" s="311"/>
      <c r="DP5" s="311"/>
      <c r="DQ5" s="311"/>
      <c r="DR5" s="311"/>
      <c r="DS5" s="311"/>
      <c r="DT5" s="311"/>
      <c r="DU5" s="311"/>
      <c r="DV5" s="311"/>
      <c r="DW5" s="311"/>
      <c r="DX5" s="311"/>
    </row>
    <row r="6" spans="1:128" ht="64.8" customHeight="1" thickBot="1" x14ac:dyDescent="0.25">
      <c r="A6" s="70" t="s">
        <v>122</v>
      </c>
      <c r="B6" s="71">
        <f>'様式３－１　全事業所記載用'!E11</f>
        <v>0</v>
      </c>
      <c r="C6" s="70" t="s">
        <v>123</v>
      </c>
      <c r="D6" s="72">
        <f>D177</f>
        <v>0</v>
      </c>
      <c r="E6" s="73" t="str">
        <f>IF(B6=D6,"一致","不一致")</f>
        <v>一致</v>
      </c>
      <c r="G6" s="293"/>
      <c r="H6" s="313"/>
      <c r="I6" s="305"/>
      <c r="J6" s="305"/>
      <c r="K6" s="305"/>
      <c r="L6" s="305"/>
      <c r="M6" s="305"/>
      <c r="N6" s="305"/>
      <c r="O6" s="307"/>
      <c r="P6" s="292" t="s">
        <v>34</v>
      </c>
      <c r="Q6" s="292" t="s">
        <v>35</v>
      </c>
      <c r="R6" s="292" t="s">
        <v>36</v>
      </c>
      <c r="S6" s="292" t="s">
        <v>50</v>
      </c>
      <c r="T6" s="310"/>
      <c r="U6" s="292" t="s">
        <v>34</v>
      </c>
      <c r="V6" s="292" t="s">
        <v>35</v>
      </c>
      <c r="W6" s="292" t="s">
        <v>36</v>
      </c>
      <c r="X6" s="292" t="s">
        <v>50</v>
      </c>
      <c r="Y6" s="307"/>
      <c r="Z6" s="292" t="s">
        <v>34</v>
      </c>
      <c r="AA6" s="292" t="s">
        <v>35</v>
      </c>
      <c r="AB6" s="292" t="s">
        <v>36</v>
      </c>
      <c r="AC6" s="292" t="s">
        <v>50</v>
      </c>
      <c r="AD6" s="296" t="s">
        <v>74</v>
      </c>
      <c r="AE6" s="300" t="s">
        <v>75</v>
      </c>
      <c r="AF6" s="302" t="s">
        <v>76</v>
      </c>
      <c r="AG6" s="300" t="s">
        <v>77</v>
      </c>
      <c r="AH6" s="302" t="s">
        <v>78</v>
      </c>
      <c r="AI6" s="300" t="s">
        <v>79</v>
      </c>
      <c r="AJ6" s="296" t="s">
        <v>80</v>
      </c>
      <c r="AK6" s="300" t="s">
        <v>81</v>
      </c>
      <c r="AL6" s="302" t="s">
        <v>82</v>
      </c>
      <c r="AM6" s="300" t="s">
        <v>83</v>
      </c>
      <c r="AN6" s="302" t="s">
        <v>84</v>
      </c>
      <c r="AO6" s="300" t="s">
        <v>85</v>
      </c>
      <c r="AP6" s="302" t="s">
        <v>86</v>
      </c>
      <c r="AQ6" s="300" t="s">
        <v>87</v>
      </c>
      <c r="AR6" s="302" t="s">
        <v>88</v>
      </c>
      <c r="AS6" s="300" t="s">
        <v>89</v>
      </c>
      <c r="AT6" s="302" t="s">
        <v>90</v>
      </c>
      <c r="AU6" s="300" t="s">
        <v>91</v>
      </c>
      <c r="AV6" s="302" t="s">
        <v>92</v>
      </c>
      <c r="AW6" s="300" t="s">
        <v>93</v>
      </c>
      <c r="AX6" s="296" t="s">
        <v>94</v>
      </c>
      <c r="AY6" s="300" t="s">
        <v>95</v>
      </c>
      <c r="AZ6" s="302" t="s">
        <v>96</v>
      </c>
      <c r="BA6" s="300" t="s">
        <v>97</v>
      </c>
      <c r="BB6" s="296" t="s">
        <v>98</v>
      </c>
      <c r="BC6" s="300" t="s">
        <v>99</v>
      </c>
      <c r="BD6" s="302" t="s">
        <v>100</v>
      </c>
      <c r="BE6" s="300" t="s">
        <v>101</v>
      </c>
      <c r="BF6" s="296" t="s">
        <v>102</v>
      </c>
      <c r="BG6" s="300" t="s">
        <v>103</v>
      </c>
      <c r="BH6" s="296" t="s">
        <v>104</v>
      </c>
      <c r="BI6" s="300" t="s">
        <v>105</v>
      </c>
      <c r="BJ6" s="296" t="s">
        <v>106</v>
      </c>
      <c r="BK6" s="296" t="s">
        <v>74</v>
      </c>
      <c r="BL6" s="300" t="s">
        <v>75</v>
      </c>
      <c r="BM6" s="302" t="s">
        <v>76</v>
      </c>
      <c r="BN6" s="294" t="s">
        <v>77</v>
      </c>
      <c r="BO6" s="298" t="s">
        <v>78</v>
      </c>
      <c r="BP6" s="294" t="s">
        <v>79</v>
      </c>
      <c r="BQ6" s="296" t="s">
        <v>80</v>
      </c>
      <c r="BR6" s="294" t="s">
        <v>81</v>
      </c>
      <c r="BS6" s="298" t="s">
        <v>82</v>
      </c>
      <c r="BT6" s="294" t="s">
        <v>83</v>
      </c>
      <c r="BU6" s="298" t="s">
        <v>84</v>
      </c>
      <c r="BV6" s="294" t="s">
        <v>85</v>
      </c>
      <c r="BW6" s="298" t="s">
        <v>86</v>
      </c>
      <c r="BX6" s="294" t="s">
        <v>87</v>
      </c>
      <c r="BY6" s="298" t="s">
        <v>88</v>
      </c>
      <c r="BZ6" s="294" t="s">
        <v>89</v>
      </c>
      <c r="CA6" s="298" t="s">
        <v>90</v>
      </c>
      <c r="CB6" s="294" t="s">
        <v>91</v>
      </c>
      <c r="CC6" s="298" t="s">
        <v>92</v>
      </c>
      <c r="CD6" s="294" t="s">
        <v>93</v>
      </c>
      <c r="CE6" s="296" t="s">
        <v>94</v>
      </c>
      <c r="CF6" s="294" t="s">
        <v>95</v>
      </c>
      <c r="CG6" s="298" t="s">
        <v>96</v>
      </c>
      <c r="CH6" s="294" t="s">
        <v>97</v>
      </c>
      <c r="CI6" s="296" t="s">
        <v>98</v>
      </c>
      <c r="CJ6" s="294" t="s">
        <v>99</v>
      </c>
      <c r="CK6" s="298" t="s">
        <v>100</v>
      </c>
      <c r="CL6" s="294" t="s">
        <v>101</v>
      </c>
      <c r="CM6" s="296" t="s">
        <v>102</v>
      </c>
      <c r="CN6" s="294" t="s">
        <v>103</v>
      </c>
      <c r="CO6" s="296" t="s">
        <v>104</v>
      </c>
      <c r="CP6" s="294" t="s">
        <v>105</v>
      </c>
      <c r="CQ6" s="296" t="s">
        <v>106</v>
      </c>
      <c r="CR6" s="296" t="s">
        <v>74</v>
      </c>
      <c r="CS6" s="300" t="s">
        <v>75</v>
      </c>
      <c r="CT6" s="302" t="s">
        <v>76</v>
      </c>
      <c r="CU6" s="294" t="s">
        <v>77</v>
      </c>
      <c r="CV6" s="298" t="s">
        <v>78</v>
      </c>
      <c r="CW6" s="294" t="s">
        <v>79</v>
      </c>
      <c r="CX6" s="296" t="s">
        <v>80</v>
      </c>
      <c r="CY6" s="294" t="s">
        <v>81</v>
      </c>
      <c r="CZ6" s="298" t="s">
        <v>82</v>
      </c>
      <c r="DA6" s="294" t="s">
        <v>83</v>
      </c>
      <c r="DB6" s="298" t="s">
        <v>84</v>
      </c>
      <c r="DC6" s="294" t="s">
        <v>85</v>
      </c>
      <c r="DD6" s="298" t="s">
        <v>86</v>
      </c>
      <c r="DE6" s="294" t="s">
        <v>87</v>
      </c>
      <c r="DF6" s="298" t="s">
        <v>88</v>
      </c>
      <c r="DG6" s="294" t="s">
        <v>89</v>
      </c>
      <c r="DH6" s="298" t="s">
        <v>90</v>
      </c>
      <c r="DI6" s="294" t="s">
        <v>91</v>
      </c>
      <c r="DJ6" s="298" t="s">
        <v>92</v>
      </c>
      <c r="DK6" s="294" t="s">
        <v>93</v>
      </c>
      <c r="DL6" s="296" t="s">
        <v>94</v>
      </c>
      <c r="DM6" s="294" t="s">
        <v>95</v>
      </c>
      <c r="DN6" s="298" t="s">
        <v>96</v>
      </c>
      <c r="DO6" s="294" t="s">
        <v>97</v>
      </c>
      <c r="DP6" s="296" t="s">
        <v>98</v>
      </c>
      <c r="DQ6" s="294" t="s">
        <v>99</v>
      </c>
      <c r="DR6" s="298" t="s">
        <v>100</v>
      </c>
      <c r="DS6" s="294" t="s">
        <v>101</v>
      </c>
      <c r="DT6" s="296" t="s">
        <v>102</v>
      </c>
      <c r="DU6" s="294" t="s">
        <v>103</v>
      </c>
      <c r="DV6" s="296" t="s">
        <v>104</v>
      </c>
      <c r="DW6" s="294" t="s">
        <v>105</v>
      </c>
      <c r="DX6" s="296" t="s">
        <v>106</v>
      </c>
    </row>
    <row r="7" spans="1:128" ht="19.8" customHeight="1" thickBot="1" x14ac:dyDescent="0.25">
      <c r="A7" s="74"/>
      <c r="B7" s="75"/>
      <c r="C7" s="76"/>
      <c r="D7" s="74"/>
      <c r="E7" s="77"/>
      <c r="F7" s="109"/>
      <c r="G7" s="293"/>
      <c r="H7" s="313"/>
      <c r="I7" s="305"/>
      <c r="J7" s="305"/>
      <c r="K7" s="305"/>
      <c r="L7" s="305"/>
      <c r="M7" s="305"/>
      <c r="N7" s="305"/>
      <c r="O7" s="307"/>
      <c r="P7" s="293"/>
      <c r="Q7" s="293"/>
      <c r="R7" s="293"/>
      <c r="S7" s="293"/>
      <c r="T7" s="310"/>
      <c r="U7" s="293"/>
      <c r="V7" s="293"/>
      <c r="W7" s="293"/>
      <c r="X7" s="293"/>
      <c r="Y7" s="307"/>
      <c r="Z7" s="293"/>
      <c r="AA7" s="293"/>
      <c r="AB7" s="293"/>
      <c r="AC7" s="293"/>
      <c r="AD7" s="297"/>
      <c r="AE7" s="301"/>
      <c r="AF7" s="303"/>
      <c r="AG7" s="301"/>
      <c r="AH7" s="303"/>
      <c r="AI7" s="301"/>
      <c r="AJ7" s="297"/>
      <c r="AK7" s="301"/>
      <c r="AL7" s="303"/>
      <c r="AM7" s="301"/>
      <c r="AN7" s="303"/>
      <c r="AO7" s="301"/>
      <c r="AP7" s="303"/>
      <c r="AQ7" s="301"/>
      <c r="AR7" s="303"/>
      <c r="AS7" s="301"/>
      <c r="AT7" s="303"/>
      <c r="AU7" s="301"/>
      <c r="AV7" s="303"/>
      <c r="AW7" s="301"/>
      <c r="AX7" s="297"/>
      <c r="AY7" s="301"/>
      <c r="AZ7" s="303"/>
      <c r="BA7" s="301"/>
      <c r="BB7" s="297"/>
      <c r="BC7" s="301"/>
      <c r="BD7" s="303"/>
      <c r="BE7" s="301"/>
      <c r="BF7" s="297"/>
      <c r="BG7" s="301"/>
      <c r="BH7" s="297"/>
      <c r="BI7" s="301"/>
      <c r="BJ7" s="297"/>
      <c r="BK7" s="297"/>
      <c r="BL7" s="301"/>
      <c r="BM7" s="303"/>
      <c r="BN7" s="295"/>
      <c r="BO7" s="299"/>
      <c r="BP7" s="295"/>
      <c r="BQ7" s="297"/>
      <c r="BR7" s="295"/>
      <c r="BS7" s="299"/>
      <c r="BT7" s="295"/>
      <c r="BU7" s="299"/>
      <c r="BV7" s="295"/>
      <c r="BW7" s="299"/>
      <c r="BX7" s="295"/>
      <c r="BY7" s="299"/>
      <c r="BZ7" s="295"/>
      <c r="CA7" s="299"/>
      <c r="CB7" s="295"/>
      <c r="CC7" s="299"/>
      <c r="CD7" s="295"/>
      <c r="CE7" s="297"/>
      <c r="CF7" s="295"/>
      <c r="CG7" s="299"/>
      <c r="CH7" s="295"/>
      <c r="CI7" s="297"/>
      <c r="CJ7" s="295"/>
      <c r="CK7" s="299"/>
      <c r="CL7" s="295"/>
      <c r="CM7" s="297"/>
      <c r="CN7" s="295"/>
      <c r="CO7" s="297"/>
      <c r="CP7" s="295"/>
      <c r="CQ7" s="297"/>
      <c r="CR7" s="297"/>
      <c r="CS7" s="301"/>
      <c r="CT7" s="303"/>
      <c r="CU7" s="295"/>
      <c r="CV7" s="299"/>
      <c r="CW7" s="295"/>
      <c r="CX7" s="297"/>
      <c r="CY7" s="295"/>
      <c r="CZ7" s="299"/>
      <c r="DA7" s="295"/>
      <c r="DB7" s="299"/>
      <c r="DC7" s="295"/>
      <c r="DD7" s="299"/>
      <c r="DE7" s="295"/>
      <c r="DF7" s="299"/>
      <c r="DG7" s="295"/>
      <c r="DH7" s="299"/>
      <c r="DI7" s="295"/>
      <c r="DJ7" s="299"/>
      <c r="DK7" s="295"/>
      <c r="DL7" s="297"/>
      <c r="DM7" s="295"/>
      <c r="DN7" s="299"/>
      <c r="DO7" s="295"/>
      <c r="DP7" s="297"/>
      <c r="DQ7" s="295"/>
      <c r="DR7" s="299"/>
      <c r="DS7" s="295"/>
      <c r="DT7" s="297"/>
      <c r="DU7" s="295"/>
      <c r="DV7" s="297"/>
      <c r="DW7" s="295"/>
      <c r="DX7" s="297"/>
    </row>
    <row r="8" spans="1:128" ht="22.8" customHeight="1" thickTop="1" thickBot="1" x14ac:dyDescent="0.25">
      <c r="A8" s="264" t="s">
        <v>65</v>
      </c>
      <c r="B8" s="264"/>
      <c r="C8" s="264"/>
      <c r="D8" s="264"/>
      <c r="E8" s="264"/>
      <c r="F8" s="109"/>
      <c r="G8" s="110">
        <f>B2</f>
        <v>0</v>
      </c>
      <c r="H8" s="50">
        <f>B3</f>
        <v>0</v>
      </c>
      <c r="I8" s="51" t="s">
        <v>114</v>
      </c>
      <c r="J8" s="51" t="s">
        <v>120</v>
      </c>
      <c r="K8" s="51" t="s">
        <v>42</v>
      </c>
      <c r="L8" s="51" t="s">
        <v>69</v>
      </c>
      <c r="M8" s="51" t="s">
        <v>42</v>
      </c>
      <c r="N8" s="52" t="s">
        <v>42</v>
      </c>
      <c r="O8" s="53">
        <f>C177</f>
        <v>0</v>
      </c>
      <c r="P8" s="53">
        <f>C179</f>
        <v>0</v>
      </c>
      <c r="Q8" s="53">
        <f>C180</f>
        <v>0</v>
      </c>
      <c r="R8" s="53">
        <f>C181</f>
        <v>0</v>
      </c>
      <c r="S8" s="53">
        <f>C182</f>
        <v>0</v>
      </c>
      <c r="T8" s="53">
        <f>D177</f>
        <v>0</v>
      </c>
      <c r="U8" s="53">
        <f>D179</f>
        <v>0</v>
      </c>
      <c r="V8" s="53">
        <f>D180</f>
        <v>0</v>
      </c>
      <c r="W8" s="53">
        <f>D181</f>
        <v>0</v>
      </c>
      <c r="X8" s="53">
        <f>D182</f>
        <v>0</v>
      </c>
      <c r="Y8" s="53">
        <f>E177</f>
        <v>0</v>
      </c>
      <c r="Z8" s="53">
        <f>E179</f>
        <v>0</v>
      </c>
      <c r="AA8" s="53">
        <f>E180</f>
        <v>0</v>
      </c>
      <c r="AB8" s="53">
        <f>E181</f>
        <v>0</v>
      </c>
      <c r="AC8" s="53">
        <f>E182</f>
        <v>0</v>
      </c>
      <c r="AD8" s="111">
        <f>C16</f>
        <v>0</v>
      </c>
      <c r="AE8" s="111">
        <f>C21</f>
        <v>0</v>
      </c>
      <c r="AF8" s="111">
        <f>C26</f>
        <v>0</v>
      </c>
      <c r="AG8" s="111">
        <f>C31</f>
        <v>0</v>
      </c>
      <c r="AH8" s="111">
        <f>C36</f>
        <v>0</v>
      </c>
      <c r="AI8" s="111">
        <f>C41</f>
        <v>0</v>
      </c>
      <c r="AJ8" s="111">
        <f>C46</f>
        <v>0</v>
      </c>
      <c r="AK8" s="111">
        <f>C51</f>
        <v>0</v>
      </c>
      <c r="AL8" s="111">
        <f>C56</f>
        <v>0</v>
      </c>
      <c r="AM8" s="111">
        <f>C61</f>
        <v>0</v>
      </c>
      <c r="AN8" s="111">
        <f>C66</f>
        <v>0</v>
      </c>
      <c r="AO8" s="111">
        <f>C71</f>
        <v>0</v>
      </c>
      <c r="AP8" s="111">
        <f>C76</f>
        <v>0</v>
      </c>
      <c r="AQ8" s="111">
        <f>C81</f>
        <v>0</v>
      </c>
      <c r="AR8" s="111">
        <f>C86</f>
        <v>0</v>
      </c>
      <c r="AS8" s="111">
        <f>C91</f>
        <v>0</v>
      </c>
      <c r="AT8" s="111">
        <f>C96</f>
        <v>0</v>
      </c>
      <c r="AU8" s="111">
        <f>C101</f>
        <v>0</v>
      </c>
      <c r="AV8" s="111">
        <f>C106</f>
        <v>0</v>
      </c>
      <c r="AW8" s="111">
        <f>C111</f>
        <v>0</v>
      </c>
      <c r="AX8" s="111">
        <f>C116</f>
        <v>0</v>
      </c>
      <c r="AY8" s="111">
        <f>C121</f>
        <v>0</v>
      </c>
      <c r="AZ8" s="111">
        <f>C126</f>
        <v>0</v>
      </c>
      <c r="BA8" s="111">
        <f>C131</f>
        <v>0</v>
      </c>
      <c r="BB8" s="111">
        <f>C136</f>
        <v>0</v>
      </c>
      <c r="BC8" s="111">
        <f>C141</f>
        <v>0</v>
      </c>
      <c r="BD8" s="111">
        <f>C146</f>
        <v>0</v>
      </c>
      <c r="BE8" s="111">
        <f>C151</f>
        <v>0</v>
      </c>
      <c r="BF8" s="111">
        <f>C156</f>
        <v>0</v>
      </c>
      <c r="BG8" s="111">
        <f>C161</f>
        <v>0</v>
      </c>
      <c r="BH8" s="111">
        <f>C166</f>
        <v>0</v>
      </c>
      <c r="BI8" s="111">
        <f>C171</f>
        <v>0</v>
      </c>
      <c r="BJ8" s="111">
        <f>C176</f>
        <v>0</v>
      </c>
      <c r="BK8" s="111">
        <f>D16</f>
        <v>0</v>
      </c>
      <c r="BL8" s="111">
        <f>D21</f>
        <v>0</v>
      </c>
      <c r="BM8" s="111">
        <f>D26</f>
        <v>0</v>
      </c>
      <c r="BN8" s="111">
        <f>D31</f>
        <v>0</v>
      </c>
      <c r="BO8" s="111">
        <f>D36</f>
        <v>0</v>
      </c>
      <c r="BP8" s="111">
        <f>D41</f>
        <v>0</v>
      </c>
      <c r="BQ8" s="111">
        <f>D46</f>
        <v>0</v>
      </c>
      <c r="BR8" s="111">
        <f>D51</f>
        <v>0</v>
      </c>
      <c r="BS8" s="111">
        <f>D56</f>
        <v>0</v>
      </c>
      <c r="BT8" s="111">
        <f>D61</f>
        <v>0</v>
      </c>
      <c r="BU8" s="111">
        <f>D66</f>
        <v>0</v>
      </c>
      <c r="BV8" s="111">
        <f>D71</f>
        <v>0</v>
      </c>
      <c r="BW8" s="111">
        <f>D76</f>
        <v>0</v>
      </c>
      <c r="BX8" s="111">
        <f>D81</f>
        <v>0</v>
      </c>
      <c r="BY8" s="111">
        <f>D86</f>
        <v>0</v>
      </c>
      <c r="BZ8" s="111">
        <f>D91</f>
        <v>0</v>
      </c>
      <c r="CA8" s="111">
        <f>D96</f>
        <v>0</v>
      </c>
      <c r="CB8" s="111">
        <f>D101</f>
        <v>0</v>
      </c>
      <c r="CC8" s="111">
        <f>D106</f>
        <v>0</v>
      </c>
      <c r="CD8" s="111">
        <f>D111</f>
        <v>0</v>
      </c>
      <c r="CE8" s="111">
        <f>D116</f>
        <v>0</v>
      </c>
      <c r="CF8" s="111">
        <f>D121</f>
        <v>0</v>
      </c>
      <c r="CG8" s="111">
        <f>D126</f>
        <v>0</v>
      </c>
      <c r="CH8" s="111">
        <f>D131</f>
        <v>0</v>
      </c>
      <c r="CI8" s="111">
        <f>D136</f>
        <v>0</v>
      </c>
      <c r="CJ8" s="111">
        <f>D141</f>
        <v>0</v>
      </c>
      <c r="CK8" s="111">
        <f>D146</f>
        <v>0</v>
      </c>
      <c r="CL8" s="111">
        <f>D151</f>
        <v>0</v>
      </c>
      <c r="CM8" s="111">
        <f>D156</f>
        <v>0</v>
      </c>
      <c r="CN8" s="111">
        <f>D161</f>
        <v>0</v>
      </c>
      <c r="CO8" s="111">
        <f>D166</f>
        <v>0</v>
      </c>
      <c r="CP8" s="111">
        <f>D171</f>
        <v>0</v>
      </c>
      <c r="CQ8" s="111">
        <f>D176</f>
        <v>0</v>
      </c>
      <c r="CR8" s="111">
        <f>E16</f>
        <v>0</v>
      </c>
      <c r="CS8" s="111">
        <f>E21</f>
        <v>0</v>
      </c>
      <c r="CT8" s="111">
        <f>E26</f>
        <v>0</v>
      </c>
      <c r="CU8" s="111">
        <f>E31</f>
        <v>0</v>
      </c>
      <c r="CV8" s="111">
        <f>E36</f>
        <v>0</v>
      </c>
      <c r="CW8" s="111">
        <f>E41</f>
        <v>0</v>
      </c>
      <c r="CX8" s="111">
        <f>E46</f>
        <v>0</v>
      </c>
      <c r="CY8" s="111">
        <f>E51</f>
        <v>0</v>
      </c>
      <c r="CZ8" s="111">
        <f>E56</f>
        <v>0</v>
      </c>
      <c r="DA8" s="111">
        <f>E61</f>
        <v>0</v>
      </c>
      <c r="DB8" s="111">
        <f>E66</f>
        <v>0</v>
      </c>
      <c r="DC8" s="111">
        <f>E71</f>
        <v>0</v>
      </c>
      <c r="DD8" s="111">
        <f>E76</f>
        <v>0</v>
      </c>
      <c r="DE8" s="111">
        <f>E81</f>
        <v>0</v>
      </c>
      <c r="DF8" s="111">
        <f>E86</f>
        <v>0</v>
      </c>
      <c r="DG8" s="111">
        <f>E91</f>
        <v>0</v>
      </c>
      <c r="DH8" s="111">
        <f>E96</f>
        <v>0</v>
      </c>
      <c r="DI8" s="111">
        <f>E101</f>
        <v>0</v>
      </c>
      <c r="DJ8" s="111">
        <f>E106</f>
        <v>0</v>
      </c>
      <c r="DK8" s="111">
        <f>E111</f>
        <v>0</v>
      </c>
      <c r="DL8" s="111">
        <f>E116</f>
        <v>0</v>
      </c>
      <c r="DM8" s="111">
        <f>E121</f>
        <v>0</v>
      </c>
      <c r="DN8" s="111">
        <f>E126</f>
        <v>0</v>
      </c>
      <c r="DO8" s="111">
        <f>E131</f>
        <v>0</v>
      </c>
      <c r="DP8" s="111">
        <f>E136</f>
        <v>0</v>
      </c>
      <c r="DQ8" s="111">
        <f>E141</f>
        <v>0</v>
      </c>
      <c r="DR8" s="111">
        <f>E146</f>
        <v>0</v>
      </c>
      <c r="DS8" s="111">
        <f>E151</f>
        <v>0</v>
      </c>
      <c r="DT8" s="111">
        <f>E156</f>
        <v>0</v>
      </c>
      <c r="DU8" s="111">
        <f>E161</f>
        <v>0</v>
      </c>
      <c r="DV8" s="111">
        <f>E166</f>
        <v>0</v>
      </c>
      <c r="DW8" s="111">
        <f>E171</f>
        <v>0</v>
      </c>
      <c r="DX8" s="112">
        <f>E176</f>
        <v>0</v>
      </c>
    </row>
    <row r="9" spans="1:128" ht="28.8" customHeight="1" x14ac:dyDescent="0.2">
      <c r="A9" s="275" t="s">
        <v>64</v>
      </c>
      <c r="B9" s="277" t="s">
        <v>52</v>
      </c>
      <c r="C9" s="252" t="s">
        <v>139</v>
      </c>
      <c r="D9" s="254" t="s">
        <v>71</v>
      </c>
      <c r="E9" s="81"/>
      <c r="F9" s="279" t="s">
        <v>42</v>
      </c>
      <c r="G9" s="113" t="s">
        <v>53</v>
      </c>
    </row>
    <row r="10" spans="1:128" ht="42" customHeight="1" x14ac:dyDescent="0.2">
      <c r="A10" s="276"/>
      <c r="B10" s="278"/>
      <c r="C10" s="253"/>
      <c r="D10" s="255"/>
      <c r="E10" s="83" t="s">
        <v>110</v>
      </c>
      <c r="F10" s="279"/>
    </row>
    <row r="11" spans="1:128" ht="138.6" customHeight="1" x14ac:dyDescent="0.2">
      <c r="A11" s="84" t="s">
        <v>185</v>
      </c>
      <c r="B11" s="85" t="s">
        <v>186</v>
      </c>
      <c r="C11" s="86" t="s">
        <v>177</v>
      </c>
      <c r="D11" s="87" t="s">
        <v>176</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4" man="1"/>
    <brk id="136"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X182"/>
  <sheetViews>
    <sheetView view="pageBreakPreview" zoomScale="55" zoomScaleNormal="100" zoomScaleSheetLayoutView="55" workbookViewId="0">
      <selection activeCell="AH35" sqref="AH35"/>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157</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199</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124</v>
      </c>
      <c r="D4" s="262"/>
      <c r="E4" s="263"/>
      <c r="F4" s="105"/>
      <c r="G4" s="266" t="s">
        <v>57</v>
      </c>
      <c r="H4" s="248" t="s">
        <v>33</v>
      </c>
      <c r="I4" s="250" t="s">
        <v>44</v>
      </c>
      <c r="J4" s="250" t="s">
        <v>45</v>
      </c>
      <c r="K4" s="250" t="s">
        <v>46</v>
      </c>
      <c r="L4" s="250" t="s">
        <v>47</v>
      </c>
      <c r="M4" s="250" t="s">
        <v>48</v>
      </c>
      <c r="N4" s="250" t="s">
        <v>49</v>
      </c>
      <c r="O4" s="271" t="s">
        <v>136</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4.8" customHeight="1" thickBot="1" x14ac:dyDescent="0.25">
      <c r="A6" s="70" t="s">
        <v>125</v>
      </c>
      <c r="B6" s="71">
        <f>'様式３－１　全事業所記載用'!E12</f>
        <v>0</v>
      </c>
      <c r="C6" s="70" t="s">
        <v>126</v>
      </c>
      <c r="D6" s="72">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120</v>
      </c>
      <c r="K8" s="7" t="s">
        <v>42</v>
      </c>
      <c r="L8" s="7" t="s">
        <v>114</v>
      </c>
      <c r="M8" s="7" t="s">
        <v>69</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140</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4.4" customHeight="1" x14ac:dyDescent="0.2">
      <c r="A10" s="276"/>
      <c r="B10" s="278"/>
      <c r="C10" s="253"/>
      <c r="D10" s="255"/>
      <c r="E10" s="83" t="s">
        <v>110</v>
      </c>
      <c r="F10" s="279"/>
    </row>
    <row r="11" spans="1:128" ht="134.4" customHeight="1" x14ac:dyDescent="0.2">
      <c r="A11" s="84" t="s">
        <v>185</v>
      </c>
      <c r="B11" s="85" t="s">
        <v>186</v>
      </c>
      <c r="C11" s="86" t="s">
        <v>175</v>
      </c>
      <c r="D11" s="87" t="s">
        <v>176</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topLeftCell="A2" zoomScale="85" zoomScaleNormal="55" zoomScaleSheetLayoutView="85" workbookViewId="0">
      <selection activeCell="O11" sqref="O11"/>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158</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141">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199</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127</v>
      </c>
      <c r="D4" s="262"/>
      <c r="E4" s="263"/>
      <c r="F4" s="105"/>
      <c r="G4" s="266" t="s">
        <v>57</v>
      </c>
      <c r="H4" s="248" t="s">
        <v>33</v>
      </c>
      <c r="I4" s="250" t="s">
        <v>44</v>
      </c>
      <c r="J4" s="250" t="s">
        <v>45</v>
      </c>
      <c r="K4" s="250" t="s">
        <v>46</v>
      </c>
      <c r="L4" s="250" t="s">
        <v>47</v>
      </c>
      <c r="M4" s="250" t="s">
        <v>48</v>
      </c>
      <c r="N4" s="250" t="s">
        <v>49</v>
      </c>
      <c r="O4" s="271" t="s">
        <v>137</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4.8" customHeight="1" thickBot="1" x14ac:dyDescent="0.25">
      <c r="A6" s="70" t="s">
        <v>128</v>
      </c>
      <c r="B6" s="71">
        <f>'様式３－１　全事業所記載用'!E13</f>
        <v>0</v>
      </c>
      <c r="C6" s="70" t="s">
        <v>129</v>
      </c>
      <c r="D6" s="72">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120</v>
      </c>
      <c r="K8" s="7" t="s">
        <v>42</v>
      </c>
      <c r="L8" s="7" t="s">
        <v>114</v>
      </c>
      <c r="M8" s="7" t="s">
        <v>42</v>
      </c>
      <c r="N8" s="7" t="s">
        <v>69</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141</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8.6" customHeight="1" x14ac:dyDescent="0.2">
      <c r="A10" s="276"/>
      <c r="B10" s="278"/>
      <c r="C10" s="253"/>
      <c r="D10" s="255"/>
      <c r="E10" s="83" t="s">
        <v>110</v>
      </c>
      <c r="F10" s="279"/>
    </row>
    <row r="11" spans="1:128" ht="132" customHeight="1" x14ac:dyDescent="0.2">
      <c r="A11" s="84" t="s">
        <v>185</v>
      </c>
      <c r="B11" s="85" t="s">
        <v>186</v>
      </c>
      <c r="C11" s="86" t="s">
        <v>178</v>
      </c>
      <c r="D11" s="87" t="s">
        <v>176</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O179"/>
  <sheetViews>
    <sheetView view="pageBreakPreview" zoomScale="70" zoomScaleNormal="100" zoomScaleSheetLayoutView="70" workbookViewId="0">
      <selection activeCell="J2" sqref="J2"/>
    </sheetView>
  </sheetViews>
  <sheetFormatPr defaultColWidth="9" defaultRowHeight="18" customHeight="1" x14ac:dyDescent="0.2"/>
  <cols>
    <col min="1" max="1" width="16" style="121" customWidth="1"/>
    <col min="2" max="2" width="13.33203125" style="121" customWidth="1"/>
    <col min="3" max="8" width="18.109375" style="121" customWidth="1"/>
    <col min="9" max="9" width="9" style="121"/>
    <col min="10" max="11" width="12.77734375" style="121" customWidth="1"/>
    <col min="12" max="12" width="12.44140625" style="121" customWidth="1"/>
    <col min="13" max="15" width="4.77734375" style="121" customWidth="1"/>
    <col min="16" max="16" width="4.88671875" style="121" customWidth="1"/>
    <col min="17" max="17" width="12.44140625" style="121" customWidth="1"/>
    <col min="18" max="21" width="4.77734375" style="121" customWidth="1"/>
    <col min="22" max="22" width="12.44140625" style="121" customWidth="1"/>
    <col min="23" max="26" width="4.77734375" style="121" customWidth="1"/>
    <col min="27" max="27" width="12.44140625" style="121" customWidth="1"/>
    <col min="28" max="31" width="4.77734375" style="121" customWidth="1"/>
    <col min="32" max="32" width="12.44140625" style="121" customWidth="1"/>
    <col min="33" max="36" width="4.77734375" style="121" customWidth="1"/>
    <col min="37" max="37" width="12.44140625" style="121" customWidth="1"/>
    <col min="38" max="41" width="4.77734375" style="121" customWidth="1"/>
    <col min="42" max="244" width="9" style="121"/>
    <col min="245" max="245" width="16" style="121" customWidth="1"/>
    <col min="246" max="246" width="13.33203125" style="121" customWidth="1"/>
    <col min="247" max="254" width="18.109375" style="121" customWidth="1"/>
    <col min="255" max="255" width="9" style="121"/>
    <col min="256" max="257" width="12.77734375" style="121" customWidth="1"/>
    <col min="258" max="258" width="12.44140625" style="121" customWidth="1"/>
    <col min="259" max="262" width="4.77734375" style="121" customWidth="1"/>
    <col min="263" max="263" width="12.44140625" style="121" customWidth="1"/>
    <col min="264" max="267" width="4.77734375" style="121" customWidth="1"/>
    <col min="268" max="268" width="12.44140625" style="121" customWidth="1"/>
    <col min="269" max="272" width="4.77734375" style="121" customWidth="1"/>
    <col min="273" max="273" width="12.44140625" style="121" customWidth="1"/>
    <col min="274" max="277" width="4.77734375" style="121" customWidth="1"/>
    <col min="278" max="278" width="12.44140625" style="121" customWidth="1"/>
    <col min="279" max="282" width="4.77734375" style="121" customWidth="1"/>
    <col min="283" max="283" width="12.44140625" style="121" customWidth="1"/>
    <col min="284" max="287" width="4.77734375" style="121" customWidth="1"/>
    <col min="288" max="288" width="12.44140625" style="121" customWidth="1"/>
    <col min="289" max="292" width="4.77734375" style="121" customWidth="1"/>
    <col min="293" max="293" width="12.44140625" style="121" customWidth="1"/>
    <col min="294" max="297" width="4.77734375" style="121" customWidth="1"/>
    <col min="298" max="500" width="9" style="121"/>
    <col min="501" max="501" width="16" style="121" customWidth="1"/>
    <col min="502" max="502" width="13.33203125" style="121" customWidth="1"/>
    <col min="503" max="510" width="18.109375" style="121" customWidth="1"/>
    <col min="511" max="511" width="9" style="121"/>
    <col min="512" max="513" width="12.77734375" style="121" customWidth="1"/>
    <col min="514" max="514" width="12.44140625" style="121" customWidth="1"/>
    <col min="515" max="518" width="4.77734375" style="121" customWidth="1"/>
    <col min="519" max="519" width="12.44140625" style="121" customWidth="1"/>
    <col min="520" max="523" width="4.77734375" style="121" customWidth="1"/>
    <col min="524" max="524" width="12.44140625" style="121" customWidth="1"/>
    <col min="525" max="528" width="4.77734375" style="121" customWidth="1"/>
    <col min="529" max="529" width="12.44140625" style="121" customWidth="1"/>
    <col min="530" max="533" width="4.77734375" style="121" customWidth="1"/>
    <col min="534" max="534" width="12.44140625" style="121" customWidth="1"/>
    <col min="535" max="538" width="4.77734375" style="121" customWidth="1"/>
    <col min="539" max="539" width="12.44140625" style="121" customWidth="1"/>
    <col min="540" max="543" width="4.77734375" style="121" customWidth="1"/>
    <col min="544" max="544" width="12.44140625" style="121" customWidth="1"/>
    <col min="545" max="548" width="4.77734375" style="121" customWidth="1"/>
    <col min="549" max="549" width="12.44140625" style="121" customWidth="1"/>
    <col min="550" max="553" width="4.77734375" style="121" customWidth="1"/>
    <col min="554" max="756" width="9" style="121"/>
    <col min="757" max="757" width="16" style="121" customWidth="1"/>
    <col min="758" max="758" width="13.33203125" style="121" customWidth="1"/>
    <col min="759" max="766" width="18.109375" style="121" customWidth="1"/>
    <col min="767" max="767" width="9" style="121"/>
    <col min="768" max="769" width="12.77734375" style="121" customWidth="1"/>
    <col min="770" max="770" width="12.44140625" style="121" customWidth="1"/>
    <col min="771" max="774" width="4.77734375" style="121" customWidth="1"/>
    <col min="775" max="775" width="12.44140625" style="121" customWidth="1"/>
    <col min="776" max="779" width="4.77734375" style="121" customWidth="1"/>
    <col min="780" max="780" width="12.44140625" style="121" customWidth="1"/>
    <col min="781" max="784" width="4.77734375" style="121" customWidth="1"/>
    <col min="785" max="785" width="12.44140625" style="121" customWidth="1"/>
    <col min="786" max="789" width="4.77734375" style="121" customWidth="1"/>
    <col min="790" max="790" width="12.44140625" style="121" customWidth="1"/>
    <col min="791" max="794" width="4.77734375" style="121" customWidth="1"/>
    <col min="795" max="795" width="12.44140625" style="121" customWidth="1"/>
    <col min="796" max="799" width="4.77734375" style="121" customWidth="1"/>
    <col min="800" max="800" width="12.44140625" style="121" customWidth="1"/>
    <col min="801" max="804" width="4.77734375" style="121" customWidth="1"/>
    <col min="805" max="805" width="12.44140625" style="121" customWidth="1"/>
    <col min="806" max="809" width="4.77734375" style="121" customWidth="1"/>
    <col min="810" max="1012" width="9" style="121"/>
    <col min="1013" max="1013" width="16" style="121" customWidth="1"/>
    <col min="1014" max="1014" width="13.33203125" style="121" customWidth="1"/>
    <col min="1015" max="1022" width="18.109375" style="121" customWidth="1"/>
    <col min="1023" max="1023" width="9" style="121"/>
    <col min="1024" max="1025" width="12.77734375" style="121" customWidth="1"/>
    <col min="1026" max="1026" width="12.44140625" style="121" customWidth="1"/>
    <col min="1027" max="1030" width="4.77734375" style="121" customWidth="1"/>
    <col min="1031" max="1031" width="12.44140625" style="121" customWidth="1"/>
    <col min="1032" max="1035" width="4.77734375" style="121" customWidth="1"/>
    <col min="1036" max="1036" width="12.44140625" style="121" customWidth="1"/>
    <col min="1037" max="1040" width="4.77734375" style="121" customWidth="1"/>
    <col min="1041" max="1041" width="12.44140625" style="121" customWidth="1"/>
    <col min="1042" max="1045" width="4.77734375" style="121" customWidth="1"/>
    <col min="1046" max="1046" width="12.44140625" style="121" customWidth="1"/>
    <col min="1047" max="1050" width="4.77734375" style="121" customWidth="1"/>
    <col min="1051" max="1051" width="12.44140625" style="121" customWidth="1"/>
    <col min="1052" max="1055" width="4.77734375" style="121" customWidth="1"/>
    <col min="1056" max="1056" width="12.44140625" style="121" customWidth="1"/>
    <col min="1057" max="1060" width="4.77734375" style="121" customWidth="1"/>
    <col min="1061" max="1061" width="12.44140625" style="121" customWidth="1"/>
    <col min="1062" max="1065" width="4.77734375" style="121" customWidth="1"/>
    <col min="1066" max="1268" width="9" style="121"/>
    <col min="1269" max="1269" width="16" style="121" customWidth="1"/>
    <col min="1270" max="1270" width="13.33203125" style="121" customWidth="1"/>
    <col min="1271" max="1278" width="18.109375" style="121" customWidth="1"/>
    <col min="1279" max="1279" width="9" style="121"/>
    <col min="1280" max="1281" width="12.77734375" style="121" customWidth="1"/>
    <col min="1282" max="1282" width="12.44140625" style="121" customWidth="1"/>
    <col min="1283" max="1286" width="4.77734375" style="121" customWidth="1"/>
    <col min="1287" max="1287" width="12.44140625" style="121" customWidth="1"/>
    <col min="1288" max="1291" width="4.77734375" style="121" customWidth="1"/>
    <col min="1292" max="1292" width="12.44140625" style="121" customWidth="1"/>
    <col min="1293" max="1296" width="4.77734375" style="121" customWidth="1"/>
    <col min="1297" max="1297" width="12.44140625" style="121" customWidth="1"/>
    <col min="1298" max="1301" width="4.77734375" style="121" customWidth="1"/>
    <col min="1302" max="1302" width="12.44140625" style="121" customWidth="1"/>
    <col min="1303" max="1306" width="4.77734375" style="121" customWidth="1"/>
    <col min="1307" max="1307" width="12.44140625" style="121" customWidth="1"/>
    <col min="1308" max="1311" width="4.77734375" style="121" customWidth="1"/>
    <col min="1312" max="1312" width="12.44140625" style="121" customWidth="1"/>
    <col min="1313" max="1316" width="4.77734375" style="121" customWidth="1"/>
    <col min="1317" max="1317" width="12.44140625" style="121" customWidth="1"/>
    <col min="1318" max="1321" width="4.77734375" style="121" customWidth="1"/>
    <col min="1322" max="1524" width="9" style="121"/>
    <col min="1525" max="1525" width="16" style="121" customWidth="1"/>
    <col min="1526" max="1526" width="13.33203125" style="121" customWidth="1"/>
    <col min="1527" max="1534" width="18.109375" style="121" customWidth="1"/>
    <col min="1535" max="1535" width="9" style="121"/>
    <col min="1536" max="1537" width="12.77734375" style="121" customWidth="1"/>
    <col min="1538" max="1538" width="12.44140625" style="121" customWidth="1"/>
    <col min="1539" max="1542" width="4.77734375" style="121" customWidth="1"/>
    <col min="1543" max="1543" width="12.44140625" style="121" customWidth="1"/>
    <col min="1544" max="1547" width="4.77734375" style="121" customWidth="1"/>
    <col min="1548" max="1548" width="12.44140625" style="121" customWidth="1"/>
    <col min="1549" max="1552" width="4.77734375" style="121" customWidth="1"/>
    <col min="1553" max="1553" width="12.44140625" style="121" customWidth="1"/>
    <col min="1554" max="1557" width="4.77734375" style="121" customWidth="1"/>
    <col min="1558" max="1558" width="12.44140625" style="121" customWidth="1"/>
    <col min="1559" max="1562" width="4.77734375" style="121" customWidth="1"/>
    <col min="1563" max="1563" width="12.44140625" style="121" customWidth="1"/>
    <col min="1564" max="1567" width="4.77734375" style="121" customWidth="1"/>
    <col min="1568" max="1568" width="12.44140625" style="121" customWidth="1"/>
    <col min="1569" max="1572" width="4.77734375" style="121" customWidth="1"/>
    <col min="1573" max="1573" width="12.44140625" style="121" customWidth="1"/>
    <col min="1574" max="1577" width="4.77734375" style="121" customWidth="1"/>
    <col min="1578" max="1780" width="9" style="121"/>
    <col min="1781" max="1781" width="16" style="121" customWidth="1"/>
    <col min="1782" max="1782" width="13.33203125" style="121" customWidth="1"/>
    <col min="1783" max="1790" width="18.109375" style="121" customWidth="1"/>
    <col min="1791" max="1791" width="9" style="121"/>
    <col min="1792" max="1793" width="12.77734375" style="121" customWidth="1"/>
    <col min="1794" max="1794" width="12.44140625" style="121" customWidth="1"/>
    <col min="1795" max="1798" width="4.77734375" style="121" customWidth="1"/>
    <col min="1799" max="1799" width="12.44140625" style="121" customWidth="1"/>
    <col min="1800" max="1803" width="4.77734375" style="121" customWidth="1"/>
    <col min="1804" max="1804" width="12.44140625" style="121" customWidth="1"/>
    <col min="1805" max="1808" width="4.77734375" style="121" customWidth="1"/>
    <col min="1809" max="1809" width="12.44140625" style="121" customWidth="1"/>
    <col min="1810" max="1813" width="4.77734375" style="121" customWidth="1"/>
    <col min="1814" max="1814" width="12.44140625" style="121" customWidth="1"/>
    <col min="1815" max="1818" width="4.77734375" style="121" customWidth="1"/>
    <col min="1819" max="1819" width="12.44140625" style="121" customWidth="1"/>
    <col min="1820" max="1823" width="4.77734375" style="121" customWidth="1"/>
    <col min="1824" max="1824" width="12.44140625" style="121" customWidth="1"/>
    <col min="1825" max="1828" width="4.77734375" style="121" customWidth="1"/>
    <col min="1829" max="1829" width="12.44140625" style="121" customWidth="1"/>
    <col min="1830" max="1833" width="4.77734375" style="121" customWidth="1"/>
    <col min="1834" max="2036" width="9" style="121"/>
    <col min="2037" max="2037" width="16" style="121" customWidth="1"/>
    <col min="2038" max="2038" width="13.33203125" style="121" customWidth="1"/>
    <col min="2039" max="2046" width="18.109375" style="121" customWidth="1"/>
    <col min="2047" max="2047" width="9" style="121"/>
    <col min="2048" max="2049" width="12.77734375" style="121" customWidth="1"/>
    <col min="2050" max="2050" width="12.44140625" style="121" customWidth="1"/>
    <col min="2051" max="2054" width="4.77734375" style="121" customWidth="1"/>
    <col min="2055" max="2055" width="12.44140625" style="121" customWidth="1"/>
    <col min="2056" max="2059" width="4.77734375" style="121" customWidth="1"/>
    <col min="2060" max="2060" width="12.44140625" style="121" customWidth="1"/>
    <col min="2061" max="2064" width="4.77734375" style="121" customWidth="1"/>
    <col min="2065" max="2065" width="12.44140625" style="121" customWidth="1"/>
    <col min="2066" max="2069" width="4.77734375" style="121" customWidth="1"/>
    <col min="2070" max="2070" width="12.44140625" style="121" customWidth="1"/>
    <col min="2071" max="2074" width="4.77734375" style="121" customWidth="1"/>
    <col min="2075" max="2075" width="12.44140625" style="121" customWidth="1"/>
    <col min="2076" max="2079" width="4.77734375" style="121" customWidth="1"/>
    <col min="2080" max="2080" width="12.44140625" style="121" customWidth="1"/>
    <col min="2081" max="2084" width="4.77734375" style="121" customWidth="1"/>
    <col min="2085" max="2085" width="12.44140625" style="121" customWidth="1"/>
    <col min="2086" max="2089" width="4.77734375" style="121" customWidth="1"/>
    <col min="2090" max="2292" width="9" style="121"/>
    <col min="2293" max="2293" width="16" style="121" customWidth="1"/>
    <col min="2294" max="2294" width="13.33203125" style="121" customWidth="1"/>
    <col min="2295" max="2302" width="18.109375" style="121" customWidth="1"/>
    <col min="2303" max="2303" width="9" style="121"/>
    <col min="2304" max="2305" width="12.77734375" style="121" customWidth="1"/>
    <col min="2306" max="2306" width="12.44140625" style="121" customWidth="1"/>
    <col min="2307" max="2310" width="4.77734375" style="121" customWidth="1"/>
    <col min="2311" max="2311" width="12.44140625" style="121" customWidth="1"/>
    <col min="2312" max="2315" width="4.77734375" style="121" customWidth="1"/>
    <col min="2316" max="2316" width="12.44140625" style="121" customWidth="1"/>
    <col min="2317" max="2320" width="4.77734375" style="121" customWidth="1"/>
    <col min="2321" max="2321" width="12.44140625" style="121" customWidth="1"/>
    <col min="2322" max="2325" width="4.77734375" style="121" customWidth="1"/>
    <col min="2326" max="2326" width="12.44140625" style="121" customWidth="1"/>
    <col min="2327" max="2330" width="4.77734375" style="121" customWidth="1"/>
    <col min="2331" max="2331" width="12.44140625" style="121" customWidth="1"/>
    <col min="2332" max="2335" width="4.77734375" style="121" customWidth="1"/>
    <col min="2336" max="2336" width="12.44140625" style="121" customWidth="1"/>
    <col min="2337" max="2340" width="4.77734375" style="121" customWidth="1"/>
    <col min="2341" max="2341" width="12.44140625" style="121" customWidth="1"/>
    <col min="2342" max="2345" width="4.77734375" style="121" customWidth="1"/>
    <col min="2346" max="2548" width="9" style="121"/>
    <col min="2549" max="2549" width="16" style="121" customWidth="1"/>
    <col min="2550" max="2550" width="13.33203125" style="121" customWidth="1"/>
    <col min="2551" max="2558" width="18.109375" style="121" customWidth="1"/>
    <col min="2559" max="2559" width="9" style="121"/>
    <col min="2560" max="2561" width="12.77734375" style="121" customWidth="1"/>
    <col min="2562" max="2562" width="12.44140625" style="121" customWidth="1"/>
    <col min="2563" max="2566" width="4.77734375" style="121" customWidth="1"/>
    <col min="2567" max="2567" width="12.44140625" style="121" customWidth="1"/>
    <col min="2568" max="2571" width="4.77734375" style="121" customWidth="1"/>
    <col min="2572" max="2572" width="12.44140625" style="121" customWidth="1"/>
    <col min="2573" max="2576" width="4.77734375" style="121" customWidth="1"/>
    <col min="2577" max="2577" width="12.44140625" style="121" customWidth="1"/>
    <col min="2578" max="2581" width="4.77734375" style="121" customWidth="1"/>
    <col min="2582" max="2582" width="12.44140625" style="121" customWidth="1"/>
    <col min="2583" max="2586" width="4.77734375" style="121" customWidth="1"/>
    <col min="2587" max="2587" width="12.44140625" style="121" customWidth="1"/>
    <col min="2588" max="2591" width="4.77734375" style="121" customWidth="1"/>
    <col min="2592" max="2592" width="12.44140625" style="121" customWidth="1"/>
    <col min="2593" max="2596" width="4.77734375" style="121" customWidth="1"/>
    <col min="2597" max="2597" width="12.44140625" style="121" customWidth="1"/>
    <col min="2598" max="2601" width="4.77734375" style="121" customWidth="1"/>
    <col min="2602" max="2804" width="9" style="121"/>
    <col min="2805" max="2805" width="16" style="121" customWidth="1"/>
    <col min="2806" max="2806" width="13.33203125" style="121" customWidth="1"/>
    <col min="2807" max="2814" width="18.109375" style="121" customWidth="1"/>
    <col min="2815" max="2815" width="9" style="121"/>
    <col min="2816" max="2817" width="12.77734375" style="121" customWidth="1"/>
    <col min="2818" max="2818" width="12.44140625" style="121" customWidth="1"/>
    <col min="2819" max="2822" width="4.77734375" style="121" customWidth="1"/>
    <col min="2823" max="2823" width="12.44140625" style="121" customWidth="1"/>
    <col min="2824" max="2827" width="4.77734375" style="121" customWidth="1"/>
    <col min="2828" max="2828" width="12.44140625" style="121" customWidth="1"/>
    <col min="2829" max="2832" width="4.77734375" style="121" customWidth="1"/>
    <col min="2833" max="2833" width="12.44140625" style="121" customWidth="1"/>
    <col min="2834" max="2837" width="4.77734375" style="121" customWidth="1"/>
    <col min="2838" max="2838" width="12.44140625" style="121" customWidth="1"/>
    <col min="2839" max="2842" width="4.77734375" style="121" customWidth="1"/>
    <col min="2843" max="2843" width="12.44140625" style="121" customWidth="1"/>
    <col min="2844" max="2847" width="4.77734375" style="121" customWidth="1"/>
    <col min="2848" max="2848" width="12.44140625" style="121" customWidth="1"/>
    <col min="2849" max="2852" width="4.77734375" style="121" customWidth="1"/>
    <col min="2853" max="2853" width="12.44140625" style="121" customWidth="1"/>
    <col min="2854" max="2857" width="4.77734375" style="121" customWidth="1"/>
    <col min="2858" max="3060" width="9" style="121"/>
    <col min="3061" max="3061" width="16" style="121" customWidth="1"/>
    <col min="3062" max="3062" width="13.33203125" style="121" customWidth="1"/>
    <col min="3063" max="3070" width="18.109375" style="121" customWidth="1"/>
    <col min="3071" max="3071" width="9" style="121"/>
    <col min="3072" max="3073" width="12.77734375" style="121" customWidth="1"/>
    <col min="3074" max="3074" width="12.44140625" style="121" customWidth="1"/>
    <col min="3075" max="3078" width="4.77734375" style="121" customWidth="1"/>
    <col min="3079" max="3079" width="12.44140625" style="121" customWidth="1"/>
    <col min="3080" max="3083" width="4.77734375" style="121" customWidth="1"/>
    <col min="3084" max="3084" width="12.44140625" style="121" customWidth="1"/>
    <col min="3085" max="3088" width="4.77734375" style="121" customWidth="1"/>
    <col min="3089" max="3089" width="12.44140625" style="121" customWidth="1"/>
    <col min="3090" max="3093" width="4.77734375" style="121" customWidth="1"/>
    <col min="3094" max="3094" width="12.44140625" style="121" customWidth="1"/>
    <col min="3095" max="3098" width="4.77734375" style="121" customWidth="1"/>
    <col min="3099" max="3099" width="12.44140625" style="121" customWidth="1"/>
    <col min="3100" max="3103" width="4.77734375" style="121" customWidth="1"/>
    <col min="3104" max="3104" width="12.44140625" style="121" customWidth="1"/>
    <col min="3105" max="3108" width="4.77734375" style="121" customWidth="1"/>
    <col min="3109" max="3109" width="12.44140625" style="121" customWidth="1"/>
    <col min="3110" max="3113" width="4.77734375" style="121" customWidth="1"/>
    <col min="3114" max="3316" width="9" style="121"/>
    <col min="3317" max="3317" width="16" style="121" customWidth="1"/>
    <col min="3318" max="3318" width="13.33203125" style="121" customWidth="1"/>
    <col min="3319" max="3326" width="18.109375" style="121" customWidth="1"/>
    <col min="3327" max="3327" width="9" style="121"/>
    <col min="3328" max="3329" width="12.77734375" style="121" customWidth="1"/>
    <col min="3330" max="3330" width="12.44140625" style="121" customWidth="1"/>
    <col min="3331" max="3334" width="4.77734375" style="121" customWidth="1"/>
    <col min="3335" max="3335" width="12.44140625" style="121" customWidth="1"/>
    <col min="3336" max="3339" width="4.77734375" style="121" customWidth="1"/>
    <col min="3340" max="3340" width="12.44140625" style="121" customWidth="1"/>
    <col min="3341" max="3344" width="4.77734375" style="121" customWidth="1"/>
    <col min="3345" max="3345" width="12.44140625" style="121" customWidth="1"/>
    <col min="3346" max="3349" width="4.77734375" style="121" customWidth="1"/>
    <col min="3350" max="3350" width="12.44140625" style="121" customWidth="1"/>
    <col min="3351" max="3354" width="4.77734375" style="121" customWidth="1"/>
    <col min="3355" max="3355" width="12.44140625" style="121" customWidth="1"/>
    <col min="3356" max="3359" width="4.77734375" style="121" customWidth="1"/>
    <col min="3360" max="3360" width="12.44140625" style="121" customWidth="1"/>
    <col min="3361" max="3364" width="4.77734375" style="121" customWidth="1"/>
    <col min="3365" max="3365" width="12.44140625" style="121" customWidth="1"/>
    <col min="3366" max="3369" width="4.77734375" style="121" customWidth="1"/>
    <col min="3370" max="3572" width="9" style="121"/>
    <col min="3573" max="3573" width="16" style="121" customWidth="1"/>
    <col min="3574" max="3574" width="13.33203125" style="121" customWidth="1"/>
    <col min="3575" max="3582" width="18.109375" style="121" customWidth="1"/>
    <col min="3583" max="3583" width="9" style="121"/>
    <col min="3584" max="3585" width="12.77734375" style="121" customWidth="1"/>
    <col min="3586" max="3586" width="12.44140625" style="121" customWidth="1"/>
    <col min="3587" max="3590" width="4.77734375" style="121" customWidth="1"/>
    <col min="3591" max="3591" width="12.44140625" style="121" customWidth="1"/>
    <col min="3592" max="3595" width="4.77734375" style="121" customWidth="1"/>
    <col min="3596" max="3596" width="12.44140625" style="121" customWidth="1"/>
    <col min="3597" max="3600" width="4.77734375" style="121" customWidth="1"/>
    <col min="3601" max="3601" width="12.44140625" style="121" customWidth="1"/>
    <col min="3602" max="3605" width="4.77734375" style="121" customWidth="1"/>
    <col min="3606" max="3606" width="12.44140625" style="121" customWidth="1"/>
    <col min="3607" max="3610" width="4.77734375" style="121" customWidth="1"/>
    <col min="3611" max="3611" width="12.44140625" style="121" customWidth="1"/>
    <col min="3612" max="3615" width="4.77734375" style="121" customWidth="1"/>
    <col min="3616" max="3616" width="12.44140625" style="121" customWidth="1"/>
    <col min="3617" max="3620" width="4.77734375" style="121" customWidth="1"/>
    <col min="3621" max="3621" width="12.44140625" style="121" customWidth="1"/>
    <col min="3622" max="3625" width="4.77734375" style="121" customWidth="1"/>
    <col min="3626" max="3828" width="9" style="121"/>
    <col min="3829" max="3829" width="16" style="121" customWidth="1"/>
    <col min="3830" max="3830" width="13.33203125" style="121" customWidth="1"/>
    <col min="3831" max="3838" width="18.109375" style="121" customWidth="1"/>
    <col min="3839" max="3839" width="9" style="121"/>
    <col min="3840" max="3841" width="12.77734375" style="121" customWidth="1"/>
    <col min="3842" max="3842" width="12.44140625" style="121" customWidth="1"/>
    <col min="3843" max="3846" width="4.77734375" style="121" customWidth="1"/>
    <col min="3847" max="3847" width="12.44140625" style="121" customWidth="1"/>
    <col min="3848" max="3851" width="4.77734375" style="121" customWidth="1"/>
    <col min="3852" max="3852" width="12.44140625" style="121" customWidth="1"/>
    <col min="3853" max="3856" width="4.77734375" style="121" customWidth="1"/>
    <col min="3857" max="3857" width="12.44140625" style="121" customWidth="1"/>
    <col min="3858" max="3861" width="4.77734375" style="121" customWidth="1"/>
    <col min="3862" max="3862" width="12.44140625" style="121" customWidth="1"/>
    <col min="3863" max="3866" width="4.77734375" style="121" customWidth="1"/>
    <col min="3867" max="3867" width="12.44140625" style="121" customWidth="1"/>
    <col min="3868" max="3871" width="4.77734375" style="121" customWidth="1"/>
    <col min="3872" max="3872" width="12.44140625" style="121" customWidth="1"/>
    <col min="3873" max="3876" width="4.77734375" style="121" customWidth="1"/>
    <col min="3877" max="3877" width="12.44140625" style="121" customWidth="1"/>
    <col min="3878" max="3881" width="4.77734375" style="121" customWidth="1"/>
    <col min="3882" max="4084" width="9" style="121"/>
    <col min="4085" max="4085" width="16" style="121" customWidth="1"/>
    <col min="4086" max="4086" width="13.33203125" style="121" customWidth="1"/>
    <col min="4087" max="4094" width="18.109375" style="121" customWidth="1"/>
    <col min="4095" max="4095" width="9" style="121"/>
    <col min="4096" max="4097" width="12.77734375" style="121" customWidth="1"/>
    <col min="4098" max="4098" width="12.44140625" style="121" customWidth="1"/>
    <col min="4099" max="4102" width="4.77734375" style="121" customWidth="1"/>
    <col min="4103" max="4103" width="12.44140625" style="121" customWidth="1"/>
    <col min="4104" max="4107" width="4.77734375" style="121" customWidth="1"/>
    <col min="4108" max="4108" width="12.44140625" style="121" customWidth="1"/>
    <col min="4109" max="4112" width="4.77734375" style="121" customWidth="1"/>
    <col min="4113" max="4113" width="12.44140625" style="121" customWidth="1"/>
    <col min="4114" max="4117" width="4.77734375" style="121" customWidth="1"/>
    <col min="4118" max="4118" width="12.44140625" style="121" customWidth="1"/>
    <col min="4119" max="4122" width="4.77734375" style="121" customWidth="1"/>
    <col min="4123" max="4123" width="12.44140625" style="121" customWidth="1"/>
    <col min="4124" max="4127" width="4.77734375" style="121" customWidth="1"/>
    <col min="4128" max="4128" width="12.44140625" style="121" customWidth="1"/>
    <col min="4129" max="4132" width="4.77734375" style="121" customWidth="1"/>
    <col min="4133" max="4133" width="12.44140625" style="121" customWidth="1"/>
    <col min="4134" max="4137" width="4.77734375" style="121" customWidth="1"/>
    <col min="4138" max="4340" width="9" style="121"/>
    <col min="4341" max="4341" width="16" style="121" customWidth="1"/>
    <col min="4342" max="4342" width="13.33203125" style="121" customWidth="1"/>
    <col min="4343" max="4350" width="18.109375" style="121" customWidth="1"/>
    <col min="4351" max="4351" width="9" style="121"/>
    <col min="4352" max="4353" width="12.77734375" style="121" customWidth="1"/>
    <col min="4354" max="4354" width="12.44140625" style="121" customWidth="1"/>
    <col min="4355" max="4358" width="4.77734375" style="121" customWidth="1"/>
    <col min="4359" max="4359" width="12.44140625" style="121" customWidth="1"/>
    <col min="4360" max="4363" width="4.77734375" style="121" customWidth="1"/>
    <col min="4364" max="4364" width="12.44140625" style="121" customWidth="1"/>
    <col min="4365" max="4368" width="4.77734375" style="121" customWidth="1"/>
    <col min="4369" max="4369" width="12.44140625" style="121" customWidth="1"/>
    <col min="4370" max="4373" width="4.77734375" style="121" customWidth="1"/>
    <col min="4374" max="4374" width="12.44140625" style="121" customWidth="1"/>
    <col min="4375" max="4378" width="4.77734375" style="121" customWidth="1"/>
    <col min="4379" max="4379" width="12.44140625" style="121" customWidth="1"/>
    <col min="4380" max="4383" width="4.77734375" style="121" customWidth="1"/>
    <col min="4384" max="4384" width="12.44140625" style="121" customWidth="1"/>
    <col min="4385" max="4388" width="4.77734375" style="121" customWidth="1"/>
    <col min="4389" max="4389" width="12.44140625" style="121" customWidth="1"/>
    <col min="4390" max="4393" width="4.77734375" style="121" customWidth="1"/>
    <col min="4394" max="4596" width="9" style="121"/>
    <col min="4597" max="4597" width="16" style="121" customWidth="1"/>
    <col min="4598" max="4598" width="13.33203125" style="121" customWidth="1"/>
    <col min="4599" max="4606" width="18.109375" style="121" customWidth="1"/>
    <col min="4607" max="4607" width="9" style="121"/>
    <col min="4608" max="4609" width="12.77734375" style="121" customWidth="1"/>
    <col min="4610" max="4610" width="12.44140625" style="121" customWidth="1"/>
    <col min="4611" max="4614" width="4.77734375" style="121" customWidth="1"/>
    <col min="4615" max="4615" width="12.44140625" style="121" customWidth="1"/>
    <col min="4616" max="4619" width="4.77734375" style="121" customWidth="1"/>
    <col min="4620" max="4620" width="12.44140625" style="121" customWidth="1"/>
    <col min="4621" max="4624" width="4.77734375" style="121" customWidth="1"/>
    <col min="4625" max="4625" width="12.44140625" style="121" customWidth="1"/>
    <col min="4626" max="4629" width="4.77734375" style="121" customWidth="1"/>
    <col min="4630" max="4630" width="12.44140625" style="121" customWidth="1"/>
    <col min="4631" max="4634" width="4.77734375" style="121" customWidth="1"/>
    <col min="4635" max="4635" width="12.44140625" style="121" customWidth="1"/>
    <col min="4636" max="4639" width="4.77734375" style="121" customWidth="1"/>
    <col min="4640" max="4640" width="12.44140625" style="121" customWidth="1"/>
    <col min="4641" max="4644" width="4.77734375" style="121" customWidth="1"/>
    <col min="4645" max="4645" width="12.44140625" style="121" customWidth="1"/>
    <col min="4646" max="4649" width="4.77734375" style="121" customWidth="1"/>
    <col min="4650" max="4852" width="9" style="121"/>
    <col min="4853" max="4853" width="16" style="121" customWidth="1"/>
    <col min="4854" max="4854" width="13.33203125" style="121" customWidth="1"/>
    <col min="4855" max="4862" width="18.109375" style="121" customWidth="1"/>
    <col min="4863" max="4863" width="9" style="121"/>
    <col min="4864" max="4865" width="12.77734375" style="121" customWidth="1"/>
    <col min="4866" max="4866" width="12.44140625" style="121" customWidth="1"/>
    <col min="4867" max="4870" width="4.77734375" style="121" customWidth="1"/>
    <col min="4871" max="4871" width="12.44140625" style="121" customWidth="1"/>
    <col min="4872" max="4875" width="4.77734375" style="121" customWidth="1"/>
    <col min="4876" max="4876" width="12.44140625" style="121" customWidth="1"/>
    <col min="4877" max="4880" width="4.77734375" style="121" customWidth="1"/>
    <col min="4881" max="4881" width="12.44140625" style="121" customWidth="1"/>
    <col min="4882" max="4885" width="4.77734375" style="121" customWidth="1"/>
    <col min="4886" max="4886" width="12.44140625" style="121" customWidth="1"/>
    <col min="4887" max="4890" width="4.77734375" style="121" customWidth="1"/>
    <col min="4891" max="4891" width="12.44140625" style="121" customWidth="1"/>
    <col min="4892" max="4895" width="4.77734375" style="121" customWidth="1"/>
    <col min="4896" max="4896" width="12.44140625" style="121" customWidth="1"/>
    <col min="4897" max="4900" width="4.77734375" style="121" customWidth="1"/>
    <col min="4901" max="4901" width="12.44140625" style="121" customWidth="1"/>
    <col min="4902" max="4905" width="4.77734375" style="121" customWidth="1"/>
    <col min="4906" max="5108" width="9" style="121"/>
    <col min="5109" max="5109" width="16" style="121" customWidth="1"/>
    <col min="5110" max="5110" width="13.33203125" style="121" customWidth="1"/>
    <col min="5111" max="5118" width="18.109375" style="121" customWidth="1"/>
    <col min="5119" max="5119" width="9" style="121"/>
    <col min="5120" max="5121" width="12.77734375" style="121" customWidth="1"/>
    <col min="5122" max="5122" width="12.44140625" style="121" customWidth="1"/>
    <col min="5123" max="5126" width="4.77734375" style="121" customWidth="1"/>
    <col min="5127" max="5127" width="12.44140625" style="121" customWidth="1"/>
    <col min="5128" max="5131" width="4.77734375" style="121" customWidth="1"/>
    <col min="5132" max="5132" width="12.44140625" style="121" customWidth="1"/>
    <col min="5133" max="5136" width="4.77734375" style="121" customWidth="1"/>
    <col min="5137" max="5137" width="12.44140625" style="121" customWidth="1"/>
    <col min="5138" max="5141" width="4.77734375" style="121" customWidth="1"/>
    <col min="5142" max="5142" width="12.44140625" style="121" customWidth="1"/>
    <col min="5143" max="5146" width="4.77734375" style="121" customWidth="1"/>
    <col min="5147" max="5147" width="12.44140625" style="121" customWidth="1"/>
    <col min="5148" max="5151" width="4.77734375" style="121" customWidth="1"/>
    <col min="5152" max="5152" width="12.44140625" style="121" customWidth="1"/>
    <col min="5153" max="5156" width="4.77734375" style="121" customWidth="1"/>
    <col min="5157" max="5157" width="12.44140625" style="121" customWidth="1"/>
    <col min="5158" max="5161" width="4.77734375" style="121" customWidth="1"/>
    <col min="5162" max="5364" width="9" style="121"/>
    <col min="5365" max="5365" width="16" style="121" customWidth="1"/>
    <col min="5366" max="5366" width="13.33203125" style="121" customWidth="1"/>
    <col min="5367" max="5374" width="18.109375" style="121" customWidth="1"/>
    <col min="5375" max="5375" width="9" style="121"/>
    <col min="5376" max="5377" width="12.77734375" style="121" customWidth="1"/>
    <col min="5378" max="5378" width="12.44140625" style="121" customWidth="1"/>
    <col min="5379" max="5382" width="4.77734375" style="121" customWidth="1"/>
    <col min="5383" max="5383" width="12.44140625" style="121" customWidth="1"/>
    <col min="5384" max="5387" width="4.77734375" style="121" customWidth="1"/>
    <col min="5388" max="5388" width="12.44140625" style="121" customWidth="1"/>
    <col min="5389" max="5392" width="4.77734375" style="121" customWidth="1"/>
    <col min="5393" max="5393" width="12.44140625" style="121" customWidth="1"/>
    <col min="5394" max="5397" width="4.77734375" style="121" customWidth="1"/>
    <col min="5398" max="5398" width="12.44140625" style="121" customWidth="1"/>
    <col min="5399" max="5402" width="4.77734375" style="121" customWidth="1"/>
    <col min="5403" max="5403" width="12.44140625" style="121" customWidth="1"/>
    <col min="5404" max="5407" width="4.77734375" style="121" customWidth="1"/>
    <col min="5408" max="5408" width="12.44140625" style="121" customWidth="1"/>
    <col min="5409" max="5412" width="4.77734375" style="121" customWidth="1"/>
    <col min="5413" max="5413" width="12.44140625" style="121" customWidth="1"/>
    <col min="5414" max="5417" width="4.77734375" style="121" customWidth="1"/>
    <col min="5418" max="5620" width="9" style="121"/>
    <col min="5621" max="5621" width="16" style="121" customWidth="1"/>
    <col min="5622" max="5622" width="13.33203125" style="121" customWidth="1"/>
    <col min="5623" max="5630" width="18.109375" style="121" customWidth="1"/>
    <col min="5631" max="5631" width="9" style="121"/>
    <col min="5632" max="5633" width="12.77734375" style="121" customWidth="1"/>
    <col min="5634" max="5634" width="12.44140625" style="121" customWidth="1"/>
    <col min="5635" max="5638" width="4.77734375" style="121" customWidth="1"/>
    <col min="5639" max="5639" width="12.44140625" style="121" customWidth="1"/>
    <col min="5640" max="5643" width="4.77734375" style="121" customWidth="1"/>
    <col min="5644" max="5644" width="12.44140625" style="121" customWidth="1"/>
    <col min="5645" max="5648" width="4.77734375" style="121" customWidth="1"/>
    <col min="5649" max="5649" width="12.44140625" style="121" customWidth="1"/>
    <col min="5650" max="5653" width="4.77734375" style="121" customWidth="1"/>
    <col min="5654" max="5654" width="12.44140625" style="121" customWidth="1"/>
    <col min="5655" max="5658" width="4.77734375" style="121" customWidth="1"/>
    <col min="5659" max="5659" width="12.44140625" style="121" customWidth="1"/>
    <col min="5660" max="5663" width="4.77734375" style="121" customWidth="1"/>
    <col min="5664" max="5664" width="12.44140625" style="121" customWidth="1"/>
    <col min="5665" max="5668" width="4.77734375" style="121" customWidth="1"/>
    <col min="5669" max="5669" width="12.44140625" style="121" customWidth="1"/>
    <col min="5670" max="5673" width="4.77734375" style="121" customWidth="1"/>
    <col min="5674" max="5876" width="9" style="121"/>
    <col min="5877" max="5877" width="16" style="121" customWidth="1"/>
    <col min="5878" max="5878" width="13.33203125" style="121" customWidth="1"/>
    <col min="5879" max="5886" width="18.109375" style="121" customWidth="1"/>
    <col min="5887" max="5887" width="9" style="121"/>
    <col min="5888" max="5889" width="12.77734375" style="121" customWidth="1"/>
    <col min="5890" max="5890" width="12.44140625" style="121" customWidth="1"/>
    <col min="5891" max="5894" width="4.77734375" style="121" customWidth="1"/>
    <col min="5895" max="5895" width="12.44140625" style="121" customWidth="1"/>
    <col min="5896" max="5899" width="4.77734375" style="121" customWidth="1"/>
    <col min="5900" max="5900" width="12.44140625" style="121" customWidth="1"/>
    <col min="5901" max="5904" width="4.77734375" style="121" customWidth="1"/>
    <col min="5905" max="5905" width="12.44140625" style="121" customWidth="1"/>
    <col min="5906" max="5909" width="4.77734375" style="121" customWidth="1"/>
    <col min="5910" max="5910" width="12.44140625" style="121" customWidth="1"/>
    <col min="5911" max="5914" width="4.77734375" style="121" customWidth="1"/>
    <col min="5915" max="5915" width="12.44140625" style="121" customWidth="1"/>
    <col min="5916" max="5919" width="4.77734375" style="121" customWidth="1"/>
    <col min="5920" max="5920" width="12.44140625" style="121" customWidth="1"/>
    <col min="5921" max="5924" width="4.77734375" style="121" customWidth="1"/>
    <col min="5925" max="5925" width="12.44140625" style="121" customWidth="1"/>
    <col min="5926" max="5929" width="4.77734375" style="121" customWidth="1"/>
    <col min="5930" max="6132" width="9" style="121"/>
    <col min="6133" max="6133" width="16" style="121" customWidth="1"/>
    <col min="6134" max="6134" width="13.33203125" style="121" customWidth="1"/>
    <col min="6135" max="6142" width="18.109375" style="121" customWidth="1"/>
    <col min="6143" max="6143" width="9" style="121"/>
    <col min="6144" max="6145" width="12.77734375" style="121" customWidth="1"/>
    <col min="6146" max="6146" width="12.44140625" style="121" customWidth="1"/>
    <col min="6147" max="6150" width="4.77734375" style="121" customWidth="1"/>
    <col min="6151" max="6151" width="12.44140625" style="121" customWidth="1"/>
    <col min="6152" max="6155" width="4.77734375" style="121" customWidth="1"/>
    <col min="6156" max="6156" width="12.44140625" style="121" customWidth="1"/>
    <col min="6157" max="6160" width="4.77734375" style="121" customWidth="1"/>
    <col min="6161" max="6161" width="12.44140625" style="121" customWidth="1"/>
    <col min="6162" max="6165" width="4.77734375" style="121" customWidth="1"/>
    <col min="6166" max="6166" width="12.44140625" style="121" customWidth="1"/>
    <col min="6167" max="6170" width="4.77734375" style="121" customWidth="1"/>
    <col min="6171" max="6171" width="12.44140625" style="121" customWidth="1"/>
    <col min="6172" max="6175" width="4.77734375" style="121" customWidth="1"/>
    <col min="6176" max="6176" width="12.44140625" style="121" customWidth="1"/>
    <col min="6177" max="6180" width="4.77734375" style="121" customWidth="1"/>
    <col min="6181" max="6181" width="12.44140625" style="121" customWidth="1"/>
    <col min="6182" max="6185" width="4.77734375" style="121" customWidth="1"/>
    <col min="6186" max="6388" width="9" style="121"/>
    <col min="6389" max="6389" width="16" style="121" customWidth="1"/>
    <col min="6390" max="6390" width="13.33203125" style="121" customWidth="1"/>
    <col min="6391" max="6398" width="18.109375" style="121" customWidth="1"/>
    <col min="6399" max="6399" width="9" style="121"/>
    <col min="6400" max="6401" width="12.77734375" style="121" customWidth="1"/>
    <col min="6402" max="6402" width="12.44140625" style="121" customWidth="1"/>
    <col min="6403" max="6406" width="4.77734375" style="121" customWidth="1"/>
    <col min="6407" max="6407" width="12.44140625" style="121" customWidth="1"/>
    <col min="6408" max="6411" width="4.77734375" style="121" customWidth="1"/>
    <col min="6412" max="6412" width="12.44140625" style="121" customWidth="1"/>
    <col min="6413" max="6416" width="4.77734375" style="121" customWidth="1"/>
    <col min="6417" max="6417" width="12.44140625" style="121" customWidth="1"/>
    <col min="6418" max="6421" width="4.77734375" style="121" customWidth="1"/>
    <col min="6422" max="6422" width="12.44140625" style="121" customWidth="1"/>
    <col min="6423" max="6426" width="4.77734375" style="121" customWidth="1"/>
    <col min="6427" max="6427" width="12.44140625" style="121" customWidth="1"/>
    <col min="6428" max="6431" width="4.77734375" style="121" customWidth="1"/>
    <col min="6432" max="6432" width="12.44140625" style="121" customWidth="1"/>
    <col min="6433" max="6436" width="4.77734375" style="121" customWidth="1"/>
    <col min="6437" max="6437" width="12.44140625" style="121" customWidth="1"/>
    <col min="6438" max="6441" width="4.77734375" style="121" customWidth="1"/>
    <col min="6442" max="6644" width="9" style="121"/>
    <col min="6645" max="6645" width="16" style="121" customWidth="1"/>
    <col min="6646" max="6646" width="13.33203125" style="121" customWidth="1"/>
    <col min="6647" max="6654" width="18.109375" style="121" customWidth="1"/>
    <col min="6655" max="6655" width="9" style="121"/>
    <col min="6656" max="6657" width="12.77734375" style="121" customWidth="1"/>
    <col min="6658" max="6658" width="12.44140625" style="121" customWidth="1"/>
    <col min="6659" max="6662" width="4.77734375" style="121" customWidth="1"/>
    <col min="6663" max="6663" width="12.44140625" style="121" customWidth="1"/>
    <col min="6664" max="6667" width="4.77734375" style="121" customWidth="1"/>
    <col min="6668" max="6668" width="12.44140625" style="121" customWidth="1"/>
    <col min="6669" max="6672" width="4.77734375" style="121" customWidth="1"/>
    <col min="6673" max="6673" width="12.44140625" style="121" customWidth="1"/>
    <col min="6674" max="6677" width="4.77734375" style="121" customWidth="1"/>
    <col min="6678" max="6678" width="12.44140625" style="121" customWidth="1"/>
    <col min="6679" max="6682" width="4.77734375" style="121" customWidth="1"/>
    <col min="6683" max="6683" width="12.44140625" style="121" customWidth="1"/>
    <col min="6684" max="6687" width="4.77734375" style="121" customWidth="1"/>
    <col min="6688" max="6688" width="12.44140625" style="121" customWidth="1"/>
    <col min="6689" max="6692" width="4.77734375" style="121" customWidth="1"/>
    <col min="6693" max="6693" width="12.44140625" style="121" customWidth="1"/>
    <col min="6694" max="6697" width="4.77734375" style="121" customWidth="1"/>
    <col min="6698" max="6900" width="9" style="121"/>
    <col min="6901" max="6901" width="16" style="121" customWidth="1"/>
    <col min="6902" max="6902" width="13.33203125" style="121" customWidth="1"/>
    <col min="6903" max="6910" width="18.109375" style="121" customWidth="1"/>
    <col min="6911" max="6911" width="9" style="121"/>
    <col min="6912" max="6913" width="12.77734375" style="121" customWidth="1"/>
    <col min="6914" max="6914" width="12.44140625" style="121" customWidth="1"/>
    <col min="6915" max="6918" width="4.77734375" style="121" customWidth="1"/>
    <col min="6919" max="6919" width="12.44140625" style="121" customWidth="1"/>
    <col min="6920" max="6923" width="4.77734375" style="121" customWidth="1"/>
    <col min="6924" max="6924" width="12.44140625" style="121" customWidth="1"/>
    <col min="6925" max="6928" width="4.77734375" style="121" customWidth="1"/>
    <col min="6929" max="6929" width="12.44140625" style="121" customWidth="1"/>
    <col min="6930" max="6933" width="4.77734375" style="121" customWidth="1"/>
    <col min="6934" max="6934" width="12.44140625" style="121" customWidth="1"/>
    <col min="6935" max="6938" width="4.77734375" style="121" customWidth="1"/>
    <col min="6939" max="6939" width="12.44140625" style="121" customWidth="1"/>
    <col min="6940" max="6943" width="4.77734375" style="121" customWidth="1"/>
    <col min="6944" max="6944" width="12.44140625" style="121" customWidth="1"/>
    <col min="6945" max="6948" width="4.77734375" style="121" customWidth="1"/>
    <col min="6949" max="6949" width="12.44140625" style="121" customWidth="1"/>
    <col min="6950" max="6953" width="4.77734375" style="121" customWidth="1"/>
    <col min="6954" max="7156" width="9" style="121"/>
    <col min="7157" max="7157" width="16" style="121" customWidth="1"/>
    <col min="7158" max="7158" width="13.33203125" style="121" customWidth="1"/>
    <col min="7159" max="7166" width="18.109375" style="121" customWidth="1"/>
    <col min="7167" max="7167" width="9" style="121"/>
    <col min="7168" max="7169" width="12.77734375" style="121" customWidth="1"/>
    <col min="7170" max="7170" width="12.44140625" style="121" customWidth="1"/>
    <col min="7171" max="7174" width="4.77734375" style="121" customWidth="1"/>
    <col min="7175" max="7175" width="12.44140625" style="121" customWidth="1"/>
    <col min="7176" max="7179" width="4.77734375" style="121" customWidth="1"/>
    <col min="7180" max="7180" width="12.44140625" style="121" customWidth="1"/>
    <col min="7181" max="7184" width="4.77734375" style="121" customWidth="1"/>
    <col min="7185" max="7185" width="12.44140625" style="121" customWidth="1"/>
    <col min="7186" max="7189" width="4.77734375" style="121" customWidth="1"/>
    <col min="7190" max="7190" width="12.44140625" style="121" customWidth="1"/>
    <col min="7191" max="7194" width="4.77734375" style="121" customWidth="1"/>
    <col min="7195" max="7195" width="12.44140625" style="121" customWidth="1"/>
    <col min="7196" max="7199" width="4.77734375" style="121" customWidth="1"/>
    <col min="7200" max="7200" width="12.44140625" style="121" customWidth="1"/>
    <col min="7201" max="7204" width="4.77734375" style="121" customWidth="1"/>
    <col min="7205" max="7205" width="12.44140625" style="121" customWidth="1"/>
    <col min="7206" max="7209" width="4.77734375" style="121" customWidth="1"/>
    <col min="7210" max="7412" width="9" style="121"/>
    <col min="7413" max="7413" width="16" style="121" customWidth="1"/>
    <col min="7414" max="7414" width="13.33203125" style="121" customWidth="1"/>
    <col min="7415" max="7422" width="18.109375" style="121" customWidth="1"/>
    <col min="7423" max="7423" width="9" style="121"/>
    <col min="7424" max="7425" width="12.77734375" style="121" customWidth="1"/>
    <col min="7426" max="7426" width="12.44140625" style="121" customWidth="1"/>
    <col min="7427" max="7430" width="4.77734375" style="121" customWidth="1"/>
    <col min="7431" max="7431" width="12.44140625" style="121" customWidth="1"/>
    <col min="7432" max="7435" width="4.77734375" style="121" customWidth="1"/>
    <col min="7436" max="7436" width="12.44140625" style="121" customWidth="1"/>
    <col min="7437" max="7440" width="4.77734375" style="121" customWidth="1"/>
    <col min="7441" max="7441" width="12.44140625" style="121" customWidth="1"/>
    <col min="7442" max="7445" width="4.77734375" style="121" customWidth="1"/>
    <col min="7446" max="7446" width="12.44140625" style="121" customWidth="1"/>
    <col min="7447" max="7450" width="4.77734375" style="121" customWidth="1"/>
    <col min="7451" max="7451" width="12.44140625" style="121" customWidth="1"/>
    <col min="7452" max="7455" width="4.77734375" style="121" customWidth="1"/>
    <col min="7456" max="7456" width="12.44140625" style="121" customWidth="1"/>
    <col min="7457" max="7460" width="4.77734375" style="121" customWidth="1"/>
    <col min="7461" max="7461" width="12.44140625" style="121" customWidth="1"/>
    <col min="7462" max="7465" width="4.77734375" style="121" customWidth="1"/>
    <col min="7466" max="7668" width="9" style="121"/>
    <col min="7669" max="7669" width="16" style="121" customWidth="1"/>
    <col min="7670" max="7670" width="13.33203125" style="121" customWidth="1"/>
    <col min="7671" max="7678" width="18.109375" style="121" customWidth="1"/>
    <col min="7679" max="7679" width="9" style="121"/>
    <col min="7680" max="7681" width="12.77734375" style="121" customWidth="1"/>
    <col min="7682" max="7682" width="12.44140625" style="121" customWidth="1"/>
    <col min="7683" max="7686" width="4.77734375" style="121" customWidth="1"/>
    <col min="7687" max="7687" width="12.44140625" style="121" customWidth="1"/>
    <col min="7688" max="7691" width="4.77734375" style="121" customWidth="1"/>
    <col min="7692" max="7692" width="12.44140625" style="121" customWidth="1"/>
    <col min="7693" max="7696" width="4.77734375" style="121" customWidth="1"/>
    <col min="7697" max="7697" width="12.44140625" style="121" customWidth="1"/>
    <col min="7698" max="7701" width="4.77734375" style="121" customWidth="1"/>
    <col min="7702" max="7702" width="12.44140625" style="121" customWidth="1"/>
    <col min="7703" max="7706" width="4.77734375" style="121" customWidth="1"/>
    <col min="7707" max="7707" width="12.44140625" style="121" customWidth="1"/>
    <col min="7708" max="7711" width="4.77734375" style="121" customWidth="1"/>
    <col min="7712" max="7712" width="12.44140625" style="121" customWidth="1"/>
    <col min="7713" max="7716" width="4.77734375" style="121" customWidth="1"/>
    <col min="7717" max="7717" width="12.44140625" style="121" customWidth="1"/>
    <col min="7718" max="7721" width="4.77734375" style="121" customWidth="1"/>
    <col min="7722" max="7924" width="9" style="121"/>
    <col min="7925" max="7925" width="16" style="121" customWidth="1"/>
    <col min="7926" max="7926" width="13.33203125" style="121" customWidth="1"/>
    <col min="7927" max="7934" width="18.109375" style="121" customWidth="1"/>
    <col min="7935" max="7935" width="9" style="121"/>
    <col min="7936" max="7937" width="12.77734375" style="121" customWidth="1"/>
    <col min="7938" max="7938" width="12.44140625" style="121" customWidth="1"/>
    <col min="7939" max="7942" width="4.77734375" style="121" customWidth="1"/>
    <col min="7943" max="7943" width="12.44140625" style="121" customWidth="1"/>
    <col min="7944" max="7947" width="4.77734375" style="121" customWidth="1"/>
    <col min="7948" max="7948" width="12.44140625" style="121" customWidth="1"/>
    <col min="7949" max="7952" width="4.77734375" style="121" customWidth="1"/>
    <col min="7953" max="7953" width="12.44140625" style="121" customWidth="1"/>
    <col min="7954" max="7957" width="4.77734375" style="121" customWidth="1"/>
    <col min="7958" max="7958" width="12.44140625" style="121" customWidth="1"/>
    <col min="7959" max="7962" width="4.77734375" style="121" customWidth="1"/>
    <col min="7963" max="7963" width="12.44140625" style="121" customWidth="1"/>
    <col min="7964" max="7967" width="4.77734375" style="121" customWidth="1"/>
    <col min="7968" max="7968" width="12.44140625" style="121" customWidth="1"/>
    <col min="7969" max="7972" width="4.77734375" style="121" customWidth="1"/>
    <col min="7973" max="7973" width="12.44140625" style="121" customWidth="1"/>
    <col min="7974" max="7977" width="4.77734375" style="121" customWidth="1"/>
    <col min="7978" max="8180" width="9" style="121"/>
    <col min="8181" max="8181" width="16" style="121" customWidth="1"/>
    <col min="8182" max="8182" width="13.33203125" style="121" customWidth="1"/>
    <col min="8183" max="8190" width="18.109375" style="121" customWidth="1"/>
    <col min="8191" max="8191" width="9" style="121"/>
    <col min="8192" max="8193" width="12.77734375" style="121" customWidth="1"/>
    <col min="8194" max="8194" width="12.44140625" style="121" customWidth="1"/>
    <col min="8195" max="8198" width="4.77734375" style="121" customWidth="1"/>
    <col min="8199" max="8199" width="12.44140625" style="121" customWidth="1"/>
    <col min="8200" max="8203" width="4.77734375" style="121" customWidth="1"/>
    <col min="8204" max="8204" width="12.44140625" style="121" customWidth="1"/>
    <col min="8205" max="8208" width="4.77734375" style="121" customWidth="1"/>
    <col min="8209" max="8209" width="12.44140625" style="121" customWidth="1"/>
    <col min="8210" max="8213" width="4.77734375" style="121" customWidth="1"/>
    <col min="8214" max="8214" width="12.44140625" style="121" customWidth="1"/>
    <col min="8215" max="8218" width="4.77734375" style="121" customWidth="1"/>
    <col min="8219" max="8219" width="12.44140625" style="121" customWidth="1"/>
    <col min="8220" max="8223" width="4.77734375" style="121" customWidth="1"/>
    <col min="8224" max="8224" width="12.44140625" style="121" customWidth="1"/>
    <col min="8225" max="8228" width="4.77734375" style="121" customWidth="1"/>
    <col min="8229" max="8229" width="12.44140625" style="121" customWidth="1"/>
    <col min="8230" max="8233" width="4.77734375" style="121" customWidth="1"/>
    <col min="8234" max="8436" width="9" style="121"/>
    <col min="8437" max="8437" width="16" style="121" customWidth="1"/>
    <col min="8438" max="8438" width="13.33203125" style="121" customWidth="1"/>
    <col min="8439" max="8446" width="18.109375" style="121" customWidth="1"/>
    <col min="8447" max="8447" width="9" style="121"/>
    <col min="8448" max="8449" width="12.77734375" style="121" customWidth="1"/>
    <col min="8450" max="8450" width="12.44140625" style="121" customWidth="1"/>
    <col min="8451" max="8454" width="4.77734375" style="121" customWidth="1"/>
    <col min="8455" max="8455" width="12.44140625" style="121" customWidth="1"/>
    <col min="8456" max="8459" width="4.77734375" style="121" customWidth="1"/>
    <col min="8460" max="8460" width="12.44140625" style="121" customWidth="1"/>
    <col min="8461" max="8464" width="4.77734375" style="121" customWidth="1"/>
    <col min="8465" max="8465" width="12.44140625" style="121" customWidth="1"/>
    <col min="8466" max="8469" width="4.77734375" style="121" customWidth="1"/>
    <col min="8470" max="8470" width="12.44140625" style="121" customWidth="1"/>
    <col min="8471" max="8474" width="4.77734375" style="121" customWidth="1"/>
    <col min="8475" max="8475" width="12.44140625" style="121" customWidth="1"/>
    <col min="8476" max="8479" width="4.77734375" style="121" customWidth="1"/>
    <col min="8480" max="8480" width="12.44140625" style="121" customWidth="1"/>
    <col min="8481" max="8484" width="4.77734375" style="121" customWidth="1"/>
    <col min="8485" max="8485" width="12.44140625" style="121" customWidth="1"/>
    <col min="8486" max="8489" width="4.77734375" style="121" customWidth="1"/>
    <col min="8490" max="8692" width="9" style="121"/>
    <col min="8693" max="8693" width="16" style="121" customWidth="1"/>
    <col min="8694" max="8694" width="13.33203125" style="121" customWidth="1"/>
    <col min="8695" max="8702" width="18.109375" style="121" customWidth="1"/>
    <col min="8703" max="8703" width="9" style="121"/>
    <col min="8704" max="8705" width="12.77734375" style="121" customWidth="1"/>
    <col min="8706" max="8706" width="12.44140625" style="121" customWidth="1"/>
    <col min="8707" max="8710" width="4.77734375" style="121" customWidth="1"/>
    <col min="8711" max="8711" width="12.44140625" style="121" customWidth="1"/>
    <col min="8712" max="8715" width="4.77734375" style="121" customWidth="1"/>
    <col min="8716" max="8716" width="12.44140625" style="121" customWidth="1"/>
    <col min="8717" max="8720" width="4.77734375" style="121" customWidth="1"/>
    <col min="8721" max="8721" width="12.44140625" style="121" customWidth="1"/>
    <col min="8722" max="8725" width="4.77734375" style="121" customWidth="1"/>
    <col min="8726" max="8726" width="12.44140625" style="121" customWidth="1"/>
    <col min="8727" max="8730" width="4.77734375" style="121" customWidth="1"/>
    <col min="8731" max="8731" width="12.44140625" style="121" customWidth="1"/>
    <col min="8732" max="8735" width="4.77734375" style="121" customWidth="1"/>
    <col min="8736" max="8736" width="12.44140625" style="121" customWidth="1"/>
    <col min="8737" max="8740" width="4.77734375" style="121" customWidth="1"/>
    <col min="8741" max="8741" width="12.44140625" style="121" customWidth="1"/>
    <col min="8742" max="8745" width="4.77734375" style="121" customWidth="1"/>
    <col min="8746" max="8948" width="9" style="121"/>
    <col min="8949" max="8949" width="16" style="121" customWidth="1"/>
    <col min="8950" max="8950" width="13.33203125" style="121" customWidth="1"/>
    <col min="8951" max="8958" width="18.109375" style="121" customWidth="1"/>
    <col min="8959" max="8959" width="9" style="121"/>
    <col min="8960" max="8961" width="12.77734375" style="121" customWidth="1"/>
    <col min="8962" max="8962" width="12.44140625" style="121" customWidth="1"/>
    <col min="8963" max="8966" width="4.77734375" style="121" customWidth="1"/>
    <col min="8967" max="8967" width="12.44140625" style="121" customWidth="1"/>
    <col min="8968" max="8971" width="4.77734375" style="121" customWidth="1"/>
    <col min="8972" max="8972" width="12.44140625" style="121" customWidth="1"/>
    <col min="8973" max="8976" width="4.77734375" style="121" customWidth="1"/>
    <col min="8977" max="8977" width="12.44140625" style="121" customWidth="1"/>
    <col min="8978" max="8981" width="4.77734375" style="121" customWidth="1"/>
    <col min="8982" max="8982" width="12.44140625" style="121" customWidth="1"/>
    <col min="8983" max="8986" width="4.77734375" style="121" customWidth="1"/>
    <col min="8987" max="8987" width="12.44140625" style="121" customWidth="1"/>
    <col min="8988" max="8991" width="4.77734375" style="121" customWidth="1"/>
    <col min="8992" max="8992" width="12.44140625" style="121" customWidth="1"/>
    <col min="8993" max="8996" width="4.77734375" style="121" customWidth="1"/>
    <col min="8997" max="8997" width="12.44140625" style="121" customWidth="1"/>
    <col min="8998" max="9001" width="4.77734375" style="121" customWidth="1"/>
    <col min="9002" max="9204" width="9" style="121"/>
    <col min="9205" max="9205" width="16" style="121" customWidth="1"/>
    <col min="9206" max="9206" width="13.33203125" style="121" customWidth="1"/>
    <col min="9207" max="9214" width="18.109375" style="121" customWidth="1"/>
    <col min="9215" max="9215" width="9" style="121"/>
    <col min="9216" max="9217" width="12.77734375" style="121" customWidth="1"/>
    <col min="9218" max="9218" width="12.44140625" style="121" customWidth="1"/>
    <col min="9219" max="9222" width="4.77734375" style="121" customWidth="1"/>
    <col min="9223" max="9223" width="12.44140625" style="121" customWidth="1"/>
    <col min="9224" max="9227" width="4.77734375" style="121" customWidth="1"/>
    <col min="9228" max="9228" width="12.44140625" style="121" customWidth="1"/>
    <col min="9229" max="9232" width="4.77734375" style="121" customWidth="1"/>
    <col min="9233" max="9233" width="12.44140625" style="121" customWidth="1"/>
    <col min="9234" max="9237" width="4.77734375" style="121" customWidth="1"/>
    <col min="9238" max="9238" width="12.44140625" style="121" customWidth="1"/>
    <col min="9239" max="9242" width="4.77734375" style="121" customWidth="1"/>
    <col min="9243" max="9243" width="12.44140625" style="121" customWidth="1"/>
    <col min="9244" max="9247" width="4.77734375" style="121" customWidth="1"/>
    <col min="9248" max="9248" width="12.44140625" style="121" customWidth="1"/>
    <col min="9249" max="9252" width="4.77734375" style="121" customWidth="1"/>
    <col min="9253" max="9253" width="12.44140625" style="121" customWidth="1"/>
    <col min="9254" max="9257" width="4.77734375" style="121" customWidth="1"/>
    <col min="9258" max="9460" width="9" style="121"/>
    <col min="9461" max="9461" width="16" style="121" customWidth="1"/>
    <col min="9462" max="9462" width="13.33203125" style="121" customWidth="1"/>
    <col min="9463" max="9470" width="18.109375" style="121" customWidth="1"/>
    <col min="9471" max="9471" width="9" style="121"/>
    <col min="9472" max="9473" width="12.77734375" style="121" customWidth="1"/>
    <col min="9474" max="9474" width="12.44140625" style="121" customWidth="1"/>
    <col min="9475" max="9478" width="4.77734375" style="121" customWidth="1"/>
    <col min="9479" max="9479" width="12.44140625" style="121" customWidth="1"/>
    <col min="9480" max="9483" width="4.77734375" style="121" customWidth="1"/>
    <col min="9484" max="9484" width="12.44140625" style="121" customWidth="1"/>
    <col min="9485" max="9488" width="4.77734375" style="121" customWidth="1"/>
    <col min="9489" max="9489" width="12.44140625" style="121" customWidth="1"/>
    <col min="9490" max="9493" width="4.77734375" style="121" customWidth="1"/>
    <col min="9494" max="9494" width="12.44140625" style="121" customWidth="1"/>
    <col min="9495" max="9498" width="4.77734375" style="121" customWidth="1"/>
    <col min="9499" max="9499" width="12.44140625" style="121" customWidth="1"/>
    <col min="9500" max="9503" width="4.77734375" style="121" customWidth="1"/>
    <col min="9504" max="9504" width="12.44140625" style="121" customWidth="1"/>
    <col min="9505" max="9508" width="4.77734375" style="121" customWidth="1"/>
    <col min="9509" max="9509" width="12.44140625" style="121" customWidth="1"/>
    <col min="9510" max="9513" width="4.77734375" style="121" customWidth="1"/>
    <col min="9514" max="9716" width="9" style="121"/>
    <col min="9717" max="9717" width="16" style="121" customWidth="1"/>
    <col min="9718" max="9718" width="13.33203125" style="121" customWidth="1"/>
    <col min="9719" max="9726" width="18.109375" style="121" customWidth="1"/>
    <col min="9727" max="9727" width="9" style="121"/>
    <col min="9728" max="9729" width="12.77734375" style="121" customWidth="1"/>
    <col min="9730" max="9730" width="12.44140625" style="121" customWidth="1"/>
    <col min="9731" max="9734" width="4.77734375" style="121" customWidth="1"/>
    <col min="9735" max="9735" width="12.44140625" style="121" customWidth="1"/>
    <col min="9736" max="9739" width="4.77734375" style="121" customWidth="1"/>
    <col min="9740" max="9740" width="12.44140625" style="121" customWidth="1"/>
    <col min="9741" max="9744" width="4.77734375" style="121" customWidth="1"/>
    <col min="9745" max="9745" width="12.44140625" style="121" customWidth="1"/>
    <col min="9746" max="9749" width="4.77734375" style="121" customWidth="1"/>
    <col min="9750" max="9750" width="12.44140625" style="121" customWidth="1"/>
    <col min="9751" max="9754" width="4.77734375" style="121" customWidth="1"/>
    <col min="9755" max="9755" width="12.44140625" style="121" customWidth="1"/>
    <col min="9756" max="9759" width="4.77734375" style="121" customWidth="1"/>
    <col min="9760" max="9760" width="12.44140625" style="121" customWidth="1"/>
    <col min="9761" max="9764" width="4.77734375" style="121" customWidth="1"/>
    <col min="9765" max="9765" width="12.44140625" style="121" customWidth="1"/>
    <col min="9766" max="9769" width="4.77734375" style="121" customWidth="1"/>
    <col min="9770" max="9972" width="9" style="121"/>
    <col min="9973" max="9973" width="16" style="121" customWidth="1"/>
    <col min="9974" max="9974" width="13.33203125" style="121" customWidth="1"/>
    <col min="9975" max="9982" width="18.109375" style="121" customWidth="1"/>
    <col min="9983" max="9983" width="9" style="121"/>
    <col min="9984" max="9985" width="12.77734375" style="121" customWidth="1"/>
    <col min="9986" max="9986" width="12.44140625" style="121" customWidth="1"/>
    <col min="9987" max="9990" width="4.77734375" style="121" customWidth="1"/>
    <col min="9991" max="9991" width="12.44140625" style="121" customWidth="1"/>
    <col min="9992" max="9995" width="4.77734375" style="121" customWidth="1"/>
    <col min="9996" max="9996" width="12.44140625" style="121" customWidth="1"/>
    <col min="9997" max="10000" width="4.77734375" style="121" customWidth="1"/>
    <col min="10001" max="10001" width="12.44140625" style="121" customWidth="1"/>
    <col min="10002" max="10005" width="4.77734375" style="121" customWidth="1"/>
    <col min="10006" max="10006" width="12.44140625" style="121" customWidth="1"/>
    <col min="10007" max="10010" width="4.77734375" style="121" customWidth="1"/>
    <col min="10011" max="10011" width="12.44140625" style="121" customWidth="1"/>
    <col min="10012" max="10015" width="4.77734375" style="121" customWidth="1"/>
    <col min="10016" max="10016" width="12.44140625" style="121" customWidth="1"/>
    <col min="10017" max="10020" width="4.77734375" style="121" customWidth="1"/>
    <col min="10021" max="10021" width="12.44140625" style="121" customWidth="1"/>
    <col min="10022" max="10025" width="4.77734375" style="121" customWidth="1"/>
    <col min="10026" max="10228" width="9" style="121"/>
    <col min="10229" max="10229" width="16" style="121" customWidth="1"/>
    <col min="10230" max="10230" width="13.33203125" style="121" customWidth="1"/>
    <col min="10231" max="10238" width="18.109375" style="121" customWidth="1"/>
    <col min="10239" max="10239" width="9" style="121"/>
    <col min="10240" max="10241" width="12.77734375" style="121" customWidth="1"/>
    <col min="10242" max="10242" width="12.44140625" style="121" customWidth="1"/>
    <col min="10243" max="10246" width="4.77734375" style="121" customWidth="1"/>
    <col min="10247" max="10247" width="12.44140625" style="121" customWidth="1"/>
    <col min="10248" max="10251" width="4.77734375" style="121" customWidth="1"/>
    <col min="10252" max="10252" width="12.44140625" style="121" customWidth="1"/>
    <col min="10253" max="10256" width="4.77734375" style="121" customWidth="1"/>
    <col min="10257" max="10257" width="12.44140625" style="121" customWidth="1"/>
    <col min="10258" max="10261" width="4.77734375" style="121" customWidth="1"/>
    <col min="10262" max="10262" width="12.44140625" style="121" customWidth="1"/>
    <col min="10263" max="10266" width="4.77734375" style="121" customWidth="1"/>
    <col min="10267" max="10267" width="12.44140625" style="121" customWidth="1"/>
    <col min="10268" max="10271" width="4.77734375" style="121" customWidth="1"/>
    <col min="10272" max="10272" width="12.44140625" style="121" customWidth="1"/>
    <col min="10273" max="10276" width="4.77734375" style="121" customWidth="1"/>
    <col min="10277" max="10277" width="12.44140625" style="121" customWidth="1"/>
    <col min="10278" max="10281" width="4.77734375" style="121" customWidth="1"/>
    <col min="10282" max="10484" width="9" style="121"/>
    <col min="10485" max="10485" width="16" style="121" customWidth="1"/>
    <col min="10486" max="10486" width="13.33203125" style="121" customWidth="1"/>
    <col min="10487" max="10494" width="18.109375" style="121" customWidth="1"/>
    <col min="10495" max="10495" width="9" style="121"/>
    <col min="10496" max="10497" width="12.77734375" style="121" customWidth="1"/>
    <col min="10498" max="10498" width="12.44140625" style="121" customWidth="1"/>
    <col min="10499" max="10502" width="4.77734375" style="121" customWidth="1"/>
    <col min="10503" max="10503" width="12.44140625" style="121" customWidth="1"/>
    <col min="10504" max="10507" width="4.77734375" style="121" customWidth="1"/>
    <col min="10508" max="10508" width="12.44140625" style="121" customWidth="1"/>
    <col min="10509" max="10512" width="4.77734375" style="121" customWidth="1"/>
    <col min="10513" max="10513" width="12.44140625" style="121" customWidth="1"/>
    <col min="10514" max="10517" width="4.77734375" style="121" customWidth="1"/>
    <col min="10518" max="10518" width="12.44140625" style="121" customWidth="1"/>
    <col min="10519" max="10522" width="4.77734375" style="121" customWidth="1"/>
    <col min="10523" max="10523" width="12.44140625" style="121" customWidth="1"/>
    <col min="10524" max="10527" width="4.77734375" style="121" customWidth="1"/>
    <col min="10528" max="10528" width="12.44140625" style="121" customWidth="1"/>
    <col min="10529" max="10532" width="4.77734375" style="121" customWidth="1"/>
    <col min="10533" max="10533" width="12.44140625" style="121" customWidth="1"/>
    <col min="10534" max="10537" width="4.77734375" style="121" customWidth="1"/>
    <col min="10538" max="10740" width="9" style="121"/>
    <col min="10741" max="10741" width="16" style="121" customWidth="1"/>
    <col min="10742" max="10742" width="13.33203125" style="121" customWidth="1"/>
    <col min="10743" max="10750" width="18.109375" style="121" customWidth="1"/>
    <col min="10751" max="10751" width="9" style="121"/>
    <col min="10752" max="10753" width="12.77734375" style="121" customWidth="1"/>
    <col min="10754" max="10754" width="12.44140625" style="121" customWidth="1"/>
    <col min="10755" max="10758" width="4.77734375" style="121" customWidth="1"/>
    <col min="10759" max="10759" width="12.44140625" style="121" customWidth="1"/>
    <col min="10760" max="10763" width="4.77734375" style="121" customWidth="1"/>
    <col min="10764" max="10764" width="12.44140625" style="121" customWidth="1"/>
    <col min="10765" max="10768" width="4.77734375" style="121" customWidth="1"/>
    <col min="10769" max="10769" width="12.44140625" style="121" customWidth="1"/>
    <col min="10770" max="10773" width="4.77734375" style="121" customWidth="1"/>
    <col min="10774" max="10774" width="12.44140625" style="121" customWidth="1"/>
    <col min="10775" max="10778" width="4.77734375" style="121" customWidth="1"/>
    <col min="10779" max="10779" width="12.44140625" style="121" customWidth="1"/>
    <col min="10780" max="10783" width="4.77734375" style="121" customWidth="1"/>
    <col min="10784" max="10784" width="12.44140625" style="121" customWidth="1"/>
    <col min="10785" max="10788" width="4.77734375" style="121" customWidth="1"/>
    <col min="10789" max="10789" width="12.44140625" style="121" customWidth="1"/>
    <col min="10790" max="10793" width="4.77734375" style="121" customWidth="1"/>
    <col min="10794" max="10996" width="9" style="121"/>
    <col min="10997" max="10997" width="16" style="121" customWidth="1"/>
    <col min="10998" max="10998" width="13.33203125" style="121" customWidth="1"/>
    <col min="10999" max="11006" width="18.109375" style="121" customWidth="1"/>
    <col min="11007" max="11007" width="9" style="121"/>
    <col min="11008" max="11009" width="12.77734375" style="121" customWidth="1"/>
    <col min="11010" max="11010" width="12.44140625" style="121" customWidth="1"/>
    <col min="11011" max="11014" width="4.77734375" style="121" customWidth="1"/>
    <col min="11015" max="11015" width="12.44140625" style="121" customWidth="1"/>
    <col min="11016" max="11019" width="4.77734375" style="121" customWidth="1"/>
    <col min="11020" max="11020" width="12.44140625" style="121" customWidth="1"/>
    <col min="11021" max="11024" width="4.77734375" style="121" customWidth="1"/>
    <col min="11025" max="11025" width="12.44140625" style="121" customWidth="1"/>
    <col min="11026" max="11029" width="4.77734375" style="121" customWidth="1"/>
    <col min="11030" max="11030" width="12.44140625" style="121" customWidth="1"/>
    <col min="11031" max="11034" width="4.77734375" style="121" customWidth="1"/>
    <col min="11035" max="11035" width="12.44140625" style="121" customWidth="1"/>
    <col min="11036" max="11039" width="4.77734375" style="121" customWidth="1"/>
    <col min="11040" max="11040" width="12.44140625" style="121" customWidth="1"/>
    <col min="11041" max="11044" width="4.77734375" style="121" customWidth="1"/>
    <col min="11045" max="11045" width="12.44140625" style="121" customWidth="1"/>
    <col min="11046" max="11049" width="4.77734375" style="121" customWidth="1"/>
    <col min="11050" max="11252" width="9" style="121"/>
    <col min="11253" max="11253" width="16" style="121" customWidth="1"/>
    <col min="11254" max="11254" width="13.33203125" style="121" customWidth="1"/>
    <col min="11255" max="11262" width="18.109375" style="121" customWidth="1"/>
    <col min="11263" max="11263" width="9" style="121"/>
    <col min="11264" max="11265" width="12.77734375" style="121" customWidth="1"/>
    <col min="11266" max="11266" width="12.44140625" style="121" customWidth="1"/>
    <col min="11267" max="11270" width="4.77734375" style="121" customWidth="1"/>
    <col min="11271" max="11271" width="12.44140625" style="121" customWidth="1"/>
    <col min="11272" max="11275" width="4.77734375" style="121" customWidth="1"/>
    <col min="11276" max="11276" width="12.44140625" style="121" customWidth="1"/>
    <col min="11277" max="11280" width="4.77734375" style="121" customWidth="1"/>
    <col min="11281" max="11281" width="12.44140625" style="121" customWidth="1"/>
    <col min="11282" max="11285" width="4.77734375" style="121" customWidth="1"/>
    <col min="11286" max="11286" width="12.44140625" style="121" customWidth="1"/>
    <col min="11287" max="11290" width="4.77734375" style="121" customWidth="1"/>
    <col min="11291" max="11291" width="12.44140625" style="121" customWidth="1"/>
    <col min="11292" max="11295" width="4.77734375" style="121" customWidth="1"/>
    <col min="11296" max="11296" width="12.44140625" style="121" customWidth="1"/>
    <col min="11297" max="11300" width="4.77734375" style="121" customWidth="1"/>
    <col min="11301" max="11301" width="12.44140625" style="121" customWidth="1"/>
    <col min="11302" max="11305" width="4.77734375" style="121" customWidth="1"/>
    <col min="11306" max="11508" width="9" style="121"/>
    <col min="11509" max="11509" width="16" style="121" customWidth="1"/>
    <col min="11510" max="11510" width="13.33203125" style="121" customWidth="1"/>
    <col min="11511" max="11518" width="18.109375" style="121" customWidth="1"/>
    <col min="11519" max="11519" width="9" style="121"/>
    <col min="11520" max="11521" width="12.77734375" style="121" customWidth="1"/>
    <col min="11522" max="11522" width="12.44140625" style="121" customWidth="1"/>
    <col min="11523" max="11526" width="4.77734375" style="121" customWidth="1"/>
    <col min="11527" max="11527" width="12.44140625" style="121" customWidth="1"/>
    <col min="11528" max="11531" width="4.77734375" style="121" customWidth="1"/>
    <col min="11532" max="11532" width="12.44140625" style="121" customWidth="1"/>
    <col min="11533" max="11536" width="4.77734375" style="121" customWidth="1"/>
    <col min="11537" max="11537" width="12.44140625" style="121" customWidth="1"/>
    <col min="11538" max="11541" width="4.77734375" style="121" customWidth="1"/>
    <col min="11542" max="11542" width="12.44140625" style="121" customWidth="1"/>
    <col min="11543" max="11546" width="4.77734375" style="121" customWidth="1"/>
    <col min="11547" max="11547" width="12.44140625" style="121" customWidth="1"/>
    <col min="11548" max="11551" width="4.77734375" style="121" customWidth="1"/>
    <col min="11552" max="11552" width="12.44140625" style="121" customWidth="1"/>
    <col min="11553" max="11556" width="4.77734375" style="121" customWidth="1"/>
    <col min="11557" max="11557" width="12.44140625" style="121" customWidth="1"/>
    <col min="11558" max="11561" width="4.77734375" style="121" customWidth="1"/>
    <col min="11562" max="11764" width="9" style="121"/>
    <col min="11765" max="11765" width="16" style="121" customWidth="1"/>
    <col min="11766" max="11766" width="13.33203125" style="121" customWidth="1"/>
    <col min="11767" max="11774" width="18.109375" style="121" customWidth="1"/>
    <col min="11775" max="11775" width="9" style="121"/>
    <col min="11776" max="11777" width="12.77734375" style="121" customWidth="1"/>
    <col min="11778" max="11778" width="12.44140625" style="121" customWidth="1"/>
    <col min="11779" max="11782" width="4.77734375" style="121" customWidth="1"/>
    <col min="11783" max="11783" width="12.44140625" style="121" customWidth="1"/>
    <col min="11784" max="11787" width="4.77734375" style="121" customWidth="1"/>
    <col min="11788" max="11788" width="12.44140625" style="121" customWidth="1"/>
    <col min="11789" max="11792" width="4.77734375" style="121" customWidth="1"/>
    <col min="11793" max="11793" width="12.44140625" style="121" customWidth="1"/>
    <col min="11794" max="11797" width="4.77734375" style="121" customWidth="1"/>
    <col min="11798" max="11798" width="12.44140625" style="121" customWidth="1"/>
    <col min="11799" max="11802" width="4.77734375" style="121" customWidth="1"/>
    <col min="11803" max="11803" width="12.44140625" style="121" customWidth="1"/>
    <col min="11804" max="11807" width="4.77734375" style="121" customWidth="1"/>
    <col min="11808" max="11808" width="12.44140625" style="121" customWidth="1"/>
    <col min="11809" max="11812" width="4.77734375" style="121" customWidth="1"/>
    <col min="11813" max="11813" width="12.44140625" style="121" customWidth="1"/>
    <col min="11814" max="11817" width="4.77734375" style="121" customWidth="1"/>
    <col min="11818" max="12020" width="9" style="121"/>
    <col min="12021" max="12021" width="16" style="121" customWidth="1"/>
    <col min="12022" max="12022" width="13.33203125" style="121" customWidth="1"/>
    <col min="12023" max="12030" width="18.109375" style="121" customWidth="1"/>
    <col min="12031" max="12031" width="9" style="121"/>
    <col min="12032" max="12033" width="12.77734375" style="121" customWidth="1"/>
    <col min="12034" max="12034" width="12.44140625" style="121" customWidth="1"/>
    <col min="12035" max="12038" width="4.77734375" style="121" customWidth="1"/>
    <col min="12039" max="12039" width="12.44140625" style="121" customWidth="1"/>
    <col min="12040" max="12043" width="4.77734375" style="121" customWidth="1"/>
    <col min="12044" max="12044" width="12.44140625" style="121" customWidth="1"/>
    <col min="12045" max="12048" width="4.77734375" style="121" customWidth="1"/>
    <col min="12049" max="12049" width="12.44140625" style="121" customWidth="1"/>
    <col min="12050" max="12053" width="4.77734375" style="121" customWidth="1"/>
    <col min="12054" max="12054" width="12.44140625" style="121" customWidth="1"/>
    <col min="12055" max="12058" width="4.77734375" style="121" customWidth="1"/>
    <col min="12059" max="12059" width="12.44140625" style="121" customWidth="1"/>
    <col min="12060" max="12063" width="4.77734375" style="121" customWidth="1"/>
    <col min="12064" max="12064" width="12.44140625" style="121" customWidth="1"/>
    <col min="12065" max="12068" width="4.77734375" style="121" customWidth="1"/>
    <col min="12069" max="12069" width="12.44140625" style="121" customWidth="1"/>
    <col min="12070" max="12073" width="4.77734375" style="121" customWidth="1"/>
    <col min="12074" max="12276" width="9" style="121"/>
    <col min="12277" max="12277" width="16" style="121" customWidth="1"/>
    <col min="12278" max="12278" width="13.33203125" style="121" customWidth="1"/>
    <col min="12279" max="12286" width="18.109375" style="121" customWidth="1"/>
    <col min="12287" max="12287" width="9" style="121"/>
    <col min="12288" max="12289" width="12.77734375" style="121" customWidth="1"/>
    <col min="12290" max="12290" width="12.44140625" style="121" customWidth="1"/>
    <col min="12291" max="12294" width="4.77734375" style="121" customWidth="1"/>
    <col min="12295" max="12295" width="12.44140625" style="121" customWidth="1"/>
    <col min="12296" max="12299" width="4.77734375" style="121" customWidth="1"/>
    <col min="12300" max="12300" width="12.44140625" style="121" customWidth="1"/>
    <col min="12301" max="12304" width="4.77734375" style="121" customWidth="1"/>
    <col min="12305" max="12305" width="12.44140625" style="121" customWidth="1"/>
    <col min="12306" max="12309" width="4.77734375" style="121" customWidth="1"/>
    <col min="12310" max="12310" width="12.44140625" style="121" customWidth="1"/>
    <col min="12311" max="12314" width="4.77734375" style="121" customWidth="1"/>
    <col min="12315" max="12315" width="12.44140625" style="121" customWidth="1"/>
    <col min="12316" max="12319" width="4.77734375" style="121" customWidth="1"/>
    <col min="12320" max="12320" width="12.44140625" style="121" customWidth="1"/>
    <col min="12321" max="12324" width="4.77734375" style="121" customWidth="1"/>
    <col min="12325" max="12325" width="12.44140625" style="121" customWidth="1"/>
    <col min="12326" max="12329" width="4.77734375" style="121" customWidth="1"/>
    <col min="12330" max="12532" width="9" style="121"/>
    <col min="12533" max="12533" width="16" style="121" customWidth="1"/>
    <col min="12534" max="12534" width="13.33203125" style="121" customWidth="1"/>
    <col min="12535" max="12542" width="18.109375" style="121" customWidth="1"/>
    <col min="12543" max="12543" width="9" style="121"/>
    <col min="12544" max="12545" width="12.77734375" style="121" customWidth="1"/>
    <col min="12546" max="12546" width="12.44140625" style="121" customWidth="1"/>
    <col min="12547" max="12550" width="4.77734375" style="121" customWidth="1"/>
    <col min="12551" max="12551" width="12.44140625" style="121" customWidth="1"/>
    <col min="12552" max="12555" width="4.77734375" style="121" customWidth="1"/>
    <col min="12556" max="12556" width="12.44140625" style="121" customWidth="1"/>
    <col min="12557" max="12560" width="4.77734375" style="121" customWidth="1"/>
    <col min="12561" max="12561" width="12.44140625" style="121" customWidth="1"/>
    <col min="12562" max="12565" width="4.77734375" style="121" customWidth="1"/>
    <col min="12566" max="12566" width="12.44140625" style="121" customWidth="1"/>
    <col min="12567" max="12570" width="4.77734375" style="121" customWidth="1"/>
    <col min="12571" max="12571" width="12.44140625" style="121" customWidth="1"/>
    <col min="12572" max="12575" width="4.77734375" style="121" customWidth="1"/>
    <col min="12576" max="12576" width="12.44140625" style="121" customWidth="1"/>
    <col min="12577" max="12580" width="4.77734375" style="121" customWidth="1"/>
    <col min="12581" max="12581" width="12.44140625" style="121" customWidth="1"/>
    <col min="12582" max="12585" width="4.77734375" style="121" customWidth="1"/>
    <col min="12586" max="12788" width="9" style="121"/>
    <col min="12789" max="12789" width="16" style="121" customWidth="1"/>
    <col min="12790" max="12790" width="13.33203125" style="121" customWidth="1"/>
    <col min="12791" max="12798" width="18.109375" style="121" customWidth="1"/>
    <col min="12799" max="12799" width="9" style="121"/>
    <col min="12800" max="12801" width="12.77734375" style="121" customWidth="1"/>
    <col min="12802" max="12802" width="12.44140625" style="121" customWidth="1"/>
    <col min="12803" max="12806" width="4.77734375" style="121" customWidth="1"/>
    <col min="12807" max="12807" width="12.44140625" style="121" customWidth="1"/>
    <col min="12808" max="12811" width="4.77734375" style="121" customWidth="1"/>
    <col min="12812" max="12812" width="12.44140625" style="121" customWidth="1"/>
    <col min="12813" max="12816" width="4.77734375" style="121" customWidth="1"/>
    <col min="12817" max="12817" width="12.44140625" style="121" customWidth="1"/>
    <col min="12818" max="12821" width="4.77734375" style="121" customWidth="1"/>
    <col min="12822" max="12822" width="12.44140625" style="121" customWidth="1"/>
    <col min="12823" max="12826" width="4.77734375" style="121" customWidth="1"/>
    <col min="12827" max="12827" width="12.44140625" style="121" customWidth="1"/>
    <col min="12828" max="12831" width="4.77734375" style="121" customWidth="1"/>
    <col min="12832" max="12832" width="12.44140625" style="121" customWidth="1"/>
    <col min="12833" max="12836" width="4.77734375" style="121" customWidth="1"/>
    <col min="12837" max="12837" width="12.44140625" style="121" customWidth="1"/>
    <col min="12838" max="12841" width="4.77734375" style="121" customWidth="1"/>
    <col min="12842" max="13044" width="9" style="121"/>
    <col min="13045" max="13045" width="16" style="121" customWidth="1"/>
    <col min="13046" max="13046" width="13.33203125" style="121" customWidth="1"/>
    <col min="13047" max="13054" width="18.109375" style="121" customWidth="1"/>
    <col min="13055" max="13055" width="9" style="121"/>
    <col min="13056" max="13057" width="12.77734375" style="121" customWidth="1"/>
    <col min="13058" max="13058" width="12.44140625" style="121" customWidth="1"/>
    <col min="13059" max="13062" width="4.77734375" style="121" customWidth="1"/>
    <col min="13063" max="13063" width="12.44140625" style="121" customWidth="1"/>
    <col min="13064" max="13067" width="4.77734375" style="121" customWidth="1"/>
    <col min="13068" max="13068" width="12.44140625" style="121" customWidth="1"/>
    <col min="13069" max="13072" width="4.77734375" style="121" customWidth="1"/>
    <col min="13073" max="13073" width="12.44140625" style="121" customWidth="1"/>
    <col min="13074" max="13077" width="4.77734375" style="121" customWidth="1"/>
    <col min="13078" max="13078" width="12.44140625" style="121" customWidth="1"/>
    <col min="13079" max="13082" width="4.77734375" style="121" customWidth="1"/>
    <col min="13083" max="13083" width="12.44140625" style="121" customWidth="1"/>
    <col min="13084" max="13087" width="4.77734375" style="121" customWidth="1"/>
    <col min="13088" max="13088" width="12.44140625" style="121" customWidth="1"/>
    <col min="13089" max="13092" width="4.77734375" style="121" customWidth="1"/>
    <col min="13093" max="13093" width="12.44140625" style="121" customWidth="1"/>
    <col min="13094" max="13097" width="4.77734375" style="121" customWidth="1"/>
    <col min="13098" max="13300" width="9" style="121"/>
    <col min="13301" max="13301" width="16" style="121" customWidth="1"/>
    <col min="13302" max="13302" width="13.33203125" style="121" customWidth="1"/>
    <col min="13303" max="13310" width="18.109375" style="121" customWidth="1"/>
    <col min="13311" max="13311" width="9" style="121"/>
    <col min="13312" max="13313" width="12.77734375" style="121" customWidth="1"/>
    <col min="13314" max="13314" width="12.44140625" style="121" customWidth="1"/>
    <col min="13315" max="13318" width="4.77734375" style="121" customWidth="1"/>
    <col min="13319" max="13319" width="12.44140625" style="121" customWidth="1"/>
    <col min="13320" max="13323" width="4.77734375" style="121" customWidth="1"/>
    <col min="13324" max="13324" width="12.44140625" style="121" customWidth="1"/>
    <col min="13325" max="13328" width="4.77734375" style="121" customWidth="1"/>
    <col min="13329" max="13329" width="12.44140625" style="121" customWidth="1"/>
    <col min="13330" max="13333" width="4.77734375" style="121" customWidth="1"/>
    <col min="13334" max="13334" width="12.44140625" style="121" customWidth="1"/>
    <col min="13335" max="13338" width="4.77734375" style="121" customWidth="1"/>
    <col min="13339" max="13339" width="12.44140625" style="121" customWidth="1"/>
    <col min="13340" max="13343" width="4.77734375" style="121" customWidth="1"/>
    <col min="13344" max="13344" width="12.44140625" style="121" customWidth="1"/>
    <col min="13345" max="13348" width="4.77734375" style="121" customWidth="1"/>
    <col min="13349" max="13349" width="12.44140625" style="121" customWidth="1"/>
    <col min="13350" max="13353" width="4.77734375" style="121" customWidth="1"/>
    <col min="13354" max="13556" width="9" style="121"/>
    <col min="13557" max="13557" width="16" style="121" customWidth="1"/>
    <col min="13558" max="13558" width="13.33203125" style="121" customWidth="1"/>
    <col min="13559" max="13566" width="18.109375" style="121" customWidth="1"/>
    <col min="13567" max="13567" width="9" style="121"/>
    <col min="13568" max="13569" width="12.77734375" style="121" customWidth="1"/>
    <col min="13570" max="13570" width="12.44140625" style="121" customWidth="1"/>
    <col min="13571" max="13574" width="4.77734375" style="121" customWidth="1"/>
    <col min="13575" max="13575" width="12.44140625" style="121" customWidth="1"/>
    <col min="13576" max="13579" width="4.77734375" style="121" customWidth="1"/>
    <col min="13580" max="13580" width="12.44140625" style="121" customWidth="1"/>
    <col min="13581" max="13584" width="4.77734375" style="121" customWidth="1"/>
    <col min="13585" max="13585" width="12.44140625" style="121" customWidth="1"/>
    <col min="13586" max="13589" width="4.77734375" style="121" customWidth="1"/>
    <col min="13590" max="13590" width="12.44140625" style="121" customWidth="1"/>
    <col min="13591" max="13594" width="4.77734375" style="121" customWidth="1"/>
    <col min="13595" max="13595" width="12.44140625" style="121" customWidth="1"/>
    <col min="13596" max="13599" width="4.77734375" style="121" customWidth="1"/>
    <col min="13600" max="13600" width="12.44140625" style="121" customWidth="1"/>
    <col min="13601" max="13604" width="4.77734375" style="121" customWidth="1"/>
    <col min="13605" max="13605" width="12.44140625" style="121" customWidth="1"/>
    <col min="13606" max="13609" width="4.77734375" style="121" customWidth="1"/>
    <col min="13610" max="13812" width="9" style="121"/>
    <col min="13813" max="13813" width="16" style="121" customWidth="1"/>
    <col min="13814" max="13814" width="13.33203125" style="121" customWidth="1"/>
    <col min="13815" max="13822" width="18.109375" style="121" customWidth="1"/>
    <col min="13823" max="13823" width="9" style="121"/>
    <col min="13824" max="13825" width="12.77734375" style="121" customWidth="1"/>
    <col min="13826" max="13826" width="12.44140625" style="121" customWidth="1"/>
    <col min="13827" max="13830" width="4.77734375" style="121" customWidth="1"/>
    <col min="13831" max="13831" width="12.44140625" style="121" customWidth="1"/>
    <col min="13832" max="13835" width="4.77734375" style="121" customWidth="1"/>
    <col min="13836" max="13836" width="12.44140625" style="121" customWidth="1"/>
    <col min="13837" max="13840" width="4.77734375" style="121" customWidth="1"/>
    <col min="13841" max="13841" width="12.44140625" style="121" customWidth="1"/>
    <col min="13842" max="13845" width="4.77734375" style="121" customWidth="1"/>
    <col min="13846" max="13846" width="12.44140625" style="121" customWidth="1"/>
    <col min="13847" max="13850" width="4.77734375" style="121" customWidth="1"/>
    <col min="13851" max="13851" width="12.44140625" style="121" customWidth="1"/>
    <col min="13852" max="13855" width="4.77734375" style="121" customWidth="1"/>
    <col min="13856" max="13856" width="12.44140625" style="121" customWidth="1"/>
    <col min="13857" max="13860" width="4.77734375" style="121" customWidth="1"/>
    <col min="13861" max="13861" width="12.44140625" style="121" customWidth="1"/>
    <col min="13862" max="13865" width="4.77734375" style="121" customWidth="1"/>
    <col min="13866" max="14068" width="9" style="121"/>
    <col min="14069" max="14069" width="16" style="121" customWidth="1"/>
    <col min="14070" max="14070" width="13.33203125" style="121" customWidth="1"/>
    <col min="14071" max="14078" width="18.109375" style="121" customWidth="1"/>
    <col min="14079" max="14079" width="9" style="121"/>
    <col min="14080" max="14081" width="12.77734375" style="121" customWidth="1"/>
    <col min="14082" max="14082" width="12.44140625" style="121" customWidth="1"/>
    <col min="14083" max="14086" width="4.77734375" style="121" customWidth="1"/>
    <col min="14087" max="14087" width="12.44140625" style="121" customWidth="1"/>
    <col min="14088" max="14091" width="4.77734375" style="121" customWidth="1"/>
    <col min="14092" max="14092" width="12.44140625" style="121" customWidth="1"/>
    <col min="14093" max="14096" width="4.77734375" style="121" customWidth="1"/>
    <col min="14097" max="14097" width="12.44140625" style="121" customWidth="1"/>
    <col min="14098" max="14101" width="4.77734375" style="121" customWidth="1"/>
    <col min="14102" max="14102" width="12.44140625" style="121" customWidth="1"/>
    <col min="14103" max="14106" width="4.77734375" style="121" customWidth="1"/>
    <col min="14107" max="14107" width="12.44140625" style="121" customWidth="1"/>
    <col min="14108" max="14111" width="4.77734375" style="121" customWidth="1"/>
    <col min="14112" max="14112" width="12.44140625" style="121" customWidth="1"/>
    <col min="14113" max="14116" width="4.77734375" style="121" customWidth="1"/>
    <col min="14117" max="14117" width="12.44140625" style="121" customWidth="1"/>
    <col min="14118" max="14121" width="4.77734375" style="121" customWidth="1"/>
    <col min="14122" max="14324" width="9" style="121"/>
    <col min="14325" max="14325" width="16" style="121" customWidth="1"/>
    <col min="14326" max="14326" width="13.33203125" style="121" customWidth="1"/>
    <col min="14327" max="14334" width="18.109375" style="121" customWidth="1"/>
    <col min="14335" max="14335" width="9" style="121"/>
    <col min="14336" max="14337" width="12.77734375" style="121" customWidth="1"/>
    <col min="14338" max="14338" width="12.44140625" style="121" customWidth="1"/>
    <col min="14339" max="14342" width="4.77734375" style="121" customWidth="1"/>
    <col min="14343" max="14343" width="12.44140625" style="121" customWidth="1"/>
    <col min="14344" max="14347" width="4.77734375" style="121" customWidth="1"/>
    <col min="14348" max="14348" width="12.44140625" style="121" customWidth="1"/>
    <col min="14349" max="14352" width="4.77734375" style="121" customWidth="1"/>
    <col min="14353" max="14353" width="12.44140625" style="121" customWidth="1"/>
    <col min="14354" max="14357" width="4.77734375" style="121" customWidth="1"/>
    <col min="14358" max="14358" width="12.44140625" style="121" customWidth="1"/>
    <col min="14359" max="14362" width="4.77734375" style="121" customWidth="1"/>
    <col min="14363" max="14363" width="12.44140625" style="121" customWidth="1"/>
    <col min="14364" max="14367" width="4.77734375" style="121" customWidth="1"/>
    <col min="14368" max="14368" width="12.44140625" style="121" customWidth="1"/>
    <col min="14369" max="14372" width="4.77734375" style="121" customWidth="1"/>
    <col min="14373" max="14373" width="12.44140625" style="121" customWidth="1"/>
    <col min="14374" max="14377" width="4.77734375" style="121" customWidth="1"/>
    <col min="14378" max="14580" width="9" style="121"/>
    <col min="14581" max="14581" width="16" style="121" customWidth="1"/>
    <col min="14582" max="14582" width="13.33203125" style="121" customWidth="1"/>
    <col min="14583" max="14590" width="18.109375" style="121" customWidth="1"/>
    <col min="14591" max="14591" width="9" style="121"/>
    <col min="14592" max="14593" width="12.77734375" style="121" customWidth="1"/>
    <col min="14594" max="14594" width="12.44140625" style="121" customWidth="1"/>
    <col min="14595" max="14598" width="4.77734375" style="121" customWidth="1"/>
    <col min="14599" max="14599" width="12.44140625" style="121" customWidth="1"/>
    <col min="14600" max="14603" width="4.77734375" style="121" customWidth="1"/>
    <col min="14604" max="14604" width="12.44140625" style="121" customWidth="1"/>
    <col min="14605" max="14608" width="4.77734375" style="121" customWidth="1"/>
    <col min="14609" max="14609" width="12.44140625" style="121" customWidth="1"/>
    <col min="14610" max="14613" width="4.77734375" style="121" customWidth="1"/>
    <col min="14614" max="14614" width="12.44140625" style="121" customWidth="1"/>
    <col min="14615" max="14618" width="4.77734375" style="121" customWidth="1"/>
    <col min="14619" max="14619" width="12.44140625" style="121" customWidth="1"/>
    <col min="14620" max="14623" width="4.77734375" style="121" customWidth="1"/>
    <col min="14624" max="14624" width="12.44140625" style="121" customWidth="1"/>
    <col min="14625" max="14628" width="4.77734375" style="121" customWidth="1"/>
    <col min="14629" max="14629" width="12.44140625" style="121" customWidth="1"/>
    <col min="14630" max="14633" width="4.77734375" style="121" customWidth="1"/>
    <col min="14634" max="14836" width="9" style="121"/>
    <col min="14837" max="14837" width="16" style="121" customWidth="1"/>
    <col min="14838" max="14838" width="13.33203125" style="121" customWidth="1"/>
    <col min="14839" max="14846" width="18.109375" style="121" customWidth="1"/>
    <col min="14847" max="14847" width="9" style="121"/>
    <col min="14848" max="14849" width="12.77734375" style="121" customWidth="1"/>
    <col min="14850" max="14850" width="12.44140625" style="121" customWidth="1"/>
    <col min="14851" max="14854" width="4.77734375" style="121" customWidth="1"/>
    <col min="14855" max="14855" width="12.44140625" style="121" customWidth="1"/>
    <col min="14856" max="14859" width="4.77734375" style="121" customWidth="1"/>
    <col min="14860" max="14860" width="12.44140625" style="121" customWidth="1"/>
    <col min="14861" max="14864" width="4.77734375" style="121" customWidth="1"/>
    <col min="14865" max="14865" width="12.44140625" style="121" customWidth="1"/>
    <col min="14866" max="14869" width="4.77734375" style="121" customWidth="1"/>
    <col min="14870" max="14870" width="12.44140625" style="121" customWidth="1"/>
    <col min="14871" max="14874" width="4.77734375" style="121" customWidth="1"/>
    <col min="14875" max="14875" width="12.44140625" style="121" customWidth="1"/>
    <col min="14876" max="14879" width="4.77734375" style="121" customWidth="1"/>
    <col min="14880" max="14880" width="12.44140625" style="121" customWidth="1"/>
    <col min="14881" max="14884" width="4.77734375" style="121" customWidth="1"/>
    <col min="14885" max="14885" width="12.44140625" style="121" customWidth="1"/>
    <col min="14886" max="14889" width="4.77734375" style="121" customWidth="1"/>
    <col min="14890" max="15092" width="9" style="121"/>
    <col min="15093" max="15093" width="16" style="121" customWidth="1"/>
    <col min="15094" max="15094" width="13.33203125" style="121" customWidth="1"/>
    <col min="15095" max="15102" width="18.109375" style="121" customWidth="1"/>
    <col min="15103" max="15103" width="9" style="121"/>
    <col min="15104" max="15105" width="12.77734375" style="121" customWidth="1"/>
    <col min="15106" max="15106" width="12.44140625" style="121" customWidth="1"/>
    <col min="15107" max="15110" width="4.77734375" style="121" customWidth="1"/>
    <col min="15111" max="15111" width="12.44140625" style="121" customWidth="1"/>
    <col min="15112" max="15115" width="4.77734375" style="121" customWidth="1"/>
    <col min="15116" max="15116" width="12.44140625" style="121" customWidth="1"/>
    <col min="15117" max="15120" width="4.77734375" style="121" customWidth="1"/>
    <col min="15121" max="15121" width="12.44140625" style="121" customWidth="1"/>
    <col min="15122" max="15125" width="4.77734375" style="121" customWidth="1"/>
    <col min="15126" max="15126" width="12.44140625" style="121" customWidth="1"/>
    <col min="15127" max="15130" width="4.77734375" style="121" customWidth="1"/>
    <col min="15131" max="15131" width="12.44140625" style="121" customWidth="1"/>
    <col min="15132" max="15135" width="4.77734375" style="121" customWidth="1"/>
    <col min="15136" max="15136" width="12.44140625" style="121" customWidth="1"/>
    <col min="15137" max="15140" width="4.77734375" style="121" customWidth="1"/>
    <col min="15141" max="15141" width="12.44140625" style="121" customWidth="1"/>
    <col min="15142" max="15145" width="4.77734375" style="121" customWidth="1"/>
    <col min="15146" max="15348" width="9" style="121"/>
    <col min="15349" max="15349" width="16" style="121" customWidth="1"/>
    <col min="15350" max="15350" width="13.33203125" style="121" customWidth="1"/>
    <col min="15351" max="15358" width="18.109375" style="121" customWidth="1"/>
    <col min="15359" max="15359" width="9" style="121"/>
    <col min="15360" max="15361" width="12.77734375" style="121" customWidth="1"/>
    <col min="15362" max="15362" width="12.44140625" style="121" customWidth="1"/>
    <col min="15363" max="15366" width="4.77734375" style="121" customWidth="1"/>
    <col min="15367" max="15367" width="12.44140625" style="121" customWidth="1"/>
    <col min="15368" max="15371" width="4.77734375" style="121" customWidth="1"/>
    <col min="15372" max="15372" width="12.44140625" style="121" customWidth="1"/>
    <col min="15373" max="15376" width="4.77734375" style="121" customWidth="1"/>
    <col min="15377" max="15377" width="12.44140625" style="121" customWidth="1"/>
    <col min="15378" max="15381" width="4.77734375" style="121" customWidth="1"/>
    <col min="15382" max="15382" width="12.44140625" style="121" customWidth="1"/>
    <col min="15383" max="15386" width="4.77734375" style="121" customWidth="1"/>
    <col min="15387" max="15387" width="12.44140625" style="121" customWidth="1"/>
    <col min="15388" max="15391" width="4.77734375" style="121" customWidth="1"/>
    <col min="15392" max="15392" width="12.44140625" style="121" customWidth="1"/>
    <col min="15393" max="15396" width="4.77734375" style="121" customWidth="1"/>
    <col min="15397" max="15397" width="12.44140625" style="121" customWidth="1"/>
    <col min="15398" max="15401" width="4.77734375" style="121" customWidth="1"/>
    <col min="15402" max="15604" width="9" style="121"/>
    <col min="15605" max="15605" width="16" style="121" customWidth="1"/>
    <col min="15606" max="15606" width="13.33203125" style="121" customWidth="1"/>
    <col min="15607" max="15614" width="18.109375" style="121" customWidth="1"/>
    <col min="15615" max="15615" width="9" style="121"/>
    <col min="15616" max="15617" width="12.77734375" style="121" customWidth="1"/>
    <col min="15618" max="15618" width="12.44140625" style="121" customWidth="1"/>
    <col min="15619" max="15622" width="4.77734375" style="121" customWidth="1"/>
    <col min="15623" max="15623" width="12.44140625" style="121" customWidth="1"/>
    <col min="15624" max="15627" width="4.77734375" style="121" customWidth="1"/>
    <col min="15628" max="15628" width="12.44140625" style="121" customWidth="1"/>
    <col min="15629" max="15632" width="4.77734375" style="121" customWidth="1"/>
    <col min="15633" max="15633" width="12.44140625" style="121" customWidth="1"/>
    <col min="15634" max="15637" width="4.77734375" style="121" customWidth="1"/>
    <col min="15638" max="15638" width="12.44140625" style="121" customWidth="1"/>
    <col min="15639" max="15642" width="4.77734375" style="121" customWidth="1"/>
    <col min="15643" max="15643" width="12.44140625" style="121" customWidth="1"/>
    <col min="15644" max="15647" width="4.77734375" style="121" customWidth="1"/>
    <col min="15648" max="15648" width="12.44140625" style="121" customWidth="1"/>
    <col min="15649" max="15652" width="4.77734375" style="121" customWidth="1"/>
    <col min="15653" max="15653" width="12.44140625" style="121" customWidth="1"/>
    <col min="15654" max="15657" width="4.77734375" style="121" customWidth="1"/>
    <col min="15658" max="15860" width="9" style="121"/>
    <col min="15861" max="15861" width="16" style="121" customWidth="1"/>
    <col min="15862" max="15862" width="13.33203125" style="121" customWidth="1"/>
    <col min="15863" max="15870" width="18.109375" style="121" customWidth="1"/>
    <col min="15871" max="15871" width="9" style="121"/>
    <col min="15872" max="15873" width="12.77734375" style="121" customWidth="1"/>
    <col min="15874" max="15874" width="12.44140625" style="121" customWidth="1"/>
    <col min="15875" max="15878" width="4.77734375" style="121" customWidth="1"/>
    <col min="15879" max="15879" width="12.44140625" style="121" customWidth="1"/>
    <col min="15880" max="15883" width="4.77734375" style="121" customWidth="1"/>
    <col min="15884" max="15884" width="12.44140625" style="121" customWidth="1"/>
    <col min="15885" max="15888" width="4.77734375" style="121" customWidth="1"/>
    <col min="15889" max="15889" width="12.44140625" style="121" customWidth="1"/>
    <col min="15890" max="15893" width="4.77734375" style="121" customWidth="1"/>
    <col min="15894" max="15894" width="12.44140625" style="121" customWidth="1"/>
    <col min="15895" max="15898" width="4.77734375" style="121" customWidth="1"/>
    <col min="15899" max="15899" width="12.44140625" style="121" customWidth="1"/>
    <col min="15900" max="15903" width="4.77734375" style="121" customWidth="1"/>
    <col min="15904" max="15904" width="12.44140625" style="121" customWidth="1"/>
    <col min="15905" max="15908" width="4.77734375" style="121" customWidth="1"/>
    <col min="15909" max="15909" width="12.44140625" style="121" customWidth="1"/>
    <col min="15910" max="15913" width="4.77734375" style="121" customWidth="1"/>
    <col min="15914" max="16116" width="9" style="121"/>
    <col min="16117" max="16117" width="16" style="121" customWidth="1"/>
    <col min="16118" max="16118" width="13.33203125" style="121" customWidth="1"/>
    <col min="16119" max="16126" width="18.109375" style="121" customWidth="1"/>
    <col min="16127" max="16127" width="9" style="121"/>
    <col min="16128" max="16129" width="12.77734375" style="121" customWidth="1"/>
    <col min="16130" max="16130" width="12.44140625" style="121" customWidth="1"/>
    <col min="16131" max="16134" width="4.77734375" style="121" customWidth="1"/>
    <col min="16135" max="16135" width="12.44140625" style="121" customWidth="1"/>
    <col min="16136" max="16139" width="4.77734375" style="121" customWidth="1"/>
    <col min="16140" max="16140" width="12.44140625" style="121" customWidth="1"/>
    <col min="16141" max="16144" width="4.77734375" style="121" customWidth="1"/>
    <col min="16145" max="16145" width="12.44140625" style="121" customWidth="1"/>
    <col min="16146" max="16149" width="4.77734375" style="121" customWidth="1"/>
    <col min="16150" max="16150" width="12.44140625" style="121" customWidth="1"/>
    <col min="16151" max="16154" width="4.77734375" style="121" customWidth="1"/>
    <col min="16155" max="16155" width="12.44140625" style="121" customWidth="1"/>
    <col min="16156" max="16159" width="4.77734375" style="121" customWidth="1"/>
    <col min="16160" max="16160" width="12.44140625" style="121" customWidth="1"/>
    <col min="16161" max="16164" width="4.77734375" style="121" customWidth="1"/>
    <col min="16165" max="16165" width="12.44140625" style="121" customWidth="1"/>
    <col min="16166" max="16169" width="4.77734375" style="121" customWidth="1"/>
    <col min="16170" max="16384" width="9" style="121"/>
  </cols>
  <sheetData>
    <row r="1" spans="1:41" ht="18" customHeight="1" x14ac:dyDescent="0.2">
      <c r="A1" s="119" t="s">
        <v>168</v>
      </c>
      <c r="B1" s="120"/>
      <c r="C1" s="120"/>
    </row>
    <row r="2" spans="1:41" ht="28.8" customHeight="1" x14ac:dyDescent="0.2">
      <c r="A2" s="58" t="s">
        <v>57</v>
      </c>
      <c r="B2" s="141">
        <f>'様式３－１　全事業所記載用'!B2:D2</f>
        <v>0</v>
      </c>
      <c r="C2" s="60"/>
      <c r="D2" s="61"/>
      <c r="E2" s="61"/>
      <c r="J2" s="122"/>
    </row>
    <row r="3" spans="1:41" ht="28.8" customHeight="1" x14ac:dyDescent="0.2">
      <c r="A3" s="58" t="s">
        <v>33</v>
      </c>
      <c r="B3" s="289">
        <f>'様式３－１　全事業所記載用'!U9</f>
        <v>0</v>
      </c>
      <c r="C3" s="290"/>
      <c r="D3" s="290"/>
      <c r="E3" s="291"/>
      <c r="F3" s="123"/>
      <c r="J3" s="18" t="s">
        <v>199</v>
      </c>
      <c r="K3" s="124"/>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row>
    <row r="4" spans="1:41" ht="28.2" customHeight="1" thickBot="1" x14ac:dyDescent="0.25">
      <c r="A4" s="337" t="s">
        <v>51</v>
      </c>
      <c r="B4" s="338"/>
      <c r="C4" s="339" t="s">
        <v>162</v>
      </c>
      <c r="D4" s="340"/>
      <c r="E4" s="341"/>
      <c r="F4" s="125"/>
      <c r="G4" s="125"/>
      <c r="H4" s="125"/>
      <c r="I4" s="125"/>
      <c r="J4" s="322" t="s">
        <v>57</v>
      </c>
      <c r="K4" s="322" t="s">
        <v>163</v>
      </c>
      <c r="L4" s="333" t="s">
        <v>164</v>
      </c>
      <c r="M4" s="333"/>
      <c r="N4" s="333"/>
      <c r="O4" s="333"/>
      <c r="P4" s="333"/>
      <c r="Q4" s="333"/>
      <c r="R4" s="333"/>
      <c r="S4" s="333"/>
      <c r="T4" s="333"/>
      <c r="U4" s="333"/>
      <c r="V4" s="333"/>
      <c r="W4" s="333"/>
      <c r="X4" s="333"/>
      <c r="Y4" s="333"/>
      <c r="Z4" s="334"/>
      <c r="AA4" s="342" t="str">
        <f>F5</f>
        <v>②　左のうち令和６年度末（R7.3.31)時点で職場に定着している人数</v>
      </c>
      <c r="AB4" s="333"/>
      <c r="AC4" s="333"/>
      <c r="AD4" s="333"/>
      <c r="AE4" s="333"/>
      <c r="AF4" s="333"/>
      <c r="AG4" s="333"/>
      <c r="AH4" s="333"/>
      <c r="AI4" s="333"/>
      <c r="AJ4" s="333"/>
      <c r="AK4" s="333"/>
      <c r="AL4" s="333"/>
      <c r="AM4" s="333"/>
      <c r="AN4" s="333"/>
      <c r="AO4" s="334"/>
    </row>
    <row r="5" spans="1:41" ht="33.6" customHeight="1" x14ac:dyDescent="0.2">
      <c r="A5" s="343" t="s">
        <v>187</v>
      </c>
      <c r="B5" s="346" t="s">
        <v>188</v>
      </c>
      <c r="C5" s="349" t="s">
        <v>165</v>
      </c>
      <c r="D5" s="350"/>
      <c r="E5" s="351"/>
      <c r="F5" s="350" t="s">
        <v>182</v>
      </c>
      <c r="G5" s="350"/>
      <c r="H5" s="351"/>
      <c r="J5" s="332"/>
      <c r="K5" s="332"/>
      <c r="L5" s="334" t="str">
        <f>C7</f>
        <v>令和５年度中に利用を開始した人</v>
      </c>
      <c r="M5" s="327" t="s">
        <v>166</v>
      </c>
      <c r="N5" s="327"/>
      <c r="O5" s="327"/>
      <c r="P5" s="335"/>
      <c r="Q5" s="328" t="str">
        <f>D7</f>
        <v>令和６年度中に利用を開始した人</v>
      </c>
      <c r="R5" s="328" t="s">
        <v>166</v>
      </c>
      <c r="S5" s="328"/>
      <c r="T5" s="328"/>
      <c r="U5" s="328"/>
      <c r="V5" s="324" t="s">
        <v>32</v>
      </c>
      <c r="W5" s="327" t="s">
        <v>166</v>
      </c>
      <c r="X5" s="327"/>
      <c r="Y5" s="327"/>
      <c r="Z5" s="327"/>
      <c r="AA5" s="327" t="str">
        <f>F7</f>
        <v>令和５年度中に利用を開始した人</v>
      </c>
      <c r="AB5" s="327" t="s">
        <v>166</v>
      </c>
      <c r="AC5" s="327"/>
      <c r="AD5" s="327"/>
      <c r="AE5" s="335"/>
      <c r="AF5" s="328" t="str">
        <f>G7</f>
        <v>令和６年度中に利用を開始した人</v>
      </c>
      <c r="AG5" s="328" t="s">
        <v>166</v>
      </c>
      <c r="AH5" s="328"/>
      <c r="AI5" s="328"/>
      <c r="AJ5" s="328"/>
      <c r="AK5" s="324" t="s">
        <v>32</v>
      </c>
      <c r="AL5" s="327" t="s">
        <v>166</v>
      </c>
      <c r="AM5" s="327"/>
      <c r="AN5" s="327"/>
      <c r="AO5" s="327"/>
    </row>
    <row r="6" spans="1:41" ht="62.4" customHeight="1" x14ac:dyDescent="0.2">
      <c r="A6" s="344"/>
      <c r="B6" s="347"/>
      <c r="C6" s="329" t="s">
        <v>181</v>
      </c>
      <c r="D6" s="330"/>
      <c r="E6" s="331"/>
      <c r="F6" s="330" t="s">
        <v>183</v>
      </c>
      <c r="G6" s="330"/>
      <c r="H6" s="331"/>
      <c r="J6" s="332"/>
      <c r="K6" s="332"/>
      <c r="L6" s="325"/>
      <c r="M6" s="322" t="s">
        <v>34</v>
      </c>
      <c r="N6" s="322" t="s">
        <v>35</v>
      </c>
      <c r="O6" s="322" t="s">
        <v>36</v>
      </c>
      <c r="P6" s="320" t="s">
        <v>43</v>
      </c>
      <c r="Q6" s="322"/>
      <c r="R6" s="322" t="s">
        <v>34</v>
      </c>
      <c r="S6" s="322" t="s">
        <v>35</v>
      </c>
      <c r="T6" s="322" t="s">
        <v>36</v>
      </c>
      <c r="U6" s="320" t="s">
        <v>43</v>
      </c>
      <c r="V6" s="325"/>
      <c r="W6" s="322" t="s">
        <v>34</v>
      </c>
      <c r="X6" s="322" t="s">
        <v>35</v>
      </c>
      <c r="Y6" s="322" t="s">
        <v>36</v>
      </c>
      <c r="Z6" s="320" t="s">
        <v>43</v>
      </c>
      <c r="AA6" s="332"/>
      <c r="AB6" s="322" t="s">
        <v>34</v>
      </c>
      <c r="AC6" s="322" t="s">
        <v>35</v>
      </c>
      <c r="AD6" s="322" t="s">
        <v>36</v>
      </c>
      <c r="AE6" s="320" t="s">
        <v>43</v>
      </c>
      <c r="AF6" s="322"/>
      <c r="AG6" s="322" t="s">
        <v>34</v>
      </c>
      <c r="AH6" s="322" t="s">
        <v>35</v>
      </c>
      <c r="AI6" s="322" t="s">
        <v>36</v>
      </c>
      <c r="AJ6" s="320" t="s">
        <v>43</v>
      </c>
      <c r="AK6" s="325"/>
      <c r="AL6" s="322" t="s">
        <v>34</v>
      </c>
      <c r="AM6" s="322" t="s">
        <v>35</v>
      </c>
      <c r="AN6" s="322" t="s">
        <v>36</v>
      </c>
      <c r="AO6" s="320" t="s">
        <v>43</v>
      </c>
    </row>
    <row r="7" spans="1:41" ht="39.6" customHeight="1" thickBot="1" x14ac:dyDescent="0.25">
      <c r="A7" s="345"/>
      <c r="B7" s="348"/>
      <c r="C7" s="165" t="s">
        <v>179</v>
      </c>
      <c r="D7" s="166" t="s">
        <v>180</v>
      </c>
      <c r="E7" s="167" t="s">
        <v>32</v>
      </c>
      <c r="F7" s="165" t="s">
        <v>179</v>
      </c>
      <c r="G7" s="166" t="s">
        <v>180</v>
      </c>
      <c r="H7" s="167" t="s">
        <v>32</v>
      </c>
      <c r="J7" s="332"/>
      <c r="K7" s="323"/>
      <c r="L7" s="352"/>
      <c r="M7" s="323"/>
      <c r="N7" s="323"/>
      <c r="O7" s="323"/>
      <c r="P7" s="321"/>
      <c r="Q7" s="336"/>
      <c r="R7" s="323"/>
      <c r="S7" s="323"/>
      <c r="T7" s="323"/>
      <c r="U7" s="321"/>
      <c r="V7" s="326"/>
      <c r="W7" s="323"/>
      <c r="X7" s="323"/>
      <c r="Y7" s="323"/>
      <c r="Z7" s="321"/>
      <c r="AA7" s="322"/>
      <c r="AB7" s="323"/>
      <c r="AC7" s="323"/>
      <c r="AD7" s="323"/>
      <c r="AE7" s="321"/>
      <c r="AF7" s="336"/>
      <c r="AG7" s="323"/>
      <c r="AH7" s="323"/>
      <c r="AI7" s="323"/>
      <c r="AJ7" s="321"/>
      <c r="AK7" s="326"/>
      <c r="AL7" s="323"/>
      <c r="AM7" s="323"/>
      <c r="AN7" s="323"/>
      <c r="AO7" s="321"/>
    </row>
    <row r="8" spans="1:41" ht="13.95" customHeight="1" thickTop="1" thickBot="1" x14ac:dyDescent="0.25">
      <c r="A8" s="315" t="s">
        <v>30</v>
      </c>
      <c r="B8" s="144" t="s">
        <v>34</v>
      </c>
      <c r="C8" s="142"/>
      <c r="D8" s="142"/>
      <c r="E8" s="150">
        <f>SUM(C8:D8)</f>
        <v>0</v>
      </c>
      <c r="F8" s="142"/>
      <c r="G8" s="143"/>
      <c r="H8" s="150">
        <f>SUM(F8:G8)</f>
        <v>0</v>
      </c>
      <c r="J8" s="175">
        <f>B2</f>
        <v>0</v>
      </c>
      <c r="K8" s="126">
        <f>B3</f>
        <v>0</v>
      </c>
      <c r="L8" s="127">
        <f>C173</f>
        <v>0</v>
      </c>
      <c r="M8" s="127">
        <f>C176</f>
        <v>0</v>
      </c>
      <c r="N8" s="127">
        <f>C177</f>
        <v>0</v>
      </c>
      <c r="O8" s="127">
        <f>C178</f>
        <v>0</v>
      </c>
      <c r="P8" s="127">
        <f>C179</f>
        <v>0</v>
      </c>
      <c r="Q8" s="127">
        <f>D173</f>
        <v>0</v>
      </c>
      <c r="R8" s="127">
        <f>D176</f>
        <v>0</v>
      </c>
      <c r="S8" s="127">
        <f>D177</f>
        <v>0</v>
      </c>
      <c r="T8" s="127">
        <f>D178</f>
        <v>0</v>
      </c>
      <c r="U8" s="127">
        <f>D179</f>
        <v>0</v>
      </c>
      <c r="V8" s="127">
        <f>E173</f>
        <v>0</v>
      </c>
      <c r="W8" s="127">
        <f>E176</f>
        <v>0</v>
      </c>
      <c r="X8" s="127">
        <f>E177</f>
        <v>0</v>
      </c>
      <c r="Y8" s="127">
        <f>E178</f>
        <v>0</v>
      </c>
      <c r="Z8" s="127">
        <f>E179</f>
        <v>0</v>
      </c>
      <c r="AA8" s="127">
        <f>F173</f>
        <v>0</v>
      </c>
      <c r="AB8" s="127">
        <f>F176</f>
        <v>0</v>
      </c>
      <c r="AC8" s="127">
        <f>F177</f>
        <v>0</v>
      </c>
      <c r="AD8" s="127">
        <f>F178</f>
        <v>0</v>
      </c>
      <c r="AE8" s="127">
        <f>F179</f>
        <v>0</v>
      </c>
      <c r="AF8" s="127">
        <f>G173</f>
        <v>0</v>
      </c>
      <c r="AG8" s="127">
        <f>G176</f>
        <v>0</v>
      </c>
      <c r="AH8" s="127">
        <f>G177</f>
        <v>0</v>
      </c>
      <c r="AI8" s="127">
        <f>G178</f>
        <v>0</v>
      </c>
      <c r="AJ8" s="127">
        <f>G179</f>
        <v>0</v>
      </c>
      <c r="AK8" s="127">
        <f>H173</f>
        <v>0</v>
      </c>
      <c r="AL8" s="127">
        <f>H176</f>
        <v>0</v>
      </c>
      <c r="AM8" s="127">
        <f>H177</f>
        <v>0</v>
      </c>
      <c r="AN8" s="127">
        <f>H178</f>
        <v>0</v>
      </c>
      <c r="AO8" s="128">
        <f>H179</f>
        <v>0</v>
      </c>
    </row>
    <row r="9" spans="1:41" ht="13.95" customHeight="1" thickTop="1" x14ac:dyDescent="0.2">
      <c r="A9" s="315"/>
      <c r="B9" s="145" t="s">
        <v>35</v>
      </c>
      <c r="C9" s="129"/>
      <c r="D9" s="129"/>
      <c r="E9" s="151">
        <f>SUM(C9:D9)</f>
        <v>0</v>
      </c>
      <c r="F9" s="129"/>
      <c r="G9" s="130"/>
      <c r="H9" s="151">
        <f>SUM(F9:G9)</f>
        <v>0</v>
      </c>
    </row>
    <row r="10" spans="1:41" ht="16.2" customHeight="1" x14ac:dyDescent="0.2">
      <c r="A10" s="315"/>
      <c r="B10" s="145" t="s">
        <v>36</v>
      </c>
      <c r="C10" s="129"/>
      <c r="D10" s="129"/>
      <c r="E10" s="151">
        <f>SUM(C10:D10)</f>
        <v>0</v>
      </c>
      <c r="F10" s="129"/>
      <c r="G10" s="130"/>
      <c r="H10" s="151">
        <f>SUM(F10:G10)</f>
        <v>0</v>
      </c>
      <c r="J10" s="131" t="s">
        <v>53</v>
      </c>
      <c r="K10" s="131"/>
    </row>
    <row r="11" spans="1:41" ht="13.95" customHeight="1" x14ac:dyDescent="0.2">
      <c r="A11" s="315"/>
      <c r="B11" s="145" t="s">
        <v>43</v>
      </c>
      <c r="C11" s="132"/>
      <c r="D11" s="132"/>
      <c r="E11" s="151">
        <f>SUM(C11:D11)</f>
        <v>0</v>
      </c>
      <c r="F11" s="129"/>
      <c r="G11" s="130"/>
      <c r="H11" s="151">
        <f>SUM(F11:G11)</f>
        <v>0</v>
      </c>
    </row>
    <row r="12" spans="1:41" ht="13.95" customHeight="1" x14ac:dyDescent="0.2">
      <c r="A12" s="319"/>
      <c r="B12" s="144" t="s">
        <v>73</v>
      </c>
      <c r="C12" s="157">
        <f>SUM(C8:C11)</f>
        <v>0</v>
      </c>
      <c r="D12" s="157">
        <f t="shared" ref="D12:H12" si="0">SUM(D8:D11)</f>
        <v>0</v>
      </c>
      <c r="E12" s="152">
        <f t="shared" si="0"/>
        <v>0</v>
      </c>
      <c r="F12" s="164">
        <f t="shared" si="0"/>
        <v>0</v>
      </c>
      <c r="G12" s="158">
        <f t="shared" si="0"/>
        <v>0</v>
      </c>
      <c r="H12" s="159">
        <f t="shared" si="0"/>
        <v>0</v>
      </c>
    </row>
    <row r="13" spans="1:41" ht="13.95" customHeight="1" x14ac:dyDescent="0.2">
      <c r="A13" s="314" t="s">
        <v>31</v>
      </c>
      <c r="B13" s="144" t="s">
        <v>34</v>
      </c>
      <c r="C13" s="129"/>
      <c r="D13" s="129"/>
      <c r="E13" s="151">
        <f>SUM(C13:D13)</f>
        <v>0</v>
      </c>
      <c r="F13" s="129"/>
      <c r="G13" s="130"/>
      <c r="H13" s="151">
        <f>SUM(F13:G13)</f>
        <v>0</v>
      </c>
    </row>
    <row r="14" spans="1:41" ht="13.95" customHeight="1" x14ac:dyDescent="0.2">
      <c r="A14" s="315"/>
      <c r="B14" s="145" t="s">
        <v>35</v>
      </c>
      <c r="C14" s="129"/>
      <c r="D14" s="129"/>
      <c r="E14" s="151">
        <f>SUM(C14:D14)</f>
        <v>0</v>
      </c>
      <c r="F14" s="129"/>
      <c r="G14" s="130"/>
      <c r="H14" s="151">
        <f>SUM(F14:G14)</f>
        <v>0</v>
      </c>
      <c r="L14" s="183"/>
    </row>
    <row r="15" spans="1:41" ht="13.95" customHeight="1" x14ac:dyDescent="0.2">
      <c r="A15" s="315"/>
      <c r="B15" s="145" t="s">
        <v>36</v>
      </c>
      <c r="C15" s="129"/>
      <c r="D15" s="129"/>
      <c r="E15" s="151">
        <f>SUM(C15:D15)</f>
        <v>0</v>
      </c>
      <c r="F15" s="129"/>
      <c r="G15" s="130"/>
      <c r="H15" s="151">
        <f>SUM(F15:G15)</f>
        <v>0</v>
      </c>
    </row>
    <row r="16" spans="1:41" ht="13.95" customHeight="1" x14ac:dyDescent="0.2">
      <c r="A16" s="315"/>
      <c r="B16" s="145" t="s">
        <v>43</v>
      </c>
      <c r="C16" s="129"/>
      <c r="D16" s="129"/>
      <c r="E16" s="153">
        <f>SUM(C16:D16)</f>
        <v>0</v>
      </c>
      <c r="F16" s="130"/>
      <c r="G16" s="130"/>
      <c r="H16" s="151">
        <f>SUM(F16:G16)</f>
        <v>0</v>
      </c>
    </row>
    <row r="17" spans="1:8" ht="13.95" customHeight="1" x14ac:dyDescent="0.2">
      <c r="A17" s="146"/>
      <c r="B17" s="144" t="s">
        <v>73</v>
      </c>
      <c r="C17" s="157">
        <f>SUM(C13:C16)</f>
        <v>0</v>
      </c>
      <c r="D17" s="157">
        <f t="shared" ref="D17:H17" si="1">SUM(D13:D16)</f>
        <v>0</v>
      </c>
      <c r="E17" s="154">
        <f t="shared" si="1"/>
        <v>0</v>
      </c>
      <c r="F17" s="158">
        <f t="shared" si="1"/>
        <v>0</v>
      </c>
      <c r="G17" s="158">
        <f t="shared" si="1"/>
        <v>0</v>
      </c>
      <c r="H17" s="159">
        <f t="shared" si="1"/>
        <v>0</v>
      </c>
    </row>
    <row r="18" spans="1:8" ht="13.95" customHeight="1" x14ac:dyDescent="0.2">
      <c r="A18" s="314" t="s">
        <v>167</v>
      </c>
      <c r="B18" s="144" t="s">
        <v>34</v>
      </c>
      <c r="C18" s="129"/>
      <c r="D18" s="129"/>
      <c r="E18" s="153">
        <f>SUM(C18:D18)</f>
        <v>0</v>
      </c>
      <c r="F18" s="130"/>
      <c r="G18" s="130"/>
      <c r="H18" s="151">
        <f>SUM(F18:G18)</f>
        <v>0</v>
      </c>
    </row>
    <row r="19" spans="1:8" ht="13.95" customHeight="1" x14ac:dyDescent="0.2">
      <c r="A19" s="315"/>
      <c r="B19" s="145" t="s">
        <v>35</v>
      </c>
      <c r="C19" s="129"/>
      <c r="D19" s="129"/>
      <c r="E19" s="153">
        <f>SUM(C19:D19)</f>
        <v>0</v>
      </c>
      <c r="F19" s="130"/>
      <c r="G19" s="130"/>
      <c r="H19" s="151">
        <f>SUM(F19:G19)</f>
        <v>0</v>
      </c>
    </row>
    <row r="20" spans="1:8" ht="13.95" customHeight="1" x14ac:dyDescent="0.2">
      <c r="A20" s="315"/>
      <c r="B20" s="145" t="s">
        <v>36</v>
      </c>
      <c r="C20" s="129"/>
      <c r="D20" s="129"/>
      <c r="E20" s="151">
        <f>SUM(C20:D20)</f>
        <v>0</v>
      </c>
      <c r="F20" s="129"/>
      <c r="G20" s="130"/>
      <c r="H20" s="151">
        <f>SUM(F20:G20)</f>
        <v>0</v>
      </c>
    </row>
    <row r="21" spans="1:8" ht="13.8" customHeight="1" x14ac:dyDescent="0.2">
      <c r="A21" s="315"/>
      <c r="B21" s="145" t="s">
        <v>43</v>
      </c>
      <c r="C21" s="129"/>
      <c r="D21" s="129"/>
      <c r="E21" s="151">
        <f>SUM(C21:D21)</f>
        <v>0</v>
      </c>
      <c r="F21" s="129"/>
      <c r="G21" s="130"/>
      <c r="H21" s="151">
        <f>SUM(F21:G21)</f>
        <v>0</v>
      </c>
    </row>
    <row r="22" spans="1:8" ht="13.8" customHeight="1" x14ac:dyDescent="0.2">
      <c r="A22" s="146"/>
      <c r="B22" s="144" t="s">
        <v>73</v>
      </c>
      <c r="C22" s="157">
        <f>SUM(C18:C21)</f>
        <v>0</v>
      </c>
      <c r="D22" s="157">
        <f t="shared" ref="D22:H22" si="2">SUM(D18:D21)</f>
        <v>0</v>
      </c>
      <c r="E22" s="152">
        <f t="shared" si="2"/>
        <v>0</v>
      </c>
      <c r="F22" s="164">
        <f t="shared" si="2"/>
        <v>0</v>
      </c>
      <c r="G22" s="158">
        <f t="shared" si="2"/>
        <v>0</v>
      </c>
      <c r="H22" s="159">
        <f t="shared" si="2"/>
        <v>0</v>
      </c>
    </row>
    <row r="23" spans="1:8" ht="13.95" customHeight="1" x14ac:dyDescent="0.2">
      <c r="A23" s="314" t="s">
        <v>0</v>
      </c>
      <c r="B23" s="144" t="s">
        <v>34</v>
      </c>
      <c r="C23" s="129"/>
      <c r="D23" s="129"/>
      <c r="E23" s="151">
        <f>SUM(C23:D23)</f>
        <v>0</v>
      </c>
      <c r="F23" s="129"/>
      <c r="G23" s="130"/>
      <c r="H23" s="151">
        <f>SUM(F23:G23)</f>
        <v>0</v>
      </c>
    </row>
    <row r="24" spans="1:8" ht="13.95" customHeight="1" x14ac:dyDescent="0.2">
      <c r="A24" s="315"/>
      <c r="B24" s="145" t="s">
        <v>35</v>
      </c>
      <c r="C24" s="129"/>
      <c r="D24" s="129"/>
      <c r="E24" s="151">
        <f>SUM(C24:D24)</f>
        <v>0</v>
      </c>
      <c r="F24" s="129"/>
      <c r="G24" s="130"/>
      <c r="H24" s="151">
        <f>SUM(F24:G24)</f>
        <v>0</v>
      </c>
    </row>
    <row r="25" spans="1:8" ht="13.95" customHeight="1" x14ac:dyDescent="0.2">
      <c r="A25" s="315"/>
      <c r="B25" s="145" t="s">
        <v>36</v>
      </c>
      <c r="C25" s="129"/>
      <c r="D25" s="129"/>
      <c r="E25" s="151">
        <f>SUM(C25:D25)</f>
        <v>0</v>
      </c>
      <c r="F25" s="129"/>
      <c r="G25" s="130"/>
      <c r="H25" s="151">
        <f>SUM(F25:G25)</f>
        <v>0</v>
      </c>
    </row>
    <row r="26" spans="1:8" ht="13.95" customHeight="1" x14ac:dyDescent="0.2">
      <c r="A26" s="315"/>
      <c r="B26" s="145" t="s">
        <v>43</v>
      </c>
      <c r="C26" s="129"/>
      <c r="D26" s="129"/>
      <c r="E26" s="151">
        <f>SUM(C26:D26)</f>
        <v>0</v>
      </c>
      <c r="F26" s="129"/>
      <c r="G26" s="130"/>
      <c r="H26" s="151">
        <f>SUM(F26:G26)</f>
        <v>0</v>
      </c>
    </row>
    <row r="27" spans="1:8" ht="13.95" customHeight="1" x14ac:dyDescent="0.2">
      <c r="A27" s="146"/>
      <c r="B27" s="144" t="s">
        <v>73</v>
      </c>
      <c r="C27" s="157">
        <f>SUM(C23:C26)</f>
        <v>0</v>
      </c>
      <c r="D27" s="157">
        <f t="shared" ref="D27:H27" si="3">SUM(D23:D26)</f>
        <v>0</v>
      </c>
      <c r="E27" s="152">
        <f t="shared" si="3"/>
        <v>0</v>
      </c>
      <c r="F27" s="164">
        <f t="shared" si="3"/>
        <v>0</v>
      </c>
      <c r="G27" s="158">
        <f t="shared" si="3"/>
        <v>0</v>
      </c>
      <c r="H27" s="159">
        <f t="shared" si="3"/>
        <v>0</v>
      </c>
    </row>
    <row r="28" spans="1:8" ht="13.95" customHeight="1" x14ac:dyDescent="0.2">
      <c r="A28" s="314" t="s">
        <v>1</v>
      </c>
      <c r="B28" s="144" t="s">
        <v>34</v>
      </c>
      <c r="C28" s="129"/>
      <c r="D28" s="129"/>
      <c r="E28" s="151">
        <f>SUM(C28:D28)</f>
        <v>0</v>
      </c>
      <c r="F28" s="129"/>
      <c r="G28" s="130"/>
      <c r="H28" s="151">
        <f>SUM(F28:G28)</f>
        <v>0</v>
      </c>
    </row>
    <row r="29" spans="1:8" ht="13.95" customHeight="1" x14ac:dyDescent="0.2">
      <c r="A29" s="315"/>
      <c r="B29" s="145" t="s">
        <v>35</v>
      </c>
      <c r="C29" s="129"/>
      <c r="D29" s="129"/>
      <c r="E29" s="151">
        <f>SUM(C29:D29)</f>
        <v>0</v>
      </c>
      <c r="F29" s="129"/>
      <c r="G29" s="130"/>
      <c r="H29" s="151">
        <f>SUM(F29:G29)</f>
        <v>0</v>
      </c>
    </row>
    <row r="30" spans="1:8" ht="13.95" customHeight="1" x14ac:dyDescent="0.2">
      <c r="A30" s="315"/>
      <c r="B30" s="145" t="s">
        <v>36</v>
      </c>
      <c r="C30" s="129"/>
      <c r="D30" s="129"/>
      <c r="E30" s="151">
        <f>SUM(C30:D30)</f>
        <v>0</v>
      </c>
      <c r="F30" s="129"/>
      <c r="G30" s="130"/>
      <c r="H30" s="151">
        <f>SUM(F30:G30)</f>
        <v>0</v>
      </c>
    </row>
    <row r="31" spans="1:8" ht="13.95" customHeight="1" x14ac:dyDescent="0.2">
      <c r="A31" s="315"/>
      <c r="B31" s="145" t="s">
        <v>43</v>
      </c>
      <c r="C31" s="129"/>
      <c r="D31" s="129"/>
      <c r="E31" s="153">
        <f>SUM(C31:D31)</f>
        <v>0</v>
      </c>
      <c r="F31" s="130"/>
      <c r="G31" s="130"/>
      <c r="H31" s="151">
        <f>SUM(F31:G31)</f>
        <v>0</v>
      </c>
    </row>
    <row r="32" spans="1:8" ht="13.95" customHeight="1" x14ac:dyDescent="0.2">
      <c r="A32" s="146"/>
      <c r="B32" s="144" t="s">
        <v>73</v>
      </c>
      <c r="C32" s="157">
        <f>SUM(C28:C31)</f>
        <v>0</v>
      </c>
      <c r="D32" s="157">
        <f t="shared" ref="D32:H32" si="4">SUM(D28:D31)</f>
        <v>0</v>
      </c>
      <c r="E32" s="154">
        <f t="shared" si="4"/>
        <v>0</v>
      </c>
      <c r="F32" s="158">
        <f t="shared" si="4"/>
        <v>0</v>
      </c>
      <c r="G32" s="158">
        <f t="shared" si="4"/>
        <v>0</v>
      </c>
      <c r="H32" s="159">
        <f t="shared" si="4"/>
        <v>0</v>
      </c>
    </row>
    <row r="33" spans="1:8" ht="13.95" customHeight="1" x14ac:dyDescent="0.2">
      <c r="A33" s="314" t="s">
        <v>2</v>
      </c>
      <c r="B33" s="144" t="s">
        <v>34</v>
      </c>
      <c r="C33" s="129"/>
      <c r="D33" s="129"/>
      <c r="E33" s="151">
        <f>SUM(C33:D33)</f>
        <v>0</v>
      </c>
      <c r="F33" s="129"/>
      <c r="G33" s="130"/>
      <c r="H33" s="151">
        <f>SUM(F33:G33)</f>
        <v>0</v>
      </c>
    </row>
    <row r="34" spans="1:8" ht="13.95" customHeight="1" x14ac:dyDescent="0.2">
      <c r="A34" s="315"/>
      <c r="B34" s="145" t="s">
        <v>35</v>
      </c>
      <c r="C34" s="129"/>
      <c r="D34" s="129"/>
      <c r="E34" s="151">
        <f>SUM(C34:D34)</f>
        <v>0</v>
      </c>
      <c r="F34" s="129"/>
      <c r="G34" s="130"/>
      <c r="H34" s="151">
        <f>SUM(F34:G34)</f>
        <v>0</v>
      </c>
    </row>
    <row r="35" spans="1:8" ht="13.95" customHeight="1" x14ac:dyDescent="0.2">
      <c r="A35" s="315"/>
      <c r="B35" s="145" t="s">
        <v>36</v>
      </c>
      <c r="C35" s="129"/>
      <c r="D35" s="129"/>
      <c r="E35" s="151">
        <f>SUM(C35:D35)</f>
        <v>0</v>
      </c>
      <c r="F35" s="129"/>
      <c r="G35" s="130"/>
      <c r="H35" s="151">
        <f>SUM(F35:G35)</f>
        <v>0</v>
      </c>
    </row>
    <row r="36" spans="1:8" ht="13.95" customHeight="1" x14ac:dyDescent="0.2">
      <c r="A36" s="315"/>
      <c r="B36" s="145" t="s">
        <v>43</v>
      </c>
      <c r="C36" s="129"/>
      <c r="D36" s="129"/>
      <c r="E36" s="151">
        <f>SUM(C36:D36)</f>
        <v>0</v>
      </c>
      <c r="F36" s="129"/>
      <c r="G36" s="130"/>
      <c r="H36" s="151">
        <f>SUM(F36:G36)</f>
        <v>0</v>
      </c>
    </row>
    <row r="37" spans="1:8" ht="13.95" customHeight="1" x14ac:dyDescent="0.2">
      <c r="A37" s="146"/>
      <c r="B37" s="144" t="s">
        <v>73</v>
      </c>
      <c r="C37" s="157">
        <f>SUM(C33:C36)</f>
        <v>0</v>
      </c>
      <c r="D37" s="157">
        <f t="shared" ref="D37:H37" si="5">SUM(D33:D36)</f>
        <v>0</v>
      </c>
      <c r="E37" s="154">
        <f t="shared" si="5"/>
        <v>0</v>
      </c>
      <c r="F37" s="158">
        <f t="shared" si="5"/>
        <v>0</v>
      </c>
      <c r="G37" s="158">
        <f t="shared" si="5"/>
        <v>0</v>
      </c>
      <c r="H37" s="159">
        <f t="shared" si="5"/>
        <v>0</v>
      </c>
    </row>
    <row r="38" spans="1:8" ht="13.95" customHeight="1" x14ac:dyDescent="0.2">
      <c r="A38" s="314" t="s">
        <v>3</v>
      </c>
      <c r="B38" s="145" t="s">
        <v>34</v>
      </c>
      <c r="C38" s="129"/>
      <c r="D38" s="129"/>
      <c r="E38" s="151">
        <f>SUM(C38:D38)</f>
        <v>0</v>
      </c>
      <c r="F38" s="129"/>
      <c r="G38" s="130"/>
      <c r="H38" s="151">
        <f>SUM(F38:G38)</f>
        <v>0</v>
      </c>
    </row>
    <row r="39" spans="1:8" ht="13.95" customHeight="1" x14ac:dyDescent="0.2">
      <c r="A39" s="315"/>
      <c r="B39" s="145" t="s">
        <v>35</v>
      </c>
      <c r="C39" s="129"/>
      <c r="D39" s="129"/>
      <c r="E39" s="151">
        <f>SUM(C39:D39)</f>
        <v>0</v>
      </c>
      <c r="F39" s="129"/>
      <c r="G39" s="130"/>
      <c r="H39" s="151">
        <f>SUM(F39:G39)</f>
        <v>0</v>
      </c>
    </row>
    <row r="40" spans="1:8" ht="13.95" customHeight="1" x14ac:dyDescent="0.2">
      <c r="A40" s="315"/>
      <c r="B40" s="145" t="s">
        <v>36</v>
      </c>
      <c r="C40" s="129"/>
      <c r="D40" s="129"/>
      <c r="E40" s="151">
        <f>SUM(C40:D40)</f>
        <v>0</v>
      </c>
      <c r="F40" s="129"/>
      <c r="G40" s="130"/>
      <c r="H40" s="151">
        <f>SUM(F40:G40)</f>
        <v>0</v>
      </c>
    </row>
    <row r="41" spans="1:8" ht="13.95" customHeight="1" x14ac:dyDescent="0.2">
      <c r="A41" s="315"/>
      <c r="B41" s="145" t="s">
        <v>43</v>
      </c>
      <c r="C41" s="129"/>
      <c r="D41" s="129"/>
      <c r="E41" s="151">
        <f>SUM(C41:D41)</f>
        <v>0</v>
      </c>
      <c r="F41" s="129"/>
      <c r="G41" s="130"/>
      <c r="H41" s="151">
        <f>SUM(F41:G41)</f>
        <v>0</v>
      </c>
    </row>
    <row r="42" spans="1:8" ht="13.95" customHeight="1" x14ac:dyDescent="0.2">
      <c r="A42" s="146"/>
      <c r="B42" s="144" t="s">
        <v>73</v>
      </c>
      <c r="C42" s="157">
        <f>SUM(C38:C41)</f>
        <v>0</v>
      </c>
      <c r="D42" s="157">
        <f t="shared" ref="D42:H42" si="6">SUM(D38:D41)</f>
        <v>0</v>
      </c>
      <c r="E42" s="154">
        <f t="shared" si="6"/>
        <v>0</v>
      </c>
      <c r="F42" s="158">
        <f t="shared" si="6"/>
        <v>0</v>
      </c>
      <c r="G42" s="158">
        <f t="shared" si="6"/>
        <v>0</v>
      </c>
      <c r="H42" s="159">
        <f t="shared" si="6"/>
        <v>0</v>
      </c>
    </row>
    <row r="43" spans="1:8" ht="13.95" customHeight="1" x14ac:dyDescent="0.2">
      <c r="A43" s="314" t="s">
        <v>4</v>
      </c>
      <c r="B43" s="145" t="s">
        <v>34</v>
      </c>
      <c r="C43" s="129"/>
      <c r="D43" s="129"/>
      <c r="E43" s="151">
        <f>SUM(C43:D43)</f>
        <v>0</v>
      </c>
      <c r="F43" s="129"/>
      <c r="G43" s="130"/>
      <c r="H43" s="151">
        <f>SUM(F43:G43)</f>
        <v>0</v>
      </c>
    </row>
    <row r="44" spans="1:8" ht="13.95" customHeight="1" x14ac:dyDescent="0.2">
      <c r="A44" s="315"/>
      <c r="B44" s="145" t="s">
        <v>35</v>
      </c>
      <c r="C44" s="129"/>
      <c r="D44" s="129"/>
      <c r="E44" s="151">
        <f>SUM(C44:D44)</f>
        <v>0</v>
      </c>
      <c r="F44" s="129"/>
      <c r="G44" s="130"/>
      <c r="H44" s="151">
        <f>SUM(F44:G44)</f>
        <v>0</v>
      </c>
    </row>
    <row r="45" spans="1:8" ht="13.95" customHeight="1" x14ac:dyDescent="0.2">
      <c r="A45" s="315"/>
      <c r="B45" s="145" t="s">
        <v>36</v>
      </c>
      <c r="C45" s="129"/>
      <c r="D45" s="129"/>
      <c r="E45" s="151">
        <f>SUM(C45:D45)</f>
        <v>0</v>
      </c>
      <c r="F45" s="129"/>
      <c r="G45" s="130"/>
      <c r="H45" s="151">
        <f>SUM(F45:G45)</f>
        <v>0</v>
      </c>
    </row>
    <row r="46" spans="1:8" ht="13.95" customHeight="1" x14ac:dyDescent="0.2">
      <c r="A46" s="315"/>
      <c r="B46" s="145" t="s">
        <v>43</v>
      </c>
      <c r="C46" s="129"/>
      <c r="D46" s="129"/>
      <c r="E46" s="151">
        <f>SUM(C46:D46)</f>
        <v>0</v>
      </c>
      <c r="F46" s="129"/>
      <c r="G46" s="130"/>
      <c r="H46" s="151">
        <f>SUM(F46:G46)</f>
        <v>0</v>
      </c>
    </row>
    <row r="47" spans="1:8" ht="13.95" customHeight="1" x14ac:dyDescent="0.2">
      <c r="A47" s="146"/>
      <c r="B47" s="144" t="s">
        <v>73</v>
      </c>
      <c r="C47" s="157">
        <f>SUM(C43:C46)</f>
        <v>0</v>
      </c>
      <c r="D47" s="157">
        <f t="shared" ref="D47:H47" si="7">SUM(D43:D46)</f>
        <v>0</v>
      </c>
      <c r="E47" s="154">
        <f t="shared" si="7"/>
        <v>0</v>
      </c>
      <c r="F47" s="158">
        <f t="shared" si="7"/>
        <v>0</v>
      </c>
      <c r="G47" s="158">
        <f t="shared" si="7"/>
        <v>0</v>
      </c>
      <c r="H47" s="159">
        <f t="shared" si="7"/>
        <v>0</v>
      </c>
    </row>
    <row r="48" spans="1:8" ht="13.95" customHeight="1" x14ac:dyDescent="0.2">
      <c r="A48" s="314" t="s">
        <v>5</v>
      </c>
      <c r="B48" s="145" t="s">
        <v>34</v>
      </c>
      <c r="C48" s="129"/>
      <c r="D48" s="129"/>
      <c r="E48" s="151">
        <f>SUM(C48:D48)</f>
        <v>0</v>
      </c>
      <c r="F48" s="129"/>
      <c r="G48" s="130"/>
      <c r="H48" s="151">
        <f>SUM(F48:G48)</f>
        <v>0</v>
      </c>
    </row>
    <row r="49" spans="1:8" ht="13.95" customHeight="1" x14ac:dyDescent="0.2">
      <c r="A49" s="315"/>
      <c r="B49" s="145" t="s">
        <v>35</v>
      </c>
      <c r="C49" s="129"/>
      <c r="D49" s="129"/>
      <c r="E49" s="151">
        <f>SUM(C49:D49)</f>
        <v>0</v>
      </c>
      <c r="F49" s="129"/>
      <c r="G49" s="130"/>
      <c r="H49" s="151">
        <f>SUM(F49:G49)</f>
        <v>0</v>
      </c>
    </row>
    <row r="50" spans="1:8" ht="13.95" customHeight="1" x14ac:dyDescent="0.2">
      <c r="A50" s="315"/>
      <c r="B50" s="145" t="s">
        <v>36</v>
      </c>
      <c r="C50" s="129"/>
      <c r="D50" s="129"/>
      <c r="E50" s="151">
        <f>SUM(C50:D50)</f>
        <v>0</v>
      </c>
      <c r="F50" s="129"/>
      <c r="G50" s="130"/>
      <c r="H50" s="151">
        <f>SUM(F50:G50)</f>
        <v>0</v>
      </c>
    </row>
    <row r="51" spans="1:8" ht="13.95" customHeight="1" x14ac:dyDescent="0.2">
      <c r="A51" s="315"/>
      <c r="B51" s="145" t="s">
        <v>43</v>
      </c>
      <c r="C51" s="129"/>
      <c r="D51" s="129"/>
      <c r="E51" s="151">
        <f>SUM(C51:D51)</f>
        <v>0</v>
      </c>
      <c r="F51" s="129"/>
      <c r="G51" s="130"/>
      <c r="H51" s="151">
        <f>SUM(F51:G51)</f>
        <v>0</v>
      </c>
    </row>
    <row r="52" spans="1:8" ht="13.95" customHeight="1" x14ac:dyDescent="0.2">
      <c r="A52" s="146"/>
      <c r="B52" s="144" t="s">
        <v>73</v>
      </c>
      <c r="C52" s="157">
        <f>SUM(C48:C51)</f>
        <v>0</v>
      </c>
      <c r="D52" s="157">
        <f t="shared" ref="D52:H52" si="8">SUM(D48:D51)</f>
        <v>0</v>
      </c>
      <c r="E52" s="154">
        <f t="shared" si="8"/>
        <v>0</v>
      </c>
      <c r="F52" s="158">
        <f t="shared" si="8"/>
        <v>0</v>
      </c>
      <c r="G52" s="158">
        <f t="shared" si="8"/>
        <v>0</v>
      </c>
      <c r="H52" s="159">
        <f t="shared" si="8"/>
        <v>0</v>
      </c>
    </row>
    <row r="53" spans="1:8" ht="13.95" customHeight="1" x14ac:dyDescent="0.2">
      <c r="A53" s="314" t="s">
        <v>6</v>
      </c>
      <c r="B53" s="145" t="s">
        <v>34</v>
      </c>
      <c r="C53" s="129"/>
      <c r="D53" s="129"/>
      <c r="E53" s="151">
        <f>SUM(C53:D53)</f>
        <v>0</v>
      </c>
      <c r="F53" s="129"/>
      <c r="G53" s="130"/>
      <c r="H53" s="151">
        <f>SUM(F53:G53)</f>
        <v>0</v>
      </c>
    </row>
    <row r="54" spans="1:8" ht="13.95" customHeight="1" x14ac:dyDescent="0.2">
      <c r="A54" s="315"/>
      <c r="B54" s="145" t="s">
        <v>35</v>
      </c>
      <c r="C54" s="129"/>
      <c r="D54" s="129"/>
      <c r="E54" s="151">
        <f>SUM(C54:D54)</f>
        <v>0</v>
      </c>
      <c r="F54" s="129"/>
      <c r="G54" s="130"/>
      <c r="H54" s="151">
        <f>SUM(F54:G54)</f>
        <v>0</v>
      </c>
    </row>
    <row r="55" spans="1:8" ht="13.95" customHeight="1" x14ac:dyDescent="0.2">
      <c r="A55" s="315"/>
      <c r="B55" s="145" t="s">
        <v>36</v>
      </c>
      <c r="C55" s="129"/>
      <c r="D55" s="129"/>
      <c r="E55" s="151">
        <f>SUM(C55:D55)</f>
        <v>0</v>
      </c>
      <c r="F55" s="129"/>
      <c r="G55" s="130"/>
      <c r="H55" s="151">
        <f>SUM(F55:G55)</f>
        <v>0</v>
      </c>
    </row>
    <row r="56" spans="1:8" ht="13.95" customHeight="1" x14ac:dyDescent="0.2">
      <c r="A56" s="315"/>
      <c r="B56" s="145" t="s">
        <v>43</v>
      </c>
      <c r="C56" s="129"/>
      <c r="D56" s="129"/>
      <c r="E56" s="151">
        <f>SUM(C56:D56)</f>
        <v>0</v>
      </c>
      <c r="F56" s="129"/>
      <c r="G56" s="130"/>
      <c r="H56" s="151">
        <f>SUM(F56:G56)</f>
        <v>0</v>
      </c>
    </row>
    <row r="57" spans="1:8" ht="13.95" customHeight="1" x14ac:dyDescent="0.2">
      <c r="A57" s="146"/>
      <c r="B57" s="144" t="s">
        <v>73</v>
      </c>
      <c r="C57" s="157">
        <f>SUM(C53:C56)</f>
        <v>0</v>
      </c>
      <c r="D57" s="157">
        <f t="shared" ref="D57:H57" si="9">SUM(D53:D56)</f>
        <v>0</v>
      </c>
      <c r="E57" s="154">
        <f t="shared" si="9"/>
        <v>0</v>
      </c>
      <c r="F57" s="158">
        <f t="shared" si="9"/>
        <v>0</v>
      </c>
      <c r="G57" s="158">
        <f t="shared" si="9"/>
        <v>0</v>
      </c>
      <c r="H57" s="159">
        <f t="shared" si="9"/>
        <v>0</v>
      </c>
    </row>
    <row r="58" spans="1:8" ht="13.95" customHeight="1" x14ac:dyDescent="0.2">
      <c r="A58" s="314" t="s">
        <v>7</v>
      </c>
      <c r="B58" s="145" t="s">
        <v>34</v>
      </c>
      <c r="C58" s="129"/>
      <c r="D58" s="129"/>
      <c r="E58" s="153">
        <f>SUM(C58:D58)</f>
        <v>0</v>
      </c>
      <c r="F58" s="130"/>
      <c r="G58" s="130"/>
      <c r="H58" s="151">
        <f>SUM(F58:G58)</f>
        <v>0</v>
      </c>
    </row>
    <row r="59" spans="1:8" ht="13.95" customHeight="1" x14ac:dyDescent="0.2">
      <c r="A59" s="315"/>
      <c r="B59" s="145" t="s">
        <v>35</v>
      </c>
      <c r="C59" s="129"/>
      <c r="D59" s="129"/>
      <c r="E59" s="151">
        <f>SUM(C59:D59)</f>
        <v>0</v>
      </c>
      <c r="F59" s="129"/>
      <c r="G59" s="130"/>
      <c r="H59" s="151">
        <f>SUM(F59:G59)</f>
        <v>0</v>
      </c>
    </row>
    <row r="60" spans="1:8" ht="13.95" customHeight="1" x14ac:dyDescent="0.2">
      <c r="A60" s="315"/>
      <c r="B60" s="145" t="s">
        <v>36</v>
      </c>
      <c r="C60" s="129"/>
      <c r="D60" s="129"/>
      <c r="E60" s="151">
        <f>SUM(C60:D60)</f>
        <v>0</v>
      </c>
      <c r="F60" s="129"/>
      <c r="G60" s="130"/>
      <c r="H60" s="151">
        <f>SUM(F60:G60)</f>
        <v>0</v>
      </c>
    </row>
    <row r="61" spans="1:8" ht="13.95" customHeight="1" x14ac:dyDescent="0.2">
      <c r="A61" s="315"/>
      <c r="B61" s="145" t="s">
        <v>43</v>
      </c>
      <c r="C61" s="129"/>
      <c r="D61" s="129"/>
      <c r="E61" s="151">
        <f>SUM(C61:D61)</f>
        <v>0</v>
      </c>
      <c r="F61" s="129"/>
      <c r="G61" s="130"/>
      <c r="H61" s="151">
        <f>SUM(F61:G61)</f>
        <v>0</v>
      </c>
    </row>
    <row r="62" spans="1:8" ht="13.95" customHeight="1" x14ac:dyDescent="0.2">
      <c r="A62" s="146"/>
      <c r="B62" s="144" t="s">
        <v>73</v>
      </c>
      <c r="C62" s="157">
        <f>SUM(C58:C61)</f>
        <v>0</v>
      </c>
      <c r="D62" s="157">
        <f t="shared" ref="D62:H62" si="10">SUM(D58:D61)</f>
        <v>0</v>
      </c>
      <c r="E62" s="154">
        <f t="shared" si="10"/>
        <v>0</v>
      </c>
      <c r="F62" s="158">
        <f t="shared" si="10"/>
        <v>0</v>
      </c>
      <c r="G62" s="158">
        <f t="shared" si="10"/>
        <v>0</v>
      </c>
      <c r="H62" s="159">
        <f t="shared" si="10"/>
        <v>0</v>
      </c>
    </row>
    <row r="63" spans="1:8" ht="13.95" customHeight="1" x14ac:dyDescent="0.2">
      <c r="A63" s="314" t="s">
        <v>8</v>
      </c>
      <c r="B63" s="145" t="s">
        <v>34</v>
      </c>
      <c r="C63" s="129"/>
      <c r="D63" s="129"/>
      <c r="E63" s="151">
        <f>SUM(C63:D63)</f>
        <v>0</v>
      </c>
      <c r="F63" s="129"/>
      <c r="G63" s="130"/>
      <c r="H63" s="151">
        <f>SUM(F63:G63)</f>
        <v>0</v>
      </c>
    </row>
    <row r="64" spans="1:8" ht="13.95" customHeight="1" x14ac:dyDescent="0.2">
      <c r="A64" s="315"/>
      <c r="B64" s="145" t="s">
        <v>35</v>
      </c>
      <c r="C64" s="129"/>
      <c r="D64" s="129"/>
      <c r="E64" s="151">
        <f>SUM(C64:D64)</f>
        <v>0</v>
      </c>
      <c r="F64" s="129"/>
      <c r="G64" s="130"/>
      <c r="H64" s="151">
        <f>SUM(F64:G64)</f>
        <v>0</v>
      </c>
    </row>
    <row r="65" spans="1:8" ht="13.95" customHeight="1" x14ac:dyDescent="0.2">
      <c r="A65" s="315"/>
      <c r="B65" s="145" t="s">
        <v>36</v>
      </c>
      <c r="C65" s="129"/>
      <c r="D65" s="129"/>
      <c r="E65" s="151">
        <f>SUM(C65:D65)</f>
        <v>0</v>
      </c>
      <c r="F65" s="129"/>
      <c r="G65" s="130"/>
      <c r="H65" s="151">
        <f>SUM(F65:G65)</f>
        <v>0</v>
      </c>
    </row>
    <row r="66" spans="1:8" ht="13.95" customHeight="1" x14ac:dyDescent="0.2">
      <c r="A66" s="315"/>
      <c r="B66" s="145" t="s">
        <v>43</v>
      </c>
      <c r="C66" s="129"/>
      <c r="D66" s="129"/>
      <c r="E66" s="151">
        <f>SUM(C66:D66)</f>
        <v>0</v>
      </c>
      <c r="F66" s="129"/>
      <c r="G66" s="130"/>
      <c r="H66" s="151">
        <f>SUM(F66:G66)</f>
        <v>0</v>
      </c>
    </row>
    <row r="67" spans="1:8" ht="13.95" customHeight="1" x14ac:dyDescent="0.2">
      <c r="A67" s="146"/>
      <c r="B67" s="144" t="s">
        <v>73</v>
      </c>
      <c r="C67" s="157">
        <f>SUM(C63:C66)</f>
        <v>0</v>
      </c>
      <c r="D67" s="157">
        <f t="shared" ref="D67:H67" si="11">SUM(D63:D66)</f>
        <v>0</v>
      </c>
      <c r="E67" s="154">
        <f t="shared" si="11"/>
        <v>0</v>
      </c>
      <c r="F67" s="158">
        <f t="shared" si="11"/>
        <v>0</v>
      </c>
      <c r="G67" s="158">
        <f t="shared" si="11"/>
        <v>0</v>
      </c>
      <c r="H67" s="159">
        <f t="shared" si="11"/>
        <v>0</v>
      </c>
    </row>
    <row r="68" spans="1:8" ht="13.95" customHeight="1" x14ac:dyDescent="0.2">
      <c r="A68" s="314" t="s">
        <v>9</v>
      </c>
      <c r="B68" s="145" t="s">
        <v>34</v>
      </c>
      <c r="C68" s="129"/>
      <c r="D68" s="129"/>
      <c r="E68" s="151">
        <f>SUM(C68:D68)</f>
        <v>0</v>
      </c>
      <c r="F68" s="129"/>
      <c r="G68" s="130"/>
      <c r="H68" s="151">
        <f>SUM(F68:G68)</f>
        <v>0</v>
      </c>
    </row>
    <row r="69" spans="1:8" ht="13.95" customHeight="1" x14ac:dyDescent="0.2">
      <c r="A69" s="315"/>
      <c r="B69" s="145" t="s">
        <v>35</v>
      </c>
      <c r="C69" s="129"/>
      <c r="D69" s="129"/>
      <c r="E69" s="151">
        <f>SUM(C69:D69)</f>
        <v>0</v>
      </c>
      <c r="F69" s="129"/>
      <c r="G69" s="130"/>
      <c r="H69" s="151">
        <f>SUM(F69:G69)</f>
        <v>0</v>
      </c>
    </row>
    <row r="70" spans="1:8" ht="13.95" customHeight="1" x14ac:dyDescent="0.2">
      <c r="A70" s="315"/>
      <c r="B70" s="145" t="s">
        <v>36</v>
      </c>
      <c r="C70" s="129"/>
      <c r="D70" s="129"/>
      <c r="E70" s="151">
        <f>SUM(C70:D70)</f>
        <v>0</v>
      </c>
      <c r="F70" s="129"/>
      <c r="G70" s="130"/>
      <c r="H70" s="151">
        <f>SUM(F70:G70)</f>
        <v>0</v>
      </c>
    </row>
    <row r="71" spans="1:8" ht="13.95" customHeight="1" x14ac:dyDescent="0.2">
      <c r="A71" s="315"/>
      <c r="B71" s="145" t="s">
        <v>43</v>
      </c>
      <c r="C71" s="129"/>
      <c r="D71" s="129"/>
      <c r="E71" s="151">
        <f>SUM(C71:D71)</f>
        <v>0</v>
      </c>
      <c r="F71" s="129"/>
      <c r="G71" s="130"/>
      <c r="H71" s="151">
        <f>SUM(F71:G71)</f>
        <v>0</v>
      </c>
    </row>
    <row r="72" spans="1:8" ht="13.95" customHeight="1" x14ac:dyDescent="0.2">
      <c r="A72" s="146"/>
      <c r="B72" s="144" t="s">
        <v>73</v>
      </c>
      <c r="C72" s="157">
        <f>SUM(C68:C71)</f>
        <v>0</v>
      </c>
      <c r="D72" s="157">
        <f t="shared" ref="D72:H72" si="12">SUM(D68:D71)</f>
        <v>0</v>
      </c>
      <c r="E72" s="154">
        <f t="shared" si="12"/>
        <v>0</v>
      </c>
      <c r="F72" s="158">
        <f t="shared" si="12"/>
        <v>0</v>
      </c>
      <c r="G72" s="158">
        <f t="shared" si="12"/>
        <v>0</v>
      </c>
      <c r="H72" s="159">
        <f t="shared" si="12"/>
        <v>0</v>
      </c>
    </row>
    <row r="73" spans="1:8" ht="13.95" customHeight="1" x14ac:dyDescent="0.2">
      <c r="A73" s="314" t="s">
        <v>10</v>
      </c>
      <c r="B73" s="145" t="s">
        <v>34</v>
      </c>
      <c r="C73" s="129"/>
      <c r="D73" s="129"/>
      <c r="E73" s="151">
        <f>SUM(C73:D73)</f>
        <v>0</v>
      </c>
      <c r="F73" s="129"/>
      <c r="G73" s="130"/>
      <c r="H73" s="151">
        <f>SUM(F73:G73)</f>
        <v>0</v>
      </c>
    </row>
    <row r="74" spans="1:8" ht="13.95" customHeight="1" x14ac:dyDescent="0.2">
      <c r="A74" s="315"/>
      <c r="B74" s="145" t="s">
        <v>35</v>
      </c>
      <c r="C74" s="129"/>
      <c r="D74" s="129"/>
      <c r="E74" s="151">
        <f>SUM(C74:D74)</f>
        <v>0</v>
      </c>
      <c r="F74" s="129"/>
      <c r="G74" s="130"/>
      <c r="H74" s="151">
        <f>SUM(F74:G74)</f>
        <v>0</v>
      </c>
    </row>
    <row r="75" spans="1:8" ht="13.95" customHeight="1" x14ac:dyDescent="0.2">
      <c r="A75" s="315"/>
      <c r="B75" s="145" t="s">
        <v>36</v>
      </c>
      <c r="C75" s="129"/>
      <c r="D75" s="129"/>
      <c r="E75" s="151">
        <f>SUM(C75:D75)</f>
        <v>0</v>
      </c>
      <c r="F75" s="129"/>
      <c r="G75" s="130"/>
      <c r="H75" s="151">
        <f>SUM(F75:G75)</f>
        <v>0</v>
      </c>
    </row>
    <row r="76" spans="1:8" ht="13.95" customHeight="1" x14ac:dyDescent="0.2">
      <c r="A76" s="315"/>
      <c r="B76" s="145" t="s">
        <v>43</v>
      </c>
      <c r="C76" s="129"/>
      <c r="D76" s="129"/>
      <c r="E76" s="151">
        <f>SUM(C76:D76)</f>
        <v>0</v>
      </c>
      <c r="F76" s="129"/>
      <c r="G76" s="130"/>
      <c r="H76" s="151">
        <f>SUM(F76:G76)</f>
        <v>0</v>
      </c>
    </row>
    <row r="77" spans="1:8" ht="13.95" customHeight="1" x14ac:dyDescent="0.2">
      <c r="A77" s="146"/>
      <c r="B77" s="144" t="s">
        <v>73</v>
      </c>
      <c r="C77" s="157">
        <f>SUM(C73:C76)</f>
        <v>0</v>
      </c>
      <c r="D77" s="157">
        <f t="shared" ref="D77:H77" si="13">SUM(D73:D76)</f>
        <v>0</v>
      </c>
      <c r="E77" s="154">
        <f t="shared" si="13"/>
        <v>0</v>
      </c>
      <c r="F77" s="158">
        <f t="shared" si="13"/>
        <v>0</v>
      </c>
      <c r="G77" s="158">
        <f t="shared" si="13"/>
        <v>0</v>
      </c>
      <c r="H77" s="159">
        <f t="shared" si="13"/>
        <v>0</v>
      </c>
    </row>
    <row r="78" spans="1:8" ht="13.95" customHeight="1" x14ac:dyDescent="0.2">
      <c r="A78" s="314" t="s">
        <v>11</v>
      </c>
      <c r="B78" s="145" t="s">
        <v>34</v>
      </c>
      <c r="C78" s="129"/>
      <c r="D78" s="129"/>
      <c r="E78" s="151">
        <f>SUM(C78:D78)</f>
        <v>0</v>
      </c>
      <c r="F78" s="129"/>
      <c r="G78" s="130"/>
      <c r="H78" s="151">
        <f>SUM(F78:G78)</f>
        <v>0</v>
      </c>
    </row>
    <row r="79" spans="1:8" ht="13.95" customHeight="1" x14ac:dyDescent="0.2">
      <c r="A79" s="315"/>
      <c r="B79" s="145" t="s">
        <v>35</v>
      </c>
      <c r="C79" s="129"/>
      <c r="D79" s="129"/>
      <c r="E79" s="151">
        <f>SUM(C79:D79)</f>
        <v>0</v>
      </c>
      <c r="F79" s="129"/>
      <c r="G79" s="130"/>
      <c r="H79" s="151">
        <f>SUM(F79:G79)</f>
        <v>0</v>
      </c>
    </row>
    <row r="80" spans="1:8" ht="13.95" customHeight="1" x14ac:dyDescent="0.2">
      <c r="A80" s="315"/>
      <c r="B80" s="145" t="s">
        <v>36</v>
      </c>
      <c r="C80" s="129"/>
      <c r="D80" s="129"/>
      <c r="E80" s="151">
        <f>SUM(C80:D80)</f>
        <v>0</v>
      </c>
      <c r="F80" s="129"/>
      <c r="G80" s="130"/>
      <c r="H80" s="151">
        <f>SUM(F80:G80)</f>
        <v>0</v>
      </c>
    </row>
    <row r="81" spans="1:8" ht="13.95" customHeight="1" x14ac:dyDescent="0.2">
      <c r="A81" s="315"/>
      <c r="B81" s="145" t="s">
        <v>43</v>
      </c>
      <c r="C81" s="129"/>
      <c r="D81" s="129"/>
      <c r="E81" s="151">
        <f>SUM(C81:D81)</f>
        <v>0</v>
      </c>
      <c r="F81" s="129"/>
      <c r="G81" s="130"/>
      <c r="H81" s="151">
        <f>SUM(F81:G81)</f>
        <v>0</v>
      </c>
    </row>
    <row r="82" spans="1:8" ht="13.95" customHeight="1" x14ac:dyDescent="0.2">
      <c r="A82" s="146"/>
      <c r="B82" s="144" t="s">
        <v>73</v>
      </c>
      <c r="C82" s="157">
        <f>SUM(C78:C81)</f>
        <v>0</v>
      </c>
      <c r="D82" s="157">
        <f t="shared" ref="D82:H82" si="14">SUM(D78:D81)</f>
        <v>0</v>
      </c>
      <c r="E82" s="154">
        <f t="shared" si="14"/>
        <v>0</v>
      </c>
      <c r="F82" s="158">
        <f t="shared" si="14"/>
        <v>0</v>
      </c>
      <c r="G82" s="158">
        <f t="shared" si="14"/>
        <v>0</v>
      </c>
      <c r="H82" s="159">
        <f t="shared" si="14"/>
        <v>0</v>
      </c>
    </row>
    <row r="83" spans="1:8" ht="13.95" customHeight="1" x14ac:dyDescent="0.2">
      <c r="A83" s="314" t="s">
        <v>12</v>
      </c>
      <c r="B83" s="145" t="s">
        <v>34</v>
      </c>
      <c r="C83" s="129"/>
      <c r="D83" s="129"/>
      <c r="E83" s="151">
        <f>SUM(C83:D83)</f>
        <v>0</v>
      </c>
      <c r="F83" s="129"/>
      <c r="G83" s="130"/>
      <c r="H83" s="151">
        <f>SUM(F83:G83)</f>
        <v>0</v>
      </c>
    </row>
    <row r="84" spans="1:8" ht="13.95" customHeight="1" x14ac:dyDescent="0.2">
      <c r="A84" s="315"/>
      <c r="B84" s="145" t="s">
        <v>35</v>
      </c>
      <c r="C84" s="129"/>
      <c r="D84" s="129"/>
      <c r="E84" s="151">
        <f>SUM(C84:D84)</f>
        <v>0</v>
      </c>
      <c r="F84" s="129"/>
      <c r="G84" s="130"/>
      <c r="H84" s="151">
        <f>SUM(F84:G84)</f>
        <v>0</v>
      </c>
    </row>
    <row r="85" spans="1:8" ht="13.95" customHeight="1" x14ac:dyDescent="0.2">
      <c r="A85" s="315"/>
      <c r="B85" s="145" t="s">
        <v>36</v>
      </c>
      <c r="C85" s="129"/>
      <c r="D85" s="129"/>
      <c r="E85" s="151">
        <f>SUM(C85:D85)</f>
        <v>0</v>
      </c>
      <c r="F85" s="129"/>
      <c r="G85" s="130"/>
      <c r="H85" s="151">
        <f>SUM(F85:G85)</f>
        <v>0</v>
      </c>
    </row>
    <row r="86" spans="1:8" ht="13.95" customHeight="1" x14ac:dyDescent="0.2">
      <c r="A86" s="315"/>
      <c r="B86" s="145" t="s">
        <v>43</v>
      </c>
      <c r="C86" s="129"/>
      <c r="D86" s="129"/>
      <c r="E86" s="151">
        <f>SUM(C86:D86)</f>
        <v>0</v>
      </c>
      <c r="F86" s="129"/>
      <c r="G86" s="130"/>
      <c r="H86" s="151">
        <f>SUM(F86:G86)</f>
        <v>0</v>
      </c>
    </row>
    <row r="87" spans="1:8" ht="13.95" customHeight="1" x14ac:dyDescent="0.2">
      <c r="A87" s="146"/>
      <c r="B87" s="144" t="s">
        <v>73</v>
      </c>
      <c r="C87" s="157">
        <f>SUM(C83:C86)</f>
        <v>0</v>
      </c>
      <c r="D87" s="157">
        <f t="shared" ref="D87:H87" si="15">SUM(D83:D86)</f>
        <v>0</v>
      </c>
      <c r="E87" s="154">
        <f t="shared" si="15"/>
        <v>0</v>
      </c>
      <c r="F87" s="158">
        <f t="shared" si="15"/>
        <v>0</v>
      </c>
      <c r="G87" s="158">
        <f t="shared" si="15"/>
        <v>0</v>
      </c>
      <c r="H87" s="159">
        <f t="shared" si="15"/>
        <v>0</v>
      </c>
    </row>
    <row r="88" spans="1:8" ht="13.95" customHeight="1" x14ac:dyDescent="0.2">
      <c r="A88" s="314" t="s">
        <v>13</v>
      </c>
      <c r="B88" s="145" t="s">
        <v>34</v>
      </c>
      <c r="C88" s="129"/>
      <c r="D88" s="129"/>
      <c r="E88" s="153">
        <f>SUM(C88:D88)</f>
        <v>0</v>
      </c>
      <c r="F88" s="130"/>
      <c r="G88" s="130"/>
      <c r="H88" s="151">
        <f>SUM(F88:G88)</f>
        <v>0</v>
      </c>
    </row>
    <row r="89" spans="1:8" ht="13.95" customHeight="1" x14ac:dyDescent="0.2">
      <c r="A89" s="315"/>
      <c r="B89" s="145" t="s">
        <v>35</v>
      </c>
      <c r="C89" s="129"/>
      <c r="D89" s="129"/>
      <c r="E89" s="153">
        <f>SUM(C89:D89)</f>
        <v>0</v>
      </c>
      <c r="F89" s="130"/>
      <c r="G89" s="130"/>
      <c r="H89" s="151">
        <f>SUM(F89:G89)</f>
        <v>0</v>
      </c>
    </row>
    <row r="90" spans="1:8" ht="13.95" customHeight="1" x14ac:dyDescent="0.2">
      <c r="A90" s="315"/>
      <c r="B90" s="145" t="s">
        <v>36</v>
      </c>
      <c r="C90" s="129"/>
      <c r="D90" s="129"/>
      <c r="E90" s="153">
        <f>SUM(C90:D90)</f>
        <v>0</v>
      </c>
      <c r="F90" s="130"/>
      <c r="G90" s="130"/>
      <c r="H90" s="151">
        <f>SUM(F90:G90)</f>
        <v>0</v>
      </c>
    </row>
    <row r="91" spans="1:8" ht="13.95" customHeight="1" x14ac:dyDescent="0.2">
      <c r="A91" s="315"/>
      <c r="B91" s="145" t="s">
        <v>43</v>
      </c>
      <c r="C91" s="129"/>
      <c r="D91" s="129"/>
      <c r="E91" s="153">
        <f>SUM(C91:D91)</f>
        <v>0</v>
      </c>
      <c r="F91" s="130"/>
      <c r="G91" s="130"/>
      <c r="H91" s="151">
        <f>SUM(F91:G91)</f>
        <v>0</v>
      </c>
    </row>
    <row r="92" spans="1:8" ht="13.95" customHeight="1" x14ac:dyDescent="0.2">
      <c r="A92" s="146"/>
      <c r="B92" s="144" t="s">
        <v>73</v>
      </c>
      <c r="C92" s="157">
        <f>SUM(C88:C91)</f>
        <v>0</v>
      </c>
      <c r="D92" s="157">
        <f t="shared" ref="D92:H92" si="16">SUM(D88:D91)</f>
        <v>0</v>
      </c>
      <c r="E92" s="154">
        <f t="shared" si="16"/>
        <v>0</v>
      </c>
      <c r="F92" s="158">
        <f t="shared" si="16"/>
        <v>0</v>
      </c>
      <c r="G92" s="158">
        <f t="shared" si="16"/>
        <v>0</v>
      </c>
      <c r="H92" s="159">
        <f t="shared" si="16"/>
        <v>0</v>
      </c>
    </row>
    <row r="93" spans="1:8" ht="13.95" customHeight="1" x14ac:dyDescent="0.2">
      <c r="A93" s="314" t="s">
        <v>14</v>
      </c>
      <c r="B93" s="145" t="s">
        <v>34</v>
      </c>
      <c r="C93" s="129"/>
      <c r="D93" s="129"/>
      <c r="E93" s="153">
        <f>SUM(C93:D93)</f>
        <v>0</v>
      </c>
      <c r="F93" s="130"/>
      <c r="G93" s="130"/>
      <c r="H93" s="151">
        <f>SUM(F93:G93)</f>
        <v>0</v>
      </c>
    </row>
    <row r="94" spans="1:8" ht="13.95" customHeight="1" x14ac:dyDescent="0.2">
      <c r="A94" s="315"/>
      <c r="B94" s="145" t="s">
        <v>35</v>
      </c>
      <c r="C94" s="129"/>
      <c r="D94" s="129"/>
      <c r="E94" s="153">
        <f>SUM(C94:D94)</f>
        <v>0</v>
      </c>
      <c r="F94" s="130"/>
      <c r="G94" s="130"/>
      <c r="H94" s="151">
        <f>SUM(F94:G94)</f>
        <v>0</v>
      </c>
    </row>
    <row r="95" spans="1:8" ht="13.95" customHeight="1" x14ac:dyDescent="0.2">
      <c r="A95" s="315"/>
      <c r="B95" s="145" t="s">
        <v>36</v>
      </c>
      <c r="C95" s="129"/>
      <c r="D95" s="129"/>
      <c r="E95" s="153">
        <f>SUM(C95:D95)</f>
        <v>0</v>
      </c>
      <c r="F95" s="130"/>
      <c r="G95" s="130"/>
      <c r="H95" s="151">
        <f>SUM(F95:G95)</f>
        <v>0</v>
      </c>
    </row>
    <row r="96" spans="1:8" ht="13.95" customHeight="1" x14ac:dyDescent="0.2">
      <c r="A96" s="315"/>
      <c r="B96" s="145" t="s">
        <v>43</v>
      </c>
      <c r="C96" s="129"/>
      <c r="D96" s="129"/>
      <c r="E96" s="153">
        <f>SUM(C96:D96)</f>
        <v>0</v>
      </c>
      <c r="F96" s="130"/>
      <c r="G96" s="130"/>
      <c r="H96" s="151">
        <f>SUM(F96:G96)</f>
        <v>0</v>
      </c>
    </row>
    <row r="97" spans="1:8" ht="13.95" customHeight="1" x14ac:dyDescent="0.2">
      <c r="A97" s="146"/>
      <c r="B97" s="144" t="s">
        <v>73</v>
      </c>
      <c r="C97" s="157">
        <f>SUM(C93:C96)</f>
        <v>0</v>
      </c>
      <c r="D97" s="157">
        <f t="shared" ref="D97:H97" si="17">SUM(D93:D96)</f>
        <v>0</v>
      </c>
      <c r="E97" s="154">
        <f t="shared" si="17"/>
        <v>0</v>
      </c>
      <c r="F97" s="158">
        <f t="shared" si="17"/>
        <v>0</v>
      </c>
      <c r="G97" s="158">
        <f t="shared" si="17"/>
        <v>0</v>
      </c>
      <c r="H97" s="159">
        <f t="shared" si="17"/>
        <v>0</v>
      </c>
    </row>
    <row r="98" spans="1:8" ht="13.95" customHeight="1" x14ac:dyDescent="0.2">
      <c r="A98" s="314" t="s">
        <v>15</v>
      </c>
      <c r="B98" s="145" t="s">
        <v>34</v>
      </c>
      <c r="C98" s="129"/>
      <c r="D98" s="129"/>
      <c r="E98" s="151">
        <f>SUM(C98:D98)</f>
        <v>0</v>
      </c>
      <c r="F98" s="129"/>
      <c r="G98" s="130"/>
      <c r="H98" s="151">
        <f>SUM(F98:G98)</f>
        <v>0</v>
      </c>
    </row>
    <row r="99" spans="1:8" ht="13.95" customHeight="1" x14ac:dyDescent="0.2">
      <c r="A99" s="315"/>
      <c r="B99" s="145" t="s">
        <v>35</v>
      </c>
      <c r="C99" s="129"/>
      <c r="D99" s="129"/>
      <c r="E99" s="151">
        <f>SUM(C99:D99)</f>
        <v>0</v>
      </c>
      <c r="F99" s="129"/>
      <c r="G99" s="130"/>
      <c r="H99" s="151">
        <f>SUM(F99:G99)</f>
        <v>0</v>
      </c>
    </row>
    <row r="100" spans="1:8" ht="13.95" customHeight="1" x14ac:dyDescent="0.2">
      <c r="A100" s="315"/>
      <c r="B100" s="145" t="s">
        <v>36</v>
      </c>
      <c r="C100" s="129"/>
      <c r="D100" s="129"/>
      <c r="E100" s="151">
        <f>SUM(C100:D100)</f>
        <v>0</v>
      </c>
      <c r="F100" s="129"/>
      <c r="G100" s="130"/>
      <c r="H100" s="151">
        <f>SUM(F100:G100)</f>
        <v>0</v>
      </c>
    </row>
    <row r="101" spans="1:8" ht="13.95" customHeight="1" x14ac:dyDescent="0.2">
      <c r="A101" s="315"/>
      <c r="B101" s="145" t="s">
        <v>43</v>
      </c>
      <c r="C101" s="129"/>
      <c r="D101" s="129"/>
      <c r="E101" s="151">
        <f>SUM(C101:D101)</f>
        <v>0</v>
      </c>
      <c r="F101" s="129"/>
      <c r="G101" s="130"/>
      <c r="H101" s="151">
        <f>SUM(F101:G101)</f>
        <v>0</v>
      </c>
    </row>
    <row r="102" spans="1:8" ht="13.95" customHeight="1" x14ac:dyDescent="0.2">
      <c r="A102" s="146"/>
      <c r="B102" s="144" t="s">
        <v>73</v>
      </c>
      <c r="C102" s="157">
        <f>SUM(C98:C101)</f>
        <v>0</v>
      </c>
      <c r="D102" s="157">
        <f t="shared" ref="D102:H102" si="18">SUM(D98:D101)</f>
        <v>0</v>
      </c>
      <c r="E102" s="154">
        <f t="shared" si="18"/>
        <v>0</v>
      </c>
      <c r="F102" s="158">
        <f t="shared" si="18"/>
        <v>0</v>
      </c>
      <c r="G102" s="158">
        <f t="shared" si="18"/>
        <v>0</v>
      </c>
      <c r="H102" s="159">
        <f t="shared" si="18"/>
        <v>0</v>
      </c>
    </row>
    <row r="103" spans="1:8" ht="13.95" customHeight="1" x14ac:dyDescent="0.2">
      <c r="A103" s="314" t="s">
        <v>16</v>
      </c>
      <c r="B103" s="145" t="s">
        <v>34</v>
      </c>
      <c r="C103" s="129"/>
      <c r="D103" s="129"/>
      <c r="E103" s="151">
        <f>SUM(C103:D103)</f>
        <v>0</v>
      </c>
      <c r="F103" s="129"/>
      <c r="G103" s="130"/>
      <c r="H103" s="151">
        <f>SUM(F103:G103)</f>
        <v>0</v>
      </c>
    </row>
    <row r="104" spans="1:8" ht="13.95" customHeight="1" x14ac:dyDescent="0.2">
      <c r="A104" s="315"/>
      <c r="B104" s="145" t="s">
        <v>35</v>
      </c>
      <c r="C104" s="129"/>
      <c r="D104" s="129"/>
      <c r="E104" s="151">
        <f>SUM(C104:D104)</f>
        <v>0</v>
      </c>
      <c r="F104" s="129"/>
      <c r="G104" s="130"/>
      <c r="H104" s="151">
        <f>SUM(F104:G104)</f>
        <v>0</v>
      </c>
    </row>
    <row r="105" spans="1:8" ht="13.95" customHeight="1" x14ac:dyDescent="0.2">
      <c r="A105" s="315"/>
      <c r="B105" s="145" t="s">
        <v>36</v>
      </c>
      <c r="C105" s="129"/>
      <c r="D105" s="129"/>
      <c r="E105" s="151">
        <f>SUM(C105:D105)</f>
        <v>0</v>
      </c>
      <c r="F105" s="129"/>
      <c r="G105" s="130"/>
      <c r="H105" s="151">
        <f>SUM(F105:G105)</f>
        <v>0</v>
      </c>
    </row>
    <row r="106" spans="1:8" ht="13.95" customHeight="1" x14ac:dyDescent="0.2">
      <c r="A106" s="315"/>
      <c r="B106" s="145" t="s">
        <v>43</v>
      </c>
      <c r="C106" s="129"/>
      <c r="D106" s="129"/>
      <c r="E106" s="151">
        <f>SUM(C106:D106)</f>
        <v>0</v>
      </c>
      <c r="F106" s="129"/>
      <c r="G106" s="130"/>
      <c r="H106" s="151">
        <f>SUM(F106:G106)</f>
        <v>0</v>
      </c>
    </row>
    <row r="107" spans="1:8" ht="13.95" customHeight="1" x14ac:dyDescent="0.2">
      <c r="A107" s="146"/>
      <c r="B107" s="144" t="s">
        <v>73</v>
      </c>
      <c r="C107" s="157">
        <f>SUM(C103:C106)</f>
        <v>0</v>
      </c>
      <c r="D107" s="157">
        <f t="shared" ref="D107:H107" si="19">SUM(D103:D106)</f>
        <v>0</v>
      </c>
      <c r="E107" s="154">
        <f t="shared" si="19"/>
        <v>0</v>
      </c>
      <c r="F107" s="158">
        <f t="shared" si="19"/>
        <v>0</v>
      </c>
      <c r="G107" s="158">
        <f t="shared" si="19"/>
        <v>0</v>
      </c>
      <c r="H107" s="159">
        <f t="shared" si="19"/>
        <v>0</v>
      </c>
    </row>
    <row r="108" spans="1:8" ht="13.95" customHeight="1" x14ac:dyDescent="0.2">
      <c r="A108" s="314" t="s">
        <v>17</v>
      </c>
      <c r="B108" s="145" t="s">
        <v>34</v>
      </c>
      <c r="C108" s="129"/>
      <c r="D108" s="129"/>
      <c r="E108" s="153">
        <f>SUM(C108:D108)</f>
        <v>0</v>
      </c>
      <c r="F108" s="130"/>
      <c r="G108" s="130"/>
      <c r="H108" s="151">
        <f>SUM(F108:G108)</f>
        <v>0</v>
      </c>
    </row>
    <row r="109" spans="1:8" ht="13.95" customHeight="1" x14ac:dyDescent="0.2">
      <c r="A109" s="315"/>
      <c r="B109" s="145" t="s">
        <v>35</v>
      </c>
      <c r="C109" s="129"/>
      <c r="D109" s="129"/>
      <c r="E109" s="151">
        <f>SUM(C109:D109)</f>
        <v>0</v>
      </c>
      <c r="F109" s="129"/>
      <c r="G109" s="130"/>
      <c r="H109" s="151">
        <f>SUM(F109:G109)</f>
        <v>0</v>
      </c>
    </row>
    <row r="110" spans="1:8" ht="13.95" customHeight="1" x14ac:dyDescent="0.2">
      <c r="A110" s="315"/>
      <c r="B110" s="145" t="s">
        <v>36</v>
      </c>
      <c r="C110" s="129"/>
      <c r="D110" s="129"/>
      <c r="E110" s="151">
        <f>SUM(C110:D110)</f>
        <v>0</v>
      </c>
      <c r="F110" s="129"/>
      <c r="G110" s="130"/>
      <c r="H110" s="151">
        <f>SUM(F110:G110)</f>
        <v>0</v>
      </c>
    </row>
    <row r="111" spans="1:8" ht="13.95" customHeight="1" x14ac:dyDescent="0.2">
      <c r="A111" s="315"/>
      <c r="B111" s="145" t="s">
        <v>43</v>
      </c>
      <c r="C111" s="129"/>
      <c r="D111" s="129"/>
      <c r="E111" s="151">
        <f>SUM(C111:D111)</f>
        <v>0</v>
      </c>
      <c r="F111" s="129"/>
      <c r="G111" s="130"/>
      <c r="H111" s="151">
        <f>SUM(F111:G111)</f>
        <v>0</v>
      </c>
    </row>
    <row r="112" spans="1:8" ht="13.95" customHeight="1" x14ac:dyDescent="0.2">
      <c r="A112" s="146"/>
      <c r="B112" s="144" t="s">
        <v>73</v>
      </c>
      <c r="C112" s="157">
        <f>SUM(C108:C111)</f>
        <v>0</v>
      </c>
      <c r="D112" s="157">
        <f t="shared" ref="D112:H112" si="20">SUM(D108:D111)</f>
        <v>0</v>
      </c>
      <c r="E112" s="154">
        <f t="shared" si="20"/>
        <v>0</v>
      </c>
      <c r="F112" s="158">
        <f t="shared" si="20"/>
        <v>0</v>
      </c>
      <c r="G112" s="158">
        <f t="shared" si="20"/>
        <v>0</v>
      </c>
      <c r="H112" s="159">
        <f t="shared" si="20"/>
        <v>0</v>
      </c>
    </row>
    <row r="113" spans="1:8" ht="13.95" customHeight="1" x14ac:dyDescent="0.2">
      <c r="A113" s="314" t="s">
        <v>18</v>
      </c>
      <c r="B113" s="145" t="s">
        <v>34</v>
      </c>
      <c r="C113" s="129"/>
      <c r="D113" s="129"/>
      <c r="E113" s="153">
        <f>SUM(C113:D113)</f>
        <v>0</v>
      </c>
      <c r="F113" s="130"/>
      <c r="G113" s="130"/>
      <c r="H113" s="151">
        <f>SUM(F113:G113)</f>
        <v>0</v>
      </c>
    </row>
    <row r="114" spans="1:8" ht="13.95" customHeight="1" x14ac:dyDescent="0.2">
      <c r="A114" s="315"/>
      <c r="B114" s="145" t="s">
        <v>35</v>
      </c>
      <c r="C114" s="129"/>
      <c r="D114" s="129"/>
      <c r="E114" s="153">
        <f>SUM(C114:D114)</f>
        <v>0</v>
      </c>
      <c r="F114" s="130"/>
      <c r="G114" s="130"/>
      <c r="H114" s="151">
        <f>SUM(F114:G114)</f>
        <v>0</v>
      </c>
    </row>
    <row r="115" spans="1:8" ht="13.95" customHeight="1" x14ac:dyDescent="0.2">
      <c r="A115" s="315"/>
      <c r="B115" s="145" t="s">
        <v>36</v>
      </c>
      <c r="C115" s="129"/>
      <c r="D115" s="129"/>
      <c r="E115" s="153">
        <f>SUM(C115:D115)</f>
        <v>0</v>
      </c>
      <c r="F115" s="130"/>
      <c r="G115" s="130"/>
      <c r="H115" s="151">
        <f>SUM(F115:G115)</f>
        <v>0</v>
      </c>
    </row>
    <row r="116" spans="1:8" ht="13.95" customHeight="1" x14ac:dyDescent="0.2">
      <c r="A116" s="315"/>
      <c r="B116" s="145" t="s">
        <v>43</v>
      </c>
      <c r="C116" s="129"/>
      <c r="D116" s="129"/>
      <c r="E116" s="153">
        <f>SUM(C116:D116)</f>
        <v>0</v>
      </c>
      <c r="F116" s="130"/>
      <c r="G116" s="130"/>
      <c r="H116" s="151">
        <f>SUM(F116:G116)</f>
        <v>0</v>
      </c>
    </row>
    <row r="117" spans="1:8" ht="13.95" customHeight="1" x14ac:dyDescent="0.2">
      <c r="A117" s="146"/>
      <c r="B117" s="144" t="s">
        <v>73</v>
      </c>
      <c r="C117" s="157">
        <f>SUM(C113:C116)</f>
        <v>0</v>
      </c>
      <c r="D117" s="157">
        <f t="shared" ref="D117:H117" si="21">SUM(D113:D116)</f>
        <v>0</v>
      </c>
      <c r="E117" s="154">
        <f t="shared" si="21"/>
        <v>0</v>
      </c>
      <c r="F117" s="158">
        <f t="shared" si="21"/>
        <v>0</v>
      </c>
      <c r="G117" s="158">
        <f t="shared" si="21"/>
        <v>0</v>
      </c>
      <c r="H117" s="159">
        <f t="shared" si="21"/>
        <v>0</v>
      </c>
    </row>
    <row r="118" spans="1:8" ht="13.95" customHeight="1" x14ac:dyDescent="0.2">
      <c r="A118" s="314" t="s">
        <v>19</v>
      </c>
      <c r="B118" s="145" t="s">
        <v>34</v>
      </c>
      <c r="C118" s="129"/>
      <c r="D118" s="129"/>
      <c r="E118" s="153">
        <f>SUM(C118:D118)</f>
        <v>0</v>
      </c>
      <c r="F118" s="130"/>
      <c r="G118" s="130"/>
      <c r="H118" s="151">
        <f>SUM(F118:G118)</f>
        <v>0</v>
      </c>
    </row>
    <row r="119" spans="1:8" ht="13.95" customHeight="1" x14ac:dyDescent="0.2">
      <c r="A119" s="315"/>
      <c r="B119" s="145" t="s">
        <v>35</v>
      </c>
      <c r="C119" s="129"/>
      <c r="D119" s="129"/>
      <c r="E119" s="153">
        <f>SUM(C119:D119)</f>
        <v>0</v>
      </c>
      <c r="F119" s="130"/>
      <c r="G119" s="130"/>
      <c r="H119" s="151">
        <f>SUM(F119:G119)</f>
        <v>0</v>
      </c>
    </row>
    <row r="120" spans="1:8" ht="13.95" customHeight="1" x14ac:dyDescent="0.2">
      <c r="A120" s="315"/>
      <c r="B120" s="145" t="s">
        <v>36</v>
      </c>
      <c r="C120" s="129"/>
      <c r="D120" s="129"/>
      <c r="E120" s="151">
        <f>SUM(C120:D120)</f>
        <v>0</v>
      </c>
      <c r="F120" s="129"/>
      <c r="G120" s="130"/>
      <c r="H120" s="151">
        <f>SUM(F120:G120)</f>
        <v>0</v>
      </c>
    </row>
    <row r="121" spans="1:8" ht="13.95" customHeight="1" x14ac:dyDescent="0.2">
      <c r="A121" s="315"/>
      <c r="B121" s="145" t="s">
        <v>43</v>
      </c>
      <c r="C121" s="129"/>
      <c r="D121" s="129"/>
      <c r="E121" s="151">
        <f>SUM(C121:D121)</f>
        <v>0</v>
      </c>
      <c r="F121" s="129"/>
      <c r="G121" s="130"/>
      <c r="H121" s="151">
        <f>SUM(F121:G121)</f>
        <v>0</v>
      </c>
    </row>
    <row r="122" spans="1:8" ht="13.95" customHeight="1" x14ac:dyDescent="0.2">
      <c r="A122" s="146"/>
      <c r="B122" s="144" t="s">
        <v>73</v>
      </c>
      <c r="C122" s="157">
        <f>SUM(C118:C121)</f>
        <v>0</v>
      </c>
      <c r="D122" s="157">
        <f t="shared" ref="D122:H122" si="22">SUM(D118:D121)</f>
        <v>0</v>
      </c>
      <c r="E122" s="154">
        <f t="shared" si="22"/>
        <v>0</v>
      </c>
      <c r="F122" s="158">
        <f t="shared" si="22"/>
        <v>0</v>
      </c>
      <c r="G122" s="158">
        <f t="shared" si="22"/>
        <v>0</v>
      </c>
      <c r="H122" s="159">
        <f t="shared" si="22"/>
        <v>0</v>
      </c>
    </row>
    <row r="123" spans="1:8" ht="13.95" customHeight="1" x14ac:dyDescent="0.2">
      <c r="A123" s="314" t="s">
        <v>20</v>
      </c>
      <c r="B123" s="145" t="s">
        <v>34</v>
      </c>
      <c r="C123" s="129"/>
      <c r="D123" s="129"/>
      <c r="E123" s="151">
        <f>SUM(C123:D123)</f>
        <v>0</v>
      </c>
      <c r="F123" s="129"/>
      <c r="G123" s="130"/>
      <c r="H123" s="151">
        <f>SUM(F123:G123)</f>
        <v>0</v>
      </c>
    </row>
    <row r="124" spans="1:8" ht="13.95" customHeight="1" x14ac:dyDescent="0.2">
      <c r="A124" s="315"/>
      <c r="B124" s="145" t="s">
        <v>35</v>
      </c>
      <c r="C124" s="129"/>
      <c r="D124" s="129"/>
      <c r="E124" s="151">
        <f>SUM(C124:D124)</f>
        <v>0</v>
      </c>
      <c r="F124" s="129"/>
      <c r="G124" s="130"/>
      <c r="H124" s="151">
        <f>SUM(F124:G124)</f>
        <v>0</v>
      </c>
    </row>
    <row r="125" spans="1:8" ht="13.95" customHeight="1" x14ac:dyDescent="0.2">
      <c r="A125" s="315"/>
      <c r="B125" s="145" t="s">
        <v>36</v>
      </c>
      <c r="C125" s="129"/>
      <c r="D125" s="129"/>
      <c r="E125" s="151">
        <f>SUM(C125:D125)</f>
        <v>0</v>
      </c>
      <c r="F125" s="129"/>
      <c r="G125" s="130"/>
      <c r="H125" s="151">
        <f>SUM(F125:G125)</f>
        <v>0</v>
      </c>
    </row>
    <row r="126" spans="1:8" ht="13.95" customHeight="1" x14ac:dyDescent="0.2">
      <c r="A126" s="315"/>
      <c r="B126" s="145" t="s">
        <v>43</v>
      </c>
      <c r="C126" s="129"/>
      <c r="D126" s="129"/>
      <c r="E126" s="151">
        <f>SUM(C126:D126)</f>
        <v>0</v>
      </c>
      <c r="F126" s="129"/>
      <c r="G126" s="130"/>
      <c r="H126" s="151">
        <f>SUM(F126:G126)</f>
        <v>0</v>
      </c>
    </row>
    <row r="127" spans="1:8" ht="13.95" customHeight="1" x14ac:dyDescent="0.2">
      <c r="A127" s="146"/>
      <c r="B127" s="144" t="s">
        <v>73</v>
      </c>
      <c r="C127" s="157">
        <f>SUM(C123:C126)</f>
        <v>0</v>
      </c>
      <c r="D127" s="157">
        <f t="shared" ref="D127:H127" si="23">SUM(D123:D126)</f>
        <v>0</v>
      </c>
      <c r="E127" s="154">
        <f t="shared" si="23"/>
        <v>0</v>
      </c>
      <c r="F127" s="158">
        <f t="shared" si="23"/>
        <v>0</v>
      </c>
      <c r="G127" s="158">
        <f t="shared" si="23"/>
        <v>0</v>
      </c>
      <c r="H127" s="159">
        <f t="shared" si="23"/>
        <v>0</v>
      </c>
    </row>
    <row r="128" spans="1:8" ht="13.95" customHeight="1" x14ac:dyDescent="0.2">
      <c r="A128" s="314" t="s">
        <v>21</v>
      </c>
      <c r="B128" s="145" t="s">
        <v>34</v>
      </c>
      <c r="C128" s="129"/>
      <c r="D128" s="129"/>
      <c r="E128" s="151">
        <f>SUM(C128:D128)</f>
        <v>0</v>
      </c>
      <c r="F128" s="129"/>
      <c r="G128" s="130"/>
      <c r="H128" s="151">
        <f>SUM(F128:G128)</f>
        <v>0</v>
      </c>
    </row>
    <row r="129" spans="1:8" ht="13.95" customHeight="1" x14ac:dyDescent="0.2">
      <c r="A129" s="315"/>
      <c r="B129" s="145" t="s">
        <v>35</v>
      </c>
      <c r="C129" s="129"/>
      <c r="D129" s="129"/>
      <c r="E129" s="151">
        <f>SUM(C129:D129)</f>
        <v>0</v>
      </c>
      <c r="F129" s="129"/>
      <c r="G129" s="130"/>
      <c r="H129" s="151">
        <f>SUM(F129:G129)</f>
        <v>0</v>
      </c>
    </row>
    <row r="130" spans="1:8" ht="13.95" customHeight="1" x14ac:dyDescent="0.2">
      <c r="A130" s="315"/>
      <c r="B130" s="145" t="s">
        <v>36</v>
      </c>
      <c r="C130" s="129"/>
      <c r="D130" s="129"/>
      <c r="E130" s="151">
        <f>SUM(C130:D130)</f>
        <v>0</v>
      </c>
      <c r="F130" s="129"/>
      <c r="G130" s="130"/>
      <c r="H130" s="151">
        <f>SUM(F130:G130)</f>
        <v>0</v>
      </c>
    </row>
    <row r="131" spans="1:8" ht="13.95" customHeight="1" x14ac:dyDescent="0.2">
      <c r="A131" s="315"/>
      <c r="B131" s="145" t="s">
        <v>43</v>
      </c>
      <c r="C131" s="129"/>
      <c r="D131" s="129"/>
      <c r="E131" s="151">
        <f>SUM(C131:D131)</f>
        <v>0</v>
      </c>
      <c r="F131" s="129"/>
      <c r="G131" s="130"/>
      <c r="H131" s="151">
        <f>SUM(F131:G131)</f>
        <v>0</v>
      </c>
    </row>
    <row r="132" spans="1:8" ht="13.95" customHeight="1" x14ac:dyDescent="0.2">
      <c r="A132" s="146"/>
      <c r="B132" s="144" t="s">
        <v>73</v>
      </c>
      <c r="C132" s="157">
        <f>SUM(C128:C131)</f>
        <v>0</v>
      </c>
      <c r="D132" s="157">
        <f t="shared" ref="D132:H132" si="24">SUM(D128:D131)</f>
        <v>0</v>
      </c>
      <c r="E132" s="154">
        <f t="shared" si="24"/>
        <v>0</v>
      </c>
      <c r="F132" s="158">
        <f t="shared" si="24"/>
        <v>0</v>
      </c>
      <c r="G132" s="158">
        <f t="shared" si="24"/>
        <v>0</v>
      </c>
      <c r="H132" s="159">
        <f t="shared" si="24"/>
        <v>0</v>
      </c>
    </row>
    <row r="133" spans="1:8" ht="13.95" customHeight="1" x14ac:dyDescent="0.2">
      <c r="A133" s="314" t="s">
        <v>22</v>
      </c>
      <c r="B133" s="145" t="s">
        <v>34</v>
      </c>
      <c r="C133" s="129"/>
      <c r="D133" s="129"/>
      <c r="E133" s="153">
        <f>SUM(C133:D133)</f>
        <v>0</v>
      </c>
      <c r="F133" s="130"/>
      <c r="G133" s="130"/>
      <c r="H133" s="151">
        <f>SUM(F133:G133)</f>
        <v>0</v>
      </c>
    </row>
    <row r="134" spans="1:8" ht="13.95" customHeight="1" x14ac:dyDescent="0.2">
      <c r="A134" s="315"/>
      <c r="B134" s="145" t="s">
        <v>35</v>
      </c>
      <c r="C134" s="129"/>
      <c r="D134" s="129"/>
      <c r="E134" s="153">
        <f>SUM(C134:D134)</f>
        <v>0</v>
      </c>
      <c r="F134" s="130"/>
      <c r="G134" s="130"/>
      <c r="H134" s="151">
        <f>SUM(F134:G134)</f>
        <v>0</v>
      </c>
    </row>
    <row r="135" spans="1:8" ht="13.95" customHeight="1" x14ac:dyDescent="0.2">
      <c r="A135" s="315"/>
      <c r="B135" s="145" t="s">
        <v>36</v>
      </c>
      <c r="C135" s="129"/>
      <c r="D135" s="129"/>
      <c r="E135" s="151">
        <f>SUM(C135:D135)</f>
        <v>0</v>
      </c>
      <c r="F135" s="129"/>
      <c r="G135" s="130"/>
      <c r="H135" s="151">
        <f>SUM(F135:G135)</f>
        <v>0</v>
      </c>
    </row>
    <row r="136" spans="1:8" ht="13.95" customHeight="1" x14ac:dyDescent="0.2">
      <c r="A136" s="315"/>
      <c r="B136" s="145" t="s">
        <v>43</v>
      </c>
      <c r="C136" s="129"/>
      <c r="D136" s="129"/>
      <c r="E136" s="153">
        <f>SUM(C136:D136)</f>
        <v>0</v>
      </c>
      <c r="F136" s="130"/>
      <c r="G136" s="130"/>
      <c r="H136" s="151">
        <f>SUM(F136:G136)</f>
        <v>0</v>
      </c>
    </row>
    <row r="137" spans="1:8" ht="13.95" customHeight="1" x14ac:dyDescent="0.2">
      <c r="A137" s="146"/>
      <c r="B137" s="144" t="s">
        <v>73</v>
      </c>
      <c r="C137" s="157">
        <f>SUM(C133:C136)</f>
        <v>0</v>
      </c>
      <c r="D137" s="157">
        <f t="shared" ref="D137:H137" si="25">SUM(D133:D136)</f>
        <v>0</v>
      </c>
      <c r="E137" s="154">
        <f t="shared" si="25"/>
        <v>0</v>
      </c>
      <c r="F137" s="158">
        <f t="shared" si="25"/>
        <v>0</v>
      </c>
      <c r="G137" s="158">
        <f t="shared" si="25"/>
        <v>0</v>
      </c>
      <c r="H137" s="159">
        <f t="shared" si="25"/>
        <v>0</v>
      </c>
    </row>
    <row r="138" spans="1:8" ht="13.95" customHeight="1" x14ac:dyDescent="0.2">
      <c r="A138" s="314" t="s">
        <v>23</v>
      </c>
      <c r="B138" s="145" t="s">
        <v>34</v>
      </c>
      <c r="C138" s="129"/>
      <c r="D138" s="129"/>
      <c r="E138" s="153">
        <f>SUM(C138:D138)</f>
        <v>0</v>
      </c>
      <c r="F138" s="130"/>
      <c r="G138" s="130"/>
      <c r="H138" s="151">
        <f>SUM(F138:G138)</f>
        <v>0</v>
      </c>
    </row>
    <row r="139" spans="1:8" ht="13.95" customHeight="1" x14ac:dyDescent="0.2">
      <c r="A139" s="315"/>
      <c r="B139" s="145" t="s">
        <v>35</v>
      </c>
      <c r="C139" s="129"/>
      <c r="D139" s="129"/>
      <c r="E139" s="151">
        <f>SUM(C139:D139)</f>
        <v>0</v>
      </c>
      <c r="F139" s="129"/>
      <c r="G139" s="130"/>
      <c r="H139" s="151">
        <f>SUM(F139:G139)</f>
        <v>0</v>
      </c>
    </row>
    <row r="140" spans="1:8" ht="13.95" customHeight="1" x14ac:dyDescent="0.2">
      <c r="A140" s="315"/>
      <c r="B140" s="145" t="s">
        <v>36</v>
      </c>
      <c r="C140" s="129"/>
      <c r="D140" s="129"/>
      <c r="E140" s="151">
        <f>SUM(C140:D140)</f>
        <v>0</v>
      </c>
      <c r="F140" s="129"/>
      <c r="G140" s="130"/>
      <c r="H140" s="151">
        <f>SUM(F140:G140)</f>
        <v>0</v>
      </c>
    </row>
    <row r="141" spans="1:8" ht="13.95" customHeight="1" x14ac:dyDescent="0.2">
      <c r="A141" s="315"/>
      <c r="B141" s="145" t="s">
        <v>43</v>
      </c>
      <c r="C141" s="129"/>
      <c r="D141" s="129"/>
      <c r="E141" s="151">
        <f>SUM(C141:D141)</f>
        <v>0</v>
      </c>
      <c r="F141" s="129"/>
      <c r="G141" s="130"/>
      <c r="H141" s="151">
        <f>SUM(F141:G141)</f>
        <v>0</v>
      </c>
    </row>
    <row r="142" spans="1:8" ht="13.95" customHeight="1" x14ac:dyDescent="0.2">
      <c r="A142" s="146"/>
      <c r="B142" s="144" t="s">
        <v>73</v>
      </c>
      <c r="C142" s="157">
        <f>SUM(C138:C141)</f>
        <v>0</v>
      </c>
      <c r="D142" s="157">
        <f t="shared" ref="D142:H142" si="26">SUM(D138:D141)</f>
        <v>0</v>
      </c>
      <c r="E142" s="154">
        <f t="shared" si="26"/>
        <v>0</v>
      </c>
      <c r="F142" s="158">
        <f t="shared" si="26"/>
        <v>0</v>
      </c>
      <c r="G142" s="158">
        <f t="shared" si="26"/>
        <v>0</v>
      </c>
      <c r="H142" s="159">
        <f t="shared" si="26"/>
        <v>0</v>
      </c>
    </row>
    <row r="143" spans="1:8" ht="13.95" customHeight="1" x14ac:dyDescent="0.2">
      <c r="A143" s="314" t="s">
        <v>24</v>
      </c>
      <c r="B143" s="145" t="s">
        <v>34</v>
      </c>
      <c r="C143" s="129"/>
      <c r="D143" s="129"/>
      <c r="E143" s="151">
        <f>SUM(C143:D143)</f>
        <v>0</v>
      </c>
      <c r="F143" s="129"/>
      <c r="G143" s="130"/>
      <c r="H143" s="151">
        <f>SUM(F143:G143)</f>
        <v>0</v>
      </c>
    </row>
    <row r="144" spans="1:8" ht="13.95" customHeight="1" x14ac:dyDescent="0.2">
      <c r="A144" s="315"/>
      <c r="B144" s="145" t="s">
        <v>35</v>
      </c>
      <c r="C144" s="129"/>
      <c r="D144" s="129"/>
      <c r="E144" s="151">
        <f>SUM(C144:D144)</f>
        <v>0</v>
      </c>
      <c r="F144" s="129"/>
      <c r="G144" s="130"/>
      <c r="H144" s="151">
        <f>SUM(F144:G144)</f>
        <v>0</v>
      </c>
    </row>
    <row r="145" spans="1:8" ht="13.95" customHeight="1" x14ac:dyDescent="0.2">
      <c r="A145" s="315"/>
      <c r="B145" s="145" t="s">
        <v>36</v>
      </c>
      <c r="C145" s="129"/>
      <c r="D145" s="129"/>
      <c r="E145" s="151">
        <f>SUM(C145:D145)</f>
        <v>0</v>
      </c>
      <c r="F145" s="129"/>
      <c r="G145" s="130"/>
      <c r="H145" s="151">
        <f>SUM(F145:G145)</f>
        <v>0</v>
      </c>
    </row>
    <row r="146" spans="1:8" ht="13.95" customHeight="1" x14ac:dyDescent="0.2">
      <c r="A146" s="315"/>
      <c r="B146" s="145" t="s">
        <v>43</v>
      </c>
      <c r="C146" s="129"/>
      <c r="D146" s="129"/>
      <c r="E146" s="151">
        <f>SUM(C146:D146)</f>
        <v>0</v>
      </c>
      <c r="F146" s="129"/>
      <c r="G146" s="130"/>
      <c r="H146" s="151">
        <f>SUM(F146:G146)</f>
        <v>0</v>
      </c>
    </row>
    <row r="147" spans="1:8" ht="13.95" customHeight="1" x14ac:dyDescent="0.2">
      <c r="A147" s="146"/>
      <c r="B147" s="144" t="s">
        <v>73</v>
      </c>
      <c r="C147" s="157">
        <f>SUM(C143:C146)</f>
        <v>0</v>
      </c>
      <c r="D147" s="157">
        <f t="shared" ref="D147:H147" si="27">SUM(D143:D146)</f>
        <v>0</v>
      </c>
      <c r="E147" s="154">
        <f t="shared" si="27"/>
        <v>0</v>
      </c>
      <c r="F147" s="158">
        <f t="shared" si="27"/>
        <v>0</v>
      </c>
      <c r="G147" s="158">
        <f t="shared" si="27"/>
        <v>0</v>
      </c>
      <c r="H147" s="159">
        <f t="shared" si="27"/>
        <v>0</v>
      </c>
    </row>
    <row r="148" spans="1:8" ht="13.95" customHeight="1" x14ac:dyDescent="0.2">
      <c r="A148" s="314" t="s">
        <v>25</v>
      </c>
      <c r="B148" s="145" t="s">
        <v>34</v>
      </c>
      <c r="C148" s="129"/>
      <c r="D148" s="129"/>
      <c r="E148" s="151">
        <f>SUM(C148:D148)</f>
        <v>0</v>
      </c>
      <c r="F148" s="129"/>
      <c r="G148" s="130"/>
      <c r="H148" s="151">
        <f>SUM(F148:G148)</f>
        <v>0</v>
      </c>
    </row>
    <row r="149" spans="1:8" ht="13.95" customHeight="1" x14ac:dyDescent="0.2">
      <c r="A149" s="315"/>
      <c r="B149" s="145" t="s">
        <v>35</v>
      </c>
      <c r="C149" s="129"/>
      <c r="D149" s="129"/>
      <c r="E149" s="151">
        <f>SUM(C149:D149)</f>
        <v>0</v>
      </c>
      <c r="F149" s="129"/>
      <c r="G149" s="130"/>
      <c r="H149" s="151">
        <f>SUM(F149:G149)</f>
        <v>0</v>
      </c>
    </row>
    <row r="150" spans="1:8" ht="13.95" customHeight="1" x14ac:dyDescent="0.2">
      <c r="A150" s="315"/>
      <c r="B150" s="145" t="s">
        <v>36</v>
      </c>
      <c r="C150" s="129"/>
      <c r="D150" s="129"/>
      <c r="E150" s="151">
        <f>SUM(C150:D150)</f>
        <v>0</v>
      </c>
      <c r="F150" s="129"/>
      <c r="G150" s="130"/>
      <c r="H150" s="151">
        <f>SUM(F150:G150)</f>
        <v>0</v>
      </c>
    </row>
    <row r="151" spans="1:8" ht="13.95" customHeight="1" x14ac:dyDescent="0.2">
      <c r="A151" s="315"/>
      <c r="B151" s="145" t="s">
        <v>43</v>
      </c>
      <c r="C151" s="129"/>
      <c r="D151" s="129"/>
      <c r="E151" s="151">
        <f>SUM(C151:D151)</f>
        <v>0</v>
      </c>
      <c r="F151" s="129"/>
      <c r="G151" s="130"/>
      <c r="H151" s="151">
        <f>SUM(F151:G151)</f>
        <v>0</v>
      </c>
    </row>
    <row r="152" spans="1:8" ht="13.95" customHeight="1" x14ac:dyDescent="0.2">
      <c r="A152" s="146"/>
      <c r="B152" s="144" t="s">
        <v>73</v>
      </c>
      <c r="C152" s="157">
        <f>SUM(C148:C151)</f>
        <v>0</v>
      </c>
      <c r="D152" s="157">
        <f t="shared" ref="D152:H152" si="28">SUM(D148:D151)</f>
        <v>0</v>
      </c>
      <c r="E152" s="154">
        <f t="shared" si="28"/>
        <v>0</v>
      </c>
      <c r="F152" s="158">
        <f t="shared" si="28"/>
        <v>0</v>
      </c>
      <c r="G152" s="158">
        <f t="shared" si="28"/>
        <v>0</v>
      </c>
      <c r="H152" s="159">
        <f t="shared" si="28"/>
        <v>0</v>
      </c>
    </row>
    <row r="153" spans="1:8" ht="13.95" customHeight="1" x14ac:dyDescent="0.2">
      <c r="A153" s="314" t="s">
        <v>26</v>
      </c>
      <c r="B153" s="145" t="s">
        <v>34</v>
      </c>
      <c r="C153" s="129"/>
      <c r="D153" s="129"/>
      <c r="E153" s="153">
        <f>SUM(C153:D153)</f>
        <v>0</v>
      </c>
      <c r="F153" s="130"/>
      <c r="G153" s="130"/>
      <c r="H153" s="151">
        <f>SUM(F153:G153)</f>
        <v>0</v>
      </c>
    </row>
    <row r="154" spans="1:8" ht="13.95" customHeight="1" x14ac:dyDescent="0.2">
      <c r="A154" s="315"/>
      <c r="B154" s="145" t="s">
        <v>35</v>
      </c>
      <c r="C154" s="129"/>
      <c r="D154" s="129"/>
      <c r="E154" s="151">
        <f>SUM(C154:D154)</f>
        <v>0</v>
      </c>
      <c r="F154" s="129"/>
      <c r="G154" s="130"/>
      <c r="H154" s="151">
        <f>SUM(F154:G154)</f>
        <v>0</v>
      </c>
    </row>
    <row r="155" spans="1:8" ht="13.95" customHeight="1" x14ac:dyDescent="0.2">
      <c r="A155" s="315"/>
      <c r="B155" s="145" t="s">
        <v>36</v>
      </c>
      <c r="C155" s="129"/>
      <c r="D155" s="129"/>
      <c r="E155" s="151">
        <f>SUM(C155:D155)</f>
        <v>0</v>
      </c>
      <c r="F155" s="129"/>
      <c r="G155" s="130"/>
      <c r="H155" s="151">
        <f>SUM(F155:G155)</f>
        <v>0</v>
      </c>
    </row>
    <row r="156" spans="1:8" ht="13.95" customHeight="1" x14ac:dyDescent="0.2">
      <c r="A156" s="315"/>
      <c r="B156" s="145" t="s">
        <v>43</v>
      </c>
      <c r="C156" s="129"/>
      <c r="D156" s="129"/>
      <c r="E156" s="151">
        <f>SUM(C156:D156)</f>
        <v>0</v>
      </c>
      <c r="F156" s="129"/>
      <c r="G156" s="130"/>
      <c r="H156" s="151">
        <f>SUM(F156:G156)</f>
        <v>0</v>
      </c>
    </row>
    <row r="157" spans="1:8" ht="13.95" customHeight="1" x14ac:dyDescent="0.2">
      <c r="A157" s="146"/>
      <c r="B157" s="144" t="s">
        <v>73</v>
      </c>
      <c r="C157" s="157">
        <f>SUM(C153:C156)</f>
        <v>0</v>
      </c>
      <c r="D157" s="157">
        <f t="shared" ref="D157:H157" si="29">SUM(D153:D156)</f>
        <v>0</v>
      </c>
      <c r="E157" s="152">
        <f t="shared" si="29"/>
        <v>0</v>
      </c>
      <c r="F157" s="164">
        <f t="shared" si="29"/>
        <v>0</v>
      </c>
      <c r="G157" s="158">
        <f t="shared" si="29"/>
        <v>0</v>
      </c>
      <c r="H157" s="159">
        <f t="shared" si="29"/>
        <v>0</v>
      </c>
    </row>
    <row r="158" spans="1:8" ht="13.95" customHeight="1" x14ac:dyDescent="0.2">
      <c r="A158" s="314" t="s">
        <v>27</v>
      </c>
      <c r="B158" s="145" t="s">
        <v>34</v>
      </c>
      <c r="C158" s="129"/>
      <c r="D158" s="129"/>
      <c r="E158" s="151">
        <f>SUM(C158:D158)</f>
        <v>0</v>
      </c>
      <c r="F158" s="129"/>
      <c r="G158" s="130"/>
      <c r="H158" s="151">
        <f>SUM(F158:G158)</f>
        <v>0</v>
      </c>
    </row>
    <row r="159" spans="1:8" ht="13.95" customHeight="1" x14ac:dyDescent="0.2">
      <c r="A159" s="315"/>
      <c r="B159" s="145" t="s">
        <v>35</v>
      </c>
      <c r="C159" s="129"/>
      <c r="D159" s="129"/>
      <c r="E159" s="151">
        <f>SUM(C159:D159)</f>
        <v>0</v>
      </c>
      <c r="F159" s="129"/>
      <c r="G159" s="130"/>
      <c r="H159" s="151">
        <f>SUM(F159:G159)</f>
        <v>0</v>
      </c>
    </row>
    <row r="160" spans="1:8" ht="13.95" customHeight="1" x14ac:dyDescent="0.2">
      <c r="A160" s="315"/>
      <c r="B160" s="145" t="s">
        <v>36</v>
      </c>
      <c r="C160" s="129"/>
      <c r="D160" s="129"/>
      <c r="E160" s="151">
        <f>SUM(C160:D160)</f>
        <v>0</v>
      </c>
      <c r="F160" s="129"/>
      <c r="G160" s="130"/>
      <c r="H160" s="151">
        <f>SUM(F160:G160)</f>
        <v>0</v>
      </c>
    </row>
    <row r="161" spans="1:8" ht="13.95" customHeight="1" x14ac:dyDescent="0.2">
      <c r="A161" s="315"/>
      <c r="B161" s="145" t="s">
        <v>43</v>
      </c>
      <c r="C161" s="129"/>
      <c r="D161" s="129"/>
      <c r="E161" s="153">
        <f>SUM(C161:D161)</f>
        <v>0</v>
      </c>
      <c r="F161" s="130"/>
      <c r="G161" s="130"/>
      <c r="H161" s="151">
        <f>SUM(F161:G161)</f>
        <v>0</v>
      </c>
    </row>
    <row r="162" spans="1:8" ht="13.95" customHeight="1" x14ac:dyDescent="0.2">
      <c r="A162" s="146"/>
      <c r="B162" s="144" t="s">
        <v>73</v>
      </c>
      <c r="C162" s="157">
        <f>SUM(C158:C161)</f>
        <v>0</v>
      </c>
      <c r="D162" s="157">
        <f t="shared" ref="D162:H162" si="30">SUM(D158:D161)</f>
        <v>0</v>
      </c>
      <c r="E162" s="154">
        <f t="shared" si="30"/>
        <v>0</v>
      </c>
      <c r="F162" s="158">
        <f t="shared" si="30"/>
        <v>0</v>
      </c>
      <c r="G162" s="158">
        <f t="shared" si="30"/>
        <v>0</v>
      </c>
      <c r="H162" s="159">
        <f t="shared" si="30"/>
        <v>0</v>
      </c>
    </row>
    <row r="163" spans="1:8" ht="13.95" customHeight="1" x14ac:dyDescent="0.2">
      <c r="A163" s="314" t="s">
        <v>28</v>
      </c>
      <c r="B163" s="145" t="s">
        <v>34</v>
      </c>
      <c r="C163" s="129"/>
      <c r="D163" s="129"/>
      <c r="E163" s="151">
        <f>SUM(C163:D163)</f>
        <v>0</v>
      </c>
      <c r="F163" s="129"/>
      <c r="G163" s="130"/>
      <c r="H163" s="151">
        <f>SUM(F163:G163)</f>
        <v>0</v>
      </c>
    </row>
    <row r="164" spans="1:8" ht="13.95" customHeight="1" x14ac:dyDescent="0.2">
      <c r="A164" s="315"/>
      <c r="B164" s="145" t="s">
        <v>35</v>
      </c>
      <c r="C164" s="129"/>
      <c r="D164" s="129"/>
      <c r="E164" s="151">
        <f>SUM(C164:D164)</f>
        <v>0</v>
      </c>
      <c r="F164" s="129"/>
      <c r="G164" s="130"/>
      <c r="H164" s="151">
        <f>SUM(F164:G164)</f>
        <v>0</v>
      </c>
    </row>
    <row r="165" spans="1:8" ht="13.95" customHeight="1" x14ac:dyDescent="0.2">
      <c r="A165" s="315"/>
      <c r="B165" s="145" t="s">
        <v>36</v>
      </c>
      <c r="C165" s="129"/>
      <c r="D165" s="129"/>
      <c r="E165" s="151">
        <f>SUM(C165:D165)</f>
        <v>0</v>
      </c>
      <c r="F165" s="129"/>
      <c r="G165" s="130"/>
      <c r="H165" s="151">
        <f>SUM(F165:G165)</f>
        <v>0</v>
      </c>
    </row>
    <row r="166" spans="1:8" ht="13.95" customHeight="1" x14ac:dyDescent="0.2">
      <c r="A166" s="315"/>
      <c r="B166" s="145" t="s">
        <v>43</v>
      </c>
      <c r="C166" s="129"/>
      <c r="D166" s="129"/>
      <c r="E166" s="151">
        <f>SUM(C166:D166)</f>
        <v>0</v>
      </c>
      <c r="F166" s="129"/>
      <c r="G166" s="130"/>
      <c r="H166" s="151">
        <f>SUM(F166:G166)</f>
        <v>0</v>
      </c>
    </row>
    <row r="167" spans="1:8" ht="13.95" customHeight="1" x14ac:dyDescent="0.2">
      <c r="A167" s="146"/>
      <c r="B167" s="144" t="s">
        <v>73</v>
      </c>
      <c r="C167" s="157">
        <f>SUM(C163:C166)</f>
        <v>0</v>
      </c>
      <c r="D167" s="157">
        <f t="shared" ref="D167:H167" si="31">SUM(D163:D166)</f>
        <v>0</v>
      </c>
      <c r="E167" s="152">
        <f t="shared" si="31"/>
        <v>0</v>
      </c>
      <c r="F167" s="164">
        <f t="shared" si="31"/>
        <v>0</v>
      </c>
      <c r="G167" s="158">
        <f t="shared" si="31"/>
        <v>0</v>
      </c>
      <c r="H167" s="159">
        <f t="shared" si="31"/>
        <v>0</v>
      </c>
    </row>
    <row r="168" spans="1:8" ht="13.95" customHeight="1" x14ac:dyDescent="0.2">
      <c r="A168" s="314" t="s">
        <v>29</v>
      </c>
      <c r="B168" s="145" t="s">
        <v>34</v>
      </c>
      <c r="C168" s="129"/>
      <c r="D168" s="129"/>
      <c r="E168" s="151">
        <f>SUM(C168:D168)</f>
        <v>0</v>
      </c>
      <c r="F168" s="129"/>
      <c r="G168" s="130"/>
      <c r="H168" s="151">
        <f>SUM(F168:G168)</f>
        <v>0</v>
      </c>
    </row>
    <row r="169" spans="1:8" ht="13.95" customHeight="1" x14ac:dyDescent="0.2">
      <c r="A169" s="315"/>
      <c r="B169" s="145" t="s">
        <v>35</v>
      </c>
      <c r="C169" s="129"/>
      <c r="D169" s="129"/>
      <c r="E169" s="151">
        <f>SUM(C169:D169)</f>
        <v>0</v>
      </c>
      <c r="F169" s="129"/>
      <c r="G169" s="130"/>
      <c r="H169" s="151">
        <f>SUM(F169:G169)</f>
        <v>0</v>
      </c>
    </row>
    <row r="170" spans="1:8" ht="13.95" customHeight="1" x14ac:dyDescent="0.2">
      <c r="A170" s="315"/>
      <c r="B170" s="145" t="s">
        <v>36</v>
      </c>
      <c r="C170" s="129"/>
      <c r="D170" s="129"/>
      <c r="E170" s="151">
        <f>SUM(C170:D170)</f>
        <v>0</v>
      </c>
      <c r="F170" s="129"/>
      <c r="G170" s="130"/>
      <c r="H170" s="151">
        <f>SUM(F170:G170)</f>
        <v>0</v>
      </c>
    </row>
    <row r="171" spans="1:8" ht="13.95" customHeight="1" x14ac:dyDescent="0.2">
      <c r="A171" s="315"/>
      <c r="B171" s="145" t="s">
        <v>43</v>
      </c>
      <c r="C171" s="129"/>
      <c r="D171" s="129"/>
      <c r="E171" s="151">
        <f>SUM(C171:D171)</f>
        <v>0</v>
      </c>
      <c r="F171" s="129"/>
      <c r="G171" s="130"/>
      <c r="H171" s="151">
        <f>SUM(F171:G171)</f>
        <v>0</v>
      </c>
    </row>
    <row r="172" spans="1:8" ht="13.95" customHeight="1" thickBot="1" x14ac:dyDescent="0.25">
      <c r="A172" s="147"/>
      <c r="B172" s="144" t="s">
        <v>73</v>
      </c>
      <c r="C172" s="157">
        <f>SUM(C168:C171)</f>
        <v>0</v>
      </c>
      <c r="D172" s="157">
        <f t="shared" ref="D172:H172" si="32">SUM(D168:D171)</f>
        <v>0</v>
      </c>
      <c r="E172" s="155">
        <f t="shared" si="32"/>
        <v>0</v>
      </c>
      <c r="F172" s="158">
        <f t="shared" si="32"/>
        <v>0</v>
      </c>
      <c r="G172" s="158">
        <f t="shared" si="32"/>
        <v>0</v>
      </c>
      <c r="H172" s="159">
        <f t="shared" si="32"/>
        <v>0</v>
      </c>
    </row>
    <row r="173" spans="1:8" ht="17.25" customHeight="1" thickBot="1" x14ac:dyDescent="0.25">
      <c r="A173" s="148" t="s">
        <v>32</v>
      </c>
      <c r="B173" s="149"/>
      <c r="C173" s="160">
        <f t="shared" ref="C173:H173" si="33">C12+C17+C22+C27+C32+C37+C42+C47+C52+C57+C62+C67+C72+C77+C82+C87+C92+C97+C102+C107+C112+C117+C122+C127+C132+C137+C142+C147+C152+C157+C162+C167+C172</f>
        <v>0</v>
      </c>
      <c r="D173" s="161">
        <f t="shared" si="33"/>
        <v>0</v>
      </c>
      <c r="E173" s="156">
        <f t="shared" si="33"/>
        <v>0</v>
      </c>
      <c r="F173" s="160">
        <f t="shared" si="33"/>
        <v>0</v>
      </c>
      <c r="G173" s="162">
        <f t="shared" si="33"/>
        <v>0</v>
      </c>
      <c r="H173" s="163">
        <f t="shared" si="33"/>
        <v>0</v>
      </c>
    </row>
    <row r="174" spans="1:8" ht="13.5" customHeight="1" x14ac:dyDescent="0.2">
      <c r="C174" s="133"/>
      <c r="D174" s="133"/>
      <c r="E174" s="133"/>
    </row>
    <row r="175" spans="1:8" ht="18" customHeight="1" thickBot="1" x14ac:dyDescent="0.25"/>
    <row r="176" spans="1:8" ht="18" customHeight="1" x14ac:dyDescent="0.2">
      <c r="A176" s="316" t="s">
        <v>37</v>
      </c>
      <c r="B176" s="134" t="s">
        <v>34</v>
      </c>
      <c r="C176" s="135">
        <f>C8+C13+C18+C23+C28+C33+C38+C43+C48+C53+C58+C63+C68+C73+C78+C83+C88+C93+C98+C103+C108+C113+C118+C123+C128+C133+C138+C143+C148+C153+C158+C163+C168</f>
        <v>0</v>
      </c>
      <c r="D176" s="135">
        <f t="shared" ref="D176:H179" si="34">D8+D13+D18+D23+D28+D33+D38+D43+D48+D53+D58+D63+D68+D73+D78+D83+D88+D93+D98+D103+D108+D113+D118+D123+D128+D133+D138+D143+D148+D153+D158+D163+D168</f>
        <v>0</v>
      </c>
      <c r="E176" s="135">
        <f t="shared" si="34"/>
        <v>0</v>
      </c>
      <c r="F176" s="135">
        <f t="shared" si="34"/>
        <v>0</v>
      </c>
      <c r="G176" s="135">
        <f t="shared" si="34"/>
        <v>0</v>
      </c>
      <c r="H176" s="135">
        <f t="shared" si="34"/>
        <v>0</v>
      </c>
    </row>
    <row r="177" spans="1:8" ht="18" customHeight="1" x14ac:dyDescent="0.2">
      <c r="A177" s="317"/>
      <c r="B177" s="136" t="s">
        <v>35</v>
      </c>
      <c r="C177" s="137">
        <f>C9+C14+C19+C24+C29+C34+C39+C44+C49+C54+C59+C64+C69+C74+C79+C84+C89+C94+C99+C104+C109+C114+C119+C124+C129+C134+C139+C144+C149+C154+C159+C164+C169</f>
        <v>0</v>
      </c>
      <c r="D177" s="137">
        <f t="shared" si="34"/>
        <v>0</v>
      </c>
      <c r="E177" s="137">
        <f t="shared" si="34"/>
        <v>0</v>
      </c>
      <c r="F177" s="137">
        <f t="shared" si="34"/>
        <v>0</v>
      </c>
      <c r="G177" s="137">
        <f t="shared" si="34"/>
        <v>0</v>
      </c>
      <c r="H177" s="137">
        <f t="shared" si="34"/>
        <v>0</v>
      </c>
    </row>
    <row r="178" spans="1:8" ht="18" customHeight="1" x14ac:dyDescent="0.2">
      <c r="A178" s="317"/>
      <c r="B178" s="136" t="s">
        <v>36</v>
      </c>
      <c r="C178" s="137">
        <f>C10+C15+C20+C25+C30+C35+C40+C45+C50+C55+C60+C65+C70+C75+C80+C85+C90+C95+C100+C105+C110+C115+C120+C125+C130+C135+C140+C145+C150+C155+C160+C165+C170</f>
        <v>0</v>
      </c>
      <c r="D178" s="137">
        <f t="shared" si="34"/>
        <v>0</v>
      </c>
      <c r="E178" s="137">
        <f t="shared" si="34"/>
        <v>0</v>
      </c>
      <c r="F178" s="137">
        <f t="shared" si="34"/>
        <v>0</v>
      </c>
      <c r="G178" s="137">
        <f t="shared" si="34"/>
        <v>0</v>
      </c>
      <c r="H178" s="137">
        <f t="shared" si="34"/>
        <v>0</v>
      </c>
    </row>
    <row r="179" spans="1:8" ht="18" customHeight="1" thickBot="1" x14ac:dyDescent="0.25">
      <c r="A179" s="318"/>
      <c r="B179" s="138" t="s">
        <v>43</v>
      </c>
      <c r="C179" s="139">
        <f>C11+C16+C21+C26+C31+C36+C41+C46+C51+C56+C61+C66+C71+C76+C81+C86+C91+C96+C101+C106+C111+C116+C121+C126+C131+C136+C141+C146+C151+C156+C161+C166+C171</f>
        <v>0</v>
      </c>
      <c r="D179" s="139">
        <f t="shared" si="34"/>
        <v>0</v>
      </c>
      <c r="E179" s="139">
        <f t="shared" si="34"/>
        <v>0</v>
      </c>
      <c r="F179" s="139">
        <f t="shared" si="34"/>
        <v>0</v>
      </c>
      <c r="G179" s="139">
        <f t="shared" si="34"/>
        <v>0</v>
      </c>
      <c r="H179" s="139">
        <f t="shared" si="34"/>
        <v>0</v>
      </c>
    </row>
  </sheetData>
  <mergeCells count="83">
    <mergeCell ref="A4:B4"/>
    <mergeCell ref="C4:E4"/>
    <mergeCell ref="B3:E3"/>
    <mergeCell ref="AA4:AO4"/>
    <mergeCell ref="A5:A7"/>
    <mergeCell ref="B5:B7"/>
    <mergeCell ref="C5:E5"/>
    <mergeCell ref="F5:H5"/>
    <mergeCell ref="L5:L7"/>
    <mergeCell ref="M5:P5"/>
    <mergeCell ref="W5:Z5"/>
    <mergeCell ref="R6:R7"/>
    <mergeCell ref="S6:S7"/>
    <mergeCell ref="Q5:Q7"/>
    <mergeCell ref="R5:U5"/>
    <mergeCell ref="V5:V7"/>
    <mergeCell ref="AA5:AA7"/>
    <mergeCell ref="AB5:AE5"/>
    <mergeCell ref="AF5:AF7"/>
    <mergeCell ref="T6:T7"/>
    <mergeCell ref="U6:U7"/>
    <mergeCell ref="W6:W7"/>
    <mergeCell ref="X6:X7"/>
    <mergeCell ref="AB6:AB7"/>
    <mergeCell ref="AC6:AC7"/>
    <mergeCell ref="AD6:AD7"/>
    <mergeCell ref="AE6:AE7"/>
    <mergeCell ref="C6:E6"/>
    <mergeCell ref="F6:H6"/>
    <mergeCell ref="M6:M7"/>
    <mergeCell ref="N6:N7"/>
    <mergeCell ref="O6:O7"/>
    <mergeCell ref="J4:J7"/>
    <mergeCell ref="K4:K7"/>
    <mergeCell ref="L4:Z4"/>
    <mergeCell ref="Y6:Y7"/>
    <mergeCell ref="Z6:Z7"/>
    <mergeCell ref="P6:P7"/>
    <mergeCell ref="AO6:AO7"/>
    <mergeCell ref="AG6:AG7"/>
    <mergeCell ref="AH6:AH7"/>
    <mergeCell ref="AI6:AI7"/>
    <mergeCell ref="AJ6:AJ7"/>
    <mergeCell ref="AL6:AL7"/>
    <mergeCell ref="AM6:AM7"/>
    <mergeCell ref="AN6:AN7"/>
    <mergeCell ref="AK5:AK7"/>
    <mergeCell ref="AL5:AO5"/>
    <mergeCell ref="AG5:AJ5"/>
    <mergeCell ref="A63:A66"/>
    <mergeCell ref="A8:A12"/>
    <mergeCell ref="A13:A16"/>
    <mergeCell ref="A18:A21"/>
    <mergeCell ref="A23:A26"/>
    <mergeCell ref="A28:A31"/>
    <mergeCell ref="A33:A36"/>
    <mergeCell ref="A38:A41"/>
    <mergeCell ref="A43:A46"/>
    <mergeCell ref="A48:A51"/>
    <mergeCell ref="A53:A56"/>
    <mergeCell ref="A58:A61"/>
    <mergeCell ref="A123:A126"/>
    <mergeCell ref="A68:A71"/>
    <mergeCell ref="A73:A76"/>
    <mergeCell ref="A78:A81"/>
    <mergeCell ref="A83:A86"/>
    <mergeCell ref="A88:A91"/>
    <mergeCell ref="A93:A96"/>
    <mergeCell ref="A98:A101"/>
    <mergeCell ref="A103:A106"/>
    <mergeCell ref="A108:A111"/>
    <mergeCell ref="A113:A116"/>
    <mergeCell ref="A118:A121"/>
    <mergeCell ref="A158:A161"/>
    <mergeCell ref="A163:A166"/>
    <mergeCell ref="A168:A171"/>
    <mergeCell ref="A176:A179"/>
    <mergeCell ref="A128:A131"/>
    <mergeCell ref="A133:A136"/>
    <mergeCell ref="A138:A141"/>
    <mergeCell ref="A143:A146"/>
    <mergeCell ref="A148:A151"/>
    <mergeCell ref="A153:A156"/>
  </mergeCells>
  <phoneticPr fontId="1"/>
  <pageMargins left="0.59055118110236227" right="0.59055118110236227" top="0.78740157480314965" bottom="0.78740157480314965" header="0.31496062992125984" footer="0.19685039370078741"/>
  <pageSetup paperSize="9" scale="58" orientation="portrait" r:id="rId1"/>
  <headerFooter alignWithMargins="0"/>
  <rowBreaks count="1" manualBreakCount="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様式３－１　全事業所記載用</vt:lpstr>
      <vt:lpstr>様式３－２　就労移行支援事業</vt:lpstr>
      <vt:lpstr>様式３－３　就労継続支援Ａ型事業</vt:lpstr>
      <vt:lpstr>様式３－４　就労継続支援Ｂ型事業</vt:lpstr>
      <vt:lpstr>様式３－５　自立訓練（機能訓練）事業</vt:lpstr>
      <vt:lpstr>様式３－６　自立訓練（生活訓練）事業</vt:lpstr>
      <vt:lpstr>様式３－７　生活介護事業</vt:lpstr>
      <vt:lpstr>様式３－８　就労定着支援事業</vt:lpstr>
      <vt:lpstr>'様式３－１　全事業所記載用'!Print_Area</vt:lpstr>
      <vt:lpstr>'様式３－２　就労移行支援事業'!Print_Area</vt:lpstr>
      <vt:lpstr>'様式３－３　就労継続支援Ａ型事業'!Print_Area</vt:lpstr>
      <vt:lpstr>'様式３－４　就労継続支援Ｂ型事業'!Print_Area</vt:lpstr>
      <vt:lpstr>'様式３－５　自立訓練（機能訓練）事業'!Print_Area</vt:lpstr>
      <vt:lpstr>'様式３－６　自立訓練（生活訓練）事業'!Print_Area</vt:lpstr>
      <vt:lpstr>'様式３－７　生活介護事業'!Print_Area</vt:lpstr>
      <vt:lpstr>'様式３－８　就労定着支援事業'!Print_Area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企画部情報システム課</dc:creator>
  <cp:lastModifiedBy>user</cp:lastModifiedBy>
  <cp:lastPrinted>2025-07-03T06:19:56Z</cp:lastPrinted>
  <dcterms:created xsi:type="dcterms:W3CDTF">2006-05-25T09:54:37Z</dcterms:created>
  <dcterms:modified xsi:type="dcterms:W3CDTF">2025-07-09T02:34:16Z</dcterms:modified>
</cp:coreProperties>
</file>