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\\fs\こども青少年局\03障害児福祉保健課\share\350_障害児通所支援事業\37_７年度\050_運営指導（かな福委託もここ）\001_様式類\011_事前提出資料\自己点検表に係る事前提出資料一式\"/>
    </mc:Choice>
  </mc:AlternateContent>
  <xr:revisionPtr revIDLastSave="0" documentId="13_ncr:1_{552CE703-B208-46D5-B1D2-1804BF60F9B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記入例" sheetId="53" r:id="rId1"/>
    <sheet name="R6.6月" sheetId="51" r:id="rId2"/>
    <sheet name="R６.8月" sheetId="47" r:id="rId3"/>
    <sheet name="R７.2月" sheetId="48" r:id="rId4"/>
    <sheet name="様式（指定月の様式がない場合こちらに入力して作成してください）" sheetId="3" r:id="rId5"/>
  </sheets>
  <definedNames>
    <definedName name="_xlnm.Print_Area" localSheetId="0">記入例!$A$1:$N$38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53" l="1"/>
  <c r="B11" i="53" s="1"/>
  <c r="B9" i="53"/>
  <c r="C9" i="53" s="1"/>
  <c r="C8" i="53"/>
  <c r="C2" i="53"/>
  <c r="C8" i="3"/>
  <c r="B9" i="3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C37" i="3" s="1"/>
  <c r="C8" i="47"/>
  <c r="C10" i="3" l="1"/>
  <c r="C14" i="3"/>
  <c r="C18" i="3"/>
  <c r="C22" i="3"/>
  <c r="C26" i="3"/>
  <c r="C30" i="3"/>
  <c r="C34" i="3"/>
  <c r="C11" i="3"/>
  <c r="C15" i="3"/>
  <c r="C19" i="3"/>
  <c r="C23" i="3"/>
  <c r="C27" i="3"/>
  <c r="C31" i="3"/>
  <c r="C35" i="3"/>
  <c r="C12" i="3"/>
  <c r="C16" i="3"/>
  <c r="C20" i="3"/>
  <c r="C24" i="3"/>
  <c r="C28" i="3"/>
  <c r="C32" i="3"/>
  <c r="C36" i="3"/>
  <c r="C9" i="3"/>
  <c r="C13" i="3"/>
  <c r="C17" i="3"/>
  <c r="C21" i="3"/>
  <c r="C25" i="3"/>
  <c r="C29" i="3"/>
  <c r="C33" i="3"/>
  <c r="C11" i="53"/>
  <c r="B12" i="53"/>
  <c r="C10" i="53"/>
  <c r="B9" i="51"/>
  <c r="C9" i="51" s="1"/>
  <c r="C8" i="51"/>
  <c r="B13" i="53" l="1"/>
  <c r="C12" i="53"/>
  <c r="B10" i="51"/>
  <c r="B11" i="51" s="1"/>
  <c r="B12" i="51" s="1"/>
  <c r="C11" i="51"/>
  <c r="C13" i="53" l="1"/>
  <c r="B14" i="53"/>
  <c r="C10" i="51"/>
  <c r="B13" i="51"/>
  <c r="C12" i="51"/>
  <c r="B15" i="53" l="1"/>
  <c r="C14" i="53"/>
  <c r="C13" i="51"/>
  <c r="B14" i="51"/>
  <c r="C15" i="53" l="1"/>
  <c r="B16" i="53"/>
  <c r="B15" i="51"/>
  <c r="C14" i="51"/>
  <c r="B17" i="53" l="1"/>
  <c r="C16" i="53"/>
  <c r="C15" i="51"/>
  <c r="B16" i="51"/>
  <c r="C17" i="53" l="1"/>
  <c r="B18" i="53"/>
  <c r="B17" i="51"/>
  <c r="C16" i="51"/>
  <c r="B19" i="53" l="1"/>
  <c r="C18" i="53"/>
  <c r="C17" i="51"/>
  <c r="B18" i="51"/>
  <c r="C19" i="53" l="1"/>
  <c r="B20" i="53"/>
  <c r="B19" i="51"/>
  <c r="C18" i="51"/>
  <c r="B21" i="53" l="1"/>
  <c r="C20" i="53"/>
  <c r="C19" i="51"/>
  <c r="B20" i="51"/>
  <c r="C21" i="53" l="1"/>
  <c r="B22" i="53"/>
  <c r="B21" i="51"/>
  <c r="C20" i="51"/>
  <c r="B23" i="53" l="1"/>
  <c r="C22" i="53"/>
  <c r="C21" i="51"/>
  <c r="B22" i="51"/>
  <c r="C23" i="53" l="1"/>
  <c r="B24" i="53"/>
  <c r="B23" i="51"/>
  <c r="C22" i="51"/>
  <c r="B25" i="53" l="1"/>
  <c r="C24" i="53"/>
  <c r="C23" i="51"/>
  <c r="B24" i="51"/>
  <c r="C25" i="53" l="1"/>
  <c r="B26" i="53"/>
  <c r="B25" i="51"/>
  <c r="C24" i="51"/>
  <c r="B27" i="53" l="1"/>
  <c r="C26" i="53"/>
  <c r="C25" i="51"/>
  <c r="B26" i="51"/>
  <c r="C27" i="53" l="1"/>
  <c r="B28" i="53"/>
  <c r="B27" i="51"/>
  <c r="C26" i="51"/>
  <c r="B29" i="53" l="1"/>
  <c r="C28" i="53"/>
  <c r="C27" i="51"/>
  <c r="B28" i="51"/>
  <c r="C29" i="53" l="1"/>
  <c r="B30" i="53"/>
  <c r="B29" i="51"/>
  <c r="C28" i="51"/>
  <c r="B31" i="53" l="1"/>
  <c r="C30" i="53"/>
  <c r="C29" i="51"/>
  <c r="B30" i="51"/>
  <c r="C31" i="53" l="1"/>
  <c r="B32" i="53"/>
  <c r="B31" i="51"/>
  <c r="C30" i="51"/>
  <c r="B33" i="53" l="1"/>
  <c r="C32" i="53"/>
  <c r="C31" i="51"/>
  <c r="B32" i="51"/>
  <c r="C33" i="53" l="1"/>
  <c r="B34" i="53"/>
  <c r="B33" i="51"/>
  <c r="C32" i="51"/>
  <c r="B35" i="53" l="1"/>
  <c r="C34" i="53"/>
  <c r="C33" i="51"/>
  <c r="B34" i="51"/>
  <c r="C35" i="53" l="1"/>
  <c r="B36" i="53"/>
  <c r="B35" i="51"/>
  <c r="C34" i="51"/>
  <c r="B37" i="53" l="1"/>
  <c r="C37" i="53" s="1"/>
  <c r="C36" i="53"/>
  <c r="C35" i="51"/>
  <c r="B36" i="51"/>
  <c r="B37" i="51" l="1"/>
  <c r="C37" i="51" s="1"/>
  <c r="C36" i="51"/>
  <c r="B9" i="48" l="1"/>
  <c r="C9" i="48" s="1"/>
  <c r="C8" i="48"/>
  <c r="B9" i="47"/>
  <c r="C9" i="47" s="1"/>
  <c r="B10" i="47" l="1"/>
  <c r="B11" i="47" s="1"/>
  <c r="B10" i="48"/>
  <c r="B11" i="48" s="1"/>
  <c r="C11" i="48" s="1"/>
  <c r="C10" i="48"/>
  <c r="C11" i="47"/>
  <c r="B12" i="47"/>
  <c r="C10" i="47"/>
  <c r="B12" i="48" l="1"/>
  <c r="C12" i="48" s="1"/>
  <c r="B13" i="48"/>
  <c r="B13" i="47"/>
  <c r="C12" i="47"/>
  <c r="C13" i="48" l="1"/>
  <c r="B14" i="48"/>
  <c r="C13" i="47"/>
  <c r="B14" i="47"/>
  <c r="B15" i="48" l="1"/>
  <c r="C14" i="48"/>
  <c r="B15" i="47"/>
  <c r="C14" i="47"/>
  <c r="C15" i="48" l="1"/>
  <c r="B16" i="48"/>
  <c r="C15" i="47"/>
  <c r="B16" i="47"/>
  <c r="B17" i="48" l="1"/>
  <c r="C16" i="48"/>
  <c r="C16" i="47"/>
  <c r="B17" i="47"/>
  <c r="C17" i="48" l="1"/>
  <c r="B18" i="48"/>
  <c r="C17" i="47"/>
  <c r="B18" i="47"/>
  <c r="B19" i="48" l="1"/>
  <c r="C18" i="48"/>
  <c r="B19" i="47"/>
  <c r="C18" i="47"/>
  <c r="C19" i="48" l="1"/>
  <c r="B20" i="48"/>
  <c r="C19" i="47"/>
  <c r="B20" i="47"/>
  <c r="B21" i="48" l="1"/>
  <c r="C20" i="48"/>
  <c r="C20" i="47"/>
  <c r="B21" i="47"/>
  <c r="C21" i="48" l="1"/>
  <c r="B22" i="48"/>
  <c r="C21" i="47"/>
  <c r="B22" i="47"/>
  <c r="B23" i="48" l="1"/>
  <c r="C22" i="48"/>
  <c r="B23" i="47"/>
  <c r="C22" i="47"/>
  <c r="C23" i="48" l="1"/>
  <c r="B24" i="48"/>
  <c r="C23" i="47"/>
  <c r="B24" i="47"/>
  <c r="B25" i="48" l="1"/>
  <c r="C24" i="48"/>
  <c r="C24" i="47"/>
  <c r="B25" i="47"/>
  <c r="C25" i="48" l="1"/>
  <c r="B26" i="48"/>
  <c r="C25" i="47"/>
  <c r="B26" i="47"/>
  <c r="B27" i="48" l="1"/>
  <c r="C26" i="48"/>
  <c r="C26" i="47"/>
  <c r="B27" i="47"/>
  <c r="C27" i="48" l="1"/>
  <c r="B28" i="48"/>
  <c r="C27" i="47"/>
  <c r="B28" i="47"/>
  <c r="B29" i="48" l="1"/>
  <c r="C28" i="48"/>
  <c r="C28" i="47"/>
  <c r="B29" i="47"/>
  <c r="C29" i="48" l="1"/>
  <c r="B30" i="48"/>
  <c r="C29" i="47"/>
  <c r="B30" i="47"/>
  <c r="B31" i="48" l="1"/>
  <c r="C30" i="48"/>
  <c r="C30" i="47"/>
  <c r="B31" i="47"/>
  <c r="C31" i="48" l="1"/>
  <c r="B32" i="48"/>
  <c r="C31" i="47"/>
  <c r="B32" i="47"/>
  <c r="B33" i="48" l="1"/>
  <c r="C32" i="48"/>
  <c r="C32" i="47"/>
  <c r="B33" i="47"/>
  <c r="C33" i="48" l="1"/>
  <c r="B34" i="48"/>
  <c r="C33" i="47"/>
  <c r="B34" i="47"/>
  <c r="B35" i="48" l="1"/>
  <c r="C34" i="48"/>
  <c r="C34" i="47"/>
  <c r="B35" i="47"/>
  <c r="C35" i="48" l="1"/>
  <c r="B36" i="48"/>
  <c r="C35" i="47"/>
  <c r="B36" i="47"/>
  <c r="C36" i="48" l="1"/>
  <c r="C36" i="47"/>
  <c r="B37" i="47"/>
  <c r="C37" i="47" l="1"/>
  <c r="B38" i="47"/>
  <c r="C38" i="47" s="1"/>
</calcChain>
</file>

<file path=xl/sharedStrings.xml><?xml version="1.0" encoding="utf-8"?>
<sst xmlns="http://schemas.openxmlformats.org/spreadsheetml/2006/main" count="262" uniqueCount="58">
  <si>
    <t>日</t>
    <rPh sb="0" eb="1">
      <t>ヒ</t>
    </rPh>
    <phoneticPr fontId="3"/>
  </si>
  <si>
    <t>曜日</t>
    <rPh sb="0" eb="2">
      <t>ヨウビ</t>
    </rPh>
    <phoneticPr fontId="3"/>
  </si>
  <si>
    <t>管理者</t>
    <rPh sb="0" eb="3">
      <t>カンリシャ</t>
    </rPh>
    <phoneticPr fontId="3"/>
  </si>
  <si>
    <t>児発管</t>
    <rPh sb="0" eb="1">
      <t>ジ</t>
    </rPh>
    <rPh sb="1" eb="2">
      <t>ハツ</t>
    </rPh>
    <rPh sb="2" eb="3">
      <t>カン</t>
    </rPh>
    <phoneticPr fontId="3"/>
  </si>
  <si>
    <t>令和</t>
    <rPh sb="0" eb="2">
      <t>レイワ</t>
    </rPh>
    <phoneticPr fontId="3"/>
  </si>
  <si>
    <t>年</t>
    <rPh sb="0" eb="1">
      <t>ネン</t>
    </rPh>
    <phoneticPr fontId="2"/>
  </si>
  <si>
    <t>月提供</t>
    <rPh sb="0" eb="1">
      <t>ガツ</t>
    </rPh>
    <rPh sb="1" eb="3">
      <t>テイキョウ</t>
    </rPh>
    <phoneticPr fontId="2"/>
  </si>
  <si>
    <t>利用児童人数</t>
    <rPh sb="0" eb="4">
      <t>リヨウジドウ</t>
    </rPh>
    <rPh sb="4" eb="6">
      <t>ニンズウ</t>
    </rPh>
    <phoneticPr fontId="2"/>
  </si>
  <si>
    <t>専従・兼務</t>
    <rPh sb="0" eb="2">
      <t>センジュウ</t>
    </rPh>
    <rPh sb="3" eb="5">
      <t>ケンム</t>
    </rPh>
    <phoneticPr fontId="2"/>
  </si>
  <si>
    <t>常勤・非常勤</t>
    <rPh sb="0" eb="2">
      <t>ジョウキン</t>
    </rPh>
    <rPh sb="3" eb="6">
      <t>ヒジョウキン</t>
    </rPh>
    <phoneticPr fontId="2"/>
  </si>
  <si>
    <t>児童指導員
保育士
その他（　　　　　　）</t>
    <rPh sb="0" eb="5">
      <t>ジドウシドウイン</t>
    </rPh>
    <rPh sb="6" eb="9">
      <t>ホイクシ</t>
    </rPh>
    <rPh sb="12" eb="13">
      <t>ホカ</t>
    </rPh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</si>
  <si>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</si>
  <si>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</si>
  <si>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</si>
  <si>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</si>
  <si>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</si>
  <si>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</si>
  <si>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児童指導員
保育士
その他（理学療法士）</t>
    <rPh sb="0" eb="5">
      <t>ジドウシドウイン</t>
    </rPh>
    <rPh sb="6" eb="9">
      <t>ホイクシ</t>
    </rPh>
    <rPh sb="12" eb="13">
      <t>ホカ</t>
    </rPh>
    <rPh sb="14" eb="19">
      <t>リガクリョウホウシ</t>
    </rPh>
    <phoneticPr fontId="2"/>
  </si>
  <si>
    <t>G</t>
    <phoneticPr fontId="2"/>
  </si>
  <si>
    <t>【営業時間】平日：　15時00分～　18時00分　休日：　9時00分～17時00分　</t>
    <rPh sb="1" eb="3">
      <t>エイギョウ</t>
    </rPh>
    <rPh sb="3" eb="5">
      <t>ジカン</t>
    </rPh>
    <rPh sb="6" eb="8">
      <t>ヘイジツ</t>
    </rPh>
    <rPh sb="12" eb="13">
      <t>ジ</t>
    </rPh>
    <rPh sb="15" eb="16">
      <t>フン</t>
    </rPh>
    <rPh sb="20" eb="21">
      <t>ジ</t>
    </rPh>
    <rPh sb="23" eb="24">
      <t>フン</t>
    </rPh>
    <rPh sb="25" eb="27">
      <t>キュウジツ</t>
    </rPh>
    <phoneticPr fontId="3"/>
  </si>
  <si>
    <t>【営業】平日：　　　時　　分～　　時　　分　休日：　　　時　　分～　　時　　分　</t>
    <rPh sb="1" eb="3">
      <t>エイギョウ</t>
    </rPh>
    <rPh sb="4" eb="6">
      <t>ヘイジツ</t>
    </rPh>
    <rPh sb="10" eb="11">
      <t>ジ</t>
    </rPh>
    <rPh sb="13" eb="14">
      <t>フン</t>
    </rPh>
    <rPh sb="17" eb="18">
      <t>ジ</t>
    </rPh>
    <rPh sb="20" eb="21">
      <t>フン</t>
    </rPh>
    <rPh sb="22" eb="24">
      <t>キュウジツ</t>
    </rPh>
    <phoneticPr fontId="3"/>
  </si>
  <si>
    <t>【営業】平日：　　　時　　分～　　時　　分　休日：　　　時　　分～　　時　　分　　　</t>
    <rPh sb="1" eb="3">
      <t>エイギョウ</t>
    </rPh>
    <rPh sb="4" eb="6">
      <t>ヘイジツ</t>
    </rPh>
    <rPh sb="10" eb="11">
      <t>ジ</t>
    </rPh>
    <rPh sb="13" eb="14">
      <t>フン</t>
    </rPh>
    <rPh sb="17" eb="18">
      <t>ジ</t>
    </rPh>
    <rPh sb="20" eb="21">
      <t>フン</t>
    </rPh>
    <rPh sb="22" eb="24">
      <t>キュウジツ</t>
    </rPh>
    <phoneticPr fontId="3"/>
  </si>
  <si>
    <t>サービス種別：放課後等デイサービス</t>
    <phoneticPr fontId="2"/>
  </si>
  <si>
    <t>児童指導員
保育士
その他（　作業療法士　）</t>
    <rPh sb="0" eb="5">
      <t>ジドウシドウイン</t>
    </rPh>
    <rPh sb="6" eb="9">
      <t>ホイクシ</t>
    </rPh>
    <rPh sb="12" eb="13">
      <t>ホカ</t>
    </rPh>
    <rPh sb="15" eb="17">
      <t>サギョウ</t>
    </rPh>
    <rPh sb="17" eb="20">
      <t>リョウホウシ</t>
    </rPh>
    <phoneticPr fontId="2"/>
  </si>
  <si>
    <t>8：50～18：25</t>
    <phoneticPr fontId="2"/>
  </si>
  <si>
    <t>8：40～19：00</t>
    <phoneticPr fontId="2"/>
  </si>
  <si>
    <t>サービス種別：</t>
    <rPh sb="4" eb="6">
      <t>シュベツ</t>
    </rPh>
    <phoneticPr fontId="2"/>
  </si>
  <si>
    <t>障害児通所支援事業　運営指導　人員配置確認シート</t>
    <rPh sb="0" eb="3">
      <t>ショウガイジ</t>
    </rPh>
    <rPh sb="3" eb="5">
      <t>ツウショ</t>
    </rPh>
    <rPh sb="5" eb="7">
      <t>シエン</t>
    </rPh>
    <rPh sb="7" eb="9">
      <t>ジギョウ</t>
    </rPh>
    <rPh sb="10" eb="12">
      <t>ウンエイ</t>
    </rPh>
    <rPh sb="12" eb="14">
      <t>シドウ</t>
    </rPh>
    <rPh sb="15" eb="17">
      <t>ジンイン</t>
    </rPh>
    <rPh sb="17" eb="19">
      <t>ハイチ</t>
    </rPh>
    <rPh sb="19" eb="21">
      <t>カクニン</t>
    </rPh>
    <phoneticPr fontId="3"/>
  </si>
  <si>
    <t>運営指導実施日：令和　７年　10月　10日</t>
    <rPh sb="0" eb="2">
      <t>ウンエイ</t>
    </rPh>
    <phoneticPr fontId="2"/>
  </si>
  <si>
    <t>8：42～18：40</t>
    <phoneticPr fontId="2"/>
  </si>
  <si>
    <t>8：50～18：15</t>
    <phoneticPr fontId="2"/>
  </si>
  <si>
    <t>8：45～18：10</t>
    <phoneticPr fontId="2"/>
  </si>
  <si>
    <t>8：30～18：45</t>
    <phoneticPr fontId="2"/>
  </si>
  <si>
    <t>8：55～18：55</t>
    <phoneticPr fontId="2"/>
  </si>
  <si>
    <t>8：30～18：55</t>
    <phoneticPr fontId="2"/>
  </si>
  <si>
    <t>14：00～18：00</t>
    <phoneticPr fontId="2"/>
  </si>
  <si>
    <t>13：30～18：00</t>
    <phoneticPr fontId="2"/>
  </si>
  <si>
    <t>8：50～18：20</t>
    <phoneticPr fontId="2"/>
  </si>
  <si>
    <t>直接支援
児童指導員等加配（）
専門的支援加算</t>
    <rPh sb="0" eb="2">
      <t>チョクセツ</t>
    </rPh>
    <rPh sb="2" eb="4">
      <t>シエン</t>
    </rPh>
    <rPh sb="5" eb="7">
      <t>ジドウ</t>
    </rPh>
    <rPh sb="7" eb="10">
      <t>シドウイン</t>
    </rPh>
    <rPh sb="10" eb="11">
      <t>トウ</t>
    </rPh>
    <rPh sb="11" eb="13">
      <t>カハイ</t>
    </rPh>
    <rPh sb="16" eb="19">
      <t>センモンテキ</t>
    </rPh>
    <rPh sb="19" eb="21">
      <t>シエン</t>
    </rPh>
    <rPh sb="21" eb="23">
      <t>カサン</t>
    </rPh>
    <phoneticPr fontId="2"/>
  </si>
  <si>
    <t>直接支援
児童指導員等加配（常勤専従５年未満）
専門的支援加算</t>
    <rPh sb="0" eb="2">
      <t>チョクセツ</t>
    </rPh>
    <rPh sb="2" eb="4">
      <t>シエン</t>
    </rPh>
    <rPh sb="5" eb="7">
      <t>ジドウ</t>
    </rPh>
    <rPh sb="7" eb="10">
      <t>シドウイン</t>
    </rPh>
    <rPh sb="10" eb="11">
      <t>トウ</t>
    </rPh>
    <rPh sb="11" eb="13">
      <t>カハイ</t>
    </rPh>
    <rPh sb="14" eb="18">
      <t>ジョウキンセンジュウ</t>
    </rPh>
    <rPh sb="19" eb="20">
      <t>ネン</t>
    </rPh>
    <rPh sb="20" eb="22">
      <t>ミマン</t>
    </rPh>
    <rPh sb="24" eb="27">
      <t>センモンテキ</t>
    </rPh>
    <rPh sb="27" eb="29">
      <t>シエン</t>
    </rPh>
    <rPh sb="29" eb="31">
      <t>カサン</t>
    </rPh>
    <phoneticPr fontId="2"/>
  </si>
  <si>
    <t>8：45～18：10</t>
    <phoneticPr fontId="2"/>
  </si>
  <si>
    <t>8：40～18：30</t>
    <phoneticPr fontId="2"/>
  </si>
  <si>
    <t>13：50～18：20</t>
    <phoneticPr fontId="2"/>
  </si>
  <si>
    <t>8：35～18：20</t>
    <phoneticPr fontId="2"/>
  </si>
  <si>
    <t>8：45～18：15</t>
    <phoneticPr fontId="2"/>
  </si>
  <si>
    <t>8：50～18：30</t>
    <phoneticPr fontId="2"/>
  </si>
  <si>
    <t>13：45～18：10</t>
    <phoneticPr fontId="2"/>
  </si>
  <si>
    <t>13：30～18：00</t>
    <phoneticPr fontId="2"/>
  </si>
  <si>
    <t>13：30～18：20</t>
    <phoneticPr fontId="2"/>
  </si>
  <si>
    <t>運営指導実施日：令和　年　月　日</t>
    <rPh sb="0" eb="2">
      <t>ウンエイ</t>
    </rPh>
    <phoneticPr fontId="2"/>
  </si>
  <si>
    <t>事業所名（単位●）：</t>
    <rPh sb="5" eb="7">
      <t>タンイ</t>
    </rPh>
    <phoneticPr fontId="2"/>
  </si>
  <si>
    <t>事業所名（単位●）：よこはま事業所（単位１）</t>
    <rPh sb="14" eb="17">
      <t>ジギョウショ</t>
    </rPh>
    <rPh sb="18" eb="20">
      <t>タンイ</t>
    </rPh>
    <phoneticPr fontId="2"/>
  </si>
  <si>
    <t>常勤時間：●●時間/週</t>
    <rPh sb="0" eb="2">
      <t>ジョウキン</t>
    </rPh>
    <rPh sb="2" eb="4">
      <t>ジカン</t>
    </rPh>
    <rPh sb="7" eb="9">
      <t>ジカン</t>
    </rPh>
    <rPh sb="10" eb="11">
      <t>シュウ</t>
    </rPh>
    <phoneticPr fontId="2"/>
  </si>
  <si>
    <t>常勤時間：40時間/週</t>
    <rPh sb="0" eb="2">
      <t>ジョウキン</t>
    </rPh>
    <rPh sb="2" eb="4">
      <t>ジカン</t>
    </rPh>
    <rPh sb="7" eb="9">
      <t>ジカン</t>
    </rPh>
    <rPh sb="10" eb="11">
      <t>シュウ</t>
    </rPh>
    <phoneticPr fontId="2"/>
  </si>
  <si>
    <t>13：20～18：15</t>
    <phoneticPr fontId="2"/>
  </si>
  <si>
    <t>8：50～18：15</t>
    <phoneticPr fontId="2"/>
  </si>
  <si>
    <t>8：45～18：20</t>
    <phoneticPr fontId="2"/>
  </si>
  <si>
    <t>休</t>
    <rPh sb="0" eb="1">
      <t>ヤス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</si>
</sst>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7" x14ac:knownFonts="1">
    <font>
      <sz val="11"/>
      <color theme="1"/>
      <name val="游ゴシック"/>
      <family val="3"/>
      <charset val="128"/>
      <scheme val="minor"/>
    </font>
    <font>
      <b/>
      <sz val="12"/>
      <color theme="1"/>
      <name val="HG丸ｺﾞｼｯｸM-PRO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11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21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3" xfId="0" applyFont="1" applyBorder="1">
      <alignment vertical="center"/>
    </xf>
    <xf numFmtId="176" fontId="4" fillId="0" borderId="20" xfId="0" applyNumberFormat="1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76" fontId="4" fillId="0" borderId="22" xfId="0" applyNumberFormat="1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wrapText="1"/>
    </xf>
    <xf numFmtId="0" fontId="4" fillId="0" borderId="22" xfId="0" applyFont="1" applyBorder="1">
      <alignment vertical="center"/>
    </xf>
    <xf numFmtId="0" fontId="4" fillId="0" borderId="23" xfId="0" applyFont="1" applyBorder="1">
      <alignment vertical="center"/>
    </xf>
    <xf numFmtId="0" fontId="4" fillId="0" borderId="24" xfId="0" applyFont="1" applyBorder="1">
      <alignment vertical="center"/>
    </xf>
    <xf numFmtId="0" fontId="4" fillId="0" borderId="25" xfId="0" applyFont="1" applyBorder="1">
      <alignment vertical="center"/>
    </xf>
    <xf numFmtId="176" fontId="4" fillId="0" borderId="13" xfId="0" applyNumberFormat="1" applyFont="1" applyBorder="1" applyAlignment="1">
      <alignment horizontal="center" vertical="center" shrinkToFit="1"/>
    </xf>
    <xf numFmtId="176" fontId="4" fillId="0" borderId="28" xfId="0" applyNumberFormat="1" applyFont="1" applyBorder="1" applyAlignment="1">
      <alignment horizontal="center" vertical="center" shrinkToFit="1"/>
    </xf>
    <xf numFmtId="0" fontId="6" fillId="0" borderId="28" xfId="0" applyFont="1" applyBorder="1" applyAlignment="1">
      <alignment horizontal="center" vertical="center" wrapText="1"/>
    </xf>
    <xf numFmtId="0" fontId="4" fillId="0" borderId="31" xfId="0" applyFont="1" applyBorder="1">
      <alignment vertical="center"/>
    </xf>
    <xf numFmtId="0" fontId="4" fillId="0" borderId="26" xfId="0" applyFont="1" applyBorder="1">
      <alignment vertical="center"/>
    </xf>
    <xf numFmtId="176" fontId="4" fillId="0" borderId="32" xfId="0" applyNumberFormat="1" applyFont="1" applyBorder="1" applyAlignment="1">
      <alignment horizontal="center" vertical="center" shrinkToFit="1"/>
    </xf>
    <xf numFmtId="0" fontId="6" fillId="0" borderId="32" xfId="0" applyFont="1" applyBorder="1" applyAlignment="1">
      <alignment horizontal="center" vertical="center" wrapText="1"/>
    </xf>
    <xf numFmtId="0" fontId="4" fillId="0" borderId="27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vertical="center" shrinkToFit="1"/>
    </xf>
    <xf numFmtId="0" fontId="5" fillId="0" borderId="7" xfId="0" applyFont="1" applyBorder="1" applyAlignment="1">
      <alignment horizontal="center" vertical="center" wrapText="1" shrinkToFit="1"/>
    </xf>
    <xf numFmtId="0" fontId="5" fillId="0" borderId="13" xfId="0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176" fontId="4" fillId="0" borderId="5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wrapText="1"/>
    </xf>
    <xf numFmtId="0" fontId="4" fillId="0" borderId="6" xfId="0" applyFont="1" applyBorder="1">
      <alignment vertical="center"/>
    </xf>
    <xf numFmtId="176" fontId="4" fillId="0" borderId="9" xfId="0" applyNumberFormat="1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wrapText="1"/>
    </xf>
    <xf numFmtId="0" fontId="4" fillId="0" borderId="35" xfId="0" applyFont="1" applyBorder="1">
      <alignment vertical="center"/>
    </xf>
    <xf numFmtId="0" fontId="4" fillId="0" borderId="2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4" fillId="0" borderId="21" xfId="0" applyFont="1" applyBorder="1" applyAlignment="1">
      <alignment vertical="center" shrinkToFit="1"/>
    </xf>
    <xf numFmtId="0" fontId="4" fillId="0" borderId="13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4" fillId="0" borderId="22" xfId="0" applyFont="1" applyBorder="1" applyAlignment="1">
      <alignment vertical="center" shrinkToFit="1"/>
    </xf>
    <xf numFmtId="0" fontId="4" fillId="0" borderId="23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6" fillId="0" borderId="20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4" fillId="0" borderId="5" xfId="0" applyFont="1" applyBorder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4" fillId="0" borderId="36" xfId="0" applyFont="1" applyBorder="1" applyAlignment="1">
      <alignment vertical="center" shrinkToFit="1"/>
    </xf>
    <xf numFmtId="0" fontId="6" fillId="0" borderId="28" xfId="0" applyFont="1" applyBorder="1" applyAlignment="1">
      <alignment horizontal="center" vertical="center" shrinkToFit="1"/>
    </xf>
    <xf numFmtId="0" fontId="4" fillId="0" borderId="28" xfId="0" applyFont="1" applyBorder="1" applyAlignment="1">
      <alignment vertical="center" shrinkToFit="1"/>
    </xf>
    <xf numFmtId="0" fontId="4" fillId="0" borderId="29" xfId="0" applyFont="1" applyBorder="1" applyAlignment="1">
      <alignment vertical="center" shrinkToFit="1"/>
    </xf>
    <xf numFmtId="0" fontId="4" fillId="0" borderId="30" xfId="0" applyFont="1" applyBorder="1" applyAlignment="1">
      <alignment vertical="center" shrinkToFit="1"/>
    </xf>
    <xf numFmtId="0" fontId="6" fillId="0" borderId="32" xfId="0" applyFont="1" applyBorder="1" applyAlignment="1">
      <alignment horizontal="center" vertical="center" shrinkToFit="1"/>
    </xf>
    <xf numFmtId="0" fontId="4" fillId="0" borderId="32" xfId="0" applyFont="1" applyBorder="1" applyAlignment="1">
      <alignment vertical="center" shrinkToFit="1"/>
    </xf>
    <xf numFmtId="0" fontId="4" fillId="0" borderId="33" xfId="0" applyFont="1" applyBorder="1" applyAlignment="1">
      <alignment vertical="center" shrinkToFit="1"/>
    </xf>
    <xf numFmtId="0" fontId="4" fillId="0" borderId="34" xfId="0" applyFont="1" applyBorder="1" applyAlignment="1">
      <alignment vertical="center" shrinkToFit="1"/>
    </xf>
    <xf numFmtId="0" fontId="6" fillId="0" borderId="9" xfId="0" applyFont="1" applyBorder="1" applyAlignment="1">
      <alignment horizontal="center" vertical="center" shrinkToFit="1"/>
    </xf>
    <xf numFmtId="0" fontId="4" fillId="0" borderId="9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37" xfId="0" applyFont="1" applyBorder="1" applyAlignment="1">
      <alignment vertical="center" shrinkToFit="1"/>
    </xf>
    <xf numFmtId="20" fontId="4" fillId="0" borderId="21" xfId="0" applyNumberFormat="1" applyFont="1" applyBorder="1" applyAlignment="1">
      <alignment vertical="center" shrinkToFit="1"/>
    </xf>
    <xf numFmtId="176" fontId="4" fillId="2" borderId="20" xfId="0" applyNumberFormat="1" applyFont="1" applyFill="1" applyBorder="1" applyAlignment="1">
      <alignment horizontal="center" vertical="center" shrinkToFit="1"/>
    </xf>
    <xf numFmtId="0" fontId="6" fillId="2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shrinkToFi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71439</xdr:colOff>
      <xdr:row>4</xdr:row>
      <xdr:rowOff>47625</xdr:rowOff>
    </xdr:from>
    <xdr:to>
      <xdr:col>5</xdr:col>
      <xdr:colOff>916782</xdr:colOff>
      <xdr:row>5</xdr:row>
      <xdr:rowOff>154781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64470" y="2012156"/>
          <a:ext cx="1738312" cy="559594"/>
        </a:xfrm>
        <a:prstGeom prst="rect">
          <a:avLst/>
        </a:prstGeom>
        <a:solidFill>
          <a:schemeClr val="lt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兼務の際は、どちらかを記入してください</a:t>
          </a:r>
        </a:p>
      </xdr:txBody>
    </xdr:sp>
    <xdr:clientData/>
  </xdr:twoCellAnchor>
  <xdr:twoCellAnchor>
    <xdr:from>
      <xdr:col>6</xdr:col>
      <xdr:colOff>452438</xdr:colOff>
      <xdr:row>2</xdr:row>
      <xdr:rowOff>273843</xdr:rowOff>
    </xdr:from>
    <xdr:to>
      <xdr:col>6</xdr:col>
      <xdr:colOff>976313</xdr:colOff>
      <xdr:row>2</xdr:row>
      <xdr:rowOff>476250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702844" y="1047749"/>
          <a:ext cx="523875" cy="202407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464344</xdr:colOff>
      <xdr:row>3</xdr:row>
      <xdr:rowOff>71438</xdr:rowOff>
    </xdr:from>
    <xdr:to>
      <xdr:col>6</xdr:col>
      <xdr:colOff>988219</xdr:colOff>
      <xdr:row>3</xdr:row>
      <xdr:rowOff>273845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714750" y="1559719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200025</xdr:colOff>
      <xdr:row>4</xdr:row>
      <xdr:rowOff>128588</xdr:rowOff>
    </xdr:from>
    <xdr:to>
      <xdr:col>6</xdr:col>
      <xdr:colOff>723900</xdr:colOff>
      <xdr:row>4</xdr:row>
      <xdr:rowOff>330995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450431" y="2093119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257175</xdr:colOff>
      <xdr:row>5</xdr:row>
      <xdr:rowOff>30956</xdr:rowOff>
    </xdr:from>
    <xdr:to>
      <xdr:col>6</xdr:col>
      <xdr:colOff>781050</xdr:colOff>
      <xdr:row>5</xdr:row>
      <xdr:rowOff>233363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507581" y="2447925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504825</xdr:colOff>
      <xdr:row>2</xdr:row>
      <xdr:rowOff>111919</xdr:rowOff>
    </xdr:from>
    <xdr:to>
      <xdr:col>7</xdr:col>
      <xdr:colOff>1028700</xdr:colOff>
      <xdr:row>2</xdr:row>
      <xdr:rowOff>314326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255419" y="885825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466725</xdr:colOff>
      <xdr:row>3</xdr:row>
      <xdr:rowOff>61913</xdr:rowOff>
    </xdr:from>
    <xdr:to>
      <xdr:col>7</xdr:col>
      <xdr:colOff>990600</xdr:colOff>
      <xdr:row>3</xdr:row>
      <xdr:rowOff>264320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217319" y="1550194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190500</xdr:colOff>
      <xdr:row>4</xdr:row>
      <xdr:rowOff>130969</xdr:rowOff>
    </xdr:from>
    <xdr:to>
      <xdr:col>7</xdr:col>
      <xdr:colOff>714375</xdr:colOff>
      <xdr:row>4</xdr:row>
      <xdr:rowOff>333376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941094" y="2095500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271463</xdr:colOff>
      <xdr:row>5</xdr:row>
      <xdr:rowOff>33338</xdr:rowOff>
    </xdr:from>
    <xdr:to>
      <xdr:col>7</xdr:col>
      <xdr:colOff>795338</xdr:colOff>
      <xdr:row>5</xdr:row>
      <xdr:rowOff>235745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022057" y="2450307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904875</xdr:colOff>
      <xdr:row>7</xdr:row>
      <xdr:rowOff>59531</xdr:rowOff>
    </xdr:from>
    <xdr:to>
      <xdr:col>8</xdr:col>
      <xdr:colOff>130969</xdr:colOff>
      <xdr:row>9</xdr:row>
      <xdr:rowOff>83343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55281" y="3048000"/>
          <a:ext cx="2226469" cy="5953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左から基準人員、加配加算の人員となるよう記載してください</a:t>
          </a:r>
        </a:p>
      </xdr:txBody>
    </xdr:sp>
    <xdr:clientData/>
  </xdr:twoCellAnchor>
  <xdr:twoCellAnchor>
    <xdr:from>
      <xdr:col>8</xdr:col>
      <xdr:colOff>476250</xdr:colOff>
      <xdr:row>2</xdr:row>
      <xdr:rowOff>119063</xdr:rowOff>
    </xdr:from>
    <xdr:to>
      <xdr:col>8</xdr:col>
      <xdr:colOff>1000125</xdr:colOff>
      <xdr:row>2</xdr:row>
      <xdr:rowOff>321470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6727031" y="892969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426244</xdr:colOff>
      <xdr:row>3</xdr:row>
      <xdr:rowOff>128588</xdr:rowOff>
    </xdr:from>
    <xdr:to>
      <xdr:col>8</xdr:col>
      <xdr:colOff>950119</xdr:colOff>
      <xdr:row>3</xdr:row>
      <xdr:rowOff>330995</xdr:rowOff>
    </xdr:to>
    <xdr:sp macro="" textlink="">
      <xdr:nvSpPr>
        <xdr:cNvPr id="13" name="楕円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677025" y="1616869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590549</xdr:colOff>
      <xdr:row>3</xdr:row>
      <xdr:rowOff>304800</xdr:rowOff>
    </xdr:from>
    <xdr:to>
      <xdr:col>9</xdr:col>
      <xdr:colOff>1114424</xdr:colOff>
      <xdr:row>4</xdr:row>
      <xdr:rowOff>30957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8341518" y="1793081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266700</xdr:colOff>
      <xdr:row>5</xdr:row>
      <xdr:rowOff>40481</xdr:rowOff>
    </xdr:from>
    <xdr:to>
      <xdr:col>8</xdr:col>
      <xdr:colOff>790575</xdr:colOff>
      <xdr:row>5</xdr:row>
      <xdr:rowOff>242888</xdr:rowOff>
    </xdr:to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6517481" y="2457450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73818</xdr:colOff>
      <xdr:row>2</xdr:row>
      <xdr:rowOff>419101</xdr:rowOff>
    </xdr:from>
    <xdr:to>
      <xdr:col>9</xdr:col>
      <xdr:colOff>597693</xdr:colOff>
      <xdr:row>2</xdr:row>
      <xdr:rowOff>621508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7824787" y="1193007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71438</xdr:colOff>
      <xdr:row>2</xdr:row>
      <xdr:rowOff>416719</xdr:rowOff>
    </xdr:from>
    <xdr:to>
      <xdr:col>10</xdr:col>
      <xdr:colOff>595313</xdr:colOff>
      <xdr:row>2</xdr:row>
      <xdr:rowOff>619126</xdr:rowOff>
    </xdr:to>
    <xdr:sp macro="" textlink="">
      <xdr:nvSpPr>
        <xdr:cNvPr id="19" name="楕円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9560719" y="1190625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833437</xdr:colOff>
      <xdr:row>4</xdr:row>
      <xdr:rowOff>130969</xdr:rowOff>
    </xdr:from>
    <xdr:to>
      <xdr:col>9</xdr:col>
      <xdr:colOff>1357312</xdr:colOff>
      <xdr:row>4</xdr:row>
      <xdr:rowOff>333376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8584406" y="2095500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700088</xdr:colOff>
      <xdr:row>4</xdr:row>
      <xdr:rowOff>140495</xdr:rowOff>
    </xdr:from>
    <xdr:to>
      <xdr:col>10</xdr:col>
      <xdr:colOff>1223963</xdr:colOff>
      <xdr:row>4</xdr:row>
      <xdr:rowOff>342902</xdr:rowOff>
    </xdr:to>
    <xdr:sp macro="" textlink="">
      <xdr:nvSpPr>
        <xdr:cNvPr id="27" name="楕円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0189369" y="2105026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519113</xdr:colOff>
      <xdr:row>3</xdr:row>
      <xdr:rowOff>292894</xdr:rowOff>
    </xdr:from>
    <xdr:to>
      <xdr:col>10</xdr:col>
      <xdr:colOff>1042988</xdr:colOff>
      <xdr:row>4</xdr:row>
      <xdr:rowOff>19051</xdr:rowOff>
    </xdr:to>
    <xdr:sp macro="" textlink="">
      <xdr:nvSpPr>
        <xdr:cNvPr id="28" name="楕円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0008394" y="1781175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266700</xdr:colOff>
      <xdr:row>5</xdr:row>
      <xdr:rowOff>28575</xdr:rowOff>
    </xdr:from>
    <xdr:to>
      <xdr:col>10</xdr:col>
      <xdr:colOff>790575</xdr:colOff>
      <xdr:row>5</xdr:row>
      <xdr:rowOff>230982</xdr:rowOff>
    </xdr:to>
    <xdr:sp macro="" textlink="">
      <xdr:nvSpPr>
        <xdr:cNvPr id="29" name="楕円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9755981" y="2445544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395287</xdr:colOff>
      <xdr:row>5</xdr:row>
      <xdr:rowOff>26194</xdr:rowOff>
    </xdr:from>
    <xdr:to>
      <xdr:col>9</xdr:col>
      <xdr:colOff>919162</xdr:colOff>
      <xdr:row>5</xdr:row>
      <xdr:rowOff>228601</xdr:rowOff>
    </xdr:to>
    <xdr:sp macro="" textlink="">
      <xdr:nvSpPr>
        <xdr:cNvPr id="30" name="楕円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8146256" y="2443163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202406</xdr:colOff>
      <xdr:row>4</xdr:row>
      <xdr:rowOff>142875</xdr:rowOff>
    </xdr:from>
    <xdr:to>
      <xdr:col>8</xdr:col>
      <xdr:colOff>726281</xdr:colOff>
      <xdr:row>4</xdr:row>
      <xdr:rowOff>345282</xdr:rowOff>
    </xdr:to>
    <xdr:sp macro="" textlink="">
      <xdr:nvSpPr>
        <xdr:cNvPr id="31" name="楕円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6453187" y="2107406"/>
          <a:ext cx="523875" cy="202407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345281</xdr:colOff>
      <xdr:row>16</xdr:row>
      <xdr:rowOff>83344</xdr:rowOff>
    </xdr:from>
    <xdr:to>
      <xdr:col>10</xdr:col>
      <xdr:colOff>857250</xdr:colOff>
      <xdr:row>18</xdr:row>
      <xdr:rowOff>107156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631281" y="5643563"/>
          <a:ext cx="7715250" cy="5953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100"/>
            <a:t>以下、</a:t>
          </a:r>
          <a:r>
            <a:rPr kumimoji="1" lang="ja-JP" altLang="en-US" sz="1600" b="1"/>
            <a:t>全ての営業日について</a:t>
          </a:r>
          <a:r>
            <a:rPr kumimoji="1" lang="ja-JP" altLang="en-US" sz="1100"/>
            <a:t>各職員が何時から何時まで勤務したか</a:t>
          </a:r>
          <a:r>
            <a:rPr kumimoji="1" lang="ja-JP" altLang="en-US" sz="1600" b="1"/>
            <a:t>勤務実績を</a:t>
          </a:r>
          <a:r>
            <a:rPr kumimoji="1" lang="ja-JP" altLang="en-US" sz="1100"/>
            <a:t>記入してください</a:t>
          </a:r>
        </a:p>
      </xdr:txBody>
    </xdr:sp>
    <xdr:clientData/>
  </xdr:twoCellAnchor>
  <xdr:twoCellAnchor>
    <xdr:from>
      <xdr:col>1</xdr:col>
      <xdr:colOff>11907</xdr:colOff>
      <xdr:row>1</xdr:row>
      <xdr:rowOff>333375</xdr:rowOff>
    </xdr:from>
    <xdr:to>
      <xdr:col>5</xdr:col>
      <xdr:colOff>595313</xdr:colOff>
      <xdr:row>2</xdr:row>
      <xdr:rowOff>357188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66688" y="666750"/>
          <a:ext cx="2714625" cy="4643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solidFill>
                <a:srgbClr val="FF0000"/>
              </a:solidFill>
            </a:rPr>
            <a:t>記入例</a:t>
          </a:r>
          <a:endParaRPr kumimoji="1" lang="en-US" altLang="ja-JP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107156</xdr:colOff>
      <xdr:row>6</xdr:row>
      <xdr:rowOff>95249</xdr:rowOff>
    </xdr:from>
    <xdr:to>
      <xdr:col>13</xdr:col>
      <xdr:colOff>1369218</xdr:colOff>
      <xdr:row>7</xdr:row>
      <xdr:rowOff>119063</xdr:rowOff>
    </xdr:to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2846844" y="2940843"/>
          <a:ext cx="2762249" cy="3333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足りない場合は列を追加してください</a:t>
          </a:r>
        </a:p>
      </xdr:txBody>
    </xdr:sp>
    <xdr:clientData/>
  </xdr:twoCellAnchor>
  <xdr:twoCellAnchor>
    <xdr:from>
      <xdr:col>12</xdr:col>
      <xdr:colOff>214312</xdr:colOff>
      <xdr:row>0</xdr:row>
      <xdr:rowOff>285749</xdr:rowOff>
    </xdr:from>
    <xdr:to>
      <xdr:col>15</xdr:col>
      <xdr:colOff>297656</xdr:colOff>
      <xdr:row>3</xdr:row>
      <xdr:rowOff>321468</xdr:rowOff>
    </xdr:to>
    <xdr:sp macro="" textlink="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954000" y="285749"/>
          <a:ext cx="3869531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solidFill>
                <a:srgbClr val="FF0000"/>
              </a:solidFill>
            </a:rPr>
            <a:t>各単位ごとに作成してください</a:t>
          </a:r>
          <a:endParaRPr kumimoji="1" lang="en-US" altLang="ja-JP" sz="1800" b="1">
            <a:solidFill>
              <a:srgbClr val="FF0000"/>
            </a:solidFill>
          </a:endParaRPr>
        </a:p>
        <a:p>
          <a:pPr algn="ctr"/>
          <a:r>
            <a:rPr kumimoji="1" lang="en-US" altLang="ja-JP" sz="1800" b="1">
              <a:solidFill>
                <a:srgbClr val="FF0000"/>
              </a:solidFill>
            </a:rPr>
            <a:t>※</a:t>
          </a:r>
          <a:r>
            <a:rPr kumimoji="1" lang="ja-JP" altLang="en-US" sz="1800" b="1">
              <a:solidFill>
                <a:srgbClr val="FF0000"/>
              </a:solidFill>
            </a:rPr>
            <a:t>多機能の場合は</a:t>
          </a:r>
          <a:endParaRPr kumimoji="1" lang="en-US" altLang="ja-JP" sz="1800" b="1">
            <a:solidFill>
              <a:srgbClr val="FF0000"/>
            </a:solidFill>
          </a:endParaRPr>
        </a:p>
        <a:p>
          <a:pPr algn="ctr"/>
          <a:r>
            <a:rPr kumimoji="1" lang="ja-JP" altLang="en-US" sz="1800" b="1">
              <a:solidFill>
                <a:srgbClr val="FF0000"/>
              </a:solidFill>
            </a:rPr>
            <a:t>児発・放デイ（多機能）と入力</a:t>
          </a:r>
        </a:p>
      </xdr:txBody>
    </xdr:sp>
    <xdr:clientData/>
  </xdr:twoCellAnchor>
  <xdr:twoCellAnchor>
    <xdr:from>
      <xdr:col>3</xdr:col>
      <xdr:colOff>380999</xdr:colOff>
      <xdr:row>6</xdr:row>
      <xdr:rowOff>261937</xdr:rowOff>
    </xdr:from>
    <xdr:to>
      <xdr:col>6</xdr:col>
      <xdr:colOff>83343</xdr:colOff>
      <xdr:row>8</xdr:row>
      <xdr:rowOff>261937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357312" y="3107531"/>
          <a:ext cx="1976437" cy="5953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営業日じゃない日は「休」と入力してください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130966</xdr:colOff>
      <xdr:row>4</xdr:row>
      <xdr:rowOff>178591</xdr:rowOff>
    </xdr:from>
    <xdr:to>
      <xdr:col>6</xdr:col>
      <xdr:colOff>59530</xdr:colOff>
      <xdr:row>7</xdr:row>
      <xdr:rowOff>166686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107279" y="2369341"/>
          <a:ext cx="2202657" cy="916783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こちら（</a:t>
          </a:r>
          <a:r>
            <a:rPr kumimoji="1" lang="en-US" altLang="ja-JP" sz="1100"/>
            <a:t>B8</a:t>
          </a:r>
          <a:r>
            <a:rPr kumimoji="1" lang="ja-JP" altLang="en-US" sz="1100"/>
            <a:t>セル）に日付入力すると自動で以降が反映されます。</a:t>
          </a:r>
          <a:endParaRPr kumimoji="1" lang="en-US" altLang="ja-JP" sz="1100"/>
        </a:p>
        <a:p>
          <a:r>
            <a:rPr kumimoji="1" lang="ja-JP" altLang="en-US" sz="1100"/>
            <a:t>入力例：</a:t>
          </a:r>
          <a:r>
            <a:rPr kumimoji="1" lang="en-US" altLang="ja-JP" sz="1100" b="1"/>
            <a:t>2025/7/1</a:t>
          </a:r>
        </a:p>
        <a:p>
          <a:endParaRPr kumimoji="1" lang="en-US" altLang="ja-JP" sz="1100" b="1"/>
        </a:p>
      </xdr:txBody>
    </xdr:sp>
    <xdr:clientData/>
  </xdr:twoCellAnchor>
  <xdr:twoCellAnchor>
    <xdr:from>
      <xdr:col>1</xdr:col>
      <xdr:colOff>321469</xdr:colOff>
      <xdr:row>5</xdr:row>
      <xdr:rowOff>226218</xdr:rowOff>
    </xdr:from>
    <xdr:to>
      <xdr:col>3</xdr:col>
      <xdr:colOff>130969</xdr:colOff>
      <xdr:row>7</xdr:row>
      <xdr:rowOff>47624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F8D6C7AE-26D1-44B5-109C-8AA4BE6B50DE}"/>
            </a:ext>
          </a:extLst>
        </xdr:cNvPr>
        <xdr:cNvCxnSpPr/>
      </xdr:nvCxnSpPr>
      <xdr:spPr>
        <a:xfrm flipH="1">
          <a:off x="476250" y="2774156"/>
          <a:ext cx="631032" cy="392906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8"/>
  <sheetViews>
    <sheetView tabSelected="1" view="pageBreakPreview" zoomScale="80" zoomScaleNormal="100" zoomScaleSheetLayoutView="80" workbookViewId="0">
      <selection activeCell="B3" sqref="B3:B7"/>
    </sheetView>
  </sheetViews>
  <sheetFormatPr defaultRowHeight="13.5" x14ac:dyDescent="0.4"/>
  <cols>
    <col min="1" max="1" width="2" style="2" customWidth="1"/>
    <col min="2" max="2" width="5.375" style="5" customWidth="1"/>
    <col min="3" max="3" width="5.5" style="2" bestFit="1" customWidth="1"/>
    <col min="4" max="4" width="5.5" style="2" customWidth="1"/>
    <col min="5" max="5" width="11.75" style="2" customWidth="1"/>
    <col min="6" max="6" width="12.625" style="2" customWidth="1"/>
    <col min="7" max="9" width="19.625" style="2" customWidth="1"/>
    <col min="10" max="10" width="21.125" style="2" customWidth="1"/>
    <col min="11" max="12" width="22.25" style="2" customWidth="1"/>
    <col min="13" max="13" width="19.625" style="2" customWidth="1"/>
    <col min="14" max="14" width="20.875" style="2" customWidth="1"/>
    <col min="15" max="16384" width="9" style="2"/>
  </cols>
  <sheetData>
    <row r="1" spans="2:14" ht="26.25" customHeight="1" x14ac:dyDescent="0.4">
      <c r="B1" s="1" t="s">
        <v>27</v>
      </c>
      <c r="H1" s="2" t="s">
        <v>28</v>
      </c>
      <c r="J1" s="2" t="s">
        <v>53</v>
      </c>
      <c r="K1" s="78" t="s">
        <v>51</v>
      </c>
      <c r="L1" s="78"/>
      <c r="M1" s="79" t="s">
        <v>22</v>
      </c>
      <c r="N1" s="79"/>
    </row>
    <row r="2" spans="2:14" ht="34.5" customHeight="1" x14ac:dyDescent="0.4">
      <c r="B2" s="31" t="s">
        <v>4</v>
      </c>
      <c r="C2" s="31">
        <f>'R７.2月'!C2</f>
        <v>7</v>
      </c>
      <c r="D2" s="31"/>
      <c r="E2" s="31" t="s">
        <v>5</v>
      </c>
      <c r="F2" s="2">
        <v>6</v>
      </c>
      <c r="G2" s="2" t="s">
        <v>6</v>
      </c>
      <c r="H2" s="80" t="s">
        <v>19</v>
      </c>
      <c r="I2" s="80"/>
      <c r="J2" s="80"/>
      <c r="K2" s="80"/>
      <c r="L2" s="80"/>
      <c r="M2" s="80"/>
      <c r="N2" s="80"/>
    </row>
    <row r="3" spans="2:14" ht="56.25" customHeight="1" x14ac:dyDescent="0.4">
      <c r="B3" s="81" t="s">
        <v>0</v>
      </c>
      <c r="C3" s="84" t="s">
        <v>1</v>
      </c>
      <c r="D3" s="87" t="s">
        <v>7</v>
      </c>
      <c r="E3" s="90" t="s">
        <v>2</v>
      </c>
      <c r="F3" s="93" t="s">
        <v>3</v>
      </c>
      <c r="G3" s="37" t="s">
        <v>10</v>
      </c>
      <c r="H3" s="38" t="s">
        <v>10</v>
      </c>
      <c r="I3" s="38" t="s">
        <v>10</v>
      </c>
      <c r="J3" s="38" t="s">
        <v>23</v>
      </c>
      <c r="K3" s="38" t="s">
        <v>17</v>
      </c>
      <c r="L3" s="38" t="s">
        <v>10</v>
      </c>
      <c r="M3" s="38" t="s">
        <v>10</v>
      </c>
      <c r="N3" s="36"/>
    </row>
    <row r="4" spans="2:14" ht="51" customHeight="1" x14ac:dyDescent="0.4">
      <c r="B4" s="82"/>
      <c r="C4" s="85"/>
      <c r="D4" s="88"/>
      <c r="E4" s="91"/>
      <c r="F4" s="94"/>
      <c r="G4" s="37" t="s">
        <v>38</v>
      </c>
      <c r="H4" s="38" t="s">
        <v>38</v>
      </c>
      <c r="I4" s="38" t="s">
        <v>39</v>
      </c>
      <c r="J4" s="38" t="s">
        <v>38</v>
      </c>
      <c r="K4" s="38" t="s">
        <v>38</v>
      </c>
      <c r="L4" s="38" t="s">
        <v>38</v>
      </c>
      <c r="M4" s="38" t="s">
        <v>38</v>
      </c>
      <c r="N4" s="36"/>
    </row>
    <row r="5" spans="2:14" ht="35.25" customHeight="1" x14ac:dyDescent="0.4">
      <c r="B5" s="82"/>
      <c r="C5" s="85"/>
      <c r="D5" s="88"/>
      <c r="E5" s="91"/>
      <c r="F5" s="94"/>
      <c r="G5" s="39" t="s">
        <v>9</v>
      </c>
      <c r="H5" s="40" t="s">
        <v>9</v>
      </c>
      <c r="I5" s="40" t="s">
        <v>9</v>
      </c>
      <c r="J5" s="40" t="s">
        <v>9</v>
      </c>
      <c r="K5" s="40" t="s">
        <v>9</v>
      </c>
      <c r="L5" s="40" t="s">
        <v>9</v>
      </c>
      <c r="M5" s="40" t="s">
        <v>9</v>
      </c>
      <c r="N5" s="36"/>
    </row>
    <row r="6" spans="2:14" s="5" customFormat="1" ht="21" customHeight="1" x14ac:dyDescent="0.4">
      <c r="B6" s="82"/>
      <c r="C6" s="85"/>
      <c r="D6" s="88"/>
      <c r="E6" s="92"/>
      <c r="F6" s="95"/>
      <c r="G6" s="35" t="s">
        <v>8</v>
      </c>
      <c r="H6" s="3" t="s">
        <v>8</v>
      </c>
      <c r="I6" s="3" t="s">
        <v>8</v>
      </c>
      <c r="J6" s="3" t="s">
        <v>8</v>
      </c>
      <c r="K6" s="3" t="s">
        <v>8</v>
      </c>
      <c r="L6" s="3" t="s">
        <v>8</v>
      </c>
      <c r="M6" s="3" t="s">
        <v>8</v>
      </c>
      <c r="N6" s="4"/>
    </row>
    <row r="7" spans="2:14" s="5" customFormat="1" ht="24.75" customHeight="1" thickBot="1" x14ac:dyDescent="0.45">
      <c r="B7" s="83"/>
      <c r="C7" s="86"/>
      <c r="D7" s="89"/>
      <c r="E7" s="6" t="s">
        <v>11</v>
      </c>
      <c r="F7" s="7" t="s">
        <v>12</v>
      </c>
      <c r="G7" s="8" t="s">
        <v>13</v>
      </c>
      <c r="H7" s="9" t="s">
        <v>14</v>
      </c>
      <c r="I7" s="9" t="s">
        <v>15</v>
      </c>
      <c r="J7" s="9" t="s">
        <v>16</v>
      </c>
      <c r="K7" s="9" t="s">
        <v>18</v>
      </c>
      <c r="L7" s="9"/>
      <c r="M7" s="9"/>
      <c r="N7" s="6"/>
    </row>
    <row r="8" spans="2:14" ht="23.1" customHeight="1" thickTop="1" x14ac:dyDescent="0.4">
      <c r="B8" s="18">
        <v>45444</v>
      </c>
      <c r="C8" s="19" t="str">
        <f t="shared" ref="C8:C37" si="0">TEXT(B8,"(aaa)")</f>
        <v>(土)</v>
      </c>
      <c r="D8" s="20" t="s">
        <v>57</v>
      </c>
      <c r="E8" s="10"/>
      <c r="F8" s="11"/>
      <c r="G8" s="12"/>
      <c r="H8" s="10"/>
      <c r="I8" s="10"/>
      <c r="J8" s="10"/>
      <c r="K8" s="10"/>
      <c r="L8" s="10"/>
      <c r="M8" s="14"/>
      <c r="N8" s="13"/>
    </row>
    <row r="9" spans="2:14" ht="23.1" customHeight="1" thickBot="1" x14ac:dyDescent="0.45">
      <c r="B9" s="21">
        <f>B8+1</f>
        <v>45445</v>
      </c>
      <c r="C9" s="22" t="str">
        <f t="shared" si="0"/>
        <v>(日)</v>
      </c>
      <c r="D9" s="22" t="s">
        <v>57</v>
      </c>
      <c r="E9" s="23"/>
      <c r="F9" s="24"/>
      <c r="G9" s="25"/>
      <c r="H9" s="23"/>
      <c r="I9" s="23"/>
      <c r="J9" s="23"/>
      <c r="K9" s="23"/>
      <c r="L9" s="23"/>
      <c r="M9" s="23"/>
      <c r="N9" s="26"/>
    </row>
    <row r="10" spans="2:14" ht="23.1" customHeight="1" x14ac:dyDescent="0.4">
      <c r="B10" s="18">
        <f t="shared" ref="B10:B37" si="1">B9+1</f>
        <v>45446</v>
      </c>
      <c r="C10" s="20" t="str">
        <f t="shared" si="0"/>
        <v>(月)</v>
      </c>
      <c r="D10" s="20">
        <v>9</v>
      </c>
      <c r="E10" s="47" t="s">
        <v>24</v>
      </c>
      <c r="F10" s="48" t="s">
        <v>25</v>
      </c>
      <c r="G10" s="75" t="s">
        <v>37</v>
      </c>
      <c r="H10" s="47" t="s">
        <v>40</v>
      </c>
      <c r="I10" s="47" t="s">
        <v>43</v>
      </c>
      <c r="J10" s="47" t="s">
        <v>35</v>
      </c>
      <c r="K10" s="47" t="s">
        <v>36</v>
      </c>
      <c r="L10" s="47"/>
      <c r="M10" s="47"/>
      <c r="N10" s="13"/>
    </row>
    <row r="11" spans="2:14" ht="23.1" customHeight="1" x14ac:dyDescent="0.4">
      <c r="B11" s="27">
        <f t="shared" si="1"/>
        <v>45447</v>
      </c>
      <c r="C11" s="19" t="str">
        <f t="shared" si="0"/>
        <v>(火)</v>
      </c>
      <c r="D11" s="19">
        <v>10</v>
      </c>
      <c r="E11" s="50" t="s">
        <v>29</v>
      </c>
      <c r="F11" s="51" t="s">
        <v>30</v>
      </c>
      <c r="G11" s="52" t="s">
        <v>40</v>
      </c>
      <c r="H11" s="50" t="s">
        <v>41</v>
      </c>
      <c r="I11" s="50" t="s">
        <v>55</v>
      </c>
      <c r="J11" s="50" t="s">
        <v>42</v>
      </c>
      <c r="K11" s="50" t="s">
        <v>46</v>
      </c>
      <c r="L11" s="50"/>
      <c r="M11" s="50"/>
      <c r="N11" s="17"/>
    </row>
    <row r="12" spans="2:14" ht="23.1" customHeight="1" x14ac:dyDescent="0.4">
      <c r="B12" s="27">
        <f t="shared" si="1"/>
        <v>45448</v>
      </c>
      <c r="C12" s="19" t="str">
        <f t="shared" si="0"/>
        <v>(水)</v>
      </c>
      <c r="D12" s="19">
        <v>8</v>
      </c>
      <c r="E12" s="50" t="s">
        <v>31</v>
      </c>
      <c r="F12" s="50" t="s">
        <v>29</v>
      </c>
      <c r="G12" s="52" t="s">
        <v>40</v>
      </c>
      <c r="H12" s="50" t="s">
        <v>43</v>
      </c>
      <c r="I12" s="50" t="s">
        <v>56</v>
      </c>
      <c r="J12" s="50" t="s">
        <v>47</v>
      </c>
      <c r="K12" s="50" t="s">
        <v>42</v>
      </c>
      <c r="L12" s="50"/>
      <c r="M12" s="50"/>
      <c r="N12" s="17"/>
    </row>
    <row r="13" spans="2:14" ht="23.1" customHeight="1" x14ac:dyDescent="0.4">
      <c r="B13" s="18">
        <f t="shared" si="1"/>
        <v>45449</v>
      </c>
      <c r="C13" s="20" t="str">
        <f t="shared" si="0"/>
        <v>(木)</v>
      </c>
      <c r="D13" s="20">
        <v>8</v>
      </c>
      <c r="E13" s="51" t="s">
        <v>30</v>
      </c>
      <c r="F13" s="48" t="s">
        <v>32</v>
      </c>
      <c r="G13" s="49" t="s">
        <v>41</v>
      </c>
      <c r="H13" s="47" t="s">
        <v>44</v>
      </c>
      <c r="I13" s="47" t="s">
        <v>40</v>
      </c>
      <c r="J13" s="47" t="s">
        <v>46</v>
      </c>
      <c r="K13" s="47" t="s">
        <v>54</v>
      </c>
      <c r="L13" s="47"/>
      <c r="M13" s="47"/>
      <c r="N13" s="13"/>
    </row>
    <row r="14" spans="2:14" ht="23.1" customHeight="1" x14ac:dyDescent="0.4">
      <c r="B14" s="27">
        <f t="shared" si="1"/>
        <v>45450</v>
      </c>
      <c r="C14" s="19" t="str">
        <f t="shared" si="0"/>
        <v>(金)</v>
      </c>
      <c r="D14" s="19">
        <v>9</v>
      </c>
      <c r="E14" s="50" t="s">
        <v>33</v>
      </c>
      <c r="F14" s="51" t="s">
        <v>34</v>
      </c>
      <c r="G14" s="52" t="s">
        <v>30</v>
      </c>
      <c r="H14" s="50" t="s">
        <v>45</v>
      </c>
      <c r="I14" s="50" t="s">
        <v>41</v>
      </c>
      <c r="J14" s="50" t="s">
        <v>48</v>
      </c>
      <c r="K14" s="47" t="s">
        <v>46</v>
      </c>
      <c r="L14" s="50"/>
      <c r="M14" s="50"/>
      <c r="N14" s="17"/>
    </row>
    <row r="15" spans="2:14" ht="23.1" customHeight="1" x14ac:dyDescent="0.4">
      <c r="B15" s="18">
        <f t="shared" si="1"/>
        <v>45451</v>
      </c>
      <c r="C15" s="20" t="str">
        <f t="shared" si="0"/>
        <v>(土)</v>
      </c>
      <c r="D15" s="20" t="s">
        <v>57</v>
      </c>
      <c r="E15" s="47"/>
      <c r="F15" s="48"/>
      <c r="G15" s="49"/>
      <c r="H15" s="47"/>
      <c r="I15" s="47"/>
      <c r="J15" s="47"/>
      <c r="K15" s="47"/>
      <c r="L15" s="47"/>
      <c r="M15" s="47"/>
      <c r="N15" s="13"/>
    </row>
    <row r="16" spans="2:14" ht="23.1" customHeight="1" thickBot="1" x14ac:dyDescent="0.45">
      <c r="B16" s="21">
        <f t="shared" si="1"/>
        <v>45452</v>
      </c>
      <c r="C16" s="22" t="str">
        <f t="shared" si="0"/>
        <v>(日)</v>
      </c>
      <c r="D16" s="22" t="s">
        <v>57</v>
      </c>
      <c r="E16" s="53"/>
      <c r="F16" s="54"/>
      <c r="G16" s="55"/>
      <c r="H16" s="53"/>
      <c r="I16" s="53"/>
      <c r="J16" s="53"/>
      <c r="K16" s="53"/>
      <c r="L16" s="53"/>
      <c r="M16" s="53"/>
      <c r="N16" s="26"/>
    </row>
    <row r="17" spans="2:14" ht="23.1" customHeight="1" x14ac:dyDescent="0.4">
      <c r="B17" s="18">
        <f t="shared" si="1"/>
        <v>45453</v>
      </c>
      <c r="C17" s="20" t="str">
        <f t="shared" si="0"/>
        <v>(月)</v>
      </c>
      <c r="D17" s="20">
        <v>9</v>
      </c>
      <c r="E17" s="47"/>
      <c r="F17" s="48"/>
      <c r="G17" s="49"/>
      <c r="H17" s="47"/>
      <c r="I17" s="47"/>
      <c r="J17" s="47"/>
      <c r="K17" s="47"/>
      <c r="L17" s="47"/>
      <c r="M17" s="47"/>
      <c r="N17" s="13"/>
    </row>
    <row r="18" spans="2:14" ht="23.1" customHeight="1" x14ac:dyDescent="0.4">
      <c r="B18" s="27">
        <f t="shared" si="1"/>
        <v>45454</v>
      </c>
      <c r="C18" s="19" t="str">
        <f t="shared" si="0"/>
        <v>(火)</v>
      </c>
      <c r="D18" s="19">
        <v>10</v>
      </c>
      <c r="E18" s="50"/>
      <c r="F18" s="51"/>
      <c r="G18" s="52"/>
      <c r="H18" s="50"/>
      <c r="I18" s="50"/>
      <c r="J18" s="50"/>
      <c r="K18" s="50"/>
      <c r="L18" s="50"/>
      <c r="M18" s="50"/>
      <c r="N18" s="17"/>
    </row>
    <row r="19" spans="2:14" ht="23.1" customHeight="1" x14ac:dyDescent="0.4">
      <c r="B19" s="27">
        <f t="shared" si="1"/>
        <v>45455</v>
      </c>
      <c r="C19" s="19" t="str">
        <f t="shared" si="0"/>
        <v>(水)</v>
      </c>
      <c r="D19" s="19">
        <v>8</v>
      </c>
      <c r="E19" s="50"/>
      <c r="F19" s="51"/>
      <c r="G19" s="52"/>
      <c r="H19" s="50"/>
      <c r="I19" s="50"/>
      <c r="J19" s="50"/>
      <c r="K19" s="50"/>
      <c r="L19" s="50"/>
      <c r="M19" s="50"/>
      <c r="N19" s="17"/>
    </row>
    <row r="20" spans="2:14" ht="23.1" customHeight="1" x14ac:dyDescent="0.4">
      <c r="B20" s="18">
        <f t="shared" si="1"/>
        <v>45456</v>
      </c>
      <c r="C20" s="20" t="str">
        <f t="shared" si="0"/>
        <v>(木)</v>
      </c>
      <c r="D20" s="20">
        <v>8</v>
      </c>
      <c r="E20" s="47"/>
      <c r="F20" s="48"/>
      <c r="G20" s="49"/>
      <c r="H20" s="47"/>
      <c r="I20" s="47"/>
      <c r="J20" s="47"/>
      <c r="K20" s="47"/>
      <c r="L20" s="47"/>
      <c r="M20" s="47"/>
      <c r="N20" s="13"/>
    </row>
    <row r="21" spans="2:14" ht="23.1" customHeight="1" x14ac:dyDescent="0.4">
      <c r="B21" s="27">
        <f t="shared" si="1"/>
        <v>45457</v>
      </c>
      <c r="C21" s="19" t="str">
        <f t="shared" si="0"/>
        <v>(金)</v>
      </c>
      <c r="D21" s="19">
        <v>9</v>
      </c>
      <c r="E21" s="50"/>
      <c r="F21" s="51"/>
      <c r="G21" s="52"/>
      <c r="H21" s="50"/>
      <c r="I21" s="50"/>
      <c r="J21" s="50"/>
      <c r="K21" s="50"/>
      <c r="L21" s="50"/>
      <c r="M21" s="50"/>
      <c r="N21" s="17"/>
    </row>
    <row r="22" spans="2:14" ht="23.1" customHeight="1" x14ac:dyDescent="0.4">
      <c r="B22" s="18">
        <f t="shared" si="1"/>
        <v>45458</v>
      </c>
      <c r="C22" s="20" t="str">
        <f t="shared" si="0"/>
        <v>(土)</v>
      </c>
      <c r="D22" s="20" t="s">
        <v>57</v>
      </c>
      <c r="E22" s="47"/>
      <c r="F22" s="48"/>
      <c r="G22" s="49"/>
      <c r="H22" s="47"/>
      <c r="I22" s="47"/>
      <c r="J22" s="47"/>
      <c r="K22" s="47"/>
      <c r="L22" s="47"/>
      <c r="M22" s="47"/>
      <c r="N22" s="13"/>
    </row>
    <row r="23" spans="2:14" ht="23.1" customHeight="1" thickBot="1" x14ac:dyDescent="0.45">
      <c r="B23" s="21">
        <f t="shared" si="1"/>
        <v>45459</v>
      </c>
      <c r="C23" s="22" t="str">
        <f t="shared" si="0"/>
        <v>(日)</v>
      </c>
      <c r="D23" s="22" t="s">
        <v>57</v>
      </c>
      <c r="E23" s="53"/>
      <c r="F23" s="54"/>
      <c r="G23" s="55"/>
      <c r="H23" s="53"/>
      <c r="I23" s="53"/>
      <c r="J23" s="53"/>
      <c r="K23" s="53"/>
      <c r="L23" s="53"/>
      <c r="M23" s="53"/>
      <c r="N23" s="26"/>
    </row>
    <row r="24" spans="2:14" ht="23.1" customHeight="1" x14ac:dyDescent="0.4">
      <c r="B24" s="18">
        <f t="shared" si="1"/>
        <v>45460</v>
      </c>
      <c r="C24" s="20" t="str">
        <f t="shared" si="0"/>
        <v>(月)</v>
      </c>
      <c r="D24" s="20">
        <v>9</v>
      </c>
      <c r="E24" s="47"/>
      <c r="F24" s="48"/>
      <c r="G24" s="49"/>
      <c r="H24" s="47"/>
      <c r="I24" s="47"/>
      <c r="J24" s="47"/>
      <c r="K24" s="47"/>
      <c r="L24" s="47"/>
      <c r="M24" s="47"/>
      <c r="N24" s="13"/>
    </row>
    <row r="25" spans="2:14" ht="23.1" customHeight="1" x14ac:dyDescent="0.4">
      <c r="B25" s="27">
        <f t="shared" si="1"/>
        <v>45461</v>
      </c>
      <c r="C25" s="19" t="str">
        <f t="shared" si="0"/>
        <v>(火)</v>
      </c>
      <c r="D25" s="19">
        <v>10</v>
      </c>
      <c r="E25" s="50"/>
      <c r="F25" s="51"/>
      <c r="G25" s="52"/>
      <c r="H25" s="50"/>
      <c r="I25" s="50"/>
      <c r="J25" s="50"/>
      <c r="K25" s="50"/>
      <c r="L25" s="50"/>
      <c r="M25" s="50"/>
      <c r="N25" s="17"/>
    </row>
    <row r="26" spans="2:14" ht="23.1" customHeight="1" x14ac:dyDescent="0.4">
      <c r="B26" s="27">
        <f t="shared" si="1"/>
        <v>45462</v>
      </c>
      <c r="C26" s="19" t="str">
        <f t="shared" si="0"/>
        <v>(水)</v>
      </c>
      <c r="D26" s="19">
        <v>8</v>
      </c>
      <c r="E26" s="50"/>
      <c r="F26" s="51"/>
      <c r="G26" s="52"/>
      <c r="H26" s="50"/>
      <c r="I26" s="50"/>
      <c r="J26" s="50"/>
      <c r="K26" s="50"/>
      <c r="L26" s="50"/>
      <c r="M26" s="50"/>
      <c r="N26" s="17"/>
    </row>
    <row r="27" spans="2:14" ht="23.1" customHeight="1" x14ac:dyDescent="0.4">
      <c r="B27" s="18">
        <f t="shared" si="1"/>
        <v>45463</v>
      </c>
      <c r="C27" s="20" t="str">
        <f t="shared" si="0"/>
        <v>(木)</v>
      </c>
      <c r="D27" s="20">
        <v>10</v>
      </c>
      <c r="E27" s="47"/>
      <c r="F27" s="48"/>
      <c r="G27" s="49"/>
      <c r="H27" s="47"/>
      <c r="I27" s="47"/>
      <c r="J27" s="47"/>
      <c r="K27" s="47"/>
      <c r="L27" s="47"/>
      <c r="M27" s="47"/>
      <c r="N27" s="13"/>
    </row>
    <row r="28" spans="2:14" ht="23.1" customHeight="1" x14ac:dyDescent="0.4">
      <c r="B28" s="27">
        <f t="shared" si="1"/>
        <v>45464</v>
      </c>
      <c r="C28" s="19" t="str">
        <f t="shared" si="0"/>
        <v>(金)</v>
      </c>
      <c r="D28" s="19">
        <v>10</v>
      </c>
      <c r="E28" s="50"/>
      <c r="F28" s="51"/>
      <c r="G28" s="52"/>
      <c r="H28" s="50"/>
      <c r="I28" s="50"/>
      <c r="J28" s="50"/>
      <c r="K28" s="50"/>
      <c r="L28" s="50"/>
      <c r="M28" s="50"/>
      <c r="N28" s="17"/>
    </row>
    <row r="29" spans="2:14" ht="23.1" customHeight="1" x14ac:dyDescent="0.4">
      <c r="B29" s="18">
        <f t="shared" si="1"/>
        <v>45465</v>
      </c>
      <c r="C29" s="20" t="str">
        <f t="shared" si="0"/>
        <v>(土)</v>
      </c>
      <c r="D29" s="20" t="s">
        <v>57</v>
      </c>
      <c r="E29" s="47"/>
      <c r="F29" s="48"/>
      <c r="G29" s="49"/>
      <c r="H29" s="47"/>
      <c r="I29" s="47"/>
      <c r="J29" s="47"/>
      <c r="K29" s="47"/>
      <c r="L29" s="47"/>
      <c r="M29" s="47"/>
      <c r="N29" s="13"/>
    </row>
    <row r="30" spans="2:14" ht="23.1" customHeight="1" thickBot="1" x14ac:dyDescent="0.45">
      <c r="B30" s="21">
        <f t="shared" si="1"/>
        <v>45466</v>
      </c>
      <c r="C30" s="22" t="str">
        <f t="shared" si="0"/>
        <v>(日)</v>
      </c>
      <c r="D30" s="22" t="s">
        <v>57</v>
      </c>
      <c r="E30" s="53"/>
      <c r="F30" s="54"/>
      <c r="G30" s="55"/>
      <c r="H30" s="53"/>
      <c r="I30" s="53"/>
      <c r="J30" s="53"/>
      <c r="K30" s="53"/>
      <c r="L30" s="53"/>
      <c r="M30" s="53"/>
      <c r="N30" s="26"/>
    </row>
    <row r="31" spans="2:14" ht="23.1" customHeight="1" x14ac:dyDescent="0.4">
      <c r="B31" s="18">
        <f t="shared" si="1"/>
        <v>45467</v>
      </c>
      <c r="C31" s="20" t="str">
        <f t="shared" si="0"/>
        <v>(月)</v>
      </c>
      <c r="D31" s="20">
        <v>9</v>
      </c>
      <c r="E31" s="47"/>
      <c r="F31" s="48"/>
      <c r="G31" s="49"/>
      <c r="H31" s="47"/>
      <c r="I31" s="47"/>
      <c r="J31" s="47"/>
      <c r="K31" s="47"/>
      <c r="L31" s="47"/>
      <c r="M31" s="47"/>
      <c r="N31" s="13"/>
    </row>
    <row r="32" spans="2:14" ht="23.1" customHeight="1" x14ac:dyDescent="0.4">
      <c r="B32" s="27">
        <f t="shared" si="1"/>
        <v>45468</v>
      </c>
      <c r="C32" s="19" t="str">
        <f t="shared" si="0"/>
        <v>(火)</v>
      </c>
      <c r="D32" s="19">
        <v>10</v>
      </c>
      <c r="E32" s="50"/>
      <c r="F32" s="51"/>
      <c r="G32" s="52"/>
      <c r="H32" s="50"/>
      <c r="I32" s="50"/>
      <c r="J32" s="50"/>
      <c r="K32" s="50"/>
      <c r="L32" s="50"/>
      <c r="M32" s="50"/>
      <c r="N32" s="17"/>
    </row>
    <row r="33" spans="2:14" ht="23.1" customHeight="1" x14ac:dyDescent="0.4">
      <c r="B33" s="27">
        <f t="shared" si="1"/>
        <v>45469</v>
      </c>
      <c r="C33" s="19" t="str">
        <f t="shared" si="0"/>
        <v>(水)</v>
      </c>
      <c r="D33" s="19">
        <v>8</v>
      </c>
      <c r="E33" s="50"/>
      <c r="F33" s="51"/>
      <c r="G33" s="52"/>
      <c r="H33" s="50"/>
      <c r="I33" s="50"/>
      <c r="J33" s="50"/>
      <c r="K33" s="50"/>
      <c r="L33" s="50"/>
      <c r="M33" s="50"/>
      <c r="N33" s="17"/>
    </row>
    <row r="34" spans="2:14" ht="23.1" customHeight="1" x14ac:dyDescent="0.4">
      <c r="B34" s="18">
        <f t="shared" si="1"/>
        <v>45470</v>
      </c>
      <c r="C34" s="20" t="str">
        <f t="shared" si="0"/>
        <v>(木)</v>
      </c>
      <c r="D34" s="20">
        <v>8</v>
      </c>
      <c r="E34" s="47"/>
      <c r="F34" s="48"/>
      <c r="G34" s="49"/>
      <c r="H34" s="47"/>
      <c r="I34" s="47"/>
      <c r="J34" s="47"/>
      <c r="K34" s="47"/>
      <c r="L34" s="47"/>
      <c r="M34" s="47"/>
      <c r="N34" s="13"/>
    </row>
    <row r="35" spans="2:14" ht="23.1" customHeight="1" x14ac:dyDescent="0.4">
      <c r="B35" s="27">
        <f t="shared" si="1"/>
        <v>45471</v>
      </c>
      <c r="C35" s="19" t="str">
        <f t="shared" si="0"/>
        <v>(金)</v>
      </c>
      <c r="D35" s="19">
        <v>9</v>
      </c>
      <c r="E35" s="50"/>
      <c r="F35" s="51"/>
      <c r="G35" s="52"/>
      <c r="H35" s="50"/>
      <c r="I35" s="50"/>
      <c r="J35" s="50"/>
      <c r="K35" s="50"/>
      <c r="L35" s="50"/>
      <c r="M35" s="50"/>
      <c r="N35" s="17"/>
    </row>
    <row r="36" spans="2:14" ht="23.1" customHeight="1" x14ac:dyDescent="0.4">
      <c r="B36" s="18">
        <f t="shared" si="1"/>
        <v>45472</v>
      </c>
      <c r="C36" s="20" t="str">
        <f t="shared" si="0"/>
        <v>(土)</v>
      </c>
      <c r="D36" s="20" t="s">
        <v>57</v>
      </c>
      <c r="E36" s="47"/>
      <c r="F36" s="48"/>
      <c r="G36" s="49"/>
      <c r="H36" s="47"/>
      <c r="I36" s="47"/>
      <c r="J36" s="47"/>
      <c r="K36" s="47"/>
      <c r="L36" s="47"/>
      <c r="M36" s="47"/>
      <c r="N36" s="13"/>
    </row>
    <row r="37" spans="2:14" ht="23.1" customHeight="1" thickBot="1" x14ac:dyDescent="0.45">
      <c r="B37" s="21">
        <f t="shared" si="1"/>
        <v>45473</v>
      </c>
      <c r="C37" s="22" t="str">
        <f t="shared" si="0"/>
        <v>(日)</v>
      </c>
      <c r="D37" s="22" t="s">
        <v>57</v>
      </c>
      <c r="E37" s="53"/>
      <c r="F37" s="54"/>
      <c r="G37" s="55"/>
      <c r="H37" s="53"/>
      <c r="I37" s="53"/>
      <c r="J37" s="53"/>
      <c r="K37" s="53"/>
      <c r="L37" s="53"/>
      <c r="M37" s="53"/>
      <c r="N37" s="26"/>
    </row>
    <row r="38" spans="2:14" ht="23.1" customHeight="1" x14ac:dyDescent="0.4">
      <c r="B38" s="18"/>
      <c r="C38" s="20"/>
      <c r="D38" s="20"/>
      <c r="E38" s="10"/>
      <c r="F38" s="11"/>
      <c r="G38" s="12"/>
      <c r="H38" s="10"/>
      <c r="I38" s="10"/>
      <c r="J38" s="10"/>
      <c r="K38" s="10"/>
      <c r="L38" s="10"/>
      <c r="M38" s="10"/>
      <c r="N38" s="13"/>
    </row>
  </sheetData>
  <mergeCells count="8">
    <mergeCell ref="K1:L1"/>
    <mergeCell ref="M1:N1"/>
    <mergeCell ref="H2:N2"/>
    <mergeCell ref="B3:B7"/>
    <mergeCell ref="C3:C7"/>
    <mergeCell ref="D3:D7"/>
    <mergeCell ref="E3:E6"/>
    <mergeCell ref="F3:F6"/>
  </mergeCells>
  <phoneticPr fontId="2"/>
  <printOptions horizontalCentered="1" verticalCentered="1"/>
  <pageMargins left="0" right="0" top="0" bottom="0" header="0.31496062992125984" footer="0.31496062992125984"/>
  <pageSetup paperSize="8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38"/>
  <sheetViews>
    <sheetView view="pageBreakPreview" zoomScale="80" zoomScaleNormal="100" zoomScaleSheetLayoutView="80" workbookViewId="0">
      <selection activeCell="C3" sqref="C3:C7"/>
    </sheetView>
  </sheetViews>
  <sheetFormatPr defaultRowHeight="13.5" x14ac:dyDescent="0.4"/>
  <cols>
    <col min="1" max="1" width="2" style="2" customWidth="1"/>
    <col min="2" max="2" width="5.375" style="5" customWidth="1"/>
    <col min="3" max="3" width="5.5" style="2" bestFit="1" customWidth="1"/>
    <col min="4" max="4" width="5.5" style="2" customWidth="1"/>
    <col min="5" max="5" width="11.75" style="2" customWidth="1"/>
    <col min="6" max="6" width="12.625" style="2" customWidth="1"/>
    <col min="7" max="9" width="19.625" style="2" customWidth="1"/>
    <col min="10" max="10" width="21.125" style="2" customWidth="1"/>
    <col min="11" max="12" width="21.5" style="2" customWidth="1"/>
    <col min="13" max="13" width="19.625" style="2" customWidth="1"/>
    <col min="14" max="14" width="16.375" style="2" customWidth="1"/>
    <col min="15" max="16384" width="9" style="2"/>
  </cols>
  <sheetData>
    <row r="1" spans="2:14" ht="26.25" customHeight="1" x14ac:dyDescent="0.4">
      <c r="B1" s="1" t="s">
        <v>27</v>
      </c>
      <c r="H1" s="2" t="s">
        <v>49</v>
      </c>
      <c r="J1" s="2" t="s">
        <v>52</v>
      </c>
      <c r="K1" s="96" t="s">
        <v>50</v>
      </c>
      <c r="L1" s="97"/>
      <c r="M1" s="97" t="s">
        <v>26</v>
      </c>
      <c r="N1" s="98"/>
    </row>
    <row r="2" spans="2:14" ht="34.5" customHeight="1" x14ac:dyDescent="0.4">
      <c r="B2" s="31" t="s">
        <v>4</v>
      </c>
      <c r="C2" s="31">
        <v>6</v>
      </c>
      <c r="D2" s="31"/>
      <c r="E2" s="31" t="s">
        <v>5</v>
      </c>
      <c r="F2" s="2">
        <v>6</v>
      </c>
      <c r="G2" s="2" t="s">
        <v>6</v>
      </c>
      <c r="H2" s="80" t="s">
        <v>20</v>
      </c>
      <c r="I2" s="80"/>
      <c r="J2" s="80"/>
      <c r="K2" s="80"/>
      <c r="L2" s="80"/>
      <c r="M2" s="80"/>
      <c r="N2" s="80"/>
    </row>
    <row r="3" spans="2:14" ht="56.25" customHeight="1" x14ac:dyDescent="0.4">
      <c r="B3" s="81" t="s">
        <v>0</v>
      </c>
      <c r="C3" s="84" t="s">
        <v>1</v>
      </c>
      <c r="D3" s="87" t="s">
        <v>7</v>
      </c>
      <c r="E3" s="90" t="s">
        <v>2</v>
      </c>
      <c r="F3" s="93" t="s">
        <v>3</v>
      </c>
      <c r="G3" s="37" t="s">
        <v>10</v>
      </c>
      <c r="H3" s="38" t="s">
        <v>10</v>
      </c>
      <c r="I3" s="38" t="s">
        <v>10</v>
      </c>
      <c r="J3" s="38" t="s">
        <v>10</v>
      </c>
      <c r="K3" s="38" t="s">
        <v>10</v>
      </c>
      <c r="L3" s="38" t="s">
        <v>10</v>
      </c>
      <c r="M3" s="38" t="s">
        <v>10</v>
      </c>
      <c r="N3" s="36"/>
    </row>
    <row r="4" spans="2:14" ht="55.5" customHeight="1" x14ac:dyDescent="0.4">
      <c r="B4" s="82"/>
      <c r="C4" s="85"/>
      <c r="D4" s="88"/>
      <c r="E4" s="91"/>
      <c r="F4" s="94"/>
      <c r="G4" s="37" t="s">
        <v>38</v>
      </c>
      <c r="H4" s="38" t="s">
        <v>38</v>
      </c>
      <c r="I4" s="38" t="s">
        <v>38</v>
      </c>
      <c r="J4" s="38" t="s">
        <v>38</v>
      </c>
      <c r="K4" s="38" t="s">
        <v>38</v>
      </c>
      <c r="L4" s="38" t="s">
        <v>38</v>
      </c>
      <c r="M4" s="38" t="s">
        <v>38</v>
      </c>
      <c r="N4" s="36"/>
    </row>
    <row r="5" spans="2:14" ht="28.5" customHeight="1" x14ac:dyDescent="0.4">
      <c r="B5" s="82"/>
      <c r="C5" s="85"/>
      <c r="D5" s="88"/>
      <c r="E5" s="91"/>
      <c r="F5" s="94"/>
      <c r="G5" s="39" t="s">
        <v>9</v>
      </c>
      <c r="H5" s="40" t="s">
        <v>9</v>
      </c>
      <c r="I5" s="40" t="s">
        <v>9</v>
      </c>
      <c r="J5" s="40" t="s">
        <v>9</v>
      </c>
      <c r="K5" s="40" t="s">
        <v>9</v>
      </c>
      <c r="L5" s="40" t="s">
        <v>9</v>
      </c>
      <c r="M5" s="40" t="s">
        <v>9</v>
      </c>
      <c r="N5" s="36"/>
    </row>
    <row r="6" spans="2:14" s="5" customFormat="1" ht="21" customHeight="1" x14ac:dyDescent="0.4">
      <c r="B6" s="82"/>
      <c r="C6" s="85"/>
      <c r="D6" s="88"/>
      <c r="E6" s="92"/>
      <c r="F6" s="95"/>
      <c r="G6" s="35" t="s">
        <v>8</v>
      </c>
      <c r="H6" s="3" t="s">
        <v>8</v>
      </c>
      <c r="I6" s="3" t="s">
        <v>8</v>
      </c>
      <c r="J6" s="3" t="s">
        <v>8</v>
      </c>
      <c r="K6" s="3" t="s">
        <v>8</v>
      </c>
      <c r="L6" s="3" t="s">
        <v>8</v>
      </c>
      <c r="M6" s="3" t="s">
        <v>8</v>
      </c>
      <c r="N6" s="4"/>
    </row>
    <row r="7" spans="2:14" s="5" customFormat="1" ht="24.75" customHeight="1" thickBot="1" x14ac:dyDescent="0.45">
      <c r="B7" s="83"/>
      <c r="C7" s="86"/>
      <c r="D7" s="89"/>
      <c r="E7" s="6"/>
      <c r="F7" s="7"/>
      <c r="G7" s="8"/>
      <c r="H7" s="9"/>
      <c r="I7" s="9"/>
      <c r="J7" s="9"/>
      <c r="K7" s="9"/>
      <c r="L7" s="9"/>
      <c r="M7" s="9"/>
      <c r="N7" s="6"/>
    </row>
    <row r="8" spans="2:14" ht="23.1" customHeight="1" thickTop="1" x14ac:dyDescent="0.4">
      <c r="B8" s="18">
        <v>45444</v>
      </c>
      <c r="C8" s="19" t="str">
        <f t="shared" ref="C8:C37" si="0">TEXT(B8,"(aaa)")</f>
        <v>(土)</v>
      </c>
      <c r="D8" s="56"/>
      <c r="E8" s="47"/>
      <c r="F8" s="48"/>
      <c r="G8" s="49"/>
      <c r="H8" s="47"/>
      <c r="I8" s="47"/>
      <c r="J8" s="47"/>
      <c r="K8" s="47"/>
      <c r="L8" s="47"/>
      <c r="M8" s="50"/>
      <c r="N8" s="13"/>
    </row>
    <row r="9" spans="2:14" ht="23.1" customHeight="1" thickBot="1" x14ac:dyDescent="0.45">
      <c r="B9" s="21">
        <f>B8+1</f>
        <v>45445</v>
      </c>
      <c r="C9" s="22" t="str">
        <f t="shared" si="0"/>
        <v>(日)</v>
      </c>
      <c r="D9" s="57"/>
      <c r="E9" s="53"/>
      <c r="F9" s="54"/>
      <c r="G9" s="55"/>
      <c r="H9" s="53"/>
      <c r="I9" s="53"/>
      <c r="J9" s="53"/>
      <c r="K9" s="53"/>
      <c r="L9" s="53"/>
      <c r="M9" s="53"/>
      <c r="N9" s="26"/>
    </row>
    <row r="10" spans="2:14" ht="23.1" customHeight="1" x14ac:dyDescent="0.4">
      <c r="B10" s="18">
        <f t="shared" ref="B10:B37" si="1">B9+1</f>
        <v>45446</v>
      </c>
      <c r="C10" s="20" t="str">
        <f t="shared" si="0"/>
        <v>(月)</v>
      </c>
      <c r="D10" s="56"/>
      <c r="E10" s="47"/>
      <c r="F10" s="48"/>
      <c r="G10" s="49"/>
      <c r="H10" s="47"/>
      <c r="I10" s="47"/>
      <c r="J10" s="47"/>
      <c r="K10" s="47"/>
      <c r="L10" s="47"/>
      <c r="M10" s="47"/>
      <c r="N10" s="13"/>
    </row>
    <row r="11" spans="2:14" ht="23.1" customHeight="1" x14ac:dyDescent="0.4">
      <c r="B11" s="27">
        <f t="shared" si="1"/>
        <v>45447</v>
      </c>
      <c r="C11" s="19" t="str">
        <f t="shared" si="0"/>
        <v>(火)</v>
      </c>
      <c r="D11" s="58"/>
      <c r="E11" s="50"/>
      <c r="F11" s="51"/>
      <c r="G11" s="52"/>
      <c r="H11" s="50"/>
      <c r="I11" s="50"/>
      <c r="J11" s="50"/>
      <c r="K11" s="50"/>
      <c r="L11" s="50"/>
      <c r="M11" s="50"/>
      <c r="N11" s="17"/>
    </row>
    <row r="12" spans="2:14" ht="23.1" customHeight="1" x14ac:dyDescent="0.4">
      <c r="B12" s="27">
        <f t="shared" si="1"/>
        <v>45448</v>
      </c>
      <c r="C12" s="19" t="str">
        <f t="shared" si="0"/>
        <v>(水)</v>
      </c>
      <c r="D12" s="58"/>
      <c r="E12" s="50"/>
      <c r="F12" s="51"/>
      <c r="G12" s="52"/>
      <c r="H12" s="50"/>
      <c r="I12" s="50"/>
      <c r="J12" s="50"/>
      <c r="K12" s="50"/>
      <c r="L12" s="50"/>
      <c r="M12" s="50"/>
      <c r="N12" s="17"/>
    </row>
    <row r="13" spans="2:14" ht="23.1" customHeight="1" x14ac:dyDescent="0.4">
      <c r="B13" s="18">
        <f t="shared" si="1"/>
        <v>45449</v>
      </c>
      <c r="C13" s="20" t="str">
        <f t="shared" si="0"/>
        <v>(木)</v>
      </c>
      <c r="D13" s="56"/>
      <c r="E13" s="47"/>
      <c r="F13" s="48"/>
      <c r="G13" s="49"/>
      <c r="H13" s="47"/>
      <c r="I13" s="47"/>
      <c r="J13" s="47"/>
      <c r="K13" s="47"/>
      <c r="L13" s="47"/>
      <c r="M13" s="47"/>
      <c r="N13" s="13"/>
    </row>
    <row r="14" spans="2:14" ht="23.1" customHeight="1" x14ac:dyDescent="0.4">
      <c r="B14" s="27">
        <f t="shared" si="1"/>
        <v>45450</v>
      </c>
      <c r="C14" s="19" t="str">
        <f t="shared" si="0"/>
        <v>(金)</v>
      </c>
      <c r="D14" s="58"/>
      <c r="E14" s="50"/>
      <c r="F14" s="51"/>
      <c r="G14" s="52"/>
      <c r="H14" s="50"/>
      <c r="I14" s="50"/>
      <c r="J14" s="50"/>
      <c r="K14" s="50"/>
      <c r="L14" s="50"/>
      <c r="M14" s="50"/>
      <c r="N14" s="17"/>
    </row>
    <row r="15" spans="2:14" ht="23.1" customHeight="1" x14ac:dyDescent="0.4">
      <c r="B15" s="18">
        <f t="shared" si="1"/>
        <v>45451</v>
      </c>
      <c r="C15" s="20" t="str">
        <f t="shared" si="0"/>
        <v>(土)</v>
      </c>
      <c r="D15" s="56"/>
      <c r="E15" s="47"/>
      <c r="F15" s="48"/>
      <c r="G15" s="49"/>
      <c r="H15" s="47"/>
      <c r="I15" s="47"/>
      <c r="J15" s="47"/>
      <c r="K15" s="47"/>
      <c r="L15" s="47"/>
      <c r="M15" s="47"/>
      <c r="N15" s="13"/>
    </row>
    <row r="16" spans="2:14" ht="23.1" customHeight="1" thickBot="1" x14ac:dyDescent="0.45">
      <c r="B16" s="21">
        <f t="shared" si="1"/>
        <v>45452</v>
      </c>
      <c r="C16" s="22" t="str">
        <f t="shared" si="0"/>
        <v>(日)</v>
      </c>
      <c r="D16" s="57"/>
      <c r="E16" s="53"/>
      <c r="F16" s="54"/>
      <c r="G16" s="55"/>
      <c r="H16" s="53"/>
      <c r="I16" s="53"/>
      <c r="J16" s="53"/>
      <c r="K16" s="53"/>
      <c r="L16" s="53"/>
      <c r="M16" s="53"/>
      <c r="N16" s="26"/>
    </row>
    <row r="17" spans="2:14" ht="23.1" customHeight="1" x14ac:dyDescent="0.4">
      <c r="B17" s="18">
        <f t="shared" si="1"/>
        <v>45453</v>
      </c>
      <c r="C17" s="20" t="str">
        <f t="shared" si="0"/>
        <v>(月)</v>
      </c>
      <c r="D17" s="56"/>
      <c r="E17" s="47"/>
      <c r="F17" s="48"/>
      <c r="G17" s="49"/>
      <c r="H17" s="47"/>
      <c r="I17" s="47"/>
      <c r="J17" s="47"/>
      <c r="K17" s="47"/>
      <c r="L17" s="47"/>
      <c r="M17" s="47"/>
      <c r="N17" s="13"/>
    </row>
    <row r="18" spans="2:14" ht="23.1" customHeight="1" x14ac:dyDescent="0.4">
      <c r="B18" s="27">
        <f t="shared" si="1"/>
        <v>45454</v>
      </c>
      <c r="C18" s="19" t="str">
        <f t="shared" si="0"/>
        <v>(火)</v>
      </c>
      <c r="D18" s="58"/>
      <c r="E18" s="50"/>
      <c r="F18" s="51"/>
      <c r="G18" s="52"/>
      <c r="H18" s="50"/>
      <c r="I18" s="50"/>
      <c r="J18" s="50"/>
      <c r="K18" s="50"/>
      <c r="L18" s="50"/>
      <c r="M18" s="50"/>
      <c r="N18" s="17"/>
    </row>
    <row r="19" spans="2:14" ht="23.1" customHeight="1" x14ac:dyDescent="0.4">
      <c r="B19" s="27">
        <f t="shared" si="1"/>
        <v>45455</v>
      </c>
      <c r="C19" s="19" t="str">
        <f t="shared" si="0"/>
        <v>(水)</v>
      </c>
      <c r="D19" s="58"/>
      <c r="E19" s="50"/>
      <c r="F19" s="51"/>
      <c r="G19" s="52"/>
      <c r="H19" s="50"/>
      <c r="I19" s="50"/>
      <c r="J19" s="50"/>
      <c r="K19" s="50"/>
      <c r="L19" s="50"/>
      <c r="M19" s="50"/>
      <c r="N19" s="17"/>
    </row>
    <row r="20" spans="2:14" ht="23.1" customHeight="1" x14ac:dyDescent="0.4">
      <c r="B20" s="18">
        <f t="shared" si="1"/>
        <v>45456</v>
      </c>
      <c r="C20" s="20" t="str">
        <f t="shared" si="0"/>
        <v>(木)</v>
      </c>
      <c r="D20" s="56"/>
      <c r="E20" s="47"/>
      <c r="F20" s="48"/>
      <c r="G20" s="49"/>
      <c r="H20" s="47"/>
      <c r="I20" s="47"/>
      <c r="J20" s="47"/>
      <c r="K20" s="47"/>
      <c r="L20" s="47"/>
      <c r="M20" s="47"/>
      <c r="N20" s="13"/>
    </row>
    <row r="21" spans="2:14" ht="23.1" customHeight="1" x14ac:dyDescent="0.4">
      <c r="B21" s="27">
        <f t="shared" si="1"/>
        <v>45457</v>
      </c>
      <c r="C21" s="19" t="str">
        <f t="shared" si="0"/>
        <v>(金)</v>
      </c>
      <c r="D21" s="58"/>
      <c r="E21" s="50"/>
      <c r="F21" s="51"/>
      <c r="G21" s="52"/>
      <c r="H21" s="50"/>
      <c r="I21" s="50"/>
      <c r="J21" s="50"/>
      <c r="K21" s="50"/>
      <c r="L21" s="50"/>
      <c r="M21" s="50"/>
      <c r="N21" s="17"/>
    </row>
    <row r="22" spans="2:14" ht="23.1" customHeight="1" x14ac:dyDescent="0.4">
      <c r="B22" s="18">
        <f t="shared" si="1"/>
        <v>45458</v>
      </c>
      <c r="C22" s="20" t="str">
        <f t="shared" si="0"/>
        <v>(土)</v>
      </c>
      <c r="D22" s="56"/>
      <c r="E22" s="47"/>
      <c r="F22" s="48"/>
      <c r="G22" s="49"/>
      <c r="H22" s="47"/>
      <c r="I22" s="47"/>
      <c r="J22" s="47"/>
      <c r="K22" s="47"/>
      <c r="L22" s="47"/>
      <c r="M22" s="47"/>
      <c r="N22" s="13"/>
    </row>
    <row r="23" spans="2:14" ht="23.1" customHeight="1" thickBot="1" x14ac:dyDescent="0.45">
      <c r="B23" s="21">
        <f t="shared" si="1"/>
        <v>45459</v>
      </c>
      <c r="C23" s="22" t="str">
        <f t="shared" si="0"/>
        <v>(日)</v>
      </c>
      <c r="D23" s="57"/>
      <c r="E23" s="53"/>
      <c r="F23" s="54"/>
      <c r="G23" s="55"/>
      <c r="H23" s="53"/>
      <c r="I23" s="53"/>
      <c r="J23" s="53"/>
      <c r="K23" s="53"/>
      <c r="L23" s="53"/>
      <c r="M23" s="53"/>
      <c r="N23" s="26"/>
    </row>
    <row r="24" spans="2:14" ht="23.1" customHeight="1" x14ac:dyDescent="0.4">
      <c r="B24" s="18">
        <f t="shared" si="1"/>
        <v>45460</v>
      </c>
      <c r="C24" s="20" t="str">
        <f t="shared" si="0"/>
        <v>(月)</v>
      </c>
      <c r="D24" s="56"/>
      <c r="E24" s="47"/>
      <c r="F24" s="48"/>
      <c r="G24" s="49"/>
      <c r="H24" s="47"/>
      <c r="I24" s="47"/>
      <c r="J24" s="47"/>
      <c r="K24" s="47"/>
      <c r="L24" s="47"/>
      <c r="M24" s="47"/>
      <c r="N24" s="13"/>
    </row>
    <row r="25" spans="2:14" ht="23.1" customHeight="1" x14ac:dyDescent="0.4">
      <c r="B25" s="27">
        <f t="shared" si="1"/>
        <v>45461</v>
      </c>
      <c r="C25" s="19" t="str">
        <f t="shared" si="0"/>
        <v>(火)</v>
      </c>
      <c r="D25" s="58"/>
      <c r="E25" s="50"/>
      <c r="F25" s="51"/>
      <c r="G25" s="52"/>
      <c r="H25" s="50"/>
      <c r="I25" s="50"/>
      <c r="J25" s="50"/>
      <c r="K25" s="50"/>
      <c r="L25" s="50"/>
      <c r="M25" s="50"/>
      <c r="N25" s="17"/>
    </row>
    <row r="26" spans="2:14" ht="23.1" customHeight="1" x14ac:dyDescent="0.4">
      <c r="B26" s="27">
        <f t="shared" si="1"/>
        <v>45462</v>
      </c>
      <c r="C26" s="19" t="str">
        <f t="shared" si="0"/>
        <v>(水)</v>
      </c>
      <c r="D26" s="58"/>
      <c r="E26" s="50"/>
      <c r="F26" s="51"/>
      <c r="G26" s="52"/>
      <c r="H26" s="50"/>
      <c r="I26" s="50"/>
      <c r="J26" s="50"/>
      <c r="K26" s="50"/>
      <c r="L26" s="50"/>
      <c r="M26" s="50"/>
      <c r="N26" s="17"/>
    </row>
    <row r="27" spans="2:14" ht="23.1" customHeight="1" x14ac:dyDescent="0.4">
      <c r="B27" s="18">
        <f t="shared" si="1"/>
        <v>45463</v>
      </c>
      <c r="C27" s="20" t="str">
        <f t="shared" si="0"/>
        <v>(木)</v>
      </c>
      <c r="D27" s="56"/>
      <c r="E27" s="47"/>
      <c r="F27" s="48"/>
      <c r="G27" s="49"/>
      <c r="H27" s="47"/>
      <c r="I27" s="47"/>
      <c r="J27" s="47"/>
      <c r="K27" s="47"/>
      <c r="L27" s="47"/>
      <c r="M27" s="47"/>
      <c r="N27" s="13"/>
    </row>
    <row r="28" spans="2:14" ht="23.1" customHeight="1" x14ac:dyDescent="0.4">
      <c r="B28" s="27">
        <f t="shared" si="1"/>
        <v>45464</v>
      </c>
      <c r="C28" s="19" t="str">
        <f t="shared" si="0"/>
        <v>(金)</v>
      </c>
      <c r="D28" s="58"/>
      <c r="E28" s="50"/>
      <c r="F28" s="51"/>
      <c r="G28" s="52"/>
      <c r="H28" s="50"/>
      <c r="I28" s="50"/>
      <c r="J28" s="50"/>
      <c r="K28" s="50"/>
      <c r="L28" s="50"/>
      <c r="M28" s="50"/>
      <c r="N28" s="17"/>
    </row>
    <row r="29" spans="2:14" ht="23.1" customHeight="1" x14ac:dyDescent="0.4">
      <c r="B29" s="18">
        <f t="shared" si="1"/>
        <v>45465</v>
      </c>
      <c r="C29" s="20" t="str">
        <f t="shared" si="0"/>
        <v>(土)</v>
      </c>
      <c r="D29" s="56"/>
      <c r="E29" s="47"/>
      <c r="F29" s="48"/>
      <c r="G29" s="49"/>
      <c r="H29" s="47"/>
      <c r="I29" s="47"/>
      <c r="J29" s="47"/>
      <c r="K29" s="47"/>
      <c r="L29" s="47"/>
      <c r="M29" s="47"/>
      <c r="N29" s="13"/>
    </row>
    <row r="30" spans="2:14" ht="23.1" customHeight="1" thickBot="1" x14ac:dyDescent="0.45">
      <c r="B30" s="21">
        <f t="shared" si="1"/>
        <v>45466</v>
      </c>
      <c r="C30" s="22" t="str">
        <f t="shared" si="0"/>
        <v>(日)</v>
      </c>
      <c r="D30" s="57"/>
      <c r="E30" s="53"/>
      <c r="F30" s="54"/>
      <c r="G30" s="55"/>
      <c r="H30" s="53"/>
      <c r="I30" s="53"/>
      <c r="J30" s="53"/>
      <c r="K30" s="53"/>
      <c r="L30" s="53"/>
      <c r="M30" s="53"/>
      <c r="N30" s="26"/>
    </row>
    <row r="31" spans="2:14" ht="23.1" customHeight="1" x14ac:dyDescent="0.4">
      <c r="B31" s="18">
        <f t="shared" si="1"/>
        <v>45467</v>
      </c>
      <c r="C31" s="20" t="str">
        <f t="shared" si="0"/>
        <v>(月)</v>
      </c>
      <c r="D31" s="56"/>
      <c r="E31" s="47"/>
      <c r="F31" s="48"/>
      <c r="G31" s="49"/>
      <c r="H31" s="47"/>
      <c r="I31" s="47"/>
      <c r="J31" s="47"/>
      <c r="K31" s="47"/>
      <c r="L31" s="47"/>
      <c r="M31" s="47"/>
      <c r="N31" s="13"/>
    </row>
    <row r="32" spans="2:14" ht="23.1" customHeight="1" x14ac:dyDescent="0.4">
      <c r="B32" s="27">
        <f t="shared" si="1"/>
        <v>45468</v>
      </c>
      <c r="C32" s="19" t="str">
        <f t="shared" si="0"/>
        <v>(火)</v>
      </c>
      <c r="D32" s="58"/>
      <c r="E32" s="50"/>
      <c r="F32" s="51"/>
      <c r="G32" s="52"/>
      <c r="H32" s="50"/>
      <c r="I32" s="50"/>
      <c r="J32" s="50"/>
      <c r="K32" s="50"/>
      <c r="L32" s="50"/>
      <c r="M32" s="50"/>
      <c r="N32" s="17"/>
    </row>
    <row r="33" spans="2:14" ht="23.1" customHeight="1" x14ac:dyDescent="0.4">
      <c r="B33" s="27">
        <f t="shared" si="1"/>
        <v>45469</v>
      </c>
      <c r="C33" s="19" t="str">
        <f t="shared" si="0"/>
        <v>(水)</v>
      </c>
      <c r="D33" s="58"/>
      <c r="E33" s="50"/>
      <c r="F33" s="51"/>
      <c r="G33" s="52"/>
      <c r="H33" s="50"/>
      <c r="I33" s="50"/>
      <c r="J33" s="50"/>
      <c r="K33" s="50"/>
      <c r="L33" s="50"/>
      <c r="M33" s="50"/>
      <c r="N33" s="17"/>
    </row>
    <row r="34" spans="2:14" ht="23.1" customHeight="1" x14ac:dyDescent="0.4">
      <c r="B34" s="18">
        <f t="shared" si="1"/>
        <v>45470</v>
      </c>
      <c r="C34" s="20" t="str">
        <f t="shared" si="0"/>
        <v>(木)</v>
      </c>
      <c r="D34" s="56"/>
      <c r="E34" s="47"/>
      <c r="F34" s="48"/>
      <c r="G34" s="49"/>
      <c r="H34" s="47"/>
      <c r="I34" s="47"/>
      <c r="J34" s="47"/>
      <c r="K34" s="47"/>
      <c r="L34" s="47"/>
      <c r="M34" s="47"/>
      <c r="N34" s="13"/>
    </row>
    <row r="35" spans="2:14" ht="23.1" customHeight="1" x14ac:dyDescent="0.4">
      <c r="B35" s="27">
        <f t="shared" si="1"/>
        <v>45471</v>
      </c>
      <c r="C35" s="19" t="str">
        <f t="shared" si="0"/>
        <v>(金)</v>
      </c>
      <c r="D35" s="58"/>
      <c r="E35" s="50"/>
      <c r="F35" s="51"/>
      <c r="G35" s="52"/>
      <c r="H35" s="50"/>
      <c r="I35" s="50"/>
      <c r="J35" s="50"/>
      <c r="K35" s="50"/>
      <c r="L35" s="50"/>
      <c r="M35" s="50"/>
      <c r="N35" s="17"/>
    </row>
    <row r="36" spans="2:14" ht="23.1" customHeight="1" x14ac:dyDescent="0.4">
      <c r="B36" s="18">
        <f t="shared" si="1"/>
        <v>45472</v>
      </c>
      <c r="C36" s="20" t="str">
        <f t="shared" si="0"/>
        <v>(土)</v>
      </c>
      <c r="D36" s="56"/>
      <c r="E36" s="47"/>
      <c r="F36" s="48"/>
      <c r="G36" s="49"/>
      <c r="H36" s="47"/>
      <c r="I36" s="47"/>
      <c r="J36" s="47"/>
      <c r="K36" s="47"/>
      <c r="L36" s="47"/>
      <c r="M36" s="47"/>
      <c r="N36" s="13"/>
    </row>
    <row r="37" spans="2:14" ht="23.1" customHeight="1" thickBot="1" x14ac:dyDescent="0.45">
      <c r="B37" s="21">
        <f t="shared" si="1"/>
        <v>45473</v>
      </c>
      <c r="C37" s="22" t="str">
        <f t="shared" si="0"/>
        <v>(日)</v>
      </c>
      <c r="D37" s="57"/>
      <c r="E37" s="53"/>
      <c r="F37" s="54"/>
      <c r="G37" s="55"/>
      <c r="H37" s="53"/>
      <c r="I37" s="53"/>
      <c r="J37" s="53"/>
      <c r="K37" s="53"/>
      <c r="L37" s="53"/>
      <c r="M37" s="53"/>
      <c r="N37" s="26"/>
    </row>
    <row r="38" spans="2:14" ht="23.1" customHeight="1" x14ac:dyDescent="0.4">
      <c r="B38" s="18"/>
      <c r="C38" s="20"/>
      <c r="D38" s="20"/>
      <c r="E38" s="10"/>
      <c r="F38" s="11"/>
      <c r="G38" s="12"/>
      <c r="H38" s="10"/>
      <c r="I38" s="10"/>
      <c r="J38" s="10"/>
      <c r="K38" s="10"/>
      <c r="L38" s="10"/>
      <c r="M38" s="10"/>
      <c r="N38" s="13"/>
    </row>
  </sheetData>
  <mergeCells count="8">
    <mergeCell ref="K1:L1"/>
    <mergeCell ref="M1:N1"/>
    <mergeCell ref="H2:N2"/>
    <mergeCell ref="B3:B7"/>
    <mergeCell ref="C3:C7"/>
    <mergeCell ref="D3:D7"/>
    <mergeCell ref="E3:E6"/>
    <mergeCell ref="F3:F6"/>
  </mergeCells>
  <phoneticPr fontId="2"/>
  <printOptions horizontalCentered="1" verticalCentered="1"/>
  <pageMargins left="0" right="0" top="0" bottom="0" header="0.31496062992125984" footer="0.31496062992125984"/>
  <pageSetup paperSize="8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B1:N38"/>
  <sheetViews>
    <sheetView view="pageBreakPreview" zoomScale="80" zoomScaleNormal="100" zoomScaleSheetLayoutView="80" workbookViewId="0">
      <selection activeCell="K1" sqref="K1:L1"/>
    </sheetView>
  </sheetViews>
  <sheetFormatPr defaultRowHeight="13.5" x14ac:dyDescent="0.4"/>
  <cols>
    <col min="1" max="1" width="2" style="2" customWidth="1"/>
    <col min="2" max="2" width="5.375" style="5" customWidth="1"/>
    <col min="3" max="3" width="5.5" style="2" bestFit="1" customWidth="1"/>
    <col min="4" max="4" width="5.5" style="2" customWidth="1"/>
    <col min="5" max="5" width="11.75" style="2" customWidth="1"/>
    <col min="6" max="6" width="12.625" style="2" customWidth="1"/>
    <col min="7" max="9" width="19.625" style="2" customWidth="1"/>
    <col min="10" max="10" width="21.125" style="2" customWidth="1"/>
    <col min="11" max="12" width="21.5" style="2" customWidth="1"/>
    <col min="13" max="13" width="19.625" style="2" customWidth="1"/>
    <col min="14" max="14" width="16.375" style="2" customWidth="1"/>
    <col min="15" max="16384" width="9" style="2"/>
  </cols>
  <sheetData>
    <row r="1" spans="2:14" ht="26.25" customHeight="1" x14ac:dyDescent="0.4">
      <c r="B1" s="1" t="s">
        <v>27</v>
      </c>
      <c r="H1" s="2" t="s">
        <v>49</v>
      </c>
      <c r="J1" s="2" t="s">
        <v>52</v>
      </c>
      <c r="K1" s="96" t="s">
        <v>50</v>
      </c>
      <c r="L1" s="97"/>
      <c r="M1" s="97" t="s">
        <v>26</v>
      </c>
      <c r="N1" s="98"/>
    </row>
    <row r="2" spans="2:14" ht="34.5" customHeight="1" x14ac:dyDescent="0.4">
      <c r="B2" s="31" t="s">
        <v>4</v>
      </c>
      <c r="C2" s="31">
        <v>6</v>
      </c>
      <c r="D2" s="31"/>
      <c r="E2" s="31" t="s">
        <v>5</v>
      </c>
      <c r="F2" s="2">
        <v>8</v>
      </c>
      <c r="G2" s="2" t="s">
        <v>6</v>
      </c>
      <c r="H2" s="80" t="s">
        <v>21</v>
      </c>
      <c r="I2" s="80"/>
      <c r="J2" s="80"/>
      <c r="K2" s="80"/>
      <c r="L2" s="80"/>
      <c r="M2" s="80"/>
      <c r="N2" s="80"/>
    </row>
    <row r="3" spans="2:14" ht="56.25" customHeight="1" x14ac:dyDescent="0.4">
      <c r="B3" s="81" t="s">
        <v>0</v>
      </c>
      <c r="C3" s="84" t="s">
        <v>1</v>
      </c>
      <c r="D3" s="87" t="s">
        <v>7</v>
      </c>
      <c r="E3" s="90" t="s">
        <v>2</v>
      </c>
      <c r="F3" s="93" t="s">
        <v>3</v>
      </c>
      <c r="G3" s="37" t="s">
        <v>10</v>
      </c>
      <c r="H3" s="38" t="s">
        <v>10</v>
      </c>
      <c r="I3" s="38" t="s">
        <v>10</v>
      </c>
      <c r="J3" s="38" t="s">
        <v>10</v>
      </c>
      <c r="K3" s="38" t="s">
        <v>10</v>
      </c>
      <c r="L3" s="38" t="s">
        <v>10</v>
      </c>
      <c r="M3" s="38" t="s">
        <v>10</v>
      </c>
      <c r="N3" s="36"/>
    </row>
    <row r="4" spans="2:14" ht="55.5" customHeight="1" x14ac:dyDescent="0.4">
      <c r="B4" s="82"/>
      <c r="C4" s="85"/>
      <c r="D4" s="88"/>
      <c r="E4" s="91"/>
      <c r="F4" s="94"/>
      <c r="G4" s="37" t="s">
        <v>38</v>
      </c>
      <c r="H4" s="38" t="s">
        <v>38</v>
      </c>
      <c r="I4" s="38" t="s">
        <v>38</v>
      </c>
      <c r="J4" s="38" t="s">
        <v>38</v>
      </c>
      <c r="K4" s="38" t="s">
        <v>38</v>
      </c>
      <c r="L4" s="38" t="s">
        <v>38</v>
      </c>
      <c r="M4" s="38" t="s">
        <v>38</v>
      </c>
      <c r="N4" s="36"/>
    </row>
    <row r="5" spans="2:14" ht="28.5" customHeight="1" x14ac:dyDescent="0.4">
      <c r="B5" s="82"/>
      <c r="C5" s="85"/>
      <c r="D5" s="88"/>
      <c r="E5" s="91"/>
      <c r="F5" s="94"/>
      <c r="G5" s="39" t="s">
        <v>9</v>
      </c>
      <c r="H5" s="40" t="s">
        <v>9</v>
      </c>
      <c r="I5" s="40" t="s">
        <v>9</v>
      </c>
      <c r="J5" s="40" t="s">
        <v>9</v>
      </c>
      <c r="K5" s="40" t="s">
        <v>9</v>
      </c>
      <c r="L5" s="40" t="s">
        <v>9</v>
      </c>
      <c r="M5" s="40" t="s">
        <v>9</v>
      </c>
      <c r="N5" s="36"/>
    </row>
    <row r="6" spans="2:14" s="5" customFormat="1" ht="21" customHeight="1" x14ac:dyDescent="0.4">
      <c r="B6" s="82"/>
      <c r="C6" s="85"/>
      <c r="D6" s="88"/>
      <c r="E6" s="92"/>
      <c r="F6" s="95"/>
      <c r="G6" s="35" t="s">
        <v>8</v>
      </c>
      <c r="H6" s="3" t="s">
        <v>8</v>
      </c>
      <c r="I6" s="3" t="s">
        <v>8</v>
      </c>
      <c r="J6" s="3" t="s">
        <v>8</v>
      </c>
      <c r="K6" s="3" t="s">
        <v>8</v>
      </c>
      <c r="L6" s="3" t="s">
        <v>8</v>
      </c>
      <c r="M6" s="3" t="s">
        <v>8</v>
      </c>
      <c r="N6" s="4"/>
    </row>
    <row r="7" spans="2:14" s="5" customFormat="1" ht="24.75" customHeight="1" thickBot="1" x14ac:dyDescent="0.45">
      <c r="B7" s="83"/>
      <c r="C7" s="86"/>
      <c r="D7" s="89"/>
      <c r="E7" s="6"/>
      <c r="F7" s="7"/>
      <c r="G7" s="8"/>
      <c r="H7" s="9"/>
      <c r="I7" s="9"/>
      <c r="J7" s="9"/>
      <c r="K7" s="9"/>
      <c r="L7" s="9"/>
      <c r="M7" s="9"/>
      <c r="N7" s="6"/>
    </row>
    <row r="8" spans="2:14" ht="23.1" customHeight="1" thickTop="1" x14ac:dyDescent="0.4">
      <c r="B8" s="32">
        <v>45505</v>
      </c>
      <c r="C8" s="33" t="str">
        <f t="shared" ref="C8:C38" si="0">TEXT(B8,"(aaa)")</f>
        <v>(木)</v>
      </c>
      <c r="D8" s="67"/>
      <c r="E8" s="68"/>
      <c r="F8" s="69"/>
      <c r="G8" s="70"/>
      <c r="H8" s="68"/>
      <c r="I8" s="68"/>
      <c r="J8" s="68"/>
      <c r="K8" s="68"/>
      <c r="L8" s="68"/>
      <c r="M8" s="68"/>
      <c r="N8" s="34"/>
    </row>
    <row r="9" spans="2:14" ht="23.1" customHeight="1" x14ac:dyDescent="0.4">
      <c r="B9" s="18">
        <f>B8+1</f>
        <v>45506</v>
      </c>
      <c r="C9" s="19" t="str">
        <f t="shared" si="0"/>
        <v>(金)</v>
      </c>
      <c r="D9" s="58"/>
      <c r="E9" s="50"/>
      <c r="F9" s="51"/>
      <c r="G9" s="52"/>
      <c r="H9" s="50"/>
      <c r="I9" s="50"/>
      <c r="J9" s="50"/>
      <c r="K9" s="50"/>
      <c r="L9" s="50"/>
      <c r="M9" s="50"/>
      <c r="N9" s="17"/>
    </row>
    <row r="10" spans="2:14" ht="23.1" customHeight="1" x14ac:dyDescent="0.4">
      <c r="B10" s="18">
        <f t="shared" ref="B10:B38" si="1">B9+1</f>
        <v>45507</v>
      </c>
      <c r="C10" s="19" t="str">
        <f t="shared" si="0"/>
        <v>(土)</v>
      </c>
      <c r="D10" s="58"/>
      <c r="E10" s="50"/>
      <c r="F10" s="51"/>
      <c r="G10" s="52"/>
      <c r="H10" s="50"/>
      <c r="I10" s="50"/>
      <c r="J10" s="50"/>
      <c r="K10" s="50"/>
      <c r="L10" s="50"/>
      <c r="M10" s="50"/>
      <c r="N10" s="17"/>
    </row>
    <row r="11" spans="2:14" ht="23.1" customHeight="1" thickBot="1" x14ac:dyDescent="0.45">
      <c r="B11" s="41">
        <f t="shared" si="1"/>
        <v>45508</v>
      </c>
      <c r="C11" s="42" t="str">
        <f t="shared" si="0"/>
        <v>(日)</v>
      </c>
      <c r="D11" s="59"/>
      <c r="E11" s="60"/>
      <c r="F11" s="61"/>
      <c r="G11" s="62"/>
      <c r="H11" s="60"/>
      <c r="I11" s="60"/>
      <c r="J11" s="60"/>
      <c r="K11" s="60"/>
      <c r="L11" s="60"/>
      <c r="M11" s="60"/>
      <c r="N11" s="43"/>
    </row>
    <row r="12" spans="2:14" ht="23.1" customHeight="1" x14ac:dyDescent="0.4">
      <c r="B12" s="28">
        <f t="shared" si="1"/>
        <v>45509</v>
      </c>
      <c r="C12" s="29" t="str">
        <f t="shared" si="0"/>
        <v>(月)</v>
      </c>
      <c r="D12" s="63"/>
      <c r="E12" s="64"/>
      <c r="F12" s="65"/>
      <c r="G12" s="66"/>
      <c r="H12" s="64"/>
      <c r="I12" s="64"/>
      <c r="J12" s="64"/>
      <c r="K12" s="64"/>
      <c r="L12" s="64"/>
      <c r="M12" s="64"/>
      <c r="N12" s="30"/>
    </row>
    <row r="13" spans="2:14" ht="23.1" customHeight="1" x14ac:dyDescent="0.4">
      <c r="B13" s="18">
        <f t="shared" si="1"/>
        <v>45510</v>
      </c>
      <c r="C13" s="20" t="str">
        <f t="shared" si="0"/>
        <v>(火)</v>
      </c>
      <c r="D13" s="56"/>
      <c r="E13" s="47"/>
      <c r="F13" s="48"/>
      <c r="G13" s="49"/>
      <c r="H13" s="47"/>
      <c r="I13" s="47"/>
      <c r="J13" s="47"/>
      <c r="K13" s="47"/>
      <c r="L13" s="47"/>
      <c r="M13" s="50"/>
      <c r="N13" s="13"/>
    </row>
    <row r="14" spans="2:14" ht="23.1" customHeight="1" x14ac:dyDescent="0.4">
      <c r="B14" s="18">
        <f t="shared" si="1"/>
        <v>45511</v>
      </c>
      <c r="C14" s="20" t="str">
        <f t="shared" si="0"/>
        <v>(水)</v>
      </c>
      <c r="D14" s="56"/>
      <c r="E14" s="47"/>
      <c r="F14" s="48"/>
      <c r="G14" s="49"/>
      <c r="H14" s="47"/>
      <c r="I14" s="47"/>
      <c r="J14" s="47"/>
      <c r="K14" s="47"/>
      <c r="L14" s="47"/>
      <c r="M14" s="47"/>
      <c r="N14" s="13"/>
    </row>
    <row r="15" spans="2:14" ht="23.1" customHeight="1" x14ac:dyDescent="0.4">
      <c r="B15" s="18">
        <f t="shared" si="1"/>
        <v>45512</v>
      </c>
      <c r="C15" s="19" t="str">
        <f t="shared" si="0"/>
        <v>(木)</v>
      </c>
      <c r="D15" s="58"/>
      <c r="E15" s="50"/>
      <c r="F15" s="51"/>
      <c r="G15" s="52"/>
      <c r="H15" s="50"/>
      <c r="I15" s="50"/>
      <c r="J15" s="50"/>
      <c r="K15" s="50"/>
      <c r="L15" s="50"/>
      <c r="M15" s="50"/>
      <c r="N15" s="17"/>
    </row>
    <row r="16" spans="2:14" ht="23.1" customHeight="1" x14ac:dyDescent="0.4">
      <c r="B16" s="18">
        <f t="shared" si="1"/>
        <v>45513</v>
      </c>
      <c r="C16" s="19" t="str">
        <f t="shared" si="0"/>
        <v>(金)</v>
      </c>
      <c r="D16" s="58"/>
      <c r="E16" s="50"/>
      <c r="F16" s="51"/>
      <c r="G16" s="52"/>
      <c r="H16" s="50"/>
      <c r="I16" s="50"/>
      <c r="J16" s="50"/>
      <c r="K16" s="50"/>
      <c r="L16" s="50"/>
      <c r="M16" s="50"/>
      <c r="N16" s="17"/>
    </row>
    <row r="17" spans="2:14" ht="23.1" customHeight="1" x14ac:dyDescent="0.4">
      <c r="B17" s="27">
        <f t="shared" si="1"/>
        <v>45514</v>
      </c>
      <c r="C17" s="19" t="str">
        <f t="shared" si="0"/>
        <v>(土)</v>
      </c>
      <c r="D17" s="58"/>
      <c r="E17" s="50"/>
      <c r="F17" s="51"/>
      <c r="G17" s="52"/>
      <c r="H17" s="50"/>
      <c r="I17" s="50"/>
      <c r="J17" s="50"/>
      <c r="K17" s="50"/>
      <c r="L17" s="50"/>
      <c r="M17" s="50"/>
      <c r="N17" s="17"/>
    </row>
    <row r="18" spans="2:14" ht="23.1" customHeight="1" thickBot="1" x14ac:dyDescent="0.45">
      <c r="B18" s="44">
        <f t="shared" si="1"/>
        <v>45515</v>
      </c>
      <c r="C18" s="45" t="str">
        <f t="shared" si="0"/>
        <v>(日)</v>
      </c>
      <c r="D18" s="71"/>
      <c r="E18" s="72"/>
      <c r="F18" s="73"/>
      <c r="G18" s="74"/>
      <c r="H18" s="72"/>
      <c r="I18" s="72"/>
      <c r="J18" s="72"/>
      <c r="K18" s="72"/>
      <c r="L18" s="72"/>
      <c r="M18" s="72"/>
      <c r="N18" s="46"/>
    </row>
    <row r="19" spans="2:14" ht="23.1" customHeight="1" x14ac:dyDescent="0.4">
      <c r="B19" s="28">
        <f t="shared" si="1"/>
        <v>45516</v>
      </c>
      <c r="C19" s="29" t="str">
        <f t="shared" si="0"/>
        <v>(月)</v>
      </c>
      <c r="D19" s="63"/>
      <c r="E19" s="64"/>
      <c r="F19" s="65"/>
      <c r="G19" s="66"/>
      <c r="H19" s="64"/>
      <c r="I19" s="64"/>
      <c r="J19" s="64"/>
      <c r="K19" s="64"/>
      <c r="L19" s="64"/>
      <c r="M19" s="64"/>
      <c r="N19" s="30"/>
    </row>
    <row r="20" spans="2:14" ht="23.1" customHeight="1" x14ac:dyDescent="0.4">
      <c r="B20" s="18">
        <f t="shared" si="1"/>
        <v>45517</v>
      </c>
      <c r="C20" s="20" t="str">
        <f t="shared" si="0"/>
        <v>(火)</v>
      </c>
      <c r="D20" s="56"/>
      <c r="E20" s="47"/>
      <c r="F20" s="48"/>
      <c r="G20" s="49"/>
      <c r="H20" s="47"/>
      <c r="I20" s="47"/>
      <c r="J20" s="47"/>
      <c r="K20" s="47"/>
      <c r="L20" s="47"/>
      <c r="M20" s="50"/>
      <c r="N20" s="13"/>
    </row>
    <row r="21" spans="2:14" ht="23.1" customHeight="1" x14ac:dyDescent="0.4">
      <c r="B21" s="18">
        <f t="shared" si="1"/>
        <v>45518</v>
      </c>
      <c r="C21" s="20" t="str">
        <f t="shared" si="0"/>
        <v>(水)</v>
      </c>
      <c r="D21" s="56"/>
      <c r="E21" s="47"/>
      <c r="F21" s="48"/>
      <c r="G21" s="49"/>
      <c r="H21" s="47"/>
      <c r="I21" s="47"/>
      <c r="J21" s="47"/>
      <c r="K21" s="47"/>
      <c r="L21" s="47"/>
      <c r="M21" s="47"/>
      <c r="N21" s="13"/>
    </row>
    <row r="22" spans="2:14" ht="23.1" customHeight="1" x14ac:dyDescent="0.4">
      <c r="B22" s="18">
        <f t="shared" si="1"/>
        <v>45519</v>
      </c>
      <c r="C22" s="19" t="str">
        <f t="shared" si="0"/>
        <v>(木)</v>
      </c>
      <c r="D22" s="58"/>
      <c r="E22" s="50"/>
      <c r="F22" s="51"/>
      <c r="G22" s="52"/>
      <c r="H22" s="50"/>
      <c r="I22" s="50"/>
      <c r="J22" s="50"/>
      <c r="K22" s="50"/>
      <c r="L22" s="50"/>
      <c r="M22" s="50"/>
      <c r="N22" s="17"/>
    </row>
    <row r="23" spans="2:14" ht="23.1" customHeight="1" x14ac:dyDescent="0.4">
      <c r="B23" s="18">
        <f t="shared" si="1"/>
        <v>45520</v>
      </c>
      <c r="C23" s="19" t="str">
        <f t="shared" si="0"/>
        <v>(金)</v>
      </c>
      <c r="D23" s="58"/>
      <c r="E23" s="50"/>
      <c r="F23" s="51"/>
      <c r="G23" s="52"/>
      <c r="H23" s="50"/>
      <c r="I23" s="50"/>
      <c r="J23" s="50"/>
      <c r="K23" s="50"/>
      <c r="L23" s="50"/>
      <c r="M23" s="50"/>
      <c r="N23" s="17"/>
    </row>
    <row r="24" spans="2:14" ht="23.1" customHeight="1" x14ac:dyDescent="0.4">
      <c r="B24" s="27">
        <f t="shared" si="1"/>
        <v>45521</v>
      </c>
      <c r="C24" s="19" t="str">
        <f t="shared" si="0"/>
        <v>(土)</v>
      </c>
      <c r="D24" s="58"/>
      <c r="E24" s="50"/>
      <c r="F24" s="51"/>
      <c r="G24" s="52"/>
      <c r="H24" s="50"/>
      <c r="I24" s="50"/>
      <c r="J24" s="50"/>
      <c r="K24" s="50"/>
      <c r="L24" s="50"/>
      <c r="M24" s="50"/>
      <c r="N24" s="17"/>
    </row>
    <row r="25" spans="2:14" ht="23.1" customHeight="1" thickBot="1" x14ac:dyDescent="0.45">
      <c r="B25" s="44">
        <f t="shared" si="1"/>
        <v>45522</v>
      </c>
      <c r="C25" s="45" t="str">
        <f t="shared" si="0"/>
        <v>(日)</v>
      </c>
      <c r="D25" s="71"/>
      <c r="E25" s="72"/>
      <c r="F25" s="73"/>
      <c r="G25" s="74"/>
      <c r="H25" s="72"/>
      <c r="I25" s="72"/>
      <c r="J25" s="72"/>
      <c r="K25" s="72"/>
      <c r="L25" s="72"/>
      <c r="M25" s="72"/>
      <c r="N25" s="46"/>
    </row>
    <row r="26" spans="2:14" ht="23.1" customHeight="1" x14ac:dyDescent="0.4">
      <c r="B26" s="28">
        <f t="shared" si="1"/>
        <v>45523</v>
      </c>
      <c r="C26" s="29" t="str">
        <f t="shared" si="0"/>
        <v>(月)</v>
      </c>
      <c r="D26" s="63"/>
      <c r="E26" s="64"/>
      <c r="F26" s="65"/>
      <c r="G26" s="66"/>
      <c r="H26" s="64"/>
      <c r="I26" s="64"/>
      <c r="J26" s="64"/>
      <c r="K26" s="64"/>
      <c r="L26" s="64"/>
      <c r="M26" s="64"/>
      <c r="N26" s="30"/>
    </row>
    <row r="27" spans="2:14" ht="23.1" customHeight="1" x14ac:dyDescent="0.4">
      <c r="B27" s="18">
        <f t="shared" si="1"/>
        <v>45524</v>
      </c>
      <c r="C27" s="20" t="str">
        <f t="shared" si="0"/>
        <v>(火)</v>
      </c>
      <c r="D27" s="56"/>
      <c r="E27" s="47"/>
      <c r="F27" s="48"/>
      <c r="G27" s="49"/>
      <c r="H27" s="47"/>
      <c r="I27" s="47"/>
      <c r="J27" s="47"/>
      <c r="K27" s="47"/>
      <c r="L27" s="47"/>
      <c r="M27" s="50"/>
      <c r="N27" s="13"/>
    </row>
    <row r="28" spans="2:14" ht="23.1" customHeight="1" x14ac:dyDescent="0.4">
      <c r="B28" s="18">
        <f t="shared" si="1"/>
        <v>45525</v>
      </c>
      <c r="C28" s="20" t="str">
        <f t="shared" si="0"/>
        <v>(水)</v>
      </c>
      <c r="D28" s="56"/>
      <c r="E28" s="47"/>
      <c r="F28" s="48"/>
      <c r="G28" s="49"/>
      <c r="H28" s="47"/>
      <c r="I28" s="47"/>
      <c r="J28" s="47"/>
      <c r="K28" s="47"/>
      <c r="L28" s="47"/>
      <c r="M28" s="47"/>
      <c r="N28" s="13"/>
    </row>
    <row r="29" spans="2:14" ht="23.1" customHeight="1" x14ac:dyDescent="0.4">
      <c r="B29" s="18">
        <f t="shared" si="1"/>
        <v>45526</v>
      </c>
      <c r="C29" s="19" t="str">
        <f t="shared" si="0"/>
        <v>(木)</v>
      </c>
      <c r="D29" s="58"/>
      <c r="E29" s="50"/>
      <c r="F29" s="51"/>
      <c r="G29" s="52"/>
      <c r="H29" s="50"/>
      <c r="I29" s="50"/>
      <c r="J29" s="50"/>
      <c r="K29" s="50"/>
      <c r="L29" s="50"/>
      <c r="M29" s="50"/>
      <c r="N29" s="17"/>
    </row>
    <row r="30" spans="2:14" ht="23.1" customHeight="1" x14ac:dyDescent="0.4">
      <c r="B30" s="18">
        <f t="shared" si="1"/>
        <v>45527</v>
      </c>
      <c r="C30" s="19" t="str">
        <f t="shared" si="0"/>
        <v>(金)</v>
      </c>
      <c r="D30" s="58"/>
      <c r="E30" s="50"/>
      <c r="F30" s="51"/>
      <c r="G30" s="52"/>
      <c r="H30" s="50"/>
      <c r="I30" s="50"/>
      <c r="J30" s="50"/>
      <c r="K30" s="50"/>
      <c r="L30" s="50"/>
      <c r="M30" s="50"/>
      <c r="N30" s="17"/>
    </row>
    <row r="31" spans="2:14" ht="23.1" customHeight="1" x14ac:dyDescent="0.4">
      <c r="B31" s="27">
        <f t="shared" si="1"/>
        <v>45528</v>
      </c>
      <c r="C31" s="19" t="str">
        <f t="shared" si="0"/>
        <v>(土)</v>
      </c>
      <c r="D31" s="58"/>
      <c r="E31" s="50"/>
      <c r="F31" s="51"/>
      <c r="G31" s="52"/>
      <c r="H31" s="50"/>
      <c r="I31" s="50"/>
      <c r="J31" s="50"/>
      <c r="K31" s="50"/>
      <c r="L31" s="50"/>
      <c r="M31" s="50"/>
      <c r="N31" s="17"/>
    </row>
    <row r="32" spans="2:14" ht="23.1" customHeight="1" thickBot="1" x14ac:dyDescent="0.45">
      <c r="B32" s="44">
        <f t="shared" si="1"/>
        <v>45529</v>
      </c>
      <c r="C32" s="45" t="str">
        <f t="shared" si="0"/>
        <v>(日)</v>
      </c>
      <c r="D32" s="71"/>
      <c r="E32" s="72"/>
      <c r="F32" s="73"/>
      <c r="G32" s="74"/>
      <c r="H32" s="72"/>
      <c r="I32" s="72"/>
      <c r="J32" s="72"/>
      <c r="K32" s="72"/>
      <c r="L32" s="72"/>
      <c r="M32" s="72"/>
      <c r="N32" s="46"/>
    </row>
    <row r="33" spans="2:14" ht="23.1" customHeight="1" x14ac:dyDescent="0.4">
      <c r="B33" s="28">
        <f t="shared" si="1"/>
        <v>45530</v>
      </c>
      <c r="C33" s="29" t="str">
        <f t="shared" si="0"/>
        <v>(月)</v>
      </c>
      <c r="D33" s="63"/>
      <c r="E33" s="64"/>
      <c r="F33" s="65"/>
      <c r="G33" s="66"/>
      <c r="H33" s="64"/>
      <c r="I33" s="64"/>
      <c r="J33" s="64"/>
      <c r="K33" s="64"/>
      <c r="L33" s="64"/>
      <c r="M33" s="64"/>
      <c r="N33" s="30"/>
    </row>
    <row r="34" spans="2:14" ht="23.1" customHeight="1" x14ac:dyDescent="0.4">
      <c r="B34" s="18">
        <f t="shared" si="1"/>
        <v>45531</v>
      </c>
      <c r="C34" s="20" t="str">
        <f t="shared" si="0"/>
        <v>(火)</v>
      </c>
      <c r="D34" s="56"/>
      <c r="E34" s="47"/>
      <c r="F34" s="48"/>
      <c r="G34" s="49"/>
      <c r="H34" s="47"/>
      <c r="I34" s="47"/>
      <c r="J34" s="47"/>
      <c r="K34" s="47"/>
      <c r="L34" s="47"/>
      <c r="M34" s="50"/>
      <c r="N34" s="13"/>
    </row>
    <row r="35" spans="2:14" ht="23.1" customHeight="1" x14ac:dyDescent="0.4">
      <c r="B35" s="18">
        <f t="shared" si="1"/>
        <v>45532</v>
      </c>
      <c r="C35" s="20" t="str">
        <f t="shared" si="0"/>
        <v>(水)</v>
      </c>
      <c r="D35" s="56"/>
      <c r="E35" s="47"/>
      <c r="F35" s="48"/>
      <c r="G35" s="49"/>
      <c r="H35" s="47"/>
      <c r="I35" s="47"/>
      <c r="J35" s="47"/>
      <c r="K35" s="47"/>
      <c r="L35" s="47"/>
      <c r="M35" s="47"/>
      <c r="N35" s="13"/>
    </row>
    <row r="36" spans="2:14" ht="23.1" customHeight="1" x14ac:dyDescent="0.4">
      <c r="B36" s="18">
        <f t="shared" si="1"/>
        <v>45533</v>
      </c>
      <c r="C36" s="19" t="str">
        <f t="shared" si="0"/>
        <v>(木)</v>
      </c>
      <c r="D36" s="58"/>
      <c r="E36" s="50"/>
      <c r="F36" s="51"/>
      <c r="G36" s="52"/>
      <c r="H36" s="50"/>
      <c r="I36" s="50"/>
      <c r="J36" s="50"/>
      <c r="K36" s="50"/>
      <c r="L36" s="50"/>
      <c r="M36" s="50"/>
      <c r="N36" s="17"/>
    </row>
    <row r="37" spans="2:14" ht="23.1" customHeight="1" x14ac:dyDescent="0.4">
      <c r="B37" s="18">
        <f t="shared" si="1"/>
        <v>45534</v>
      </c>
      <c r="C37" s="19" t="str">
        <f t="shared" si="0"/>
        <v>(金)</v>
      </c>
      <c r="D37" s="58"/>
      <c r="E37" s="50"/>
      <c r="F37" s="51"/>
      <c r="G37" s="52"/>
      <c r="H37" s="50"/>
      <c r="I37" s="50"/>
      <c r="J37" s="50"/>
      <c r="K37" s="50"/>
      <c r="L37" s="50"/>
      <c r="M37" s="50"/>
      <c r="N37" s="17"/>
    </row>
    <row r="38" spans="2:14" ht="23.1" customHeight="1" x14ac:dyDescent="0.4">
      <c r="B38" s="18">
        <f t="shared" si="1"/>
        <v>45535</v>
      </c>
      <c r="C38" s="19" t="str">
        <f t="shared" si="0"/>
        <v>(土)</v>
      </c>
      <c r="D38" s="19"/>
      <c r="E38" s="14"/>
      <c r="F38" s="15"/>
      <c r="G38" s="16"/>
      <c r="H38" s="14"/>
      <c r="I38" s="14"/>
      <c r="J38" s="14"/>
      <c r="K38" s="14"/>
      <c r="L38" s="14"/>
      <c r="M38" s="14"/>
      <c r="N38" s="17"/>
    </row>
  </sheetData>
  <mergeCells count="8">
    <mergeCell ref="K1:L1"/>
    <mergeCell ref="M1:N1"/>
    <mergeCell ref="H2:N2"/>
    <mergeCell ref="B3:B7"/>
    <mergeCell ref="C3:C7"/>
    <mergeCell ref="D3:D7"/>
    <mergeCell ref="E3:E6"/>
    <mergeCell ref="F3:F6"/>
  </mergeCells>
  <phoneticPr fontId="2"/>
  <printOptions horizontalCentered="1" verticalCentered="1"/>
  <pageMargins left="0" right="0" top="0" bottom="0" header="0.31496062992125984" footer="0.31496062992125984"/>
  <pageSetup paperSize="8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B1:N38"/>
  <sheetViews>
    <sheetView view="pageBreakPreview" zoomScale="80" zoomScaleNormal="100" zoomScaleSheetLayoutView="80" workbookViewId="0">
      <selection activeCell="G12" sqref="G12"/>
    </sheetView>
  </sheetViews>
  <sheetFormatPr defaultRowHeight="13.5" x14ac:dyDescent="0.4"/>
  <cols>
    <col min="1" max="1" width="2" style="2" customWidth="1"/>
    <col min="2" max="2" width="5.375" style="5" customWidth="1"/>
    <col min="3" max="3" width="5.5" style="2" bestFit="1" customWidth="1"/>
    <col min="4" max="4" width="5.5" style="2" customWidth="1"/>
    <col min="5" max="5" width="11.75" style="2" customWidth="1"/>
    <col min="6" max="6" width="12.625" style="2" customWidth="1"/>
    <col min="7" max="9" width="19.625" style="2" customWidth="1"/>
    <col min="10" max="10" width="21.125" style="2" customWidth="1"/>
    <col min="11" max="12" width="21.5" style="2" customWidth="1"/>
    <col min="13" max="13" width="19.625" style="2" customWidth="1"/>
    <col min="14" max="14" width="16.375" style="2" customWidth="1"/>
    <col min="15" max="16384" width="9" style="2"/>
  </cols>
  <sheetData>
    <row r="1" spans="2:14" ht="26.25" customHeight="1" x14ac:dyDescent="0.4">
      <c r="B1" s="1" t="s">
        <v>27</v>
      </c>
      <c r="H1" s="2" t="s">
        <v>49</v>
      </c>
      <c r="J1" s="2" t="s">
        <v>52</v>
      </c>
      <c r="K1" s="96" t="s">
        <v>50</v>
      </c>
      <c r="L1" s="97"/>
      <c r="M1" s="97" t="s">
        <v>26</v>
      </c>
      <c r="N1" s="98"/>
    </row>
    <row r="2" spans="2:14" ht="34.5" customHeight="1" x14ac:dyDescent="0.4">
      <c r="B2" s="31" t="s">
        <v>4</v>
      </c>
      <c r="C2" s="31">
        <v>7</v>
      </c>
      <c r="D2" s="31"/>
      <c r="E2" s="31" t="s">
        <v>5</v>
      </c>
      <c r="F2" s="2">
        <v>2</v>
      </c>
      <c r="G2" s="2" t="s">
        <v>6</v>
      </c>
      <c r="H2" s="80" t="s">
        <v>21</v>
      </c>
      <c r="I2" s="80"/>
      <c r="J2" s="80"/>
      <c r="K2" s="80"/>
      <c r="L2" s="80"/>
      <c r="M2" s="80"/>
      <c r="N2" s="80"/>
    </row>
    <row r="3" spans="2:14" ht="56.25" customHeight="1" x14ac:dyDescent="0.4">
      <c r="B3" s="81" t="s">
        <v>0</v>
      </c>
      <c r="C3" s="84" t="s">
        <v>1</v>
      </c>
      <c r="D3" s="87" t="s">
        <v>7</v>
      </c>
      <c r="E3" s="90" t="s">
        <v>2</v>
      </c>
      <c r="F3" s="93" t="s">
        <v>3</v>
      </c>
      <c r="G3" s="37" t="s">
        <v>10</v>
      </c>
      <c r="H3" s="38" t="s">
        <v>10</v>
      </c>
      <c r="I3" s="38" t="s">
        <v>10</v>
      </c>
      <c r="J3" s="38" t="s">
        <v>10</v>
      </c>
      <c r="K3" s="38" t="s">
        <v>10</v>
      </c>
      <c r="L3" s="38" t="s">
        <v>10</v>
      </c>
      <c r="M3" s="38" t="s">
        <v>10</v>
      </c>
      <c r="N3" s="36"/>
    </row>
    <row r="4" spans="2:14" ht="55.5" customHeight="1" x14ac:dyDescent="0.4">
      <c r="B4" s="82"/>
      <c r="C4" s="85"/>
      <c r="D4" s="88"/>
      <c r="E4" s="91"/>
      <c r="F4" s="94"/>
      <c r="G4" s="37" t="s">
        <v>38</v>
      </c>
      <c r="H4" s="38" t="s">
        <v>38</v>
      </c>
      <c r="I4" s="38" t="s">
        <v>38</v>
      </c>
      <c r="J4" s="38" t="s">
        <v>38</v>
      </c>
      <c r="K4" s="38" t="s">
        <v>38</v>
      </c>
      <c r="L4" s="38" t="s">
        <v>38</v>
      </c>
      <c r="M4" s="38" t="s">
        <v>38</v>
      </c>
      <c r="N4" s="36"/>
    </row>
    <row r="5" spans="2:14" ht="28.5" customHeight="1" x14ac:dyDescent="0.4">
      <c r="B5" s="82"/>
      <c r="C5" s="85"/>
      <c r="D5" s="88"/>
      <c r="E5" s="91"/>
      <c r="F5" s="94"/>
      <c r="G5" s="39" t="s">
        <v>9</v>
      </c>
      <c r="H5" s="40" t="s">
        <v>9</v>
      </c>
      <c r="I5" s="40" t="s">
        <v>9</v>
      </c>
      <c r="J5" s="40" t="s">
        <v>9</v>
      </c>
      <c r="K5" s="40" t="s">
        <v>9</v>
      </c>
      <c r="L5" s="40" t="s">
        <v>9</v>
      </c>
      <c r="M5" s="40" t="s">
        <v>9</v>
      </c>
      <c r="N5" s="36"/>
    </row>
    <row r="6" spans="2:14" s="5" customFormat="1" ht="21" customHeight="1" x14ac:dyDescent="0.4">
      <c r="B6" s="82"/>
      <c r="C6" s="85"/>
      <c r="D6" s="88"/>
      <c r="E6" s="92"/>
      <c r="F6" s="95"/>
      <c r="G6" s="35" t="s">
        <v>8</v>
      </c>
      <c r="H6" s="3" t="s">
        <v>8</v>
      </c>
      <c r="I6" s="3" t="s">
        <v>8</v>
      </c>
      <c r="J6" s="3" t="s">
        <v>8</v>
      </c>
      <c r="K6" s="3" t="s">
        <v>8</v>
      </c>
      <c r="L6" s="3" t="s">
        <v>8</v>
      </c>
      <c r="M6" s="3" t="s">
        <v>8</v>
      </c>
      <c r="N6" s="4"/>
    </row>
    <row r="7" spans="2:14" s="5" customFormat="1" ht="24.75" customHeight="1" thickBot="1" x14ac:dyDescent="0.45">
      <c r="B7" s="83"/>
      <c r="C7" s="86"/>
      <c r="D7" s="89"/>
      <c r="E7" s="6"/>
      <c r="F7" s="7"/>
      <c r="G7" s="8"/>
      <c r="H7" s="9"/>
      <c r="I7" s="9"/>
      <c r="J7" s="9"/>
      <c r="K7" s="9"/>
      <c r="L7" s="9"/>
      <c r="M7" s="9"/>
      <c r="N7" s="6"/>
    </row>
    <row r="8" spans="2:14" ht="23.1" customHeight="1" thickTop="1" x14ac:dyDescent="0.4">
      <c r="B8" s="18">
        <v>45689</v>
      </c>
      <c r="C8" s="19" t="str">
        <f t="shared" ref="C8:C36" si="0">TEXT(B8,"(aaa)")</f>
        <v>(土)</v>
      </c>
      <c r="D8" s="56"/>
      <c r="E8" s="47"/>
      <c r="F8" s="48"/>
      <c r="G8" s="49"/>
      <c r="H8" s="47"/>
      <c r="I8" s="47"/>
      <c r="J8" s="47"/>
      <c r="K8" s="47"/>
      <c r="L8" s="47"/>
      <c r="M8" s="50"/>
      <c r="N8" s="13"/>
    </row>
    <row r="9" spans="2:14" ht="23.1" customHeight="1" thickBot="1" x14ac:dyDescent="0.45">
      <c r="B9" s="44">
        <f>B8+1</f>
        <v>45690</v>
      </c>
      <c r="C9" s="42" t="str">
        <f t="shared" si="0"/>
        <v>(日)</v>
      </c>
      <c r="D9" s="59"/>
      <c r="E9" s="60"/>
      <c r="F9" s="61"/>
      <c r="G9" s="62"/>
      <c r="H9" s="60"/>
      <c r="I9" s="60"/>
      <c r="J9" s="60"/>
      <c r="K9" s="60"/>
      <c r="L9" s="60"/>
      <c r="M9" s="60"/>
      <c r="N9" s="43"/>
    </row>
    <row r="10" spans="2:14" ht="23.1" customHeight="1" x14ac:dyDescent="0.4">
      <c r="B10" s="28">
        <f t="shared" ref="B10:B36" si="1">B9+1</f>
        <v>45691</v>
      </c>
      <c r="C10" s="29" t="str">
        <f t="shared" si="0"/>
        <v>(月)</v>
      </c>
      <c r="D10" s="63"/>
      <c r="E10" s="64"/>
      <c r="F10" s="65"/>
      <c r="G10" s="66"/>
      <c r="H10" s="64"/>
      <c r="I10" s="64"/>
      <c r="J10" s="64"/>
      <c r="K10" s="64"/>
      <c r="L10" s="64"/>
      <c r="M10" s="64"/>
      <c r="N10" s="30"/>
    </row>
    <row r="11" spans="2:14" ht="23.1" customHeight="1" x14ac:dyDescent="0.4">
      <c r="B11" s="27">
        <f t="shared" si="1"/>
        <v>45692</v>
      </c>
      <c r="C11" s="19" t="str">
        <f t="shared" si="0"/>
        <v>(火)</v>
      </c>
      <c r="D11" s="58"/>
      <c r="E11" s="50"/>
      <c r="F11" s="51"/>
      <c r="G11" s="52"/>
      <c r="H11" s="50"/>
      <c r="I11" s="50"/>
      <c r="J11" s="50"/>
      <c r="K11" s="50"/>
      <c r="L11" s="50"/>
      <c r="M11" s="50"/>
      <c r="N11" s="17"/>
    </row>
    <row r="12" spans="2:14" ht="23.1" customHeight="1" x14ac:dyDescent="0.4">
      <c r="B12" s="18">
        <f t="shared" si="1"/>
        <v>45693</v>
      </c>
      <c r="C12" s="20" t="str">
        <f t="shared" si="0"/>
        <v>(水)</v>
      </c>
      <c r="D12" s="56"/>
      <c r="E12" s="47"/>
      <c r="F12" s="48"/>
      <c r="G12" s="49"/>
      <c r="H12" s="47"/>
      <c r="I12" s="47"/>
      <c r="J12" s="47"/>
      <c r="K12" s="47"/>
      <c r="L12" s="47"/>
      <c r="M12" s="47"/>
      <c r="N12" s="13"/>
    </row>
    <row r="13" spans="2:14" ht="23.1" customHeight="1" x14ac:dyDescent="0.4">
      <c r="B13" s="18">
        <f t="shared" si="1"/>
        <v>45694</v>
      </c>
      <c r="C13" s="20" t="str">
        <f t="shared" si="0"/>
        <v>(木)</v>
      </c>
      <c r="D13" s="56"/>
      <c r="E13" s="47"/>
      <c r="F13" s="48"/>
      <c r="G13" s="49"/>
      <c r="H13" s="47"/>
      <c r="I13" s="47"/>
      <c r="J13" s="47"/>
      <c r="K13" s="47"/>
      <c r="L13" s="47"/>
      <c r="M13" s="50"/>
      <c r="N13" s="13"/>
    </row>
    <row r="14" spans="2:14" ht="23.1" customHeight="1" x14ac:dyDescent="0.4">
      <c r="B14" s="18">
        <f t="shared" si="1"/>
        <v>45695</v>
      </c>
      <c r="C14" s="19" t="str">
        <f t="shared" si="0"/>
        <v>(金)</v>
      </c>
      <c r="D14" s="58"/>
      <c r="E14" s="50"/>
      <c r="F14" s="51"/>
      <c r="G14" s="52"/>
      <c r="H14" s="50"/>
      <c r="I14" s="50"/>
      <c r="J14" s="50"/>
      <c r="K14" s="50"/>
      <c r="L14" s="50"/>
      <c r="M14" s="50"/>
      <c r="N14" s="17"/>
    </row>
    <row r="15" spans="2:14" ht="23.1" customHeight="1" x14ac:dyDescent="0.4">
      <c r="B15" s="18">
        <f t="shared" si="1"/>
        <v>45696</v>
      </c>
      <c r="C15" s="19" t="str">
        <f t="shared" si="0"/>
        <v>(土)</v>
      </c>
      <c r="D15" s="58"/>
      <c r="E15" s="50"/>
      <c r="F15" s="51"/>
      <c r="G15" s="52"/>
      <c r="H15" s="50"/>
      <c r="I15" s="50"/>
      <c r="J15" s="50"/>
      <c r="K15" s="50"/>
      <c r="L15" s="50"/>
      <c r="M15" s="50"/>
      <c r="N15" s="17"/>
    </row>
    <row r="16" spans="2:14" ht="23.1" customHeight="1" thickBot="1" x14ac:dyDescent="0.45">
      <c r="B16" s="44">
        <f t="shared" si="1"/>
        <v>45697</v>
      </c>
      <c r="C16" s="42" t="str">
        <f t="shared" si="0"/>
        <v>(日)</v>
      </c>
      <c r="D16" s="59"/>
      <c r="E16" s="60"/>
      <c r="F16" s="61"/>
      <c r="G16" s="62"/>
      <c r="H16" s="60"/>
      <c r="I16" s="60"/>
      <c r="J16" s="60"/>
      <c r="K16" s="60"/>
      <c r="L16" s="60"/>
      <c r="M16" s="60"/>
      <c r="N16" s="43"/>
    </row>
    <row r="17" spans="2:14" ht="23.1" customHeight="1" x14ac:dyDescent="0.4">
      <c r="B17" s="28">
        <f t="shared" si="1"/>
        <v>45698</v>
      </c>
      <c r="C17" s="29" t="str">
        <f t="shared" si="0"/>
        <v>(月)</v>
      </c>
      <c r="D17" s="63"/>
      <c r="E17" s="64"/>
      <c r="F17" s="65"/>
      <c r="G17" s="66"/>
      <c r="H17" s="64"/>
      <c r="I17" s="64"/>
      <c r="J17" s="64"/>
      <c r="K17" s="64"/>
      <c r="L17" s="64"/>
      <c r="M17" s="64"/>
      <c r="N17" s="30"/>
    </row>
    <row r="18" spans="2:14" ht="23.1" customHeight="1" x14ac:dyDescent="0.4">
      <c r="B18" s="27">
        <f t="shared" si="1"/>
        <v>45699</v>
      </c>
      <c r="C18" s="19" t="str">
        <f t="shared" si="0"/>
        <v>(火)</v>
      </c>
      <c r="D18" s="58"/>
      <c r="E18" s="50"/>
      <c r="F18" s="51"/>
      <c r="G18" s="52"/>
      <c r="H18" s="50"/>
      <c r="I18" s="50"/>
      <c r="J18" s="50"/>
      <c r="K18" s="50"/>
      <c r="L18" s="50"/>
      <c r="M18" s="50"/>
      <c r="N18" s="17"/>
    </row>
    <row r="19" spans="2:14" ht="23.1" customHeight="1" x14ac:dyDescent="0.4">
      <c r="B19" s="18">
        <f t="shared" si="1"/>
        <v>45700</v>
      </c>
      <c r="C19" s="20" t="str">
        <f t="shared" si="0"/>
        <v>(水)</v>
      </c>
      <c r="D19" s="56"/>
      <c r="E19" s="47"/>
      <c r="F19" s="48"/>
      <c r="G19" s="49"/>
      <c r="H19" s="47"/>
      <c r="I19" s="47"/>
      <c r="J19" s="47"/>
      <c r="K19" s="47"/>
      <c r="L19" s="47"/>
      <c r="M19" s="47"/>
      <c r="N19" s="13"/>
    </row>
    <row r="20" spans="2:14" ht="23.1" customHeight="1" x14ac:dyDescent="0.4">
      <c r="B20" s="18">
        <f t="shared" si="1"/>
        <v>45701</v>
      </c>
      <c r="C20" s="20" t="str">
        <f t="shared" si="0"/>
        <v>(木)</v>
      </c>
      <c r="D20" s="56"/>
      <c r="E20" s="47"/>
      <c r="F20" s="48"/>
      <c r="G20" s="49"/>
      <c r="H20" s="47"/>
      <c r="I20" s="47"/>
      <c r="J20" s="47"/>
      <c r="K20" s="47"/>
      <c r="L20" s="47"/>
      <c r="M20" s="50"/>
      <c r="N20" s="13"/>
    </row>
    <row r="21" spans="2:14" ht="23.1" customHeight="1" x14ac:dyDescent="0.4">
      <c r="B21" s="18">
        <f t="shared" si="1"/>
        <v>45702</v>
      </c>
      <c r="C21" s="19" t="str">
        <f t="shared" si="0"/>
        <v>(金)</v>
      </c>
      <c r="D21" s="58"/>
      <c r="E21" s="50"/>
      <c r="F21" s="51"/>
      <c r="G21" s="52"/>
      <c r="H21" s="50"/>
      <c r="I21" s="50"/>
      <c r="J21" s="50"/>
      <c r="K21" s="50"/>
      <c r="L21" s="50"/>
      <c r="M21" s="50"/>
      <c r="N21" s="17"/>
    </row>
    <row r="22" spans="2:14" ht="23.1" customHeight="1" x14ac:dyDescent="0.4">
      <c r="B22" s="18">
        <f t="shared" si="1"/>
        <v>45703</v>
      </c>
      <c r="C22" s="19" t="str">
        <f t="shared" si="0"/>
        <v>(土)</v>
      </c>
      <c r="D22" s="58"/>
      <c r="E22" s="50"/>
      <c r="F22" s="51"/>
      <c r="G22" s="52"/>
      <c r="H22" s="50"/>
      <c r="I22" s="50"/>
      <c r="J22" s="50"/>
      <c r="K22" s="50"/>
      <c r="L22" s="50"/>
      <c r="M22" s="50"/>
      <c r="N22" s="17"/>
    </row>
    <row r="23" spans="2:14" ht="23.1" customHeight="1" thickBot="1" x14ac:dyDescent="0.45">
      <c r="B23" s="44">
        <f t="shared" si="1"/>
        <v>45704</v>
      </c>
      <c r="C23" s="42" t="str">
        <f t="shared" si="0"/>
        <v>(日)</v>
      </c>
      <c r="D23" s="59"/>
      <c r="E23" s="60"/>
      <c r="F23" s="61"/>
      <c r="G23" s="62"/>
      <c r="H23" s="60"/>
      <c r="I23" s="60"/>
      <c r="J23" s="60"/>
      <c r="K23" s="60"/>
      <c r="L23" s="60"/>
      <c r="M23" s="60"/>
      <c r="N23" s="43"/>
    </row>
    <row r="24" spans="2:14" ht="23.1" customHeight="1" x14ac:dyDescent="0.4">
      <c r="B24" s="28">
        <f t="shared" si="1"/>
        <v>45705</v>
      </c>
      <c r="C24" s="29" t="str">
        <f t="shared" si="0"/>
        <v>(月)</v>
      </c>
      <c r="D24" s="63"/>
      <c r="E24" s="64"/>
      <c r="F24" s="65"/>
      <c r="G24" s="66"/>
      <c r="H24" s="64"/>
      <c r="I24" s="64"/>
      <c r="J24" s="64"/>
      <c r="K24" s="64"/>
      <c r="L24" s="64"/>
      <c r="M24" s="64"/>
      <c r="N24" s="30"/>
    </row>
    <row r="25" spans="2:14" ht="23.1" customHeight="1" x14ac:dyDescent="0.4">
      <c r="B25" s="27">
        <f t="shared" si="1"/>
        <v>45706</v>
      </c>
      <c r="C25" s="19" t="str">
        <f t="shared" si="0"/>
        <v>(火)</v>
      </c>
      <c r="D25" s="58"/>
      <c r="E25" s="50"/>
      <c r="F25" s="51"/>
      <c r="G25" s="52"/>
      <c r="H25" s="50"/>
      <c r="I25" s="50"/>
      <c r="J25" s="50"/>
      <c r="K25" s="50"/>
      <c r="L25" s="50"/>
      <c r="M25" s="50"/>
      <c r="N25" s="17"/>
    </row>
    <row r="26" spans="2:14" ht="23.1" customHeight="1" x14ac:dyDescent="0.4">
      <c r="B26" s="18">
        <f t="shared" si="1"/>
        <v>45707</v>
      </c>
      <c r="C26" s="20" t="str">
        <f t="shared" si="0"/>
        <v>(水)</v>
      </c>
      <c r="D26" s="56"/>
      <c r="E26" s="47"/>
      <c r="F26" s="48"/>
      <c r="G26" s="49"/>
      <c r="H26" s="47"/>
      <c r="I26" s="47"/>
      <c r="J26" s="47"/>
      <c r="K26" s="47"/>
      <c r="L26" s="47"/>
      <c r="M26" s="47"/>
      <c r="N26" s="13"/>
    </row>
    <row r="27" spans="2:14" ht="23.1" customHeight="1" x14ac:dyDescent="0.4">
      <c r="B27" s="18">
        <f t="shared" si="1"/>
        <v>45708</v>
      </c>
      <c r="C27" s="20" t="str">
        <f t="shared" si="0"/>
        <v>(木)</v>
      </c>
      <c r="D27" s="56"/>
      <c r="E27" s="47"/>
      <c r="F27" s="48"/>
      <c r="G27" s="49"/>
      <c r="H27" s="47"/>
      <c r="I27" s="47"/>
      <c r="J27" s="47"/>
      <c r="K27" s="47"/>
      <c r="L27" s="47"/>
      <c r="M27" s="50"/>
      <c r="N27" s="13"/>
    </row>
    <row r="28" spans="2:14" ht="23.1" customHeight="1" x14ac:dyDescent="0.4">
      <c r="B28" s="18">
        <f t="shared" si="1"/>
        <v>45709</v>
      </c>
      <c r="C28" s="19" t="str">
        <f t="shared" si="0"/>
        <v>(金)</v>
      </c>
      <c r="D28" s="58"/>
      <c r="E28" s="50"/>
      <c r="F28" s="51"/>
      <c r="G28" s="52"/>
      <c r="H28" s="50"/>
      <c r="I28" s="50"/>
      <c r="J28" s="50"/>
      <c r="K28" s="50"/>
      <c r="L28" s="50"/>
      <c r="M28" s="50"/>
      <c r="N28" s="17"/>
    </row>
    <row r="29" spans="2:14" ht="23.1" customHeight="1" x14ac:dyDescent="0.4">
      <c r="B29" s="18">
        <f t="shared" si="1"/>
        <v>45710</v>
      </c>
      <c r="C29" s="19" t="str">
        <f t="shared" si="0"/>
        <v>(土)</v>
      </c>
      <c r="D29" s="58"/>
      <c r="E29" s="50"/>
      <c r="F29" s="51"/>
      <c r="G29" s="52"/>
      <c r="H29" s="50"/>
      <c r="I29" s="50"/>
      <c r="J29" s="50"/>
      <c r="K29" s="50"/>
      <c r="L29" s="50"/>
      <c r="M29" s="50"/>
      <c r="N29" s="17"/>
    </row>
    <row r="30" spans="2:14" ht="23.1" customHeight="1" thickBot="1" x14ac:dyDescent="0.45">
      <c r="B30" s="44">
        <f t="shared" si="1"/>
        <v>45711</v>
      </c>
      <c r="C30" s="42" t="str">
        <f t="shared" si="0"/>
        <v>(日)</v>
      </c>
      <c r="D30" s="59"/>
      <c r="E30" s="60"/>
      <c r="F30" s="61"/>
      <c r="G30" s="62"/>
      <c r="H30" s="60"/>
      <c r="I30" s="60"/>
      <c r="J30" s="60"/>
      <c r="K30" s="60"/>
      <c r="L30" s="60"/>
      <c r="M30" s="60"/>
      <c r="N30" s="43"/>
    </row>
    <row r="31" spans="2:14" ht="23.1" customHeight="1" x14ac:dyDescent="0.4">
      <c r="B31" s="28">
        <f t="shared" si="1"/>
        <v>45712</v>
      </c>
      <c r="C31" s="29" t="str">
        <f t="shared" si="0"/>
        <v>(月)</v>
      </c>
      <c r="D31" s="63"/>
      <c r="E31" s="64"/>
      <c r="F31" s="65"/>
      <c r="G31" s="66"/>
      <c r="H31" s="64"/>
      <c r="I31" s="64"/>
      <c r="J31" s="64"/>
      <c r="K31" s="64"/>
      <c r="L31" s="64"/>
      <c r="M31" s="64"/>
      <c r="N31" s="30"/>
    </row>
    <row r="32" spans="2:14" ht="23.1" customHeight="1" x14ac:dyDescent="0.4">
      <c r="B32" s="27">
        <f t="shared" si="1"/>
        <v>45713</v>
      </c>
      <c r="C32" s="19" t="str">
        <f t="shared" si="0"/>
        <v>(火)</v>
      </c>
      <c r="D32" s="58"/>
      <c r="E32" s="50"/>
      <c r="F32" s="51"/>
      <c r="G32" s="52"/>
      <c r="H32" s="50"/>
      <c r="I32" s="50"/>
      <c r="J32" s="50"/>
      <c r="K32" s="50"/>
      <c r="L32" s="50"/>
      <c r="M32" s="50"/>
      <c r="N32" s="17"/>
    </row>
    <row r="33" spans="2:14" ht="23.1" customHeight="1" x14ac:dyDescent="0.4">
      <c r="B33" s="18">
        <f t="shared" si="1"/>
        <v>45714</v>
      </c>
      <c r="C33" s="20" t="str">
        <f t="shared" si="0"/>
        <v>(水)</v>
      </c>
      <c r="D33" s="56"/>
      <c r="E33" s="47"/>
      <c r="F33" s="48"/>
      <c r="G33" s="49"/>
      <c r="H33" s="47"/>
      <c r="I33" s="47"/>
      <c r="J33" s="47"/>
      <c r="K33" s="47"/>
      <c r="L33" s="47"/>
      <c r="M33" s="47"/>
      <c r="N33" s="13"/>
    </row>
    <row r="34" spans="2:14" ht="23.1" customHeight="1" x14ac:dyDescent="0.4">
      <c r="B34" s="18">
        <f t="shared" si="1"/>
        <v>45715</v>
      </c>
      <c r="C34" s="20" t="str">
        <f t="shared" si="0"/>
        <v>(木)</v>
      </c>
      <c r="D34" s="56"/>
      <c r="E34" s="47"/>
      <c r="F34" s="48"/>
      <c r="G34" s="49"/>
      <c r="H34" s="47"/>
      <c r="I34" s="47"/>
      <c r="J34" s="47"/>
      <c r="K34" s="47"/>
      <c r="L34" s="47"/>
      <c r="M34" s="50"/>
      <c r="N34" s="13"/>
    </row>
    <row r="35" spans="2:14" ht="23.1" customHeight="1" x14ac:dyDescent="0.4">
      <c r="B35" s="18">
        <f t="shared" si="1"/>
        <v>45716</v>
      </c>
      <c r="C35" s="19" t="str">
        <f t="shared" si="0"/>
        <v>(金)</v>
      </c>
      <c r="D35" s="58"/>
      <c r="E35" s="50"/>
      <c r="F35" s="51"/>
      <c r="G35" s="52"/>
      <c r="H35" s="50"/>
      <c r="I35" s="50"/>
      <c r="J35" s="50"/>
      <c r="K35" s="50"/>
      <c r="L35" s="50"/>
      <c r="M35" s="50"/>
      <c r="N35" s="17"/>
    </row>
    <row r="36" spans="2:14" ht="23.1" customHeight="1" x14ac:dyDescent="0.4">
      <c r="B36" s="18">
        <f t="shared" si="1"/>
        <v>45717</v>
      </c>
      <c r="C36" s="19" t="str">
        <f t="shared" si="0"/>
        <v>(土)</v>
      </c>
      <c r="D36" s="58"/>
      <c r="E36" s="50"/>
      <c r="F36" s="51"/>
      <c r="G36" s="52"/>
      <c r="H36" s="50"/>
      <c r="I36" s="50"/>
      <c r="J36" s="50"/>
      <c r="K36" s="50"/>
      <c r="L36" s="50"/>
      <c r="M36" s="50"/>
      <c r="N36" s="17"/>
    </row>
    <row r="37" spans="2:14" ht="23.1" customHeight="1" x14ac:dyDescent="0.4">
      <c r="B37" s="18"/>
      <c r="C37" s="19"/>
      <c r="D37" s="58"/>
      <c r="E37" s="50"/>
      <c r="F37" s="51"/>
      <c r="G37" s="52"/>
      <c r="H37" s="50"/>
      <c r="I37" s="50"/>
      <c r="J37" s="50"/>
      <c r="K37" s="50"/>
      <c r="L37" s="50"/>
      <c r="M37" s="50"/>
      <c r="N37" s="17"/>
    </row>
    <row r="38" spans="2:14" ht="23.1" customHeight="1" x14ac:dyDescent="0.4">
      <c r="B38" s="18"/>
      <c r="C38" s="19"/>
      <c r="D38" s="19"/>
      <c r="E38" s="14"/>
      <c r="F38" s="15"/>
      <c r="G38" s="16"/>
      <c r="H38" s="14"/>
      <c r="I38" s="14"/>
      <c r="J38" s="14"/>
      <c r="K38" s="14"/>
      <c r="L38" s="14"/>
      <c r="M38" s="14"/>
      <c r="N38" s="17"/>
    </row>
  </sheetData>
  <mergeCells count="8">
    <mergeCell ref="K1:L1"/>
    <mergeCell ref="M1:N1"/>
    <mergeCell ref="H2:N2"/>
    <mergeCell ref="B3:B7"/>
    <mergeCell ref="C3:C7"/>
    <mergeCell ref="D3:D7"/>
    <mergeCell ref="E3:E6"/>
    <mergeCell ref="F3:F6"/>
  </mergeCells>
  <phoneticPr fontId="2"/>
  <printOptions horizontalCentered="1" verticalCentered="1"/>
  <pageMargins left="0" right="0" top="0" bottom="0" header="0.31496062992125984" footer="0.31496062992125984"/>
  <pageSetup paperSize="8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">
    <pageSetUpPr fitToPage="1"/>
  </sheetPr>
  <dimension ref="B1:N38"/>
  <sheetViews>
    <sheetView view="pageBreakPreview" zoomScale="80" zoomScaleNormal="100" zoomScaleSheetLayoutView="80" workbookViewId="0">
      <selection activeCell="H4" sqref="H4"/>
    </sheetView>
  </sheetViews>
  <sheetFormatPr defaultRowHeight="13.5" x14ac:dyDescent="0.4"/>
  <cols>
    <col min="1" max="1" width="2" style="2" customWidth="1"/>
    <col min="2" max="2" width="5.375" style="5" customWidth="1"/>
    <col min="3" max="4" width="5.5" style="2" customWidth="1"/>
    <col min="5" max="5" width="11.75" style="2" customWidth="1"/>
    <col min="6" max="6" width="12.625" style="2" customWidth="1"/>
    <col min="7" max="9" width="19.625" style="2" customWidth="1"/>
    <col min="10" max="10" width="21.125" style="2" customWidth="1"/>
    <col min="11" max="12" width="21.5" style="2" customWidth="1"/>
    <col min="13" max="13" width="19.625" style="2" customWidth="1"/>
    <col min="14" max="14" width="16.375" style="2" customWidth="1"/>
    <col min="15" max="16384" width="9" style="2"/>
  </cols>
  <sheetData>
    <row r="1" spans="2:14" ht="26.25" customHeight="1" x14ac:dyDescent="0.4">
      <c r="B1" s="1" t="s">
        <v>27</v>
      </c>
      <c r="H1" s="2" t="s">
        <v>49</v>
      </c>
      <c r="J1" s="2" t="s">
        <v>52</v>
      </c>
      <c r="K1" s="96" t="s">
        <v>50</v>
      </c>
      <c r="L1" s="97"/>
      <c r="M1" s="97" t="s">
        <v>26</v>
      </c>
      <c r="N1" s="98"/>
    </row>
    <row r="2" spans="2:14" ht="34.5" customHeight="1" x14ac:dyDescent="0.4">
      <c r="B2" s="31" t="s">
        <v>4</v>
      </c>
      <c r="C2" s="31"/>
      <c r="D2" s="31"/>
      <c r="E2" s="31" t="s">
        <v>5</v>
      </c>
      <c r="G2" s="2" t="s">
        <v>6</v>
      </c>
      <c r="H2" s="80" t="s">
        <v>21</v>
      </c>
      <c r="I2" s="80"/>
      <c r="J2" s="80"/>
      <c r="K2" s="80"/>
      <c r="L2" s="80"/>
      <c r="M2" s="80"/>
      <c r="N2" s="80"/>
    </row>
    <row r="3" spans="2:14" ht="56.25" customHeight="1" x14ac:dyDescent="0.4">
      <c r="B3" s="81" t="s">
        <v>0</v>
      </c>
      <c r="C3" s="84" t="s">
        <v>1</v>
      </c>
      <c r="D3" s="87" t="s">
        <v>7</v>
      </c>
      <c r="E3" s="90" t="s">
        <v>2</v>
      </c>
      <c r="F3" s="93" t="s">
        <v>3</v>
      </c>
      <c r="G3" s="37" t="s">
        <v>10</v>
      </c>
      <c r="H3" s="38" t="s">
        <v>10</v>
      </c>
      <c r="I3" s="38" t="s">
        <v>10</v>
      </c>
      <c r="J3" s="38" t="s">
        <v>10</v>
      </c>
      <c r="K3" s="38" t="s">
        <v>10</v>
      </c>
      <c r="L3" s="38" t="s">
        <v>10</v>
      </c>
      <c r="M3" s="38" t="s">
        <v>10</v>
      </c>
      <c r="N3" s="36"/>
    </row>
    <row r="4" spans="2:14" ht="55.5" customHeight="1" x14ac:dyDescent="0.4">
      <c r="B4" s="82"/>
      <c r="C4" s="85"/>
      <c r="D4" s="88"/>
      <c r="E4" s="91"/>
      <c r="F4" s="94"/>
      <c r="G4" s="37" t="s">
        <v>38</v>
      </c>
      <c r="H4" s="38" t="s">
        <v>38</v>
      </c>
      <c r="I4" s="38" t="s">
        <v>38</v>
      </c>
      <c r="J4" s="38" t="s">
        <v>38</v>
      </c>
      <c r="K4" s="38" t="s">
        <v>38</v>
      </c>
      <c r="L4" s="38" t="s">
        <v>38</v>
      </c>
      <c r="M4" s="38" t="s">
        <v>38</v>
      </c>
      <c r="N4" s="36"/>
    </row>
    <row r="5" spans="2:14" ht="28.5" customHeight="1" x14ac:dyDescent="0.4">
      <c r="B5" s="82"/>
      <c r="C5" s="85"/>
      <c r="D5" s="88"/>
      <c r="E5" s="91"/>
      <c r="F5" s="94"/>
      <c r="G5" s="39" t="s">
        <v>9</v>
      </c>
      <c r="H5" s="40" t="s">
        <v>9</v>
      </c>
      <c r="I5" s="40" t="s">
        <v>9</v>
      </c>
      <c r="J5" s="40" t="s">
        <v>9</v>
      </c>
      <c r="K5" s="40" t="s">
        <v>9</v>
      </c>
      <c r="L5" s="40" t="s">
        <v>9</v>
      </c>
      <c r="M5" s="40" t="s">
        <v>9</v>
      </c>
      <c r="N5" s="36"/>
    </row>
    <row r="6" spans="2:14" s="5" customFormat="1" ht="21" customHeight="1" x14ac:dyDescent="0.4">
      <c r="B6" s="82"/>
      <c r="C6" s="85"/>
      <c r="D6" s="88"/>
      <c r="E6" s="92"/>
      <c r="F6" s="95"/>
      <c r="G6" s="35" t="s">
        <v>8</v>
      </c>
      <c r="H6" s="3" t="s">
        <v>8</v>
      </c>
      <c r="I6" s="3" t="s">
        <v>8</v>
      </c>
      <c r="J6" s="3" t="s">
        <v>8</v>
      </c>
      <c r="K6" s="3" t="s">
        <v>8</v>
      </c>
      <c r="L6" s="3" t="s">
        <v>8</v>
      </c>
      <c r="M6" s="3" t="s">
        <v>8</v>
      </c>
      <c r="N6" s="4"/>
    </row>
    <row r="7" spans="2:14" s="5" customFormat="1" ht="24.75" customHeight="1" thickBot="1" x14ac:dyDescent="0.45">
      <c r="B7" s="83"/>
      <c r="C7" s="86"/>
      <c r="D7" s="89"/>
      <c r="E7" s="6"/>
      <c r="F7" s="7"/>
      <c r="G7" s="8"/>
      <c r="H7" s="9"/>
      <c r="I7" s="9"/>
      <c r="J7" s="9"/>
      <c r="K7" s="9"/>
      <c r="L7" s="9"/>
      <c r="M7" s="9"/>
      <c r="N7" s="6"/>
    </row>
    <row r="8" spans="2:14" ht="23.1" customHeight="1" thickTop="1" x14ac:dyDescent="0.4">
      <c r="B8" s="76"/>
      <c r="C8" s="77" t="str">
        <f t="shared" ref="C8:C37" si="0">TEXT(B8,"(aaa)")</f>
        <v>(土)</v>
      </c>
      <c r="D8" s="56"/>
      <c r="E8" s="47"/>
      <c r="F8" s="48"/>
      <c r="G8" s="49"/>
      <c r="H8" s="47"/>
      <c r="I8" s="47"/>
      <c r="J8" s="47"/>
      <c r="K8" s="47"/>
      <c r="L8" s="47"/>
      <c r="M8" s="50"/>
      <c r="N8" s="13"/>
    </row>
    <row r="9" spans="2:14" ht="23.1" customHeight="1" x14ac:dyDescent="0.4">
      <c r="B9" s="18">
        <f>B8+1</f>
        <v>1</v>
      </c>
      <c r="C9" s="19" t="str">
        <f t="shared" si="0"/>
        <v>(日)</v>
      </c>
      <c r="D9" s="58"/>
      <c r="E9" s="50"/>
      <c r="F9" s="51"/>
      <c r="G9" s="52"/>
      <c r="H9" s="50"/>
      <c r="I9" s="50"/>
      <c r="J9" s="50"/>
      <c r="K9" s="50"/>
      <c r="L9" s="50"/>
      <c r="M9" s="50"/>
      <c r="N9" s="17"/>
    </row>
    <row r="10" spans="2:14" ht="23.1" customHeight="1" x14ac:dyDescent="0.4">
      <c r="B10" s="18">
        <f t="shared" ref="B10:B37" si="1">B9+1</f>
        <v>2</v>
      </c>
      <c r="C10" s="19" t="str">
        <f t="shared" si="0"/>
        <v>(月)</v>
      </c>
      <c r="D10" s="58"/>
      <c r="E10" s="50"/>
      <c r="F10" s="51"/>
      <c r="G10" s="52"/>
      <c r="H10" s="50"/>
      <c r="I10" s="50"/>
      <c r="J10" s="50"/>
      <c r="K10" s="50"/>
      <c r="L10" s="50"/>
      <c r="M10" s="50"/>
      <c r="N10" s="17"/>
    </row>
    <row r="11" spans="2:14" ht="23.1" customHeight="1" thickBot="1" x14ac:dyDescent="0.45">
      <c r="B11" s="21">
        <f t="shared" si="1"/>
        <v>3</v>
      </c>
      <c r="C11" s="22" t="str">
        <f t="shared" si="0"/>
        <v>(火)</v>
      </c>
      <c r="D11" s="57"/>
      <c r="E11" s="53"/>
      <c r="F11" s="54"/>
      <c r="G11" s="55"/>
      <c r="H11" s="53"/>
      <c r="I11" s="53"/>
      <c r="J11" s="53"/>
      <c r="K11" s="53"/>
      <c r="L11" s="53"/>
      <c r="M11" s="53"/>
      <c r="N11" s="26"/>
    </row>
    <row r="12" spans="2:14" ht="23.1" customHeight="1" x14ac:dyDescent="0.4">
      <c r="B12" s="18">
        <f t="shared" si="1"/>
        <v>4</v>
      </c>
      <c r="C12" s="20" t="str">
        <f t="shared" si="0"/>
        <v>(水)</v>
      </c>
      <c r="D12" s="56"/>
      <c r="E12" s="47"/>
      <c r="F12" s="48"/>
      <c r="G12" s="49"/>
      <c r="H12" s="47"/>
      <c r="I12" s="47"/>
      <c r="J12" s="47"/>
      <c r="K12" s="47"/>
      <c r="L12" s="47"/>
      <c r="M12" s="50"/>
      <c r="N12" s="13"/>
    </row>
    <row r="13" spans="2:14" ht="23.1" customHeight="1" x14ac:dyDescent="0.4">
      <c r="B13" s="18">
        <f t="shared" si="1"/>
        <v>5</v>
      </c>
      <c r="C13" s="20" t="str">
        <f t="shared" si="0"/>
        <v>(木)</v>
      </c>
      <c r="D13" s="56"/>
      <c r="E13" s="47"/>
      <c r="F13" s="48"/>
      <c r="G13" s="49"/>
      <c r="H13" s="47"/>
      <c r="I13" s="47"/>
      <c r="J13" s="47"/>
      <c r="K13" s="47"/>
      <c r="L13" s="47"/>
      <c r="M13" s="50"/>
      <c r="N13" s="13"/>
    </row>
    <row r="14" spans="2:14" ht="23.1" customHeight="1" x14ac:dyDescent="0.4">
      <c r="B14" s="18">
        <f t="shared" si="1"/>
        <v>6</v>
      </c>
      <c r="C14" s="19" t="str">
        <f t="shared" si="0"/>
        <v>(金)</v>
      </c>
      <c r="D14" s="58"/>
      <c r="E14" s="50"/>
      <c r="F14" s="51"/>
      <c r="G14" s="52"/>
      <c r="H14" s="50"/>
      <c r="I14" s="50"/>
      <c r="J14" s="50"/>
      <c r="K14" s="50"/>
      <c r="L14" s="50"/>
      <c r="M14" s="50"/>
      <c r="N14" s="17"/>
    </row>
    <row r="15" spans="2:14" ht="23.1" customHeight="1" x14ac:dyDescent="0.4">
      <c r="B15" s="18">
        <f t="shared" si="1"/>
        <v>7</v>
      </c>
      <c r="C15" s="19" t="str">
        <f t="shared" si="0"/>
        <v>(土)</v>
      </c>
      <c r="D15" s="58"/>
      <c r="E15" s="50"/>
      <c r="F15" s="51"/>
      <c r="G15" s="52"/>
      <c r="H15" s="50"/>
      <c r="I15" s="50"/>
      <c r="J15" s="50"/>
      <c r="K15" s="50"/>
      <c r="L15" s="50"/>
      <c r="M15" s="50"/>
      <c r="N15" s="17"/>
    </row>
    <row r="16" spans="2:14" ht="23.1" customHeight="1" x14ac:dyDescent="0.4">
      <c r="B16" s="18">
        <f t="shared" si="1"/>
        <v>8</v>
      </c>
      <c r="C16" s="19" t="str">
        <f t="shared" si="0"/>
        <v>(日)</v>
      </c>
      <c r="D16" s="58"/>
      <c r="E16" s="50"/>
      <c r="F16" s="51"/>
      <c r="G16" s="52"/>
      <c r="H16" s="50"/>
      <c r="I16" s="50"/>
      <c r="J16" s="50"/>
      <c r="K16" s="50"/>
      <c r="L16" s="50"/>
      <c r="M16" s="50"/>
      <c r="N16" s="17"/>
    </row>
    <row r="17" spans="2:14" ht="23.1" customHeight="1" x14ac:dyDescent="0.4">
      <c r="B17" s="18">
        <f t="shared" si="1"/>
        <v>9</v>
      </c>
      <c r="C17" s="19" t="str">
        <f t="shared" si="0"/>
        <v>(月)</v>
      </c>
      <c r="D17" s="58"/>
      <c r="E17" s="50"/>
      <c r="F17" s="51"/>
      <c r="G17" s="52"/>
      <c r="H17" s="50"/>
      <c r="I17" s="50"/>
      <c r="J17" s="50"/>
      <c r="K17" s="50"/>
      <c r="L17" s="50"/>
      <c r="M17" s="50"/>
      <c r="N17" s="17"/>
    </row>
    <row r="18" spans="2:14" ht="23.1" customHeight="1" thickBot="1" x14ac:dyDescent="0.45">
      <c r="B18" s="21">
        <f t="shared" si="1"/>
        <v>10</v>
      </c>
      <c r="C18" s="22" t="str">
        <f t="shared" si="0"/>
        <v>(火)</v>
      </c>
      <c r="D18" s="57"/>
      <c r="E18" s="53"/>
      <c r="F18" s="54"/>
      <c r="G18" s="55"/>
      <c r="H18" s="53"/>
      <c r="I18" s="53"/>
      <c r="J18" s="53"/>
      <c r="K18" s="53"/>
      <c r="L18" s="53"/>
      <c r="M18" s="53"/>
      <c r="N18" s="26"/>
    </row>
    <row r="19" spans="2:14" ht="23.1" customHeight="1" x14ac:dyDescent="0.4">
      <c r="B19" s="18">
        <f t="shared" si="1"/>
        <v>11</v>
      </c>
      <c r="C19" s="20" t="str">
        <f t="shared" si="0"/>
        <v>(水)</v>
      </c>
      <c r="D19" s="56"/>
      <c r="E19" s="47"/>
      <c r="F19" s="48"/>
      <c r="G19" s="49"/>
      <c r="H19" s="47"/>
      <c r="I19" s="47"/>
      <c r="J19" s="47"/>
      <c r="K19" s="47"/>
      <c r="L19" s="47"/>
      <c r="M19" s="50"/>
      <c r="N19" s="13"/>
    </row>
    <row r="20" spans="2:14" ht="23.1" customHeight="1" x14ac:dyDescent="0.4">
      <c r="B20" s="18">
        <f t="shared" si="1"/>
        <v>12</v>
      </c>
      <c r="C20" s="20" t="str">
        <f t="shared" si="0"/>
        <v>(木)</v>
      </c>
      <c r="D20" s="56"/>
      <c r="E20" s="47"/>
      <c r="F20" s="48"/>
      <c r="G20" s="49"/>
      <c r="H20" s="47"/>
      <c r="I20" s="47"/>
      <c r="J20" s="47"/>
      <c r="K20" s="47"/>
      <c r="L20" s="47"/>
      <c r="M20" s="50"/>
      <c r="N20" s="13"/>
    </row>
    <row r="21" spans="2:14" ht="23.1" customHeight="1" x14ac:dyDescent="0.4">
      <c r="B21" s="18">
        <f t="shared" si="1"/>
        <v>13</v>
      </c>
      <c r="C21" s="19" t="str">
        <f t="shared" si="0"/>
        <v>(金)</v>
      </c>
      <c r="D21" s="58"/>
      <c r="E21" s="50"/>
      <c r="F21" s="51"/>
      <c r="G21" s="52"/>
      <c r="H21" s="50"/>
      <c r="I21" s="50"/>
      <c r="J21" s="50"/>
      <c r="K21" s="50"/>
      <c r="L21" s="50"/>
      <c r="M21" s="50"/>
      <c r="N21" s="17"/>
    </row>
    <row r="22" spans="2:14" ht="23.1" customHeight="1" x14ac:dyDescent="0.4">
      <c r="B22" s="18">
        <f t="shared" si="1"/>
        <v>14</v>
      </c>
      <c r="C22" s="19" t="str">
        <f t="shared" si="0"/>
        <v>(土)</v>
      </c>
      <c r="D22" s="58"/>
      <c r="E22" s="50"/>
      <c r="F22" s="51"/>
      <c r="G22" s="52"/>
      <c r="H22" s="50"/>
      <c r="I22" s="50"/>
      <c r="J22" s="50"/>
      <c r="K22" s="50"/>
      <c r="L22" s="50"/>
      <c r="M22" s="50"/>
      <c r="N22" s="17"/>
    </row>
    <row r="23" spans="2:14" ht="23.1" customHeight="1" x14ac:dyDescent="0.4">
      <c r="B23" s="18">
        <f t="shared" si="1"/>
        <v>15</v>
      </c>
      <c r="C23" s="19" t="str">
        <f t="shared" si="0"/>
        <v>(日)</v>
      </c>
      <c r="D23" s="58"/>
      <c r="E23" s="50"/>
      <c r="F23" s="51"/>
      <c r="G23" s="52"/>
      <c r="H23" s="50"/>
      <c r="I23" s="50"/>
      <c r="J23" s="50"/>
      <c r="K23" s="50"/>
      <c r="L23" s="50"/>
      <c r="M23" s="50"/>
      <c r="N23" s="17"/>
    </row>
    <row r="24" spans="2:14" ht="23.1" customHeight="1" x14ac:dyDescent="0.4">
      <c r="B24" s="18">
        <f t="shared" si="1"/>
        <v>16</v>
      </c>
      <c r="C24" s="19" t="str">
        <f t="shared" si="0"/>
        <v>(月)</v>
      </c>
      <c r="D24" s="58"/>
      <c r="E24" s="50"/>
      <c r="F24" s="51"/>
      <c r="G24" s="52"/>
      <c r="H24" s="50"/>
      <c r="I24" s="50"/>
      <c r="J24" s="50"/>
      <c r="K24" s="50"/>
      <c r="L24" s="50"/>
      <c r="M24" s="50"/>
      <c r="N24" s="17"/>
    </row>
    <row r="25" spans="2:14" ht="23.1" customHeight="1" thickBot="1" x14ac:dyDescent="0.45">
      <c r="B25" s="21">
        <f t="shared" si="1"/>
        <v>17</v>
      </c>
      <c r="C25" s="22" t="str">
        <f t="shared" si="0"/>
        <v>(火)</v>
      </c>
      <c r="D25" s="57"/>
      <c r="E25" s="53"/>
      <c r="F25" s="54"/>
      <c r="G25" s="55"/>
      <c r="H25" s="53"/>
      <c r="I25" s="53"/>
      <c r="J25" s="53"/>
      <c r="K25" s="53"/>
      <c r="L25" s="53"/>
      <c r="M25" s="53"/>
      <c r="N25" s="26"/>
    </row>
    <row r="26" spans="2:14" ht="23.1" customHeight="1" x14ac:dyDescent="0.4">
      <c r="B26" s="18">
        <f t="shared" si="1"/>
        <v>18</v>
      </c>
      <c r="C26" s="20" t="str">
        <f t="shared" si="0"/>
        <v>(水)</v>
      </c>
      <c r="D26" s="56"/>
      <c r="E26" s="47"/>
      <c r="F26" s="48"/>
      <c r="G26" s="49"/>
      <c r="H26" s="47"/>
      <c r="I26" s="47"/>
      <c r="J26" s="47"/>
      <c r="K26" s="47"/>
      <c r="L26" s="47"/>
      <c r="M26" s="50"/>
      <c r="N26" s="13"/>
    </row>
    <row r="27" spans="2:14" ht="23.1" customHeight="1" x14ac:dyDescent="0.4">
      <c r="B27" s="18">
        <f t="shared" si="1"/>
        <v>19</v>
      </c>
      <c r="C27" s="20" t="str">
        <f t="shared" si="0"/>
        <v>(木)</v>
      </c>
      <c r="D27" s="56"/>
      <c r="E27" s="47"/>
      <c r="F27" s="48"/>
      <c r="G27" s="49"/>
      <c r="H27" s="47"/>
      <c r="I27" s="47"/>
      <c r="J27" s="47"/>
      <c r="K27" s="47"/>
      <c r="L27" s="47"/>
      <c r="M27" s="50"/>
      <c r="N27" s="13"/>
    </row>
    <row r="28" spans="2:14" ht="23.1" customHeight="1" x14ac:dyDescent="0.4">
      <c r="B28" s="18">
        <f t="shared" si="1"/>
        <v>20</v>
      </c>
      <c r="C28" s="19" t="str">
        <f t="shared" si="0"/>
        <v>(金)</v>
      </c>
      <c r="D28" s="58"/>
      <c r="E28" s="50"/>
      <c r="F28" s="51"/>
      <c r="G28" s="52"/>
      <c r="H28" s="50"/>
      <c r="I28" s="50"/>
      <c r="J28" s="50"/>
      <c r="K28" s="50"/>
      <c r="L28" s="50"/>
      <c r="M28" s="50"/>
      <c r="N28" s="17"/>
    </row>
    <row r="29" spans="2:14" ht="23.1" customHeight="1" x14ac:dyDescent="0.4">
      <c r="B29" s="18">
        <f t="shared" si="1"/>
        <v>21</v>
      </c>
      <c r="C29" s="19" t="str">
        <f t="shared" si="0"/>
        <v>(土)</v>
      </c>
      <c r="D29" s="58"/>
      <c r="E29" s="50"/>
      <c r="F29" s="51"/>
      <c r="G29" s="52"/>
      <c r="H29" s="50"/>
      <c r="I29" s="50"/>
      <c r="J29" s="50"/>
      <c r="K29" s="50"/>
      <c r="L29" s="50"/>
      <c r="M29" s="50"/>
      <c r="N29" s="17"/>
    </row>
    <row r="30" spans="2:14" ht="23.1" customHeight="1" x14ac:dyDescent="0.4">
      <c r="B30" s="18">
        <f t="shared" si="1"/>
        <v>22</v>
      </c>
      <c r="C30" s="19" t="str">
        <f t="shared" si="0"/>
        <v>(日)</v>
      </c>
      <c r="D30" s="58"/>
      <c r="E30" s="50"/>
      <c r="F30" s="51"/>
      <c r="G30" s="52"/>
      <c r="H30" s="50"/>
      <c r="I30" s="50"/>
      <c r="J30" s="50"/>
      <c r="K30" s="50"/>
      <c r="L30" s="50"/>
      <c r="M30" s="50"/>
      <c r="N30" s="17"/>
    </row>
    <row r="31" spans="2:14" ht="23.1" customHeight="1" x14ac:dyDescent="0.4">
      <c r="B31" s="18">
        <f t="shared" si="1"/>
        <v>23</v>
      </c>
      <c r="C31" s="19" t="str">
        <f t="shared" si="0"/>
        <v>(月)</v>
      </c>
      <c r="D31" s="58"/>
      <c r="E31" s="50"/>
      <c r="F31" s="51"/>
      <c r="G31" s="52"/>
      <c r="H31" s="50"/>
      <c r="I31" s="50"/>
      <c r="J31" s="50"/>
      <c r="K31" s="50"/>
      <c r="L31" s="50"/>
      <c r="M31" s="50"/>
      <c r="N31" s="17"/>
    </row>
    <row r="32" spans="2:14" ht="23.1" customHeight="1" thickBot="1" x14ac:dyDescent="0.45">
      <c r="B32" s="21">
        <f t="shared" si="1"/>
        <v>24</v>
      </c>
      <c r="C32" s="22" t="str">
        <f t="shared" si="0"/>
        <v>(火)</v>
      </c>
      <c r="D32" s="57"/>
      <c r="E32" s="53"/>
      <c r="F32" s="54"/>
      <c r="G32" s="55"/>
      <c r="H32" s="53"/>
      <c r="I32" s="53"/>
      <c r="J32" s="53"/>
      <c r="K32" s="53"/>
      <c r="L32" s="53"/>
      <c r="M32" s="53"/>
      <c r="N32" s="26"/>
    </row>
    <row r="33" spans="2:14" ht="23.1" customHeight="1" x14ac:dyDescent="0.4">
      <c r="B33" s="18">
        <f t="shared" si="1"/>
        <v>25</v>
      </c>
      <c r="C33" s="20" t="str">
        <f t="shared" si="0"/>
        <v>(水)</v>
      </c>
      <c r="D33" s="56"/>
      <c r="E33" s="47"/>
      <c r="F33" s="48"/>
      <c r="G33" s="49"/>
      <c r="H33" s="47"/>
      <c r="I33" s="47"/>
      <c r="J33" s="47"/>
      <c r="K33" s="47"/>
      <c r="L33" s="47"/>
      <c r="M33" s="50"/>
      <c r="N33" s="13"/>
    </row>
    <row r="34" spans="2:14" ht="23.1" customHeight="1" x14ac:dyDescent="0.4">
      <c r="B34" s="18">
        <f t="shared" si="1"/>
        <v>26</v>
      </c>
      <c r="C34" s="20" t="str">
        <f t="shared" si="0"/>
        <v>(木)</v>
      </c>
      <c r="D34" s="56"/>
      <c r="E34" s="47"/>
      <c r="F34" s="48"/>
      <c r="G34" s="49"/>
      <c r="H34" s="47"/>
      <c r="I34" s="47"/>
      <c r="J34" s="47"/>
      <c r="K34" s="47"/>
      <c r="L34" s="47"/>
      <c r="M34" s="50"/>
      <c r="N34" s="13"/>
    </row>
    <row r="35" spans="2:14" ht="23.1" customHeight="1" x14ac:dyDescent="0.4">
      <c r="B35" s="18">
        <f t="shared" si="1"/>
        <v>27</v>
      </c>
      <c r="C35" s="19" t="str">
        <f t="shared" si="0"/>
        <v>(金)</v>
      </c>
      <c r="D35" s="58"/>
      <c r="E35" s="50"/>
      <c r="F35" s="51"/>
      <c r="G35" s="52"/>
      <c r="H35" s="50"/>
      <c r="I35" s="50"/>
      <c r="J35" s="50"/>
      <c r="K35" s="50"/>
      <c r="L35" s="50"/>
      <c r="M35" s="50"/>
      <c r="N35" s="17"/>
    </row>
    <row r="36" spans="2:14" ht="23.1" customHeight="1" x14ac:dyDescent="0.4">
      <c r="B36" s="18">
        <f t="shared" si="1"/>
        <v>28</v>
      </c>
      <c r="C36" s="19" t="str">
        <f t="shared" si="0"/>
        <v>(土)</v>
      </c>
      <c r="D36" s="58"/>
      <c r="E36" s="50"/>
      <c r="F36" s="51"/>
      <c r="G36" s="52"/>
      <c r="H36" s="50"/>
      <c r="I36" s="50"/>
      <c r="J36" s="50"/>
      <c r="K36" s="50"/>
      <c r="L36" s="50"/>
      <c r="M36" s="50"/>
      <c r="N36" s="17"/>
    </row>
    <row r="37" spans="2:14" ht="23.1" customHeight="1" x14ac:dyDescent="0.4">
      <c r="B37" s="18">
        <f t="shared" si="1"/>
        <v>29</v>
      </c>
      <c r="C37" s="19" t="str">
        <f t="shared" si="0"/>
        <v>(日)</v>
      </c>
      <c r="D37" s="58"/>
      <c r="E37" s="50"/>
      <c r="F37" s="51"/>
      <c r="G37" s="52"/>
      <c r="H37" s="50"/>
      <c r="I37" s="50"/>
      <c r="J37" s="50"/>
      <c r="K37" s="50"/>
      <c r="L37" s="50"/>
      <c r="M37" s="50"/>
      <c r="N37" s="17"/>
    </row>
    <row r="38" spans="2:14" ht="23.1" customHeight="1" x14ac:dyDescent="0.4">
      <c r="B38" s="18"/>
      <c r="C38" s="19"/>
      <c r="D38" s="19"/>
      <c r="E38" s="14"/>
      <c r="F38" s="15"/>
      <c r="G38" s="16"/>
      <c r="H38" s="14"/>
      <c r="I38" s="14"/>
      <c r="J38" s="14"/>
      <c r="K38" s="14"/>
      <c r="L38" s="14"/>
      <c r="M38" s="14"/>
      <c r="N38" s="17"/>
    </row>
  </sheetData>
  <mergeCells count="8">
    <mergeCell ref="K1:L1"/>
    <mergeCell ref="M1:N1"/>
    <mergeCell ref="H2:N2"/>
    <mergeCell ref="B3:B7"/>
    <mergeCell ref="C3:C7"/>
    <mergeCell ref="E3:E6"/>
    <mergeCell ref="F3:F6"/>
    <mergeCell ref="D3:D7"/>
  </mergeCells>
  <phoneticPr fontId="2"/>
  <printOptions horizontalCentered="1" verticalCentered="1"/>
  <pageMargins left="0" right="0" top="0" bottom="0" header="0.31496062992125984" footer="0.31496062992125984"/>
  <pageSetup paperSize="8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記入例</vt:lpstr>
      <vt:lpstr>R6.6月</vt:lpstr>
      <vt:lpstr>R６.8月</vt:lpstr>
      <vt:lpstr>R７.2月</vt:lpstr>
      <vt:lpstr>様式（指定月の様式がない場合こちらに入力して作成してください）</vt:lpstr>
      <vt:lpstr>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小田桐 史歩</cp:lastModifiedBy>
  <cp:lastPrinted>2024-07-29T03:14:44Z</cp:lastPrinted>
  <dcterms:created xsi:type="dcterms:W3CDTF">2022-09-07T06:32:39Z</dcterms:created>
  <dcterms:modified xsi:type="dcterms:W3CDTF">2025-09-19T05:00:15Z</dcterms:modified>
</cp:coreProperties>
</file>