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defaultThemeVersion="124226"/>
  <mc:AlternateContent xmlns:mc="http://schemas.openxmlformats.org/markup-compatibility/2006">
    <mc:Choice Requires="x15">
      <x15ac:absPath xmlns:x15ac="http://schemas.microsoft.com/office/spreadsheetml/2010/11/ac" url="C:\Users\14171462\Desktop\"/>
    </mc:Choice>
  </mc:AlternateContent>
  <bookViews>
    <workbookView xWindow="0" yWindow="0" windowWidth="19200" windowHeight="7310" activeTab="2"/>
  </bookViews>
  <sheets>
    <sheet name="様式（B型用）" sheetId="1" r:id="rId1"/>
    <sheet name="【記載例】様式（B型用）" sheetId="17" r:id="rId2"/>
    <sheet name="留意事項（Ａ・Ｂ共通）" sheetId="18" r:id="rId3"/>
  </sheets>
  <definedNames>
    <definedName name="_xlnm._FilterDatabase" localSheetId="1" hidden="1">'【記載例】様式（B型用）'!$I$7:$L$14</definedName>
    <definedName name="_xlnm._FilterDatabase" localSheetId="0" hidden="1">'様式（B型用）'!$I$7:$L$14</definedName>
    <definedName name="_xlnm.Print_Area" localSheetId="1">'【記載例】様式（B型用）'!$A$1:$P$120</definedName>
    <definedName name="_xlnm.Print_Area" localSheetId="0">'様式（B型用）'!$A$1:$P$120</definedName>
    <definedName name="_xlnm.Print_Area" localSheetId="2">'留意事項（Ａ・Ｂ共通）'!$A$1:$Q$55</definedName>
  </definedNames>
  <calcPr calcId="162913"/>
</workbook>
</file>

<file path=xl/calcChain.xml><?xml version="1.0" encoding="utf-8"?>
<calcChain xmlns="http://schemas.openxmlformats.org/spreadsheetml/2006/main">
  <c r="AB132" i="1" l="1"/>
  <c r="AB132" i="17"/>
  <c r="P45" i="17" l="1"/>
  <c r="H48" i="17" s="1"/>
  <c r="O127" i="17" s="1"/>
  <c r="AA132" i="17"/>
  <c r="Z132" i="17"/>
  <c r="Y132" i="17"/>
  <c r="X132" i="17"/>
  <c r="W132" i="17"/>
  <c r="V132" i="17"/>
  <c r="U132" i="17"/>
  <c r="T132" i="17"/>
  <c r="S132" i="17"/>
  <c r="R132" i="17"/>
  <c r="Q132" i="17"/>
  <c r="P132" i="17"/>
  <c r="O132" i="17"/>
  <c r="H132" i="17"/>
  <c r="G132" i="17"/>
  <c r="F132" i="17"/>
  <c r="E132" i="17"/>
  <c r="BH127" i="17"/>
  <c r="BG127" i="17"/>
  <c r="BF127" i="17"/>
  <c r="BE127" i="17"/>
  <c r="BD127" i="17"/>
  <c r="BC127" i="17"/>
  <c r="BB127" i="17"/>
  <c r="BA127" i="17"/>
  <c r="AZ127" i="17"/>
  <c r="AY127" i="17"/>
  <c r="AX127" i="17"/>
  <c r="AW127" i="17"/>
  <c r="AV127" i="17"/>
  <c r="AU127" i="17"/>
  <c r="AT127" i="17"/>
  <c r="AS127" i="17"/>
  <c r="AR127" i="17"/>
  <c r="AQ127" i="17"/>
  <c r="AP127" i="17"/>
  <c r="AO127" i="17"/>
  <c r="AN127" i="17"/>
  <c r="AM127" i="17"/>
  <c r="AL127" i="17"/>
  <c r="AK127" i="17"/>
  <c r="AJ127" i="17"/>
  <c r="AI127" i="17"/>
  <c r="AH127" i="17"/>
  <c r="AG127" i="17"/>
  <c r="AF127" i="17"/>
  <c r="AE127" i="17"/>
  <c r="AD127" i="17"/>
  <c r="AC127" i="17"/>
  <c r="AB127" i="17"/>
  <c r="AA127" i="17"/>
  <c r="L127" i="17"/>
  <c r="I127" i="17"/>
  <c r="J127" i="17" s="1"/>
  <c r="H127" i="17"/>
  <c r="G127" i="17"/>
  <c r="F127" i="17"/>
  <c r="E127" i="17"/>
  <c r="D127" i="17"/>
  <c r="C127" i="17"/>
  <c r="B127" i="17"/>
  <c r="N48" i="17"/>
  <c r="Q127" i="17" s="1"/>
  <c r="P8" i="17"/>
  <c r="D132" i="17" s="1"/>
  <c r="K127" i="17" l="1"/>
  <c r="K132" i="17"/>
  <c r="P44" i="17"/>
  <c r="E48" i="17" s="1"/>
  <c r="K48" i="17" s="1"/>
  <c r="P43" i="17"/>
  <c r="I132" i="17" s="1"/>
  <c r="A127" i="17"/>
  <c r="M132" i="17"/>
  <c r="AA132" i="1"/>
  <c r="Z132" i="1"/>
  <c r="Y132" i="1"/>
  <c r="X132" i="1"/>
  <c r="W132" i="1"/>
  <c r="V132" i="1"/>
  <c r="U132" i="1"/>
  <c r="T132" i="1"/>
  <c r="S132" i="1"/>
  <c r="R132" i="1"/>
  <c r="Q132" i="1"/>
  <c r="P132" i="1"/>
  <c r="O132" i="1"/>
  <c r="H132" i="1"/>
  <c r="G132" i="1"/>
  <c r="F132" i="1"/>
  <c r="E132" i="1"/>
  <c r="BH127" i="1"/>
  <c r="BG127" i="1"/>
  <c r="BF127" i="1"/>
  <c r="BE127" i="1"/>
  <c r="BD127" i="1"/>
  <c r="AM127" i="1"/>
  <c r="BC127" i="1"/>
  <c r="BB127" i="1"/>
  <c r="BA127" i="1"/>
  <c r="J132" i="17" l="1"/>
  <c r="N127" i="17"/>
  <c r="B48" i="17"/>
  <c r="M127" i="17" s="1"/>
  <c r="P127" i="17"/>
  <c r="L132" i="17"/>
  <c r="N48" i="1"/>
  <c r="M132" i="1" s="1"/>
  <c r="G51" i="17" l="1"/>
  <c r="R127" i="17" s="1"/>
  <c r="P45" i="1"/>
  <c r="K132" i="1" s="1"/>
  <c r="N132" i="17" l="1"/>
  <c r="AZ127" i="1"/>
  <c r="AK127" i="1" l="1"/>
  <c r="AH127" i="1"/>
  <c r="AG127" i="1"/>
  <c r="AJ127" i="1"/>
  <c r="AI127" i="1"/>
  <c r="AF127" i="1"/>
  <c r="AC127" i="1"/>
  <c r="Q127" i="1" l="1"/>
  <c r="P44" i="1" l="1"/>
  <c r="E48" i="1" l="1"/>
  <c r="J132" i="1"/>
  <c r="N127" i="1"/>
  <c r="AV127" i="1"/>
  <c r="AU127" i="1"/>
  <c r="AQ127" i="1"/>
  <c r="AO127" i="1"/>
  <c r="AN127" i="1"/>
  <c r="AL127" i="1"/>
  <c r="AE127" i="1"/>
  <c r="AB127" i="1"/>
  <c r="AA127" i="1"/>
  <c r="L127" i="1"/>
  <c r="G127" i="1"/>
  <c r="I127" i="1" l="1"/>
  <c r="H127" i="1"/>
  <c r="F127" i="1"/>
  <c r="E127" i="1"/>
  <c r="D127" i="1"/>
  <c r="C127" i="1"/>
  <c r="B127" i="1"/>
  <c r="P43" i="1"/>
  <c r="I132" i="1" s="1"/>
  <c r="P8" i="1"/>
  <c r="A127" i="1" l="1"/>
  <c r="D132" i="1"/>
  <c r="B48" i="1"/>
  <c r="M127" i="1" s="1"/>
  <c r="H48" i="1"/>
  <c r="K48" i="1" s="1"/>
  <c r="L132" i="1" s="1"/>
  <c r="AY127" i="1"/>
  <c r="AX127" i="1"/>
  <c r="AW127" i="1"/>
  <c r="AT127" i="1"/>
  <c r="AS127" i="1"/>
  <c r="AR127" i="1"/>
  <c r="AP127" i="1"/>
  <c r="AD127" i="1"/>
  <c r="J127" i="1"/>
  <c r="P127" i="1" l="1"/>
  <c r="O127" i="1"/>
  <c r="K127" i="1"/>
  <c r="G51" i="1" l="1"/>
  <c r="R127" i="1" l="1"/>
  <c r="N132" i="1"/>
</calcChain>
</file>

<file path=xl/comments1.xml><?xml version="1.0" encoding="utf-8"?>
<comments xmlns="http://schemas.openxmlformats.org/spreadsheetml/2006/main">
  <authors>
    <author>user</author>
    <author>Windows ユーザー</author>
  </authors>
  <commentList>
    <comment ref="L12" authorId="0" shapeId="0">
      <text>
        <r>
          <rPr>
            <b/>
            <sz val="9"/>
            <color indexed="81"/>
            <rFont val="ＭＳ Ｐゴシック"/>
            <family val="3"/>
            <charset val="128"/>
          </rPr>
          <t>プルダウンから選択してください。</t>
        </r>
      </text>
    </comment>
    <comment ref="D20" authorId="0" shapeId="0">
      <text>
        <r>
          <rPr>
            <b/>
            <sz val="9"/>
            <color indexed="81"/>
            <rFont val="ＭＳ Ｐゴシック"/>
            <family val="3"/>
            <charset val="128"/>
          </rPr>
          <t>直接ご記入ください。</t>
        </r>
      </text>
    </comment>
    <comment ref="D22" authorId="0" shapeId="0">
      <text>
        <r>
          <rPr>
            <b/>
            <sz val="9"/>
            <color indexed="81"/>
            <rFont val="ＭＳ Ｐゴシック"/>
            <family val="3"/>
            <charset val="128"/>
          </rPr>
          <t>プルダウンから選択してください。</t>
        </r>
      </text>
    </comment>
    <comment ref="F24" authorId="0" shapeId="0">
      <text>
        <r>
          <rPr>
            <b/>
            <sz val="9"/>
            <color indexed="81"/>
            <rFont val="ＭＳ Ｐゴシック"/>
            <family val="3"/>
            <charset val="128"/>
          </rPr>
          <t>プルダウンから選択してください。</t>
        </r>
      </text>
    </comment>
    <comment ref="F25" authorId="1" shapeId="0">
      <text>
        <r>
          <rPr>
            <b/>
            <sz val="9"/>
            <color indexed="81"/>
            <rFont val="ＭＳ Ｐゴシック"/>
            <family val="3"/>
            <charset val="128"/>
          </rPr>
          <t>直接ご記入ください。</t>
        </r>
      </text>
    </comment>
    <comment ref="D30" authorId="0" shapeId="0">
      <text>
        <r>
          <rPr>
            <b/>
            <sz val="9"/>
            <color indexed="81"/>
            <rFont val="ＭＳ Ｐゴシック"/>
            <family val="3"/>
            <charset val="128"/>
          </rPr>
          <t>直接ご記入ください。</t>
        </r>
      </text>
    </comment>
    <comment ref="L30" authorId="0" shapeId="0">
      <text>
        <r>
          <rPr>
            <b/>
            <sz val="9"/>
            <color indexed="81"/>
            <rFont val="ＭＳ Ｐゴシック"/>
            <family val="3"/>
            <charset val="128"/>
          </rPr>
          <t>直接ご記入ください。</t>
        </r>
      </text>
    </comment>
    <comment ref="K32" authorId="0" shapeId="0">
      <text>
        <r>
          <rPr>
            <b/>
            <sz val="9"/>
            <color indexed="81"/>
            <rFont val="ＭＳ Ｐゴシック"/>
            <family val="3"/>
            <charset val="128"/>
          </rPr>
          <t>プルダウンから選択してください。</t>
        </r>
      </text>
    </comment>
    <comment ref="L34" authorId="0" shapeId="0">
      <text>
        <r>
          <rPr>
            <b/>
            <sz val="9"/>
            <color indexed="81"/>
            <rFont val="ＭＳ Ｐゴシック"/>
            <family val="3"/>
            <charset val="128"/>
          </rPr>
          <t>プルダウンから選択してください。</t>
        </r>
      </text>
    </comment>
    <comment ref="A45" authorId="0" shapeId="0">
      <text>
        <r>
          <rPr>
            <b/>
            <sz val="9"/>
            <color indexed="81"/>
            <rFont val="MS P ゴシック"/>
            <family val="3"/>
            <charset val="128"/>
          </rPr>
          <t>作業をしていない日を除く。</t>
        </r>
      </text>
    </comment>
    <comment ref="F55" authorId="0" shapeId="0">
      <text>
        <r>
          <rPr>
            <b/>
            <sz val="9"/>
            <color indexed="81"/>
            <rFont val="ＭＳ Ｐゴシック"/>
            <family val="3"/>
            <charset val="128"/>
          </rPr>
          <t>プルダウンから選択してください。</t>
        </r>
      </text>
    </comment>
    <comment ref="E67" authorId="0" shapeId="0">
      <text>
        <r>
          <rPr>
            <b/>
            <sz val="9"/>
            <color indexed="81"/>
            <rFont val="ＭＳ Ｐゴシック"/>
            <family val="3"/>
            <charset val="128"/>
          </rPr>
          <t>プルダウンから選択してください。</t>
        </r>
      </text>
    </comment>
    <comment ref="G70" authorId="0" shapeId="0">
      <text>
        <r>
          <rPr>
            <b/>
            <sz val="9"/>
            <color indexed="81"/>
            <rFont val="ＭＳ Ｐゴシック"/>
            <family val="3"/>
            <charset val="128"/>
          </rPr>
          <t>その他の具体的な内容を記載ください。</t>
        </r>
      </text>
    </comment>
    <comment ref="G74" authorId="0" shapeId="0">
      <text>
        <r>
          <rPr>
            <b/>
            <sz val="9"/>
            <color indexed="81"/>
            <rFont val="ＭＳ Ｐゴシック"/>
            <family val="3"/>
            <charset val="128"/>
          </rPr>
          <t>プルダウンから選択してください。</t>
        </r>
      </text>
    </comment>
    <comment ref="I76" authorId="0" shapeId="0">
      <text>
        <r>
          <rPr>
            <b/>
            <sz val="9"/>
            <color indexed="81"/>
            <rFont val="ＭＳ Ｐゴシック"/>
            <family val="3"/>
            <charset val="128"/>
          </rPr>
          <t>その他の具体的な内容を記載ください。</t>
        </r>
      </text>
    </comment>
    <comment ref="G80" authorId="0" shapeId="0">
      <text>
        <r>
          <rPr>
            <b/>
            <sz val="9"/>
            <color indexed="81"/>
            <rFont val="ＭＳ Ｐゴシック"/>
            <family val="3"/>
            <charset val="128"/>
          </rPr>
          <t>プルダウンから選択してください。</t>
        </r>
      </text>
    </comment>
    <comment ref="L82" authorId="0" shapeId="0">
      <text>
        <r>
          <rPr>
            <b/>
            <sz val="9"/>
            <color indexed="81"/>
            <rFont val="ＭＳ Ｐゴシック"/>
            <family val="3"/>
            <charset val="128"/>
          </rPr>
          <t>プルダウンから選択してください。</t>
        </r>
      </text>
    </comment>
    <comment ref="M86"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G89" authorId="0" shapeId="0">
      <text>
        <r>
          <rPr>
            <b/>
            <sz val="9"/>
            <color indexed="81"/>
            <rFont val="ＭＳ Ｐゴシック"/>
            <family val="3"/>
            <charset val="128"/>
          </rPr>
          <t>プルダウンから選択してください。</t>
        </r>
      </text>
    </comment>
    <comment ref="L91" authorId="0" shapeId="0">
      <text>
        <r>
          <rPr>
            <b/>
            <sz val="9"/>
            <color indexed="81"/>
            <rFont val="ＭＳ Ｐゴシック"/>
            <family val="3"/>
            <charset val="128"/>
          </rPr>
          <t>プルダウンから選択してください。</t>
        </r>
      </text>
    </comment>
    <comment ref="M95"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G98" authorId="0" shapeId="0">
      <text>
        <r>
          <rPr>
            <b/>
            <sz val="9"/>
            <color indexed="81"/>
            <rFont val="ＭＳ Ｐゴシック"/>
            <family val="3"/>
            <charset val="128"/>
          </rPr>
          <t>プルダウンから選択してください。</t>
        </r>
      </text>
    </comment>
    <comment ref="L100" authorId="0" shapeId="0">
      <text>
        <r>
          <rPr>
            <b/>
            <sz val="9"/>
            <color indexed="81"/>
            <rFont val="ＭＳ Ｐゴシック"/>
            <family val="3"/>
            <charset val="128"/>
          </rPr>
          <t>プルダウンから選択してください。</t>
        </r>
      </text>
    </comment>
    <comment ref="M104"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F107" authorId="0" shapeId="0">
      <text>
        <r>
          <rPr>
            <b/>
            <sz val="9"/>
            <color indexed="81"/>
            <rFont val="ＭＳ Ｐゴシック"/>
            <family val="3"/>
            <charset val="128"/>
          </rPr>
          <t>プルダウンから選択してください。</t>
        </r>
      </text>
    </comment>
    <comment ref="J110"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L114"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comments2.xml><?xml version="1.0" encoding="utf-8"?>
<comments xmlns="http://schemas.openxmlformats.org/spreadsheetml/2006/main">
  <authors>
    <author>user</author>
    <author>Windows ユーザー</author>
  </authors>
  <commentList>
    <comment ref="L12" authorId="0" shapeId="0">
      <text>
        <r>
          <rPr>
            <b/>
            <sz val="9"/>
            <color indexed="81"/>
            <rFont val="ＭＳ Ｐゴシック"/>
            <family val="3"/>
            <charset val="128"/>
          </rPr>
          <t>プルダウンから選択してください。</t>
        </r>
      </text>
    </comment>
    <comment ref="D20" authorId="0" shapeId="0">
      <text>
        <r>
          <rPr>
            <b/>
            <sz val="9"/>
            <color indexed="81"/>
            <rFont val="ＭＳ Ｐゴシック"/>
            <family val="3"/>
            <charset val="128"/>
          </rPr>
          <t>直接ご記入ください。</t>
        </r>
      </text>
    </comment>
    <comment ref="D22" authorId="0" shapeId="0">
      <text>
        <r>
          <rPr>
            <b/>
            <sz val="9"/>
            <color indexed="81"/>
            <rFont val="ＭＳ Ｐゴシック"/>
            <family val="3"/>
            <charset val="128"/>
          </rPr>
          <t>プルダウンから選択してください。</t>
        </r>
      </text>
    </comment>
    <comment ref="F24" authorId="0" shapeId="0">
      <text>
        <r>
          <rPr>
            <b/>
            <sz val="9"/>
            <color indexed="81"/>
            <rFont val="ＭＳ Ｐゴシック"/>
            <family val="3"/>
            <charset val="128"/>
          </rPr>
          <t>プルダウンから選択してください。</t>
        </r>
      </text>
    </comment>
    <comment ref="F25" authorId="1" shapeId="0">
      <text>
        <r>
          <rPr>
            <b/>
            <sz val="9"/>
            <color indexed="81"/>
            <rFont val="ＭＳ Ｐゴシック"/>
            <family val="3"/>
            <charset val="128"/>
          </rPr>
          <t>直接ご記入ください。</t>
        </r>
      </text>
    </comment>
    <comment ref="D30" authorId="0" shapeId="0">
      <text>
        <r>
          <rPr>
            <b/>
            <sz val="9"/>
            <color indexed="81"/>
            <rFont val="ＭＳ Ｐゴシック"/>
            <family val="3"/>
            <charset val="128"/>
          </rPr>
          <t>直接ご記入ください。</t>
        </r>
      </text>
    </comment>
    <comment ref="L30" authorId="0" shapeId="0">
      <text>
        <r>
          <rPr>
            <b/>
            <sz val="9"/>
            <color indexed="81"/>
            <rFont val="ＭＳ Ｐゴシック"/>
            <family val="3"/>
            <charset val="128"/>
          </rPr>
          <t>直接ご記入ください。</t>
        </r>
      </text>
    </comment>
    <comment ref="K32" authorId="0" shapeId="0">
      <text>
        <r>
          <rPr>
            <b/>
            <sz val="9"/>
            <color indexed="81"/>
            <rFont val="ＭＳ Ｐゴシック"/>
            <family val="3"/>
            <charset val="128"/>
          </rPr>
          <t>プルダウンから選択してください。</t>
        </r>
      </text>
    </comment>
    <comment ref="L34" authorId="0" shapeId="0">
      <text>
        <r>
          <rPr>
            <b/>
            <sz val="9"/>
            <color indexed="81"/>
            <rFont val="ＭＳ Ｐゴシック"/>
            <family val="3"/>
            <charset val="128"/>
          </rPr>
          <t>プルダウンから選択してください。</t>
        </r>
      </text>
    </comment>
    <comment ref="A45" authorId="0" shapeId="0">
      <text>
        <r>
          <rPr>
            <b/>
            <sz val="9"/>
            <color indexed="81"/>
            <rFont val="MS P ゴシック"/>
            <family val="3"/>
            <charset val="128"/>
          </rPr>
          <t>作業をしていない日を除く。</t>
        </r>
      </text>
    </comment>
    <comment ref="F55" authorId="0" shapeId="0">
      <text>
        <r>
          <rPr>
            <b/>
            <sz val="9"/>
            <color indexed="81"/>
            <rFont val="ＭＳ Ｐゴシック"/>
            <family val="3"/>
            <charset val="128"/>
          </rPr>
          <t>プルダウンから選択してください。</t>
        </r>
      </text>
    </comment>
    <comment ref="E67" authorId="0" shapeId="0">
      <text>
        <r>
          <rPr>
            <b/>
            <sz val="9"/>
            <color indexed="81"/>
            <rFont val="ＭＳ Ｐゴシック"/>
            <family val="3"/>
            <charset val="128"/>
          </rPr>
          <t>プルダウンから選択してください。</t>
        </r>
      </text>
    </comment>
    <comment ref="G70" authorId="0" shapeId="0">
      <text>
        <r>
          <rPr>
            <b/>
            <sz val="9"/>
            <color indexed="81"/>
            <rFont val="ＭＳ Ｐゴシック"/>
            <family val="3"/>
            <charset val="128"/>
          </rPr>
          <t>その他の具体的な内容を記載ください。</t>
        </r>
      </text>
    </comment>
    <comment ref="G74" authorId="0" shapeId="0">
      <text>
        <r>
          <rPr>
            <b/>
            <sz val="9"/>
            <color indexed="81"/>
            <rFont val="ＭＳ Ｐゴシック"/>
            <family val="3"/>
            <charset val="128"/>
          </rPr>
          <t>プルダウンから選択してください。</t>
        </r>
      </text>
    </comment>
    <comment ref="I76" authorId="0" shapeId="0">
      <text>
        <r>
          <rPr>
            <b/>
            <sz val="9"/>
            <color indexed="81"/>
            <rFont val="ＭＳ Ｐゴシック"/>
            <family val="3"/>
            <charset val="128"/>
          </rPr>
          <t>その他の具体的な内容を記載ください。</t>
        </r>
      </text>
    </comment>
    <comment ref="G80" authorId="0" shapeId="0">
      <text>
        <r>
          <rPr>
            <b/>
            <sz val="9"/>
            <color indexed="81"/>
            <rFont val="ＭＳ Ｐゴシック"/>
            <family val="3"/>
            <charset val="128"/>
          </rPr>
          <t>プルダウンから選択してください。</t>
        </r>
      </text>
    </comment>
    <comment ref="L82" authorId="0" shapeId="0">
      <text>
        <r>
          <rPr>
            <b/>
            <sz val="9"/>
            <color indexed="81"/>
            <rFont val="ＭＳ Ｐゴシック"/>
            <family val="3"/>
            <charset val="128"/>
          </rPr>
          <t>プルダウンから選択してください。</t>
        </r>
      </text>
    </comment>
    <comment ref="M86"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G89" authorId="0" shapeId="0">
      <text>
        <r>
          <rPr>
            <b/>
            <sz val="9"/>
            <color indexed="81"/>
            <rFont val="ＭＳ Ｐゴシック"/>
            <family val="3"/>
            <charset val="128"/>
          </rPr>
          <t>プルダウンから選択してください。</t>
        </r>
      </text>
    </comment>
    <comment ref="L91" authorId="0" shapeId="0">
      <text>
        <r>
          <rPr>
            <b/>
            <sz val="9"/>
            <color indexed="81"/>
            <rFont val="ＭＳ Ｐゴシック"/>
            <family val="3"/>
            <charset val="128"/>
          </rPr>
          <t>プルダウンから選択してください。</t>
        </r>
      </text>
    </comment>
    <comment ref="M95"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G98" authorId="0" shapeId="0">
      <text>
        <r>
          <rPr>
            <b/>
            <sz val="9"/>
            <color indexed="81"/>
            <rFont val="ＭＳ Ｐゴシック"/>
            <family val="3"/>
            <charset val="128"/>
          </rPr>
          <t>プルダウンから選択してください。</t>
        </r>
      </text>
    </comment>
    <comment ref="L100" authorId="0" shapeId="0">
      <text>
        <r>
          <rPr>
            <b/>
            <sz val="9"/>
            <color indexed="81"/>
            <rFont val="ＭＳ Ｐゴシック"/>
            <family val="3"/>
            <charset val="128"/>
          </rPr>
          <t>プルダウンから選択してください。</t>
        </r>
      </text>
    </comment>
    <comment ref="M104"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F107" authorId="0" shapeId="0">
      <text>
        <r>
          <rPr>
            <b/>
            <sz val="9"/>
            <color indexed="81"/>
            <rFont val="ＭＳ Ｐゴシック"/>
            <family val="3"/>
            <charset val="128"/>
          </rPr>
          <t>プルダウンから選択してください。</t>
        </r>
      </text>
    </comment>
    <comment ref="J110"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 ref="L114" authorId="0" shapeId="0">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<sst xmlns="http://schemas.openxmlformats.org/spreadsheetml/2006/main" count="772" uniqueCount="334">
  <si>
    <t>法人名</t>
    <rPh sb="0" eb="2">
      <t>ホウジン</t>
    </rPh>
    <rPh sb="2" eb="3">
      <t>メイ</t>
    </rPh>
    <phoneticPr fontId="3"/>
  </si>
  <si>
    <t>事業所名</t>
    <rPh sb="0" eb="3">
      <t>ジギョウショ</t>
    </rPh>
    <rPh sb="3" eb="4">
      <t>メイ</t>
    </rPh>
    <phoneticPr fontId="3"/>
  </si>
  <si>
    <t>4月</t>
    <rPh sb="1" eb="2">
      <t>ツキ</t>
    </rPh>
    <phoneticPr fontId="3"/>
  </si>
  <si>
    <t>5月</t>
    <rPh sb="1" eb="2">
      <t>ツキ</t>
    </rPh>
    <phoneticPr fontId="3"/>
  </si>
  <si>
    <t>6月</t>
  </si>
  <si>
    <t>7月</t>
  </si>
  <si>
    <t>8月</t>
  </si>
  <si>
    <t>9月</t>
  </si>
  <si>
    <t>10月</t>
  </si>
  <si>
    <t>11月</t>
  </si>
  <si>
    <t>12月</t>
  </si>
  <si>
    <t>1月</t>
  </si>
  <si>
    <t>2月</t>
  </si>
  <si>
    <t>3月</t>
  </si>
  <si>
    <t>合計</t>
    <rPh sb="0" eb="2">
      <t>ゴウケイ</t>
    </rPh>
    <phoneticPr fontId="3"/>
  </si>
  <si>
    <t>　（１）　施設種別</t>
    <rPh sb="5" eb="7">
      <t>シセツ</t>
    </rPh>
    <rPh sb="7" eb="9">
      <t>シュベツ</t>
    </rPh>
    <phoneticPr fontId="3"/>
  </si>
  <si>
    <t>　（２）　定員数</t>
    <rPh sb="5" eb="8">
      <t>テイインスウ</t>
    </rPh>
    <phoneticPr fontId="3"/>
  </si>
  <si>
    <t>事業所所在地</t>
    <rPh sb="0" eb="3">
      <t>ジギョウショ</t>
    </rPh>
    <rPh sb="3" eb="5">
      <t>ショザイ</t>
    </rPh>
    <rPh sb="5" eb="6">
      <t>チ</t>
    </rPh>
    <phoneticPr fontId="3"/>
  </si>
  <si>
    <t>連絡先</t>
    <rPh sb="0" eb="3">
      <t>レンラクサキ</t>
    </rPh>
    <phoneticPr fontId="3"/>
  </si>
  <si>
    <t>　</t>
    <phoneticPr fontId="5"/>
  </si>
  <si>
    <t>＜変更前＞</t>
    <rPh sb="1" eb="3">
      <t>ヘンコウ</t>
    </rPh>
    <rPh sb="3" eb="4">
      <t>マエ</t>
    </rPh>
    <phoneticPr fontId="5"/>
  </si>
  <si>
    <t>⇒</t>
    <phoneticPr fontId="5"/>
  </si>
  <si>
    <t>＜変更後＞</t>
    <rPh sb="1" eb="3">
      <t>ヘンコウ</t>
    </rPh>
    <rPh sb="3" eb="4">
      <t>ゴ</t>
    </rPh>
    <phoneticPr fontId="5"/>
  </si>
  <si>
    <t>人</t>
    <rPh sb="0" eb="1">
      <t>ニン</t>
    </rPh>
    <phoneticPr fontId="5"/>
  </si>
  <si>
    <t>提出日</t>
    <rPh sb="0" eb="2">
      <t>テイシュツ</t>
    </rPh>
    <rPh sb="2" eb="3">
      <t>ビ</t>
    </rPh>
    <phoneticPr fontId="5"/>
  </si>
  <si>
    <t>年</t>
    <rPh sb="0" eb="1">
      <t>ネン</t>
    </rPh>
    <phoneticPr fontId="5"/>
  </si>
  <si>
    <t>日</t>
    <rPh sb="0" eb="1">
      <t>ニチ</t>
    </rPh>
    <phoneticPr fontId="5"/>
  </si>
  <si>
    <t>月</t>
    <rPh sb="0" eb="1">
      <t>ガツ</t>
    </rPh>
    <phoneticPr fontId="5"/>
  </si>
  <si>
    <t>（単位：円）</t>
    <rPh sb="1" eb="3">
      <t>タンイ</t>
    </rPh>
    <rPh sb="4" eb="5">
      <t>エン</t>
    </rPh>
    <phoneticPr fontId="5"/>
  </si>
  <si>
    <t>（</t>
    <phoneticPr fontId="5"/>
  </si>
  <si>
    <t>）</t>
    <phoneticPr fontId="5"/>
  </si>
  <si>
    <t>■職員</t>
    <rPh sb="1" eb="3">
      <t>ショクイン</t>
    </rPh>
    <phoneticPr fontId="5"/>
  </si>
  <si>
    <t>■利用者</t>
    <rPh sb="1" eb="4">
      <t>リヨウシャ</t>
    </rPh>
    <phoneticPr fontId="5"/>
  </si>
  <si>
    <t>■利用者の家族</t>
    <rPh sb="1" eb="4">
      <t>リヨウシャ</t>
    </rPh>
    <rPh sb="5" eb="7">
      <t>カゾク</t>
    </rPh>
    <phoneticPr fontId="5"/>
  </si>
  <si>
    <t>■その他</t>
    <rPh sb="3" eb="4">
      <t>タ</t>
    </rPh>
    <phoneticPr fontId="5"/>
  </si>
  <si>
    <t>記入者　職・氏名</t>
    <rPh sb="0" eb="2">
      <t>キニュウ</t>
    </rPh>
    <rPh sb="4" eb="5">
      <t>ショク</t>
    </rPh>
    <rPh sb="6" eb="8">
      <t>シメイ</t>
    </rPh>
    <phoneticPr fontId="3"/>
  </si>
  <si>
    <t>　セルのみ入力可能です。</t>
    <rPh sb="5" eb="7">
      <t>ニュウリョク</t>
    </rPh>
    <rPh sb="7" eb="9">
      <t>カノウ</t>
    </rPh>
    <phoneticPr fontId="3"/>
  </si>
  <si>
    <t>月額</t>
    <rPh sb="0" eb="2">
      <t>ゲツガク</t>
    </rPh>
    <phoneticPr fontId="5"/>
  </si>
  <si>
    <t>時間額</t>
    <rPh sb="0" eb="2">
      <t>ジカン</t>
    </rPh>
    <rPh sb="2" eb="3">
      <t>ガク</t>
    </rPh>
    <phoneticPr fontId="5"/>
  </si>
  <si>
    <t>　セルは保護しています。</t>
    <rPh sb="4" eb="6">
      <t>ホゴ</t>
    </rPh>
    <phoneticPr fontId="3"/>
  </si>
  <si>
    <t>（別紙）</t>
    <rPh sb="1" eb="3">
      <t>ベッシ</t>
    </rPh>
    <phoneticPr fontId="3"/>
  </si>
  <si>
    <t>就労継続支援Ａ型</t>
    <rPh sb="0" eb="2">
      <t>シュウロウ</t>
    </rPh>
    <rPh sb="2" eb="4">
      <t>ケイゾク</t>
    </rPh>
    <rPh sb="4" eb="6">
      <t>シエン</t>
    </rPh>
    <rPh sb="7" eb="8">
      <t>ガタ</t>
    </rPh>
    <phoneticPr fontId="5"/>
  </si>
  <si>
    <t>就労継続支援Ｂ型</t>
    <rPh sb="0" eb="2">
      <t>シュウロウ</t>
    </rPh>
    <rPh sb="2" eb="4">
      <t>ケイゾク</t>
    </rPh>
    <rPh sb="4" eb="6">
      <t>シエン</t>
    </rPh>
    <rPh sb="7" eb="8">
      <t>ガタ</t>
    </rPh>
    <phoneticPr fontId="5"/>
  </si>
  <si>
    <t>○</t>
  </si>
  <si>
    <t>○</t>
    <phoneticPr fontId="5"/>
  </si>
  <si>
    <t>×</t>
  </si>
  <si>
    <t>×</t>
    <phoneticPr fontId="5"/>
  </si>
  <si>
    <t>変更</t>
    <rPh sb="0" eb="2">
      <t>ヘンコウ</t>
    </rPh>
    <phoneticPr fontId="5"/>
  </si>
  <si>
    <t>更新</t>
    <rPh sb="0" eb="2">
      <t>コウシン</t>
    </rPh>
    <phoneticPr fontId="5"/>
  </si>
  <si>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</si>
  <si>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</si>
  <si>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</si>
  <si>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</si>
  <si>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</si>
  <si>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</si>
  <si>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</si>
  <si>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</si>
  <si>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</si>
  <si>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</si>
  <si>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</si>
  <si>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</si>
  <si>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</si>
  <si>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</si>
  <si>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</si>
  <si>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</si>
  <si>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</si>
  <si>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</si>
  <si>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</si>
  <si>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</si>
  <si>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</si>
  <si>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</si>
  <si>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中井町</t>
  </si>
  <si>
    <t>大井町</t>
  </si>
  <si>
    <t>松田町</t>
  </si>
  <si>
    <t>山北町</t>
  </si>
  <si>
    <t>開成町</t>
  </si>
  <si>
    <t>箱根町</t>
  </si>
  <si>
    <t>真鶴町</t>
  </si>
  <si>
    <t>湯河原町</t>
  </si>
  <si>
    <t>愛川町</t>
  </si>
  <si>
    <t>以下は集計用ですので、入力しないでください。</t>
    <rPh sb="0" eb="2">
      <t>イカ</t>
    </rPh>
    <rPh sb="3" eb="6">
      <t>シュウケイヨウ</t>
    </rPh>
    <rPh sb="11" eb="13">
      <t>ニュウリョク</t>
    </rPh>
    <phoneticPr fontId="5"/>
  </si>
  <si>
    <t>円</t>
    <rPh sb="0" eb="1">
      <t>エン</t>
    </rPh>
    <phoneticPr fontId="5"/>
  </si>
  <si>
    <t>工賃支払総額（円）</t>
    <rPh sb="0" eb="2">
      <t>コウチン</t>
    </rPh>
    <rPh sb="2" eb="4">
      <t>シハラ</t>
    </rPh>
    <rPh sb="4" eb="5">
      <t>ソウ</t>
    </rPh>
    <rPh sb="5" eb="6">
      <t>ガク</t>
    </rPh>
    <rPh sb="7" eb="8">
      <t>エン</t>
    </rPh>
    <phoneticPr fontId="3"/>
  </si>
  <si>
    <t>その他</t>
    <rPh sb="2" eb="3">
      <t>タ</t>
    </rPh>
    <phoneticPr fontId="5"/>
  </si>
  <si>
    <t>（就労継続支援B型用）</t>
    <rPh sb="9" eb="10">
      <t>ヨウ</t>
    </rPh>
    <phoneticPr fontId="5"/>
  </si>
  <si>
    <t>法人種別</t>
    <rPh sb="0" eb="2">
      <t>ホウジン</t>
    </rPh>
    <rPh sb="2" eb="4">
      <t>シュベツ</t>
    </rPh>
    <phoneticPr fontId="3"/>
  </si>
  <si>
    <t>社会福祉協議会</t>
    <rPh sb="0" eb="2">
      <t>シャカイ</t>
    </rPh>
    <rPh sb="2" eb="4">
      <t>フクシ</t>
    </rPh>
    <rPh sb="4" eb="7">
      <t>キョウギカイ</t>
    </rPh>
    <phoneticPr fontId="5"/>
  </si>
  <si>
    <t>医療法人</t>
    <rPh sb="0" eb="2">
      <t>イリョウ</t>
    </rPh>
    <rPh sb="2" eb="4">
      <t>ホウジン</t>
    </rPh>
    <phoneticPr fontId="5"/>
  </si>
  <si>
    <t>社会福祉法人（社会福祉協議会以外）</t>
    <rPh sb="0" eb="2">
      <t>シャカイ</t>
    </rPh>
    <rPh sb="2" eb="4">
      <t>フクシ</t>
    </rPh>
    <rPh sb="4" eb="6">
      <t>ホウジン</t>
    </rPh>
    <rPh sb="7" eb="9">
      <t>シャカイ</t>
    </rPh>
    <rPh sb="9" eb="11">
      <t>フクシ</t>
    </rPh>
    <rPh sb="11" eb="14">
      <t>キョウギカイ</t>
    </rPh>
    <rPh sb="14" eb="16">
      <t>イガイ</t>
    </rPh>
    <phoneticPr fontId="5"/>
  </si>
  <si>
    <t>身体</t>
    <rPh sb="0" eb="2">
      <t>シンタイ</t>
    </rPh>
    <phoneticPr fontId="5"/>
  </si>
  <si>
    <t>知的</t>
    <rPh sb="0" eb="2">
      <t>チテキ</t>
    </rPh>
    <phoneticPr fontId="5"/>
  </si>
  <si>
    <t>精神（発達障がいを除く）</t>
    <rPh sb="0" eb="2">
      <t>セイシン</t>
    </rPh>
    <rPh sb="3" eb="5">
      <t>ハッタツ</t>
    </rPh>
    <rPh sb="5" eb="6">
      <t>ショウ</t>
    </rPh>
    <rPh sb="9" eb="10">
      <t>ノゾ</t>
    </rPh>
    <phoneticPr fontId="5"/>
  </si>
  <si>
    <t>発達</t>
    <rPh sb="0" eb="2">
      <t>ハッタツ</t>
    </rPh>
    <phoneticPr fontId="5"/>
  </si>
  <si>
    <t>その他</t>
    <rPh sb="2" eb="3">
      <t>タ</t>
    </rPh>
    <phoneticPr fontId="5"/>
  </si>
  <si>
    <t>「その他」を選択した場合はご記入ください</t>
    <rPh sb="3" eb="4">
      <t>タ</t>
    </rPh>
    <rPh sb="6" eb="8">
      <t>センタク</t>
    </rPh>
    <rPh sb="10" eb="12">
      <t>バアイ</t>
    </rPh>
    <rPh sb="14" eb="16">
      <t>キニュウ</t>
    </rPh>
    <phoneticPr fontId="5"/>
  </si>
  <si>
    <t>令和</t>
    <rPh sb="0" eb="2">
      <t>レイワ</t>
    </rPh>
    <phoneticPr fontId="5"/>
  </si>
  <si>
    <t>４　サービスの提供状況</t>
    <rPh sb="7" eb="9">
      <t>テイキョウ</t>
    </rPh>
    <rPh sb="9" eb="11">
      <t>ジョウキョウ</t>
    </rPh>
    <phoneticPr fontId="5"/>
  </si>
  <si>
    <t>％</t>
    <phoneticPr fontId="5"/>
  </si>
  <si>
    <t>法人番号</t>
    <rPh sb="0" eb="2">
      <t>ホウジン</t>
    </rPh>
    <rPh sb="2" eb="4">
      <t>バンゴウ</t>
    </rPh>
    <phoneticPr fontId="3"/>
  </si>
  <si>
    <t>　　※　（１）で「○」と回答した事業所のみ回答ください。</t>
    <rPh sb="21" eb="23">
      <t>カイトウ</t>
    </rPh>
    <phoneticPr fontId="5"/>
  </si>
  <si>
    <t>　報告書送付先 ：　</t>
    <rPh sb="1" eb="4">
      <t>ホウコクショ</t>
    </rPh>
    <rPh sb="4" eb="7">
      <t>ソウフサキ</t>
    </rPh>
    <phoneticPr fontId="5"/>
  </si>
  <si>
    <t>就労センターかながわ</t>
    <rPh sb="0" eb="2">
      <t>シュウロウ</t>
    </rPh>
    <phoneticPr fontId="5"/>
  </si>
  <si>
    <t>施設長　かながわ　たろう</t>
    <rPh sb="0" eb="2">
      <t>シセツ</t>
    </rPh>
    <rPh sb="2" eb="3">
      <t>チョウ</t>
    </rPh>
    <phoneticPr fontId="5"/>
  </si>
  <si>
    <t>申請者（法人）</t>
    <rPh sb="0" eb="3">
      <t>シンセイシャ</t>
    </rPh>
    <rPh sb="4" eb="6">
      <t>ホウジン</t>
    </rPh>
    <phoneticPr fontId="3"/>
  </si>
  <si>
    <t>主たる障害</t>
    <rPh sb="0" eb="1">
      <t>シュ</t>
    </rPh>
    <rPh sb="3" eb="5">
      <t>ショウガイ</t>
    </rPh>
    <phoneticPr fontId="3"/>
  </si>
  <si>
    <t>その他の記載</t>
    <rPh sb="2" eb="3">
      <t>タ</t>
    </rPh>
    <rPh sb="4" eb="6">
      <t>キサイ</t>
    </rPh>
    <phoneticPr fontId="3"/>
  </si>
  <si>
    <t>所在地</t>
    <rPh sb="0" eb="3">
      <t>ショザイチ</t>
    </rPh>
    <phoneticPr fontId="3"/>
  </si>
  <si>
    <t>圏域</t>
    <rPh sb="0" eb="2">
      <t>ケンイキ</t>
    </rPh>
    <phoneticPr fontId="3"/>
  </si>
  <si>
    <t>工賃向上計画の作成</t>
  </si>
  <si>
    <t>サービスの提供状況</t>
    <rPh sb="5" eb="7">
      <t>テイキョウ</t>
    </rPh>
    <rPh sb="7" eb="9">
      <t>ジョウキョウ</t>
    </rPh>
    <phoneticPr fontId="3"/>
  </si>
  <si>
    <t>共有</t>
    <rPh sb="0" eb="2">
      <t>キョウユウ</t>
    </rPh>
    <phoneticPr fontId="5"/>
  </si>
  <si>
    <t>公表</t>
    <rPh sb="0" eb="2">
      <t>コウヒョウ</t>
    </rPh>
    <phoneticPr fontId="5"/>
  </si>
  <si>
    <t>月</t>
    <rPh sb="0" eb="1">
      <t>ツキ</t>
    </rPh>
    <phoneticPr fontId="5"/>
  </si>
  <si>
    <t>月額</t>
    <rPh sb="0" eb="2">
      <t>ゲツガク</t>
    </rPh>
    <phoneticPr fontId="3"/>
  </si>
  <si>
    <t>時間額</t>
    <rPh sb="0" eb="3">
      <t>ジカンガク</t>
    </rPh>
    <phoneticPr fontId="3"/>
  </si>
  <si>
    <t>新設</t>
    <rPh sb="0" eb="2">
      <t>シンセツ</t>
    </rPh>
    <phoneticPr fontId="3"/>
  </si>
  <si>
    <t>廃止</t>
    <rPh sb="0" eb="2">
      <t>ハイシ</t>
    </rPh>
    <phoneticPr fontId="3"/>
  </si>
  <si>
    <t>備考</t>
    <rPh sb="0" eb="2">
      <t>ビコウ</t>
    </rPh>
    <phoneticPr fontId="3"/>
  </si>
  <si>
    <t>（国への報告の備考欄に記載）</t>
    <rPh sb="1" eb="2">
      <t>クニ</t>
    </rPh>
    <rPh sb="4" eb="6">
      <t>ホウコク</t>
    </rPh>
    <rPh sb="7" eb="9">
      <t>ビコウ</t>
    </rPh>
    <rPh sb="9" eb="10">
      <t>ラン</t>
    </rPh>
    <rPh sb="11" eb="13">
      <t>キサイ</t>
    </rPh>
    <phoneticPr fontId="3"/>
  </si>
  <si>
    <t>作成
有無</t>
  </si>
  <si>
    <t>農福連携</t>
    <rPh sb="0" eb="1">
      <t>ノウ</t>
    </rPh>
    <rPh sb="1" eb="2">
      <t>フク</t>
    </rPh>
    <rPh sb="2" eb="4">
      <t>レンケイ</t>
    </rPh>
    <phoneticPr fontId="3"/>
  </si>
  <si>
    <t>定員</t>
    <rPh sb="0" eb="2">
      <t>テイイン</t>
    </rPh>
    <phoneticPr fontId="3"/>
  </si>
  <si>
    <t>対象者延人数</t>
    <rPh sb="0" eb="3">
      <t>タイショウシャ</t>
    </rPh>
    <rPh sb="3" eb="4">
      <t>ノ</t>
    </rPh>
    <rPh sb="4" eb="6">
      <t>ニンズウ</t>
    </rPh>
    <phoneticPr fontId="3"/>
  </si>
  <si>
    <t>工賃支払総額</t>
    <rPh sb="0" eb="2">
      <t>コウチン</t>
    </rPh>
    <rPh sb="2" eb="4">
      <t>シハライ</t>
    </rPh>
    <rPh sb="4" eb="6">
      <t>ソウガク</t>
    </rPh>
    <phoneticPr fontId="3"/>
  </si>
  <si>
    <t>工賃平均額</t>
    <rPh sb="0" eb="2">
      <t>コウチン</t>
    </rPh>
    <rPh sb="2" eb="4">
      <t>ヘイキン</t>
    </rPh>
    <rPh sb="4" eb="5">
      <t>ガク</t>
    </rPh>
    <phoneticPr fontId="3"/>
  </si>
  <si>
    <t>多機能</t>
  </si>
  <si>
    <t>多機能移行</t>
    <rPh sb="0" eb="3">
      <t>タキノウ</t>
    </rPh>
    <rPh sb="3" eb="5">
      <t>イコウ</t>
    </rPh>
    <phoneticPr fontId="3"/>
  </si>
  <si>
    <t>実施状況</t>
    <rPh sb="0" eb="2">
      <t>ジッシ</t>
    </rPh>
    <rPh sb="2" eb="4">
      <t>ジョウキョウ</t>
    </rPh>
    <phoneticPr fontId="3"/>
  </si>
  <si>
    <t>収入の割合（％）</t>
    <rPh sb="0" eb="2">
      <t>シュウニュウ</t>
    </rPh>
    <rPh sb="3" eb="5">
      <t>ワリアイ</t>
    </rPh>
    <phoneticPr fontId="3"/>
  </si>
  <si>
    <t>職員</t>
    <rPh sb="0" eb="2">
      <t>ショクイン</t>
    </rPh>
    <phoneticPr fontId="5"/>
  </si>
  <si>
    <t>利用者</t>
    <rPh sb="0" eb="3">
      <t>リヨウシャ</t>
    </rPh>
    <phoneticPr fontId="5"/>
  </si>
  <si>
    <t>家族</t>
    <rPh sb="0" eb="2">
      <t>カゾク</t>
    </rPh>
    <phoneticPr fontId="5"/>
  </si>
  <si>
    <t>（　）</t>
    <phoneticPr fontId="5"/>
  </si>
  <si>
    <t>ＨＰ</t>
    <phoneticPr fontId="5"/>
  </si>
  <si>
    <t>広報誌</t>
    <rPh sb="0" eb="3">
      <t>コウホウシ</t>
    </rPh>
    <phoneticPr fontId="5"/>
  </si>
  <si>
    <t>横浜市</t>
    <rPh sb="0" eb="2">
      <t>ヨコハマ</t>
    </rPh>
    <rPh sb="2" eb="3">
      <t>シ</t>
    </rPh>
    <phoneticPr fontId="3"/>
  </si>
  <si>
    <t>横浜</t>
    <rPh sb="0" eb="2">
      <t>ヨコハマ</t>
    </rPh>
    <phoneticPr fontId="3"/>
  </si>
  <si>
    <t>川崎市</t>
    <rPh sb="0" eb="3">
      <t>カワサキシ</t>
    </rPh>
    <phoneticPr fontId="3"/>
  </si>
  <si>
    <t>川崎</t>
    <rPh sb="0" eb="2">
      <t>カワサキ</t>
    </rPh>
    <phoneticPr fontId="3"/>
  </si>
  <si>
    <t>相模原市</t>
    <rPh sb="0" eb="4">
      <t>サガミハラシ</t>
    </rPh>
    <phoneticPr fontId="3"/>
  </si>
  <si>
    <t>相模原</t>
    <rPh sb="0" eb="3">
      <t>サガミハラ</t>
    </rPh>
    <phoneticPr fontId="3"/>
  </si>
  <si>
    <t>横須賀市</t>
    <rPh sb="0" eb="4">
      <t>ヨコスカシ</t>
    </rPh>
    <phoneticPr fontId="3"/>
  </si>
  <si>
    <t>横須賀・三浦</t>
    <rPh sb="0" eb="3">
      <t>ヨコスカ</t>
    </rPh>
    <rPh sb="4" eb="6">
      <t>ミウラ</t>
    </rPh>
    <phoneticPr fontId="3"/>
  </si>
  <si>
    <t>鎌倉市</t>
    <rPh sb="0" eb="3">
      <t>カマクラシ</t>
    </rPh>
    <phoneticPr fontId="3"/>
  </si>
  <si>
    <t>逗子市</t>
    <rPh sb="0" eb="3">
      <t>ズシシ</t>
    </rPh>
    <phoneticPr fontId="3"/>
  </si>
  <si>
    <t>三浦市</t>
    <rPh sb="0" eb="2">
      <t>ミウラ</t>
    </rPh>
    <rPh sb="2" eb="3">
      <t>シ</t>
    </rPh>
    <phoneticPr fontId="3"/>
  </si>
  <si>
    <t>葉山町</t>
    <rPh sb="0" eb="3">
      <t>ハヤママチ</t>
    </rPh>
    <phoneticPr fontId="3"/>
  </si>
  <si>
    <t>藤沢市</t>
    <rPh sb="0" eb="3">
      <t>フジサワシ</t>
    </rPh>
    <phoneticPr fontId="3"/>
  </si>
  <si>
    <t>湘南東部</t>
    <rPh sb="0" eb="2">
      <t>ショウナン</t>
    </rPh>
    <rPh sb="2" eb="4">
      <t>トウブ</t>
    </rPh>
    <phoneticPr fontId="3"/>
  </si>
  <si>
    <t>茅ヶ崎市</t>
    <rPh sb="0" eb="4">
      <t>チガサキシ</t>
    </rPh>
    <phoneticPr fontId="3"/>
  </si>
  <si>
    <t>寒川町</t>
    <rPh sb="0" eb="3">
      <t>サムカワマチ</t>
    </rPh>
    <phoneticPr fontId="3"/>
  </si>
  <si>
    <t>平塚市</t>
    <rPh sb="0" eb="3">
      <t>ヒラツカシ</t>
    </rPh>
    <phoneticPr fontId="3"/>
  </si>
  <si>
    <t>湘南西部</t>
    <rPh sb="0" eb="2">
      <t>ショウナン</t>
    </rPh>
    <rPh sb="2" eb="4">
      <t>セイブ</t>
    </rPh>
    <phoneticPr fontId="3"/>
  </si>
  <si>
    <t>秦野市</t>
    <rPh sb="0" eb="2">
      <t>ハダノ</t>
    </rPh>
    <rPh sb="2" eb="3">
      <t>シ</t>
    </rPh>
    <phoneticPr fontId="3"/>
  </si>
  <si>
    <t>伊勢原市</t>
    <rPh sb="0" eb="4">
      <t>イセハラシ</t>
    </rPh>
    <phoneticPr fontId="3"/>
  </si>
  <si>
    <t>大磯町</t>
    <rPh sb="0" eb="3">
      <t>オオイソマチ</t>
    </rPh>
    <phoneticPr fontId="3"/>
  </si>
  <si>
    <t>二宮町</t>
    <rPh sb="0" eb="3">
      <t>ニノミヤマチ</t>
    </rPh>
    <phoneticPr fontId="3"/>
  </si>
  <si>
    <t>厚木市</t>
    <rPh sb="0" eb="3">
      <t>アツギシ</t>
    </rPh>
    <phoneticPr fontId="3"/>
  </si>
  <si>
    <t>県央</t>
    <rPh sb="0" eb="2">
      <t>ケンオウ</t>
    </rPh>
    <phoneticPr fontId="3"/>
  </si>
  <si>
    <t>大和市</t>
    <rPh sb="0" eb="2">
      <t>ヤマト</t>
    </rPh>
    <rPh sb="2" eb="3">
      <t>シ</t>
    </rPh>
    <phoneticPr fontId="3"/>
  </si>
  <si>
    <t>海老名市</t>
    <rPh sb="0" eb="4">
      <t>エビナシ</t>
    </rPh>
    <phoneticPr fontId="3"/>
  </si>
  <si>
    <t>座間市</t>
    <rPh sb="0" eb="3">
      <t>ザマシ</t>
    </rPh>
    <phoneticPr fontId="3"/>
  </si>
  <si>
    <t>綾瀬市</t>
    <rPh sb="0" eb="3">
      <t>アヤセシ</t>
    </rPh>
    <phoneticPr fontId="3"/>
  </si>
  <si>
    <t>愛川町</t>
    <rPh sb="0" eb="3">
      <t>アイカワマチ</t>
    </rPh>
    <phoneticPr fontId="3"/>
  </si>
  <si>
    <t>清川村</t>
    <rPh sb="0" eb="3">
      <t>キヨカワムラ</t>
    </rPh>
    <phoneticPr fontId="3"/>
  </si>
  <si>
    <t>小田原市</t>
    <rPh sb="0" eb="4">
      <t>オダワラシ</t>
    </rPh>
    <phoneticPr fontId="3"/>
  </si>
  <si>
    <t>県西</t>
    <rPh sb="0" eb="2">
      <t>ケンセイ</t>
    </rPh>
    <phoneticPr fontId="3"/>
  </si>
  <si>
    <t>南足柄市</t>
    <rPh sb="0" eb="4">
      <t>ミナミアシガラシ</t>
    </rPh>
    <phoneticPr fontId="3"/>
  </si>
  <si>
    <t>中井町</t>
    <rPh sb="0" eb="3">
      <t>ナカイマチ</t>
    </rPh>
    <phoneticPr fontId="3"/>
  </si>
  <si>
    <t>大井町</t>
    <rPh sb="0" eb="2">
      <t>オオイ</t>
    </rPh>
    <rPh sb="2" eb="3">
      <t>マチ</t>
    </rPh>
    <phoneticPr fontId="3"/>
  </si>
  <si>
    <t>松田町</t>
    <rPh sb="0" eb="3">
      <t>マツダマチ</t>
    </rPh>
    <phoneticPr fontId="3"/>
  </si>
  <si>
    <t>山北町</t>
    <rPh sb="0" eb="3">
      <t>ヤマキタマチ</t>
    </rPh>
    <phoneticPr fontId="3"/>
  </si>
  <si>
    <t>開成町</t>
    <rPh sb="0" eb="3">
      <t>カイセイマチ</t>
    </rPh>
    <phoneticPr fontId="3"/>
  </si>
  <si>
    <t>箱根町</t>
    <rPh sb="0" eb="3">
      <t>ハコネマチ</t>
    </rPh>
    <phoneticPr fontId="3"/>
  </si>
  <si>
    <t>真鶴町</t>
    <rPh sb="0" eb="2">
      <t>マナヅル</t>
    </rPh>
    <rPh sb="2" eb="3">
      <t>マチ</t>
    </rPh>
    <phoneticPr fontId="3"/>
  </si>
  <si>
    <t>湯河原町</t>
    <rPh sb="0" eb="4">
      <t>ユガワラマチ</t>
    </rPh>
    <phoneticPr fontId="3"/>
  </si>
  <si>
    <t>事業者番号</t>
    <rPh sb="0" eb="3">
      <t>ジギョウシャ</t>
    </rPh>
    <rPh sb="3" eb="5">
      <t>バンゴウ</t>
    </rPh>
    <phoneticPr fontId="3"/>
  </si>
  <si>
    <t>してください。</t>
    <phoneticPr fontId="5"/>
  </si>
  <si>
    <t>　　　※　工賃向上計画に定めている目標工賃と同じ額を記載してください。</t>
    <rPh sb="5" eb="7">
      <t>コウチン</t>
    </rPh>
    <rPh sb="7" eb="9">
      <t>コウジョウ</t>
    </rPh>
    <rPh sb="9" eb="11">
      <t>ケイカク</t>
    </rPh>
    <rPh sb="12" eb="13">
      <t>サダ</t>
    </rPh>
    <rPh sb="17" eb="19">
      <t>モクヒョウ</t>
    </rPh>
    <rPh sb="19" eb="21">
      <t>コウチン</t>
    </rPh>
    <rPh sb="22" eb="23">
      <t>オナ</t>
    </rPh>
    <rPh sb="24" eb="25">
      <t>ガク</t>
    </rPh>
    <rPh sb="26" eb="28">
      <t>キサイ</t>
    </rPh>
    <phoneticPr fontId="5"/>
  </si>
  <si>
    <t>してください。</t>
    <phoneticPr fontId="5"/>
  </si>
  <si>
    <t>※　（５）で「○」と回答した事業所のみ回答ください。</t>
    <rPh sb="19" eb="21">
      <t>カイトウ</t>
    </rPh>
    <phoneticPr fontId="5"/>
  </si>
  <si>
    <t>新規</t>
    <rPh sb="0" eb="2">
      <t>シンキ</t>
    </rPh>
    <phoneticPr fontId="5"/>
  </si>
  <si>
    <t>■事業所又は法人のホームページ　</t>
    <rPh sb="1" eb="3">
      <t>ジギョウ</t>
    </rPh>
    <rPh sb="3" eb="4">
      <t>ショ</t>
    </rPh>
    <rPh sb="4" eb="5">
      <t>マタ</t>
    </rPh>
    <rPh sb="6" eb="8">
      <t>ホウジン</t>
    </rPh>
    <phoneticPr fontId="5"/>
  </si>
  <si>
    <t>■事業所又は法人の広報紙</t>
    <rPh sb="1" eb="3">
      <t>ジギョウ</t>
    </rPh>
    <rPh sb="3" eb="4">
      <t>ショ</t>
    </rPh>
    <rPh sb="4" eb="5">
      <t>マタ</t>
    </rPh>
    <rPh sb="6" eb="8">
      <t>ホウジン</t>
    </rPh>
    <rPh sb="9" eb="12">
      <t>コウホウシ</t>
    </rPh>
    <phoneticPr fontId="5"/>
  </si>
  <si>
    <t>syakaisanka-cyousa@pref.kanagawa.lg.jp</t>
    <phoneticPr fontId="5"/>
  </si>
  <si>
    <t>syakaisanka-cyousa@pref.kanagawa.lg.jp</t>
    <phoneticPr fontId="5"/>
  </si>
  <si>
    <t>二宮町</t>
    <phoneticPr fontId="5"/>
  </si>
  <si>
    <t>清川村</t>
    <rPh sb="0" eb="3">
      <t>キヨカワムラ</t>
    </rPh>
    <phoneticPr fontId="5"/>
  </si>
  <si>
    <t>人数</t>
    <rPh sb="0" eb="2">
      <t>ニンズウ</t>
    </rPh>
    <phoneticPr fontId="3"/>
  </si>
  <si>
    <t>令和６年度</t>
    <rPh sb="0" eb="2">
      <t>レイワ</t>
    </rPh>
    <rPh sb="3" eb="5">
      <t>ネンド</t>
    </rPh>
    <phoneticPr fontId="5"/>
  </si>
  <si>
    <t>令和７年度</t>
    <rPh sb="0" eb="2">
      <t>レイワ</t>
    </rPh>
    <rPh sb="3" eb="5">
      <t>ネンド</t>
    </rPh>
    <phoneticPr fontId="5"/>
  </si>
  <si>
    <t>令和８年度</t>
    <rPh sb="0" eb="2">
      <t>レイワ</t>
    </rPh>
    <rPh sb="3" eb="5">
      <t>ネンド</t>
    </rPh>
    <phoneticPr fontId="5"/>
  </si>
  <si>
    <t>年間開所日数</t>
    <rPh sb="0" eb="2">
      <t>ネンカン</t>
    </rPh>
    <rPh sb="2" eb="4">
      <t>カイショ</t>
    </rPh>
    <rPh sb="4" eb="6">
      <t>ニッスウ</t>
    </rPh>
    <phoneticPr fontId="3"/>
  </si>
  <si>
    <t>（新計算式）
平均工賃</t>
    <rPh sb="1" eb="2">
      <t>シン</t>
    </rPh>
    <rPh sb="2" eb="5">
      <t>ケイサンシキ</t>
    </rPh>
    <rPh sb="7" eb="9">
      <t>ヘイキン</t>
    </rPh>
    <rPh sb="9" eb="11">
      <t>コウチン</t>
    </rPh>
    <phoneticPr fontId="5"/>
  </si>
  <si>
    <t>令和５年度</t>
    <rPh sb="0" eb="2">
      <t>レイワ</t>
    </rPh>
    <rPh sb="3" eb="5">
      <t>ネンド</t>
    </rPh>
    <phoneticPr fontId="3"/>
  </si>
  <si>
    <t>新計算式</t>
    <rPh sb="0" eb="1">
      <t>シン</t>
    </rPh>
    <rPh sb="1" eb="4">
      <t>ケイサンシキ</t>
    </rPh>
    <phoneticPr fontId="5"/>
  </si>
  <si>
    <t>旧計算式</t>
    <rPh sb="0" eb="1">
      <t>キュウ</t>
    </rPh>
    <rPh sb="1" eb="4">
      <t>ケイサンシキ</t>
    </rPh>
    <phoneticPr fontId="5"/>
  </si>
  <si>
    <t>利用者延べ人数</t>
    <rPh sb="0" eb="3">
      <t>リヨウシャ</t>
    </rPh>
    <rPh sb="3" eb="4">
      <t>ノ</t>
    </rPh>
    <rPh sb="5" eb="7">
      <t>ニンズウ</t>
    </rPh>
    <phoneticPr fontId="3"/>
  </si>
  <si>
    <t>年間開所月数</t>
    <rPh sb="0" eb="2">
      <t>ネンカン</t>
    </rPh>
    <rPh sb="2" eb="4">
      <t>カイショ</t>
    </rPh>
    <rPh sb="4" eb="5">
      <t>ツキ</t>
    </rPh>
    <rPh sb="5" eb="6">
      <t>スウ</t>
    </rPh>
    <phoneticPr fontId="3"/>
  </si>
  <si>
    <t>年間の総勤務時間数</t>
    <rPh sb="0" eb="2">
      <t>ネンカン</t>
    </rPh>
    <rPh sb="3" eb="4">
      <t>ソウ</t>
    </rPh>
    <rPh sb="4" eb="6">
      <t>キンム</t>
    </rPh>
    <rPh sb="6" eb="8">
      <t>ジカン</t>
    </rPh>
    <rPh sb="8" eb="9">
      <t>スウ</t>
    </rPh>
    <phoneticPr fontId="3"/>
  </si>
  <si>
    <t>月額</t>
    <rPh sb="0" eb="2">
      <t>ゲツガク</t>
    </rPh>
    <phoneticPr fontId="5"/>
  </si>
  <si>
    <t>年間の工賃支払総額（円）（Ａ）</t>
    <rPh sb="0" eb="2">
      <t>ネンカン</t>
    </rPh>
    <rPh sb="3" eb="5">
      <t>コウチン</t>
    </rPh>
    <rPh sb="5" eb="7">
      <t>シハライ</t>
    </rPh>
    <rPh sb="7" eb="9">
      <t>ソウガク</t>
    </rPh>
    <rPh sb="10" eb="11">
      <t>エン</t>
    </rPh>
    <phoneticPr fontId="5"/>
  </si>
  <si>
    <t>利用者延人数（Ｂ）</t>
    <rPh sb="0" eb="3">
      <t>リヨウシャ</t>
    </rPh>
    <rPh sb="3" eb="4">
      <t>エン</t>
    </rPh>
    <rPh sb="4" eb="6">
      <t>ニンズウ</t>
    </rPh>
    <phoneticPr fontId="5"/>
  </si>
  <si>
    <t>年間開所日数(Ｃ)</t>
    <rPh sb="0" eb="2">
      <t>ネンカン</t>
    </rPh>
    <rPh sb="2" eb="4">
      <t>カイショ</t>
    </rPh>
    <rPh sb="4" eb="6">
      <t>ニッスウ</t>
    </rPh>
    <phoneticPr fontId="3"/>
  </si>
  <si>
    <t>1日の平均利用者数（Ｄ）</t>
    <rPh sb="1" eb="2">
      <t>ニチ</t>
    </rPh>
    <rPh sb="3" eb="5">
      <t>ヘイキン</t>
    </rPh>
    <rPh sb="5" eb="7">
      <t>リヨウ</t>
    </rPh>
    <rPh sb="7" eb="8">
      <t>シャ</t>
    </rPh>
    <rPh sb="8" eb="9">
      <t>スウ</t>
    </rPh>
    <phoneticPr fontId="5"/>
  </si>
  <si>
    <t>年間開所月数(Ｅ)</t>
    <phoneticPr fontId="5"/>
  </si>
  <si>
    <t>月額　(Ａ)÷(Ｄ)÷(Ｅ)</t>
    <rPh sb="0" eb="1">
      <t>ツキ</t>
    </rPh>
    <rPh sb="1" eb="2">
      <t>ガク</t>
    </rPh>
    <phoneticPr fontId="5"/>
  </si>
  <si>
    <t>平均利用者数</t>
    <rPh sb="0" eb="2">
      <t>ヘイキン</t>
    </rPh>
    <rPh sb="2" eb="4">
      <t>リヨウ</t>
    </rPh>
    <rPh sb="4" eb="5">
      <t>シャ</t>
    </rPh>
    <rPh sb="5" eb="6">
      <t>スウ</t>
    </rPh>
    <phoneticPr fontId="3"/>
  </si>
  <si>
    <t xml:space="preserve">目標工賃額
</t>
    <rPh sb="0" eb="2">
      <t>モクヒョウ</t>
    </rPh>
    <rPh sb="2" eb="4">
      <t>コウチン</t>
    </rPh>
    <rPh sb="4" eb="5">
      <t>ガク</t>
    </rPh>
    <phoneticPr fontId="3"/>
  </si>
  <si>
    <t>R6</t>
    <phoneticPr fontId="5"/>
  </si>
  <si>
    <t>R7</t>
    <phoneticPr fontId="5"/>
  </si>
  <si>
    <t>R8</t>
    <phoneticPr fontId="5"/>
  </si>
  <si>
    <t>新計算用</t>
    <rPh sb="0" eb="1">
      <t>シン</t>
    </rPh>
    <rPh sb="1" eb="3">
      <t>ケイサン</t>
    </rPh>
    <rPh sb="3" eb="4">
      <t>ヨウ</t>
    </rPh>
    <phoneticPr fontId="5"/>
  </si>
  <si>
    <r>
      <t>　各事業者が、令和６年４月１日から令和７年３月31日までの期間に、利用者に支払ったあらゆる形態の工賃（賃金）とします。（基本報酬の算定に令和６年度の実績を用いていない事業所におかれましても、必ず</t>
    </r>
    <r>
      <rPr>
        <b/>
        <u/>
        <sz val="12"/>
        <color theme="1"/>
        <rFont val="ＭＳ Ｐゴシック"/>
        <family val="3"/>
        <charset val="128"/>
        <scheme val="minor"/>
      </rPr>
      <t>令和６年度の工賃実績</t>
    </r>
    <r>
      <rPr>
        <sz val="12"/>
        <color theme="1"/>
        <rFont val="ＭＳ Ｐゴシック"/>
        <family val="3"/>
        <charset val="128"/>
        <scheme val="minor"/>
      </rPr>
      <t>を御報告ください。）</t>
    </r>
    <rPh sb="1" eb="2">
      <t>カク</t>
    </rPh>
    <rPh sb="2" eb="4">
      <t>ジギョウ</t>
    </rPh>
    <rPh sb="4" eb="5">
      <t>シャ</t>
    </rPh>
    <rPh sb="7" eb="9">
      <t>レイワ</t>
    </rPh>
    <rPh sb="10" eb="11">
      <t>ネン</t>
    </rPh>
    <rPh sb="11" eb="12">
      <t>ヘイネン</t>
    </rPh>
    <rPh sb="14" eb="15">
      <t>ニチ</t>
    </rPh>
    <rPh sb="17" eb="19">
      <t>レイワ</t>
    </rPh>
    <rPh sb="25" eb="26">
      <t>ニチ</t>
    </rPh>
    <rPh sb="51" eb="53">
      <t>チンギン</t>
    </rPh>
    <rPh sb="60" eb="62">
      <t>キホン</t>
    </rPh>
    <rPh sb="62" eb="64">
      <t>ホウシュウ</t>
    </rPh>
    <rPh sb="65" eb="67">
      <t>サンテイ</t>
    </rPh>
    <rPh sb="68" eb="70">
      <t>レイワ</t>
    </rPh>
    <rPh sb="71" eb="73">
      <t>ネンド</t>
    </rPh>
    <rPh sb="74" eb="76">
      <t>ジッセキ</t>
    </rPh>
    <rPh sb="77" eb="78">
      <t>モチ</t>
    </rPh>
    <rPh sb="83" eb="86">
      <t>ジギョウショ</t>
    </rPh>
    <rPh sb="95" eb="96">
      <t>カナラ</t>
    </rPh>
    <rPh sb="97" eb="99">
      <t>レイワ</t>
    </rPh>
    <rPh sb="100" eb="102">
      <t>ネンド</t>
    </rPh>
    <rPh sb="103" eb="105">
      <t>コウチン</t>
    </rPh>
    <rPh sb="105" eb="107">
      <t>ジッセキ</t>
    </rPh>
    <rPh sb="108" eb="111">
      <t>ゴホウコク</t>
    </rPh>
    <phoneticPr fontId="5"/>
  </si>
  <si>
    <t>令　和　６　年　度　工　賃　実　績　等　報　告　書</t>
    <rPh sb="0" eb="1">
      <t>レイ</t>
    </rPh>
    <rPh sb="2" eb="3">
      <t>ワ</t>
    </rPh>
    <rPh sb="6" eb="7">
      <t>トシ</t>
    </rPh>
    <rPh sb="8" eb="9">
      <t>ド</t>
    </rPh>
    <rPh sb="10" eb="11">
      <t>コウ</t>
    </rPh>
    <rPh sb="12" eb="13">
      <t>チン</t>
    </rPh>
    <rPh sb="14" eb="15">
      <t>ジツ</t>
    </rPh>
    <rPh sb="16" eb="17">
      <t>イサオ</t>
    </rPh>
    <rPh sb="18" eb="19">
      <t>トウ</t>
    </rPh>
    <rPh sb="20" eb="21">
      <t>ホウ</t>
    </rPh>
    <rPh sb="22" eb="23">
      <t>コク</t>
    </rPh>
    <rPh sb="24" eb="25">
      <t>ショ</t>
    </rPh>
    <phoneticPr fontId="3"/>
  </si>
  <si>
    <t>１　令和７年３月31日時点における事業所情報</t>
    <rPh sb="2" eb="4">
      <t>レイワ</t>
    </rPh>
    <rPh sb="5" eb="6">
      <t>ネン</t>
    </rPh>
    <rPh sb="6" eb="7">
      <t>ヘイネン</t>
    </rPh>
    <rPh sb="7" eb="8">
      <t>ガツ</t>
    </rPh>
    <rPh sb="10" eb="11">
      <t>ニチ</t>
    </rPh>
    <rPh sb="11" eb="13">
      <t>ジテン</t>
    </rPh>
    <rPh sb="17" eb="20">
      <t>ジギョウショ</t>
    </rPh>
    <rPh sb="20" eb="22">
      <t>ジョウホウ</t>
    </rPh>
    <phoneticPr fontId="5"/>
  </si>
  <si>
    <t>２　令和６年度工賃実績等</t>
    <rPh sb="2" eb="4">
      <t>レイワ</t>
    </rPh>
    <rPh sb="5" eb="7">
      <t>ネンド</t>
    </rPh>
    <rPh sb="7" eb="9">
      <t>コウチン</t>
    </rPh>
    <rPh sb="9" eb="11">
      <t>ジッセキ</t>
    </rPh>
    <rPh sb="11" eb="12">
      <t>トウ</t>
    </rPh>
    <phoneticPr fontId="5"/>
  </si>
  <si>
    <t>　（２）　令和６年度における平均工賃実績（自動計算）</t>
    <rPh sb="5" eb="7">
      <t>レイワ</t>
    </rPh>
    <rPh sb="8" eb="10">
      <t>ネンド</t>
    </rPh>
    <rPh sb="14" eb="16">
      <t>ヘイキン</t>
    </rPh>
    <rPh sb="16" eb="18">
      <t>コウチン</t>
    </rPh>
    <rPh sb="18" eb="20">
      <t>ジッセキ</t>
    </rPh>
    <rPh sb="21" eb="23">
      <t>ジドウ</t>
    </rPh>
    <rPh sb="23" eb="25">
      <t>ケイサン</t>
    </rPh>
    <phoneticPr fontId="5"/>
  </si>
  <si>
    <t>　担当者：福祉子どもみらい局福祉部障害福祉課社会参加推進グループ　西村</t>
    <rPh sb="1" eb="3">
      <t>タントウ</t>
    </rPh>
    <rPh sb="3" eb="4">
      <t>シャ</t>
    </rPh>
    <rPh sb="5" eb="8">
      <t>フクシコ</t>
    </rPh>
    <rPh sb="13" eb="14">
      <t>キョク</t>
    </rPh>
    <rPh sb="14" eb="16">
      <t>フクシ</t>
    </rPh>
    <rPh sb="16" eb="17">
      <t>ブ</t>
    </rPh>
    <rPh sb="17" eb="28">
      <t>ショウガイフクシカシャカイサンカスイシン</t>
    </rPh>
    <rPh sb="33" eb="35">
      <t>ニシムラ</t>
    </rPh>
    <phoneticPr fontId="5"/>
  </si>
  <si>
    <r>
      <t>　（１）　令和６年度における工賃支払状況</t>
    </r>
    <r>
      <rPr>
        <b/>
        <sz val="12"/>
        <color rgb="FFFF0000"/>
        <rFont val="ＭＳ Ｐゴシック"/>
        <family val="3"/>
        <charset val="128"/>
      </rPr>
      <t>　※全て記載してください。</t>
    </r>
    <rPh sb="5" eb="7">
      <t>レイワ</t>
    </rPh>
    <rPh sb="8" eb="10">
      <t>ネンド</t>
    </rPh>
    <rPh sb="14" eb="16">
      <t>コウチン</t>
    </rPh>
    <rPh sb="16" eb="18">
      <t>シハライ</t>
    </rPh>
    <rPh sb="18" eb="20">
      <t>ジョウキョウ</t>
    </rPh>
    <phoneticPr fontId="3"/>
  </si>
  <si>
    <t>　回答期限：令和６年６月23日（月）</t>
    <rPh sb="1" eb="3">
      <t>カイトウ</t>
    </rPh>
    <rPh sb="3" eb="5">
      <t>キゲン</t>
    </rPh>
    <rPh sb="6" eb="8">
      <t>レイワ</t>
    </rPh>
    <rPh sb="9" eb="10">
      <t>ネン</t>
    </rPh>
    <rPh sb="11" eb="12">
      <t>ガツ</t>
    </rPh>
    <rPh sb="14" eb="15">
      <t>ニチ</t>
    </rPh>
    <rPh sb="16" eb="17">
      <t>ゲツ</t>
    </rPh>
    <phoneticPr fontId="5"/>
  </si>
  <si>
    <t>水福連携</t>
    <rPh sb="0" eb="1">
      <t>スイ</t>
    </rPh>
    <rPh sb="1" eb="2">
      <t>フク</t>
    </rPh>
    <rPh sb="2" eb="4">
      <t>レンケイ</t>
    </rPh>
    <phoneticPr fontId="3"/>
  </si>
  <si>
    <t>林福連携</t>
    <rPh sb="0" eb="1">
      <t>ハヤシ</t>
    </rPh>
    <rPh sb="1" eb="2">
      <t>フク</t>
    </rPh>
    <rPh sb="2" eb="4">
      <t>レンケイ</t>
    </rPh>
    <phoneticPr fontId="3"/>
  </si>
  <si>
    <t>新設</t>
    <rPh sb="0" eb="2">
      <t>シンセツ</t>
    </rPh>
    <phoneticPr fontId="5"/>
  </si>
  <si>
    <t>事業者№</t>
    <rPh sb="0" eb="2">
      <t>ジギョウ</t>
    </rPh>
    <rPh sb="2" eb="3">
      <t>シャ</t>
    </rPh>
    <phoneticPr fontId="5"/>
  </si>
  <si>
    <t>　令和６年度に新設した事業所は○印を入力してください。</t>
    <rPh sb="1" eb="3">
      <t>レイワ</t>
    </rPh>
    <rPh sb="4" eb="6">
      <t>ネンド</t>
    </rPh>
    <rPh sb="7" eb="9">
      <t>シンセツ</t>
    </rPh>
    <rPh sb="11" eb="14">
      <t>ジギョウショ</t>
    </rPh>
    <rPh sb="16" eb="17">
      <t>シルシ</t>
    </rPh>
    <rPh sb="18" eb="20">
      <t>ニュウリョク</t>
    </rPh>
    <phoneticPr fontId="5"/>
  </si>
  <si>
    <t>　（４）　事業所の主たる対象者</t>
    <rPh sb="5" eb="8">
      <t>ジギョウショ</t>
    </rPh>
    <rPh sb="9" eb="10">
      <t>シュ</t>
    </rPh>
    <rPh sb="12" eb="15">
      <t>タイショウシャ</t>
    </rPh>
    <phoneticPr fontId="3"/>
  </si>
  <si>
    <t>　（５）　令和６年４月１日から令和７年３月31日までの間に事業所の名称を変更した場合については、変更前と変更後の名称を記載</t>
    <rPh sb="5" eb="7">
      <t>レイワ</t>
    </rPh>
    <rPh sb="8" eb="9">
      <t>ネン</t>
    </rPh>
    <rPh sb="10" eb="11">
      <t>ガツ</t>
    </rPh>
    <rPh sb="12" eb="13">
      <t>ニチ</t>
    </rPh>
    <rPh sb="15" eb="17">
      <t>レイワ</t>
    </rPh>
    <rPh sb="18" eb="19">
      <t>ネン</t>
    </rPh>
    <rPh sb="20" eb="21">
      <t>ガツ</t>
    </rPh>
    <rPh sb="23" eb="24">
      <t>ニチ</t>
    </rPh>
    <rPh sb="27" eb="28">
      <t>アイダ</t>
    </rPh>
    <rPh sb="29" eb="31">
      <t>ジギョウ</t>
    </rPh>
    <rPh sb="31" eb="32">
      <t>ショ</t>
    </rPh>
    <rPh sb="33" eb="35">
      <t>メイショウ</t>
    </rPh>
    <rPh sb="36" eb="38">
      <t>ヘンコウ</t>
    </rPh>
    <rPh sb="40" eb="42">
      <t>バアイ</t>
    </rPh>
    <rPh sb="48" eb="50">
      <t>ヘンコウ</t>
    </rPh>
    <rPh sb="50" eb="51">
      <t>マエ</t>
    </rPh>
    <rPh sb="52" eb="54">
      <t>ヘンコウ</t>
    </rPh>
    <rPh sb="54" eb="55">
      <t>ゴ</t>
    </rPh>
    <rPh sb="56" eb="58">
      <t>メイショウ</t>
    </rPh>
    <rPh sb="59" eb="61">
      <t>キサイ</t>
    </rPh>
    <phoneticPr fontId="5"/>
  </si>
  <si>
    <t>　（６）　令和７年３月31日時点における多機能型としての事業実施の有無</t>
    <rPh sb="5" eb="7">
      <t>レイワ</t>
    </rPh>
    <rPh sb="8" eb="9">
      <t>ネン</t>
    </rPh>
    <rPh sb="9" eb="10">
      <t>ヘイネン</t>
    </rPh>
    <rPh sb="10" eb="11">
      <t>ガツ</t>
    </rPh>
    <rPh sb="13" eb="14">
      <t>ニチ</t>
    </rPh>
    <rPh sb="14" eb="16">
      <t>ジテン</t>
    </rPh>
    <rPh sb="20" eb="23">
      <t>タキノウ</t>
    </rPh>
    <rPh sb="23" eb="24">
      <t>ガタ</t>
    </rPh>
    <rPh sb="28" eb="30">
      <t>ジギョウ</t>
    </rPh>
    <rPh sb="30" eb="32">
      <t>ジッシ</t>
    </rPh>
    <rPh sb="33" eb="35">
      <t>ウム</t>
    </rPh>
    <phoneticPr fontId="3"/>
  </si>
  <si>
    <t>　（７）　令和６年４月１日から令和７年３月31日までの間における多機能型への移行の有無</t>
    <rPh sb="5" eb="7">
      <t>レイワ</t>
    </rPh>
    <rPh sb="8" eb="9">
      <t>ネン</t>
    </rPh>
    <rPh sb="9" eb="10">
      <t>ヘイネン</t>
    </rPh>
    <rPh sb="10" eb="11">
      <t>ガツ</t>
    </rPh>
    <rPh sb="12" eb="13">
      <t>ニチ</t>
    </rPh>
    <rPh sb="15" eb="17">
      <t>レイワ</t>
    </rPh>
    <rPh sb="18" eb="19">
      <t>ネン</t>
    </rPh>
    <rPh sb="19" eb="20">
      <t>ヘイネン</t>
    </rPh>
    <rPh sb="20" eb="21">
      <t>ガツ</t>
    </rPh>
    <rPh sb="23" eb="24">
      <t>ニチ</t>
    </rPh>
    <rPh sb="27" eb="28">
      <t>カン</t>
    </rPh>
    <rPh sb="32" eb="35">
      <t>タキノウ</t>
    </rPh>
    <rPh sb="35" eb="36">
      <t>ガタ</t>
    </rPh>
    <rPh sb="38" eb="40">
      <t>イコウ</t>
    </rPh>
    <rPh sb="41" eb="43">
      <t>ウム</t>
    </rPh>
    <phoneticPr fontId="3"/>
  </si>
  <si>
    <t>３　事業所工賃向上計画の作成について</t>
    <rPh sb="2" eb="5">
      <t>ジギョウショ</t>
    </rPh>
    <rPh sb="5" eb="7">
      <t>コウチン</t>
    </rPh>
    <rPh sb="7" eb="9">
      <t>コウジョウ</t>
    </rPh>
    <rPh sb="9" eb="11">
      <t>ケイカク</t>
    </rPh>
    <rPh sb="12" eb="14">
      <t>サクセイ</t>
    </rPh>
    <phoneticPr fontId="5"/>
  </si>
  <si>
    <t>　（１）　事業所工賃向上計画の有無</t>
    <rPh sb="5" eb="8">
      <t>ジギョウショ</t>
    </rPh>
    <rPh sb="8" eb="10">
      <t>コウチン</t>
    </rPh>
    <rPh sb="10" eb="12">
      <t>コウジョウ</t>
    </rPh>
    <rPh sb="12" eb="14">
      <t>ケイカク</t>
    </rPh>
    <rPh sb="15" eb="17">
      <t>ウム</t>
    </rPh>
    <phoneticPr fontId="5"/>
  </si>
  <si>
    <t>あり（○）：</t>
    <phoneticPr fontId="5"/>
  </si>
  <si>
    <t>（２）～（４）についてもご回答ください。</t>
  </si>
  <si>
    <t>なし（×）：</t>
    <phoneticPr fontId="5"/>
  </si>
  <si>
    <t>（２）～（４）は回答不要です。なお、事業所工賃向上計画を作成していない場合、</t>
    <phoneticPr fontId="5"/>
  </si>
  <si>
    <t>就労継続支援Ｂ型サービス費（Ⅰ）～（Ⅲ）は算定できないので留意してください。</t>
  </si>
  <si>
    <t>　（２）　平均工賃月額における令和６年度から令和８年度までの目標工賃額</t>
    <rPh sb="5" eb="7">
      <t>ヘイキン</t>
    </rPh>
    <rPh sb="7" eb="9">
      <t>コウチン</t>
    </rPh>
    <rPh sb="9" eb="11">
      <t>ゲツガク</t>
    </rPh>
    <rPh sb="15" eb="17">
      <t>レイワ</t>
    </rPh>
    <rPh sb="18" eb="20">
      <t>ネンド</t>
    </rPh>
    <rPh sb="20" eb="22">
      <t>ヘイネンド</t>
    </rPh>
    <rPh sb="22" eb="24">
      <t>レイワ</t>
    </rPh>
    <rPh sb="25" eb="27">
      <t>ネンド</t>
    </rPh>
    <rPh sb="27" eb="29">
      <t>ヘイネンド</t>
    </rPh>
    <rPh sb="30" eb="32">
      <t>モクヒョウ</t>
    </rPh>
    <rPh sb="32" eb="34">
      <t>コウチン</t>
    </rPh>
    <rPh sb="34" eb="35">
      <t>ガク</t>
    </rPh>
    <phoneticPr fontId="5"/>
  </si>
  <si>
    <t>　（３）　工賃向上計画の共有（予定）の有無　　（複数回答可）</t>
    <rPh sb="5" eb="7">
      <t>コウチン</t>
    </rPh>
    <rPh sb="7" eb="9">
      <t>コウジョウ</t>
    </rPh>
    <rPh sb="9" eb="11">
      <t>ケイカク</t>
    </rPh>
    <rPh sb="12" eb="14">
      <t>キョウユウ</t>
    </rPh>
    <rPh sb="15" eb="17">
      <t>ヨテイ</t>
    </rPh>
    <rPh sb="19" eb="21">
      <t>ウム</t>
    </rPh>
    <rPh sb="24" eb="26">
      <t>フクスウ</t>
    </rPh>
    <rPh sb="26" eb="28">
      <t>カイトウ</t>
    </rPh>
    <rPh sb="28" eb="29">
      <t>カ</t>
    </rPh>
    <phoneticPr fontId="5"/>
  </si>
  <si>
    <t>　（４）　工賃向上計画の公表（予定）の有無　　（複数回答可）</t>
    <rPh sb="5" eb="7">
      <t>コウチン</t>
    </rPh>
    <rPh sb="7" eb="9">
      <t>コウジョウ</t>
    </rPh>
    <rPh sb="9" eb="11">
      <t>ケイカク</t>
    </rPh>
    <rPh sb="12" eb="14">
      <t>コウヒョウ</t>
    </rPh>
    <rPh sb="15" eb="17">
      <t>ヨテイ</t>
    </rPh>
    <rPh sb="19" eb="21">
      <t>ウム</t>
    </rPh>
    <rPh sb="28" eb="29">
      <t>カ</t>
    </rPh>
    <phoneticPr fontId="5"/>
  </si>
  <si>
    <t>　ア　令和６年度農福連携の新規実施の有無</t>
    <rPh sb="3" eb="5">
      <t>レイワ</t>
    </rPh>
    <rPh sb="6" eb="8">
      <t>ネンド</t>
    </rPh>
    <rPh sb="8" eb="9">
      <t>ノウ</t>
    </rPh>
    <rPh sb="9" eb="10">
      <t>フク</t>
    </rPh>
    <rPh sb="10" eb="12">
      <t>レンケイ</t>
    </rPh>
    <rPh sb="13" eb="15">
      <t>シンキ</t>
    </rPh>
    <rPh sb="15" eb="17">
      <t>ジッシ</t>
    </rPh>
    <rPh sb="18" eb="20">
      <t>ウム</t>
    </rPh>
    <phoneticPr fontId="5"/>
  </si>
  <si>
    <t>　イ　全体の就労支援事業収入のうち、農福連携に係る就労支援事業収入の割合</t>
    <rPh sb="3" eb="5">
      <t>ゼンタイ</t>
    </rPh>
    <rPh sb="6" eb="8">
      <t>シュウロウ</t>
    </rPh>
    <rPh sb="8" eb="10">
      <t>シエン</t>
    </rPh>
    <rPh sb="10" eb="12">
      <t>ジギョウ</t>
    </rPh>
    <rPh sb="12" eb="14">
      <t>シュウニュウ</t>
    </rPh>
    <rPh sb="18" eb="22">
      <t>ノウフクレンケイ</t>
    </rPh>
    <rPh sb="23" eb="24">
      <t>カカ</t>
    </rPh>
    <rPh sb="25" eb="27">
      <t>シュウロウ</t>
    </rPh>
    <rPh sb="27" eb="29">
      <t>シエン</t>
    </rPh>
    <rPh sb="29" eb="31">
      <t>ジギョウ</t>
    </rPh>
    <rPh sb="31" eb="33">
      <t>シュウニュウ</t>
    </rPh>
    <rPh sb="34" eb="36">
      <t>ワリアイ</t>
    </rPh>
    <phoneticPr fontId="5"/>
  </si>
  <si>
    <t>　ア　令和６年度水福連携の新規実施の有無</t>
    <rPh sb="3" eb="5">
      <t>レイワ</t>
    </rPh>
    <rPh sb="6" eb="8">
      <t>ネンド</t>
    </rPh>
    <rPh sb="8" eb="9">
      <t>スイ</t>
    </rPh>
    <rPh sb="9" eb="10">
      <t>フク</t>
    </rPh>
    <rPh sb="10" eb="12">
      <t>レンケイ</t>
    </rPh>
    <rPh sb="13" eb="15">
      <t>シンキ</t>
    </rPh>
    <rPh sb="15" eb="17">
      <t>ジッシ</t>
    </rPh>
    <rPh sb="18" eb="20">
      <t>ウム</t>
    </rPh>
    <phoneticPr fontId="5"/>
  </si>
  <si>
    <t>　イ　全体の就労支援事業収入のうち、水福連携に係る就労支援事業収入の割合</t>
    <rPh sb="3" eb="5">
      <t>ゼンタイ</t>
    </rPh>
    <rPh sb="6" eb="8">
      <t>シュウロウ</t>
    </rPh>
    <rPh sb="8" eb="10">
      <t>シエン</t>
    </rPh>
    <rPh sb="10" eb="12">
      <t>ジギョウ</t>
    </rPh>
    <rPh sb="12" eb="14">
      <t>シュウニュウ</t>
    </rPh>
    <rPh sb="18" eb="19">
      <t>ミズ</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</si>
  <si>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ア　令和６年度林福連携の新規実施の有無</t>
    <rPh sb="3" eb="5">
      <t>レイワ</t>
    </rPh>
    <rPh sb="6" eb="8">
      <t>ネンド</t>
    </rPh>
    <rPh sb="8" eb="9">
      <t>ハヤシ</t>
    </rPh>
    <rPh sb="9" eb="10">
      <t>フク</t>
    </rPh>
    <rPh sb="10" eb="12">
      <t>レンケイ</t>
    </rPh>
    <rPh sb="13" eb="15">
      <t>シンキ</t>
    </rPh>
    <rPh sb="15" eb="17">
      <t>ジッシ</t>
    </rPh>
    <rPh sb="18" eb="20">
      <t>ウム</t>
    </rPh>
    <phoneticPr fontId="5"/>
  </si>
  <si>
    <t>　イ　全体の就労支援事業収入のうち、林福連携に係る就労支援事業収入の割合</t>
    <rPh sb="3" eb="5">
      <t>ゼンタイ</t>
    </rPh>
    <rPh sb="6" eb="8">
      <t>シュウロウ</t>
    </rPh>
    <rPh sb="8" eb="10">
      <t>シエン</t>
    </rPh>
    <rPh sb="10" eb="12">
      <t>ジギョウ</t>
    </rPh>
    <rPh sb="12" eb="14">
      <t>シュウニュウ</t>
    </rPh>
    <rPh sb="18" eb="19">
      <t>ハヤシ</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</si>
  <si>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　（２）で「○」と回答した事業所のみ回答ください。</t>
    <rPh sb="21" eb="23">
      <t>カイトウ</t>
    </rPh>
    <phoneticPr fontId="5"/>
  </si>
  <si>
    <t>　　※　（３）で「○」と回答した事業所のみ回答ください。</t>
    <rPh sb="21" eb="23">
      <t>カイトウ</t>
    </rPh>
    <phoneticPr fontId="5"/>
  </si>
  <si>
    <t>　（１） 農福連携の実施の有無</t>
    <rPh sb="5" eb="6">
      <t>ノウ</t>
    </rPh>
    <rPh sb="6" eb="7">
      <t>フク</t>
    </rPh>
    <rPh sb="7" eb="9">
      <t>レンケイ</t>
    </rPh>
    <rPh sb="10" eb="12">
      <t>ジッシ</t>
    </rPh>
    <rPh sb="13" eb="15">
      <t>ウム</t>
    </rPh>
    <phoneticPr fontId="5"/>
  </si>
  <si>
    <t>　（２） 水福連携の実施の有無</t>
    <rPh sb="5" eb="6">
      <t>スイ</t>
    </rPh>
    <rPh sb="6" eb="7">
      <t>フク</t>
    </rPh>
    <rPh sb="7" eb="9">
      <t>レンケイ</t>
    </rPh>
    <rPh sb="10" eb="12">
      <t>ジッシ</t>
    </rPh>
    <rPh sb="13" eb="15">
      <t>ウム</t>
    </rPh>
    <phoneticPr fontId="5"/>
  </si>
  <si>
    <t>　（３） 林福連携の実施の有無</t>
    <rPh sb="5" eb="6">
      <t>ハヤシ</t>
    </rPh>
    <rPh sb="6" eb="7">
      <t>フク</t>
    </rPh>
    <rPh sb="7" eb="9">
      <t>レンケイ</t>
    </rPh>
    <rPh sb="10" eb="12">
      <t>ジッシ</t>
    </rPh>
    <rPh sb="13" eb="15">
      <t>ウム</t>
    </rPh>
    <phoneticPr fontId="5"/>
  </si>
  <si>
    <r>
      <t>　提出物：①事業所工賃実績調査票　②工賃向上計画書</t>
    </r>
    <r>
      <rPr>
        <sz val="11"/>
        <rFont val="ＭＳ Ｐゴシック"/>
        <family val="3"/>
        <charset val="128"/>
      </rPr>
      <t>（該当する事業所のみ）</t>
    </r>
    <rPh sb="1" eb="3">
      <t>テイシュツ</t>
    </rPh>
    <rPh sb="3" eb="4">
      <t>ブツ</t>
    </rPh>
    <rPh sb="6" eb="9">
      <t>ジギョウショ</t>
    </rPh>
    <rPh sb="9" eb="11">
      <t>コウチン</t>
    </rPh>
    <rPh sb="11" eb="13">
      <t>ジッセキ</t>
    </rPh>
    <rPh sb="13" eb="15">
      <t>チョウサ</t>
    </rPh>
    <rPh sb="15" eb="16">
      <t>ヒョウ</t>
    </rPh>
    <rPh sb="18" eb="20">
      <t>コウチン</t>
    </rPh>
    <rPh sb="20" eb="22">
      <t>コウジョウ</t>
    </rPh>
    <rPh sb="22" eb="24">
      <t>ケイカク</t>
    </rPh>
    <rPh sb="24" eb="25">
      <t>ショ</t>
    </rPh>
    <rPh sb="26" eb="28">
      <t>ガイトウ</t>
    </rPh>
    <rPh sb="30" eb="32">
      <t>ジギョウ</t>
    </rPh>
    <rPh sb="32" eb="33">
      <t>ショ</t>
    </rPh>
    <phoneticPr fontId="5"/>
  </si>
  <si>
    <t>①都道府県名</t>
    <rPh sb="1" eb="5">
      <t>トドウフケン</t>
    </rPh>
    <rPh sb="5" eb="6">
      <t>メイ</t>
    </rPh>
    <phoneticPr fontId="3"/>
  </si>
  <si>
    <t>②No.</t>
    <phoneticPr fontId="3"/>
  </si>
  <si>
    <t>③法人種別</t>
    <rPh sb="1" eb="3">
      <t>ホウジン</t>
    </rPh>
    <rPh sb="3" eb="5">
      <t>シュベツ</t>
    </rPh>
    <phoneticPr fontId="3"/>
  </si>
  <si>
    <t>④法人番号</t>
    <rPh sb="1" eb="3">
      <t>ホウジン</t>
    </rPh>
    <rPh sb="3" eb="5">
      <t>バンゴウ</t>
    </rPh>
    <phoneticPr fontId="3"/>
  </si>
  <si>
    <t>⑤法人名</t>
    <rPh sb="1" eb="3">
      <t>ホウジン</t>
    </rPh>
    <rPh sb="3" eb="4">
      <t>メイ</t>
    </rPh>
    <phoneticPr fontId="3"/>
  </si>
  <si>
    <t>⑥事業所名</t>
    <rPh sb="1" eb="4">
      <t>ジギョウショ</t>
    </rPh>
    <rPh sb="4" eb="5">
      <t>メイ</t>
    </rPh>
    <phoneticPr fontId="3"/>
  </si>
  <si>
    <t>令和６年度</t>
    <rPh sb="4" eb="5">
      <t>ド</t>
    </rPh>
    <phoneticPr fontId="3"/>
  </si>
  <si>
    <t>⑭新設</t>
    <rPh sb="1" eb="3">
      <t>シンセツ</t>
    </rPh>
    <phoneticPr fontId="3"/>
  </si>
  <si>
    <t>⑮備考</t>
    <rPh sb="1" eb="3">
      <t>ビコウ</t>
    </rPh>
    <phoneticPr fontId="3"/>
  </si>
  <si>
    <t>在宅利用</t>
    <rPh sb="0" eb="2">
      <t>ザイタク</t>
    </rPh>
    <rPh sb="2" eb="4">
      <t>リヨウ</t>
    </rPh>
    <phoneticPr fontId="3"/>
  </si>
  <si>
    <t>⑦定員</t>
    <rPh sb="1" eb="3">
      <t>テイイン</t>
    </rPh>
    <phoneticPr fontId="3"/>
  </si>
  <si>
    <t>⑧工賃支払総額</t>
    <rPh sb="1" eb="3">
      <t>コウチン</t>
    </rPh>
    <rPh sb="3" eb="5">
      <t>シハライ</t>
    </rPh>
    <rPh sb="5" eb="7">
      <t>ソウガク</t>
    </rPh>
    <phoneticPr fontId="3"/>
  </si>
  <si>
    <t>⑨利用者延人数</t>
    <rPh sb="1" eb="4">
      <t>リヨウシャ</t>
    </rPh>
    <rPh sb="4" eb="5">
      <t>ノブ</t>
    </rPh>
    <rPh sb="5" eb="7">
      <t>ニンズウ</t>
    </rPh>
    <phoneticPr fontId="3"/>
  </si>
  <si>
    <t>⑩年間開所日数</t>
    <rPh sb="1" eb="3">
      <t>ネンカン</t>
    </rPh>
    <rPh sb="3" eb="5">
      <t>カイショ</t>
    </rPh>
    <rPh sb="5" eb="7">
      <t>ニッスウ</t>
    </rPh>
    <phoneticPr fontId="3"/>
  </si>
  <si>
    <t>⑪１日の平均
利用者数</t>
    <rPh sb="2" eb="3">
      <t>ニチ</t>
    </rPh>
    <rPh sb="4" eb="6">
      <t>ヘイキン</t>
    </rPh>
    <rPh sb="7" eb="9">
      <t>リヨウ</t>
    </rPh>
    <rPh sb="9" eb="10">
      <t>シャ</t>
    </rPh>
    <rPh sb="10" eb="11">
      <t>スウ</t>
    </rPh>
    <phoneticPr fontId="3"/>
  </si>
  <si>
    <t>⑫年間開所月数</t>
    <rPh sb="1" eb="3">
      <t>ネンカン</t>
    </rPh>
    <rPh sb="3" eb="5">
      <t>カイショ</t>
    </rPh>
    <rPh sb="5" eb="7">
      <t>ツキスウ</t>
    </rPh>
    <phoneticPr fontId="3"/>
  </si>
  <si>
    <t>⑬工賃平均額</t>
    <rPh sb="1" eb="3">
      <t>コウチン</t>
    </rPh>
    <rPh sb="3" eb="5">
      <t>ヘイキン</t>
    </rPh>
    <rPh sb="5" eb="6">
      <t>ガク</t>
    </rPh>
    <phoneticPr fontId="3"/>
  </si>
  <si>
    <t>⑯実施状況</t>
    <rPh sb="1" eb="3">
      <t>ジッシ</t>
    </rPh>
    <rPh sb="3" eb="5">
      <t>ジョウキョウ</t>
    </rPh>
    <phoneticPr fontId="3"/>
  </si>
  <si>
    <t>⑰新規実施</t>
    <rPh sb="1" eb="3">
      <t>シンキ</t>
    </rPh>
    <rPh sb="3" eb="5">
      <t>ジッシ</t>
    </rPh>
    <phoneticPr fontId="3"/>
  </si>
  <si>
    <t>⑱収入の割合（％）</t>
    <rPh sb="1" eb="3">
      <t>シュウニュウ</t>
    </rPh>
    <rPh sb="4" eb="6">
      <t>ワリアイ</t>
    </rPh>
    <phoneticPr fontId="3"/>
  </si>
  <si>
    <t>⑲実施状況</t>
    <rPh sb="1" eb="3">
      <t>ジッシ</t>
    </rPh>
    <rPh sb="3" eb="5">
      <t>ジョウキョウ</t>
    </rPh>
    <phoneticPr fontId="3"/>
  </si>
  <si>
    <t>⑳新規実施</t>
    <rPh sb="1" eb="3">
      <t>シンキ</t>
    </rPh>
    <rPh sb="3" eb="5">
      <t>ジッシ</t>
    </rPh>
    <phoneticPr fontId="3"/>
  </si>
  <si>
    <t>㉑収入の割合（％）</t>
    <rPh sb="1" eb="3">
      <t>シュウニュウ</t>
    </rPh>
    <rPh sb="4" eb="6">
      <t>ワリアイ</t>
    </rPh>
    <phoneticPr fontId="3"/>
  </si>
  <si>
    <t>㉒実施状況</t>
    <rPh sb="1" eb="3">
      <t>ジッシ</t>
    </rPh>
    <rPh sb="3" eb="5">
      <t>ジョウキョウ</t>
    </rPh>
    <phoneticPr fontId="3"/>
  </si>
  <si>
    <t>㉓新規実施</t>
    <rPh sb="1" eb="3">
      <t>シンキ</t>
    </rPh>
    <rPh sb="3" eb="5">
      <t>ジッシ</t>
    </rPh>
    <phoneticPr fontId="3"/>
  </si>
  <si>
    <t>㉔収入の割合（％）</t>
    <rPh sb="1" eb="3">
      <t>シュウニュウ</t>
    </rPh>
    <rPh sb="4" eb="6">
      <t>ワリアイ</t>
    </rPh>
    <phoneticPr fontId="3"/>
  </si>
  <si>
    <t>㉕実施状況</t>
    <rPh sb="1" eb="3">
      <t>ジッシ</t>
    </rPh>
    <rPh sb="3" eb="5">
      <t>ジョウキョウ</t>
    </rPh>
    <phoneticPr fontId="3"/>
  </si>
  <si>
    <t>㉖利用者の割合（％）</t>
    <rPh sb="1" eb="4">
      <t>リヨウシャ</t>
    </rPh>
    <rPh sb="5" eb="7">
      <t>ワリアイ</t>
    </rPh>
    <phoneticPr fontId="3"/>
  </si>
  <si>
    <t>神奈川県</t>
    <rPh sb="0" eb="4">
      <t>カナガワケン</t>
    </rPh>
    <phoneticPr fontId="5"/>
  </si>
  <si>
    <t>株式・合名・合資・合同会社</t>
    <rPh sb="0" eb="2">
      <t>カブシキ</t>
    </rPh>
    <rPh sb="3" eb="5">
      <t>ゴウメイ</t>
    </rPh>
    <rPh sb="6" eb="8">
      <t>ゴウシ</t>
    </rPh>
    <rPh sb="9" eb="11">
      <t>ゴウドウ</t>
    </rPh>
    <rPh sb="11" eb="13">
      <t>ガイシャ</t>
    </rPh>
    <phoneticPr fontId="5"/>
  </si>
  <si>
    <t>特定非営利活動法人（NPO）</t>
    <rPh sb="0" eb="2">
      <t>トクテイ</t>
    </rPh>
    <rPh sb="2" eb="5">
      <t>ヒエイリ</t>
    </rPh>
    <rPh sb="5" eb="7">
      <t>カツドウ</t>
    </rPh>
    <rPh sb="7" eb="9">
      <t>ホウジン</t>
    </rPh>
    <phoneticPr fontId="5"/>
  </si>
  <si>
    <t>その他（社団・財団・農協・生協等）</t>
    <rPh sb="2" eb="3">
      <t>タ</t>
    </rPh>
    <rPh sb="4" eb="6">
      <t>シャダン</t>
    </rPh>
    <rPh sb="7" eb="9">
      <t>ザイダン</t>
    </rPh>
    <rPh sb="10" eb="12">
      <t>ノウキョウ</t>
    </rPh>
    <rPh sb="13" eb="16">
      <t>セイキョウナド</t>
    </rPh>
    <phoneticPr fontId="5"/>
  </si>
  <si>
    <t>　（５） 令和６年４月１日から令和７年３月31日までの間における一般就労への移行者数</t>
    <rPh sb="5" eb="7">
      <t>レイワ</t>
    </rPh>
    <rPh sb="8" eb="9">
      <t>ネン</t>
    </rPh>
    <rPh sb="10" eb="11">
      <t>ガツ</t>
    </rPh>
    <rPh sb="12" eb="13">
      <t>ニチ</t>
    </rPh>
    <rPh sb="15" eb="17">
      <t>レイワ</t>
    </rPh>
    <rPh sb="18" eb="19">
      <t>ネン</t>
    </rPh>
    <rPh sb="20" eb="21">
      <t>ガツ</t>
    </rPh>
    <rPh sb="23" eb="24">
      <t>ニチ</t>
    </rPh>
    <rPh sb="27" eb="28">
      <t>アイダ</t>
    </rPh>
    <rPh sb="32" eb="34">
      <t>イッパン</t>
    </rPh>
    <rPh sb="34" eb="36">
      <t>シュウロウ</t>
    </rPh>
    <rPh sb="38" eb="40">
      <t>イコウ</t>
    </rPh>
    <rPh sb="40" eb="41">
      <t>シャ</t>
    </rPh>
    <rPh sb="41" eb="42">
      <t>スウ</t>
    </rPh>
    <phoneticPr fontId="5"/>
  </si>
  <si>
    <t>　（４） 在宅で行う訓練及び支援の実施</t>
    <rPh sb="5" eb="7">
      <t>ザイタク</t>
    </rPh>
    <rPh sb="8" eb="9">
      <t>オコナ</t>
    </rPh>
    <rPh sb="10" eb="12">
      <t>クンレン</t>
    </rPh>
    <rPh sb="12" eb="13">
      <t>オヨ</t>
    </rPh>
    <rPh sb="14" eb="16">
      <t>シエン</t>
    </rPh>
    <rPh sb="17" eb="19">
      <t>ジッシ</t>
    </rPh>
    <phoneticPr fontId="5"/>
  </si>
  <si>
    <t>令和７年３月31日時点の運営規程において在宅で実施する訓練及び支援内容が明記されている場合は、○を選択してください。</t>
    <rPh sb="0" eb="2">
      <t>レイワ</t>
    </rPh>
    <rPh sb="3" eb="4">
      <t>ネン</t>
    </rPh>
    <rPh sb="5" eb="6">
      <t>ガツ</t>
    </rPh>
    <rPh sb="8" eb="9">
      <t>ニチ</t>
    </rPh>
    <rPh sb="9" eb="11">
      <t>ジテン</t>
    </rPh>
    <rPh sb="12" eb="14">
      <t>ウンエイ</t>
    </rPh>
    <rPh sb="14" eb="16">
      <t>キテイ</t>
    </rPh>
    <rPh sb="20" eb="22">
      <t>ザイタク</t>
    </rPh>
    <rPh sb="23" eb="25">
      <t>ジッシ</t>
    </rPh>
    <rPh sb="27" eb="29">
      <t>クンレン</t>
    </rPh>
    <rPh sb="29" eb="30">
      <t>オヨ</t>
    </rPh>
    <rPh sb="31" eb="33">
      <t>シエン</t>
    </rPh>
    <rPh sb="33" eb="35">
      <t>ナイヨウ</t>
    </rPh>
    <rPh sb="36" eb="38">
      <t>メイキ</t>
    </rPh>
    <rPh sb="43" eb="45">
      <t>バアイ</t>
    </rPh>
    <rPh sb="49" eb="51">
      <t>センタク</t>
    </rPh>
    <phoneticPr fontId="5"/>
  </si>
  <si>
    <t>　　※　（４）で「○」と回答した場合のみ回答ください。</t>
    <phoneticPr fontId="5"/>
  </si>
  <si>
    <t>　ア　令和７年３月の実利用者数に占める、在宅利用者の割合</t>
    <rPh sb="3" eb="5">
      <t>レイワ</t>
    </rPh>
    <rPh sb="6" eb="7">
      <t>ネン</t>
    </rPh>
    <rPh sb="8" eb="9">
      <t>ガツ</t>
    </rPh>
    <rPh sb="10" eb="11">
      <t>ジツ</t>
    </rPh>
    <rPh sb="11" eb="14">
      <t>リヨウシャ</t>
    </rPh>
    <rPh sb="14" eb="15">
      <t>スウ</t>
    </rPh>
    <rPh sb="16" eb="17">
      <t>シ</t>
    </rPh>
    <rPh sb="20" eb="22">
      <t>ザイタク</t>
    </rPh>
    <rPh sb="22" eb="25">
      <t>リヨウシャ</t>
    </rPh>
    <rPh sb="26" eb="28">
      <t>ワリアイ</t>
    </rPh>
    <phoneticPr fontId="5"/>
  </si>
  <si>
    <t>　令和７年３月の実利用者数に占める、常時（利用日数のうち概ね６割程度以上）在宅で実施する訓練及び支援を受けている実利用者数の割合を記載してください。</t>
    <rPh sb="1" eb="3">
      <t>レイワ</t>
    </rPh>
    <rPh sb="4" eb="5">
      <t>ネン</t>
    </rPh>
    <rPh sb="6" eb="7">
      <t>ガツ</t>
    </rPh>
    <rPh sb="8" eb="9">
      <t>ジツ</t>
    </rPh>
    <rPh sb="9" eb="12">
      <t>リヨウシャ</t>
    </rPh>
    <rPh sb="12" eb="13">
      <t>スウ</t>
    </rPh>
    <rPh sb="14" eb="15">
      <t>シ</t>
    </rPh>
    <rPh sb="18" eb="20">
      <t>ジョウジ</t>
    </rPh>
    <rPh sb="21" eb="23">
      <t>リヨウ</t>
    </rPh>
    <rPh sb="23" eb="25">
      <t>ニッスウ</t>
    </rPh>
    <rPh sb="28" eb="29">
      <t>オオム</t>
    </rPh>
    <rPh sb="31" eb="32">
      <t>ワリ</t>
    </rPh>
    <rPh sb="32" eb="34">
      <t>テイド</t>
    </rPh>
    <rPh sb="34" eb="36">
      <t>イジョウ</t>
    </rPh>
    <rPh sb="37" eb="39">
      <t>ザイタク</t>
    </rPh>
    <rPh sb="40" eb="42">
      <t>ジッシ</t>
    </rPh>
    <rPh sb="44" eb="46">
      <t>クンレン</t>
    </rPh>
    <rPh sb="46" eb="47">
      <t>オヨ</t>
    </rPh>
    <rPh sb="48" eb="50">
      <t>シエン</t>
    </rPh>
    <rPh sb="51" eb="52">
      <t>ウ</t>
    </rPh>
    <rPh sb="56" eb="57">
      <t>ジツ</t>
    </rPh>
    <rPh sb="57" eb="60">
      <t>リヨウシャ</t>
    </rPh>
    <rPh sb="60" eb="61">
      <t>スウ</t>
    </rPh>
    <rPh sb="62" eb="64">
      <t>ワリアイ</t>
    </rPh>
    <rPh sb="65" eb="67">
      <t>キサイ</t>
    </rPh>
    <phoneticPr fontId="5"/>
  </si>
  <si>
    <t>変更前</t>
    <rPh sb="0" eb="2">
      <t>ヘンコウ</t>
    </rPh>
    <rPh sb="2" eb="3">
      <t>マエ</t>
    </rPh>
    <phoneticPr fontId="5"/>
  </si>
  <si>
    <t>変更後</t>
    <rPh sb="0" eb="2">
      <t>ヘンコウ</t>
    </rPh>
    <rPh sb="2" eb="3">
      <t>ゴ</t>
    </rPh>
    <phoneticPr fontId="5"/>
  </si>
  <si>
    <t>在宅訓練</t>
    <rPh sb="0" eb="2">
      <t>ザイタク</t>
    </rPh>
    <rPh sb="2" eb="4">
      <t>クンレン</t>
    </rPh>
    <phoneticPr fontId="5"/>
  </si>
  <si>
    <t>在宅割合</t>
    <rPh sb="0" eb="2">
      <t>ザイタク</t>
    </rPh>
    <rPh sb="2" eb="4">
      <t>ワリアイ</t>
    </rPh>
    <phoneticPr fontId="5"/>
  </si>
  <si>
    <t>一般就労への移行</t>
    <rPh sb="0" eb="2">
      <t>イッパン</t>
    </rPh>
    <rPh sb="2" eb="4">
      <t>シュウロウ</t>
    </rPh>
    <rPh sb="6" eb="8">
      <t>イコウ</t>
    </rPh>
    <phoneticPr fontId="5"/>
  </si>
  <si>
    <t>記入者</t>
    <rPh sb="0" eb="3">
      <t>キニュウシャ</t>
    </rPh>
    <phoneticPr fontId="5"/>
  </si>
  <si>
    <t>連絡先</t>
    <rPh sb="0" eb="3">
      <t>レンラクサキ</t>
    </rPh>
    <phoneticPr fontId="5"/>
  </si>
  <si>
    <t>　（３）　新設</t>
    <rPh sb="5" eb="7">
      <t>シンセツ</t>
    </rPh>
    <phoneticPr fontId="3"/>
  </si>
  <si>
    <t>利用者延人数（人日）</t>
    <rPh sb="7" eb="8">
      <t>ニン</t>
    </rPh>
    <rPh sb="8" eb="9">
      <t>ニチ</t>
    </rPh>
    <phoneticPr fontId="5"/>
  </si>
  <si>
    <t>開所日数（日）</t>
    <rPh sb="0" eb="2">
      <t>カイショ</t>
    </rPh>
    <rPh sb="2" eb="4">
      <t>ニッスウ</t>
    </rPh>
    <rPh sb="5" eb="6">
      <t>ニチ</t>
    </rPh>
    <phoneticPr fontId="3"/>
  </si>
  <si>
    <t>特定非営利活動法人かながわ</t>
    <phoneticPr fontId="5"/>
  </si>
  <si>
    <t>045-×××-△△△△</t>
  </si>
  <si>
    <t>※ 令和７年３月31日時点</t>
    <rPh sb="2" eb="4">
      <t>レイワ</t>
    </rPh>
    <rPh sb="5" eb="6">
      <t>ネン</t>
    </rPh>
    <rPh sb="7" eb="8">
      <t>ガツ</t>
    </rPh>
    <rPh sb="10" eb="11">
      <t>ニチ</t>
    </rPh>
    <rPh sb="11" eb="13">
      <t>ジテン</t>
    </rPh>
    <phoneticPr fontId="5"/>
  </si>
  <si>
    <t>　　※　令和６年度に水福連携に係る生産活動を新たに開始した場合は、○を選択してください。（農福連携、林福連携を除く）</t>
    <rPh sb="4" eb="6">
      <t>レイワ</t>
    </rPh>
    <rPh sb="7" eb="9">
      <t>ネンド</t>
    </rPh>
    <rPh sb="10" eb="11">
      <t>ミズ</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リン</t>
    </rPh>
    <phoneticPr fontId="5"/>
  </si>
  <si>
    <t>　　※　令和６年度に農福連携に係る生産活動を新たに開始した場合は、○を選択してください。（水福連携、林福連携を除く）</t>
    <rPh sb="4" eb="6">
      <t>レイワ</t>
    </rPh>
    <rPh sb="7" eb="9">
      <t>ネンド</t>
    </rPh>
    <rPh sb="10" eb="14">
      <t>ノウフクレンケイ</t>
    </rPh>
    <rPh sb="15" eb="16">
      <t>カカ</t>
    </rPh>
    <rPh sb="17" eb="19">
      <t>セイサン</t>
    </rPh>
    <rPh sb="19" eb="21">
      <t>カツドウ</t>
    </rPh>
    <rPh sb="22" eb="23">
      <t>アラ</t>
    </rPh>
    <rPh sb="25" eb="27">
      <t>カイシ</t>
    </rPh>
    <rPh sb="29" eb="31">
      <t>バアイ</t>
    </rPh>
    <rPh sb="35" eb="37">
      <t>センタク</t>
    </rPh>
    <rPh sb="45" eb="46">
      <t>スイ</t>
    </rPh>
    <rPh sb="46" eb="47">
      <t>フク</t>
    </rPh>
    <rPh sb="47" eb="49">
      <t>レンケイ</t>
    </rPh>
    <rPh sb="50" eb="51">
      <t>リン</t>
    </rPh>
    <rPh sb="51" eb="52">
      <t>フク</t>
    </rPh>
    <rPh sb="52" eb="54">
      <t>レンケイ</t>
    </rPh>
    <rPh sb="55" eb="56">
      <t>ノゾ</t>
    </rPh>
    <phoneticPr fontId="5"/>
  </si>
  <si>
    <t>　　※　令和６年度に林福連携に係る生産活動を新たに開始した場合は、○を選択してください。（農福連携、水福連携を除く）</t>
    <rPh sb="4" eb="6">
      <t>レイワ</t>
    </rPh>
    <rPh sb="7" eb="9">
      <t>ネンド</t>
    </rPh>
    <rPh sb="10" eb="11">
      <t>ハヤシ</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スイ</t>
    </rPh>
    <phoneticPr fontId="5"/>
  </si>
  <si>
    <t>１　賃金（工賃）の計算方法について</t>
    <rPh sb="2" eb="4">
      <t>チンギン</t>
    </rPh>
    <rPh sb="5" eb="7">
      <t>コウチン</t>
    </rPh>
    <rPh sb="9" eb="11">
      <t>ケイサン</t>
    </rPh>
    <rPh sb="11" eb="13">
      <t>ホウホウ</t>
    </rPh>
    <phoneticPr fontId="5"/>
  </si>
  <si>
    <t>　月別の工賃（賃金）支払総額（円）は、利用（勤務）した月の欄ではなく、工賃（賃金）を実際に支払った月の欄に記載してください。
　【例】令和６年４月に利用（勤務）した分の工賃（賃金）を令和６年６月に支払った場合
　　　　　　→　令和６年６月の欄に記載</t>
    <rPh sb="1" eb="3">
      <t>ツキベツ</t>
    </rPh>
    <rPh sb="7" eb="9">
      <t>チンギン</t>
    </rPh>
    <rPh sb="19" eb="21">
      <t>リヨウ</t>
    </rPh>
    <rPh sb="22" eb="24">
      <t>キンム</t>
    </rPh>
    <rPh sb="27" eb="28">
      <t>ツキ</t>
    </rPh>
    <rPh sb="29" eb="30">
      <t>ラン</t>
    </rPh>
    <rPh sb="35" eb="37">
      <t>コウチン</t>
    </rPh>
    <rPh sb="38" eb="40">
      <t>チンギン</t>
    </rPh>
    <rPh sb="42" eb="44">
      <t>ジッサイ</t>
    </rPh>
    <rPh sb="45" eb="47">
      <t>シハラ</t>
    </rPh>
    <rPh sb="49" eb="50">
      <t>ツキ</t>
    </rPh>
    <rPh sb="51" eb="52">
      <t>ラン</t>
    </rPh>
    <rPh sb="53" eb="55">
      <t>キサイ</t>
    </rPh>
    <rPh sb="65" eb="66">
      <t>レイ</t>
    </rPh>
    <rPh sb="67" eb="69">
      <t>レイワ</t>
    </rPh>
    <rPh sb="70" eb="71">
      <t>ネン</t>
    </rPh>
    <rPh sb="72" eb="73">
      <t>ガツ</t>
    </rPh>
    <rPh sb="74" eb="76">
      <t>リヨウ</t>
    </rPh>
    <rPh sb="77" eb="79">
      <t>キンム</t>
    </rPh>
    <rPh sb="82" eb="83">
      <t>ブン</t>
    </rPh>
    <rPh sb="84" eb="86">
      <t>コウチン</t>
    </rPh>
    <rPh sb="87" eb="89">
      <t>チンギン</t>
    </rPh>
    <rPh sb="91" eb="93">
      <t>レイワ</t>
    </rPh>
    <rPh sb="94" eb="95">
      <t>ネン</t>
    </rPh>
    <rPh sb="96" eb="97">
      <t>ガツ</t>
    </rPh>
    <rPh sb="98" eb="100">
      <t>シハラ</t>
    </rPh>
    <rPh sb="102" eb="104">
      <t>バアイ</t>
    </rPh>
    <rPh sb="113" eb="115">
      <t>レイワ</t>
    </rPh>
    <rPh sb="116" eb="117">
      <t>ネン</t>
    </rPh>
    <rPh sb="118" eb="119">
      <t>ガツ</t>
    </rPh>
    <rPh sb="120" eb="121">
      <t>ラン</t>
    </rPh>
    <rPh sb="122" eb="124">
      <t>キサイ</t>
    </rPh>
    <phoneticPr fontId="5"/>
  </si>
  <si>
    <t>①</t>
    <phoneticPr fontId="5"/>
  </si>
  <si>
    <t>②</t>
    <phoneticPr fontId="5"/>
  </si>
  <si>
    <t>③</t>
    <phoneticPr fontId="5"/>
  </si>
  <si>
    <t>④</t>
    <phoneticPr fontId="5"/>
  </si>
  <si>
    <t>⑤</t>
    <phoneticPr fontId="5"/>
  </si>
  <si>
    <t>⑥</t>
    <phoneticPr fontId="5"/>
  </si>
  <si>
    <t>⑦</t>
    <phoneticPr fontId="5"/>
  </si>
  <si>
    <t>　毎月の作業実績により工賃額が変動する出来高払いである場合は、その出来高払いされた額を「月給」として算出し、当該月に支払われた工賃支払総額に含めてください。</t>
    <phoneticPr fontId="5"/>
  </si>
  <si>
    <t>　暫定支給決定利用者は、利用者に含めません。</t>
    <phoneticPr fontId="5"/>
  </si>
  <si>
    <t>⑧</t>
    <phoneticPr fontId="5"/>
  </si>
  <si>
    <t>⑨</t>
    <phoneticPr fontId="5"/>
  </si>
  <si>
    <t>　サービス利用者であっても、当月に支払いのなかった場合は人数から除外してください。</t>
    <phoneticPr fontId="5"/>
  </si>
  <si>
    <t>⑩</t>
    <phoneticPr fontId="5"/>
  </si>
  <si>
    <t>⑪</t>
    <phoneticPr fontId="5"/>
  </si>
  <si>
    <r>
      <t>　</t>
    </r>
    <r>
      <rPr>
        <u/>
        <sz val="12"/>
        <color theme="1"/>
        <rFont val="ＭＳ Ｐゴシック"/>
        <family val="3"/>
        <charset val="128"/>
        <scheme val="minor"/>
      </rPr>
      <t>工賃とは別に賞与等を支払っている場合であっても、同一人に支払っている場合は１人として計算してください</t>
    </r>
    <r>
      <rPr>
        <sz val="12"/>
        <color theme="1"/>
        <rFont val="ＭＳ Ｐゴシック"/>
        <family val="3"/>
        <charset val="128"/>
        <scheme val="minor"/>
      </rPr>
      <t>。工賃と賞与でそれぞれ１名として、計２名とは計算しません。</t>
    </r>
    <phoneticPr fontId="5"/>
  </si>
  <si>
    <t>多機能型事業所については、それぞれの事業毎に記載してください。ただし、生活介護等対象となっていない事業所との多機能型については、対象部分のみの記載となります。</t>
    <phoneticPr fontId="5"/>
  </si>
  <si>
    <t>指定障害者支援施設等が行う就労継続支援、基準該当就労継続支援B 型事業所も報告対象となります。</t>
    <phoneticPr fontId="5"/>
  </si>
  <si>
    <t>主従については、事業所ごとに平均を算出するため、主たる事業所の名前で集約して提出してください。</t>
    <phoneticPr fontId="5"/>
  </si>
  <si>
    <t>２　その他留意事項</t>
    <rPh sb="4" eb="5">
      <t>タ</t>
    </rPh>
    <rPh sb="5" eb="7">
      <t>リュウイ</t>
    </rPh>
    <rPh sb="7" eb="9">
      <t>ジコウ</t>
    </rPh>
    <phoneticPr fontId="5"/>
  </si>
  <si>
    <t>　計算方法等については、「就労移行支援事業、就労継続支援事業(Ａ型、Ｂ型)における留意事項について」（平成19年４月２日付障障発第0402001号厚生労働省社会・援護局障害保健福祉部障害福祉課長通知）の「３ 工賃(賃金)実績報告について」をご参照ください。
　特に、賃金の算定における月額と時間額の「対象者延人数」については、定義が異なりますのでご留意ください。</t>
    <phoneticPr fontId="5"/>
  </si>
  <si>
    <t>　工賃、賃金、給与、手当、賞与、その他の名称を問わず、事業者が利用者に支払う全てのものとなります。
　ただし、交通費等の実費が支給されている場合など、工賃（賃金）に含むことが適当でないものは除外してください。</t>
    <rPh sb="38" eb="39">
      <t>スベ</t>
    </rPh>
    <phoneticPr fontId="5"/>
  </si>
  <si>
    <t>　工賃（賃金）の算定に当たっては、月途中からの利用開始者及び月途中での利用終了者・月途中で入退院した利用者について、算定から除外してください。</t>
    <rPh sb="1" eb="3">
      <t>コウチン</t>
    </rPh>
    <phoneticPr fontId="5"/>
  </si>
  <si>
    <t>事業所番号</t>
    <rPh sb="0" eb="3">
      <t>ジギョウショ</t>
    </rPh>
    <rPh sb="3" eb="5">
      <t>バンゴウ</t>
    </rPh>
    <phoneticPr fontId="5"/>
  </si>
  <si>
    <r>
      <t>　</t>
    </r>
    <r>
      <rPr>
        <u/>
        <sz val="12"/>
        <color theme="1"/>
        <rFont val="ＭＳ Ｐゴシック"/>
        <family val="3"/>
        <charset val="128"/>
        <scheme val="minor"/>
      </rPr>
      <t>令和７年４月１日時点</t>
    </r>
    <r>
      <rPr>
        <sz val="12"/>
        <color theme="1"/>
        <rFont val="ＭＳ Ｐゴシック"/>
        <family val="3"/>
        <charset val="128"/>
        <scheme val="minor"/>
      </rPr>
      <t>で存在している事業所を対象とします。</t>
    </r>
    <phoneticPr fontId="5"/>
  </si>
  <si>
    <t>　工賃（賃金）支払対象者数は、当月に実際に支払いのあった利用者の人数を記載してください。</t>
    <rPh sb="1" eb="3">
      <t>コウチン</t>
    </rPh>
    <rPh sb="4" eb="6">
      <t>チンギン</t>
    </rPh>
    <rPh sb="7" eb="9">
      <t>シハラ</t>
    </rPh>
    <rPh sb="9" eb="12">
      <t>タイショウシャ</t>
    </rPh>
    <rPh sb="12" eb="13">
      <t>スウ</t>
    </rPh>
    <rPh sb="15" eb="17">
      <t>トウゲツ</t>
    </rPh>
    <rPh sb="18" eb="20">
      <t>ジッサイ</t>
    </rPh>
    <rPh sb="21" eb="23">
      <t>シハラ</t>
    </rPh>
    <rPh sb="28" eb="31">
      <t>リヨウシャ</t>
    </rPh>
    <rPh sb="32" eb="34">
      <t>ニンズウ</t>
    </rPh>
    <rPh sb="35" eb="37">
      <t>キサイ</t>
    </rPh>
    <phoneticPr fontId="5"/>
  </si>
  <si>
    <t>令和６年度工賃実績等報告書　記載に係る留意事項</t>
    <rPh sb="0" eb="2">
      <t>レイワ</t>
    </rPh>
    <rPh sb="3" eb="5">
      <t>ネンド</t>
    </rPh>
    <rPh sb="5" eb="7">
      <t>コウチン</t>
    </rPh>
    <rPh sb="7" eb="9">
      <t>ジッセキ</t>
    </rPh>
    <rPh sb="9" eb="10">
      <t>トウ</t>
    </rPh>
    <rPh sb="10" eb="12">
      <t>ホウコク</t>
    </rPh>
    <rPh sb="12" eb="13">
      <t>ショ</t>
    </rPh>
    <rPh sb="14" eb="16">
      <t>キサイ</t>
    </rPh>
    <rPh sb="17" eb="18">
      <t>カカ</t>
    </rPh>
    <rPh sb="19" eb="21">
      <t>リュウイ</t>
    </rPh>
    <rPh sb="21" eb="23">
      <t>ジコウ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</si>
</sst>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quot;人&quot;"/>
    <numFmt numFmtId="177" formatCode="0_ "/>
    <numFmt numFmtId="178" formatCode="#,##0_);[Red]\(#,##0\)"/>
    <numFmt numFmtId="179" formatCode="#,##0.0_);[Red]\(#,##0.0\)"/>
    <numFmt numFmtId="180" formatCode="#,##0_ "/>
    <numFmt numFmtId="181" formatCode="0_);[Red]\(0\)"/>
    <numFmt numFmtId="182" formatCode="0.0"/>
    <numFmt numFmtId="183" formatCode="0.0%"/>
  </numFmts>
  <fonts count="33">
    <font>
      <sz val="12"/>
      <color theme="1"/>
      <name val="ＭＳ 明朝"/>
      <family val="2"/>
      <charset val="128"/>
    </font>
    <font>
      <sz val="12"/>
      <color theme="1"/>
      <name val="ＭＳ 明朝"/>
      <family val="2"/>
      <charset val="128"/>
    </font>
    <font>
      <sz val="11"/>
      <name val="ＭＳ Ｐゴシック"/>
      <family val="3"/>
      <charset val="128"/>
    </font>
    <font>
      <sz val="6"/>
      <name val="ＭＳ Ｐゴシック"/>
      <family val="3"/>
      <charset val="128"/>
    </font>
    <font>
      <sz val="12"/>
      <name val="ＭＳ Ｐゴシック"/>
      <family val="3"/>
      <charset val="128"/>
    </font>
    <font>
      <sz val="6"/>
      <name val="ＭＳ 明朝"/>
      <family val="2"/>
      <charset val="128"/>
    </font>
    <font>
      <b/>
      <sz val="12"/>
      <name val="ＭＳ Ｐゴシック"/>
      <family val="3"/>
      <charset val="128"/>
    </font>
    <font>
      <b/>
      <sz val="14"/>
      <name val="ＭＳ Ｐゴシック"/>
      <family val="3"/>
      <charset val="128"/>
    </font>
    <font>
      <sz val="9"/>
      <color indexed="81"/>
      <name val="ＭＳ Ｐゴシック"/>
      <family val="3"/>
      <charset val="128"/>
    </font>
    <font>
      <b/>
      <sz val="9"/>
      <color indexed="81"/>
      <name val="ＭＳ Ｐゴシック"/>
      <family val="3"/>
      <charset val="128"/>
    </font>
    <font>
      <u/>
      <sz val="12"/>
      <color theme="10"/>
      <name val="ＭＳ 明朝"/>
      <family val="1"/>
      <charset val="128"/>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u/>
      <sz val="12"/>
      <color theme="1"/>
      <name val="ＭＳ Ｐゴシック"/>
      <family val="3"/>
      <charset val="128"/>
      <scheme val="minor"/>
    </font>
    <font>
      <sz val="10"/>
      <name val="ＭＳ Ｐゴシック"/>
      <family val="3"/>
      <charset val="128"/>
    </font>
    <font>
      <sz val="11"/>
      <name val="ＭＳ Ｐゴシック"/>
      <family val="3"/>
      <charset val="128"/>
      <scheme val="minor"/>
    </font>
    <font>
      <sz val="14"/>
      <name val="ＭＳ Ｐゴシック"/>
      <family val="3"/>
      <charset val="128"/>
    </font>
    <font>
      <b/>
      <u/>
      <sz val="12"/>
      <color theme="1"/>
      <name val="ＭＳ Ｐゴシック"/>
      <family val="3"/>
      <charset val="128"/>
      <scheme val="minor"/>
    </font>
    <font>
      <sz val="12"/>
      <name val="ＭＳ 明朝"/>
      <family val="2"/>
      <charset val="128"/>
    </font>
    <font>
      <sz val="16"/>
      <name val="ＭＳ Ｐゴシック"/>
      <family val="3"/>
      <charset val="128"/>
    </font>
    <font>
      <u/>
      <sz val="12"/>
      <name val="ＭＳ 明朝"/>
      <family val="1"/>
      <charset val="128"/>
    </font>
    <font>
      <b/>
      <sz val="18"/>
      <name val="ＭＳ Ｐゴシック"/>
      <family val="3"/>
      <charset val="128"/>
    </font>
    <font>
      <sz val="12"/>
      <color rgb="FFFF0000"/>
      <name val="ＭＳ Ｐゴシック"/>
      <family val="3"/>
      <charset val="128"/>
    </font>
    <font>
      <b/>
      <sz val="12"/>
      <color rgb="FFFF0000"/>
      <name val="ＭＳ Ｐゴシック"/>
      <family val="3"/>
      <charset val="128"/>
    </font>
    <font>
      <b/>
      <sz val="12"/>
      <color theme="0"/>
      <name val="ＭＳ Ｐゴシック"/>
      <family val="3"/>
      <charset val="128"/>
    </font>
    <font>
      <b/>
      <sz val="9"/>
      <color indexed="81"/>
      <name val="MS P ゴシック"/>
      <family val="3"/>
      <charset val="128"/>
    </font>
    <font>
      <sz val="9"/>
      <name val="ＭＳ Ｐゴシック"/>
      <family val="3"/>
      <charset val="128"/>
    </font>
    <font>
      <sz val="14"/>
      <color theme="1"/>
      <name val="ＭＳ Ｐゴシック"/>
      <family val="3"/>
      <charset val="128"/>
    </font>
    <font>
      <sz val="11"/>
      <color theme="1"/>
      <name val="ＭＳ Ｐゴシック"/>
      <family val="3"/>
      <charset val="128"/>
    </font>
    <font>
      <sz val="11"/>
      <color rgb="FFFF0000"/>
      <name val="ＭＳ Ｐゴシック"/>
      <family val="3"/>
      <charset val="128"/>
    </font>
    <font>
      <sz val="11"/>
      <name val="ＭＳ 明朝"/>
      <family val="2"/>
      <charset val="128"/>
    </font>
    <font>
      <sz val="11"/>
      <color theme="1"/>
      <name val="ＭＳ 明朝"/>
      <family val="2"/>
      <charset val="128"/>
    </font>
  </fonts>
  <fills count="16">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31"/>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00B0F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rgb="FFCCCC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0" fillId="0" borderId="0" applyNumberFormat="0" applyFill="0" applyBorder="0" applyAlignment="0" applyProtection="0">
      <alignment vertical="top"/>
      <protection locked="0"/>
    </xf>
  </cellStyleXfs>
  <cellXfs count="311">
    <xf numFmtId="0" fontId="0" fillId="0" borderId="0" xfId="0">
      <alignment vertical="center"/>
    </xf>
    <xf numFmtId="0" fontId="4" fillId="0" borderId="0" xfId="2" applyFont="1">
      <alignment vertical="center"/>
    </xf>
    <xf numFmtId="0" fontId="4" fillId="0" borderId="0" xfId="2" applyFont="1" applyAlignment="1">
      <alignment vertical="center"/>
    </xf>
    <xf numFmtId="176" fontId="4" fillId="0" borderId="0" xfId="2" applyNumberFormat="1" applyFont="1" applyFill="1" applyBorder="1" applyAlignment="1">
      <alignment vertical="center"/>
    </xf>
    <xf numFmtId="0" fontId="4" fillId="0" borderId="1" xfId="2" applyFont="1" applyFill="1" applyBorder="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6" fillId="0" borderId="0" xfId="2" applyFont="1">
      <alignment vertical="center"/>
    </xf>
    <xf numFmtId="0" fontId="4" fillId="0" borderId="0" xfId="2" applyFont="1" applyAlignment="1">
      <alignment vertical="center" wrapText="1"/>
    </xf>
    <xf numFmtId="0" fontId="7" fillId="0" borderId="0" xfId="2" applyFont="1">
      <alignment vertical="center"/>
    </xf>
    <xf numFmtId="0" fontId="4" fillId="0" borderId="0" xfId="2" applyFont="1" applyFill="1" applyBorder="1" applyAlignment="1">
      <alignment horizontal="left" vertical="center"/>
    </xf>
    <xf numFmtId="38" fontId="4" fillId="2" borderId="1" xfId="1" applyFont="1" applyFill="1" applyBorder="1" applyAlignment="1" applyProtection="1">
      <alignment vertical="center" shrinkToFit="1"/>
      <protection locked="0"/>
    </xf>
    <xf numFmtId="0" fontId="4" fillId="0" borderId="6" xfId="2" applyFont="1" applyBorder="1" applyAlignment="1">
      <alignment horizontal="center" vertical="center"/>
    </xf>
    <xf numFmtId="38" fontId="4" fillId="0" borderId="0" xfId="3" applyFont="1" applyFill="1" applyBorder="1">
      <alignment vertical="center"/>
    </xf>
    <xf numFmtId="0" fontId="4" fillId="2" borderId="1" xfId="2" applyFont="1" applyFill="1" applyBorder="1" applyAlignment="1">
      <alignment horizontal="center" vertical="center"/>
    </xf>
    <xf numFmtId="0" fontId="6" fillId="0" borderId="0" xfId="0" applyFont="1">
      <alignment vertical="center"/>
    </xf>
    <xf numFmtId="0" fontId="4" fillId="0" borderId="0" xfId="0" applyFont="1">
      <alignment vertical="center"/>
    </xf>
    <xf numFmtId="38" fontId="4" fillId="3" borderId="1" xfId="1" applyFont="1" applyFill="1" applyBorder="1" applyAlignment="1">
      <alignment vertical="center" shrinkToFit="1"/>
    </xf>
    <xf numFmtId="0" fontId="4" fillId="0" borderId="0" xfId="2"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7" fillId="0" borderId="0" xfId="2" applyFont="1" applyAlignment="1">
      <alignment vertical="center"/>
    </xf>
    <xf numFmtId="0" fontId="11" fillId="0" borderId="0" xfId="0" applyFont="1">
      <alignment vertical="center"/>
    </xf>
    <xf numFmtId="0" fontId="12" fillId="0" borderId="0" xfId="0" applyFont="1">
      <alignment vertical="center"/>
    </xf>
    <xf numFmtId="0" fontId="11" fillId="0" borderId="0" xfId="0" applyFont="1" applyAlignment="1">
      <alignment vertical="center" wrapText="1"/>
    </xf>
    <xf numFmtId="0" fontId="11" fillId="0" borderId="0" xfId="0" applyFont="1" applyAlignment="1">
      <alignment horizontal="left" vertical="center"/>
    </xf>
    <xf numFmtId="38" fontId="4" fillId="0" borderId="0" xfId="3" applyFont="1" applyFill="1" applyBorder="1" applyAlignment="1" applyProtection="1">
      <alignment horizontal="center" vertical="center"/>
    </xf>
    <xf numFmtId="0" fontId="4" fillId="0" borderId="0" xfId="2" applyFont="1" applyProtection="1">
      <alignment vertical="center"/>
    </xf>
    <xf numFmtId="0" fontId="15" fillId="0" borderId="0" xfId="2" applyFont="1" applyAlignment="1">
      <alignment horizontal="right" vertical="center"/>
    </xf>
    <xf numFmtId="0" fontId="4" fillId="0" borderId="0" xfId="2" applyFont="1" applyFill="1" applyBorder="1">
      <alignment vertical="center"/>
    </xf>
    <xf numFmtId="0" fontId="16" fillId="5" borderId="11" xfId="0" applyFont="1" applyFill="1" applyBorder="1" applyAlignment="1">
      <alignment vertical="center" wrapText="1"/>
    </xf>
    <xf numFmtId="0" fontId="16" fillId="6" borderId="11" xfId="0" applyFont="1" applyFill="1" applyBorder="1" applyAlignment="1">
      <alignment vertical="center"/>
    </xf>
    <xf numFmtId="0" fontId="16" fillId="5" borderId="15" xfId="0" applyFont="1" applyFill="1" applyBorder="1" applyAlignment="1">
      <alignment vertical="center" wrapText="1"/>
    </xf>
    <xf numFmtId="0" fontId="16" fillId="6" borderId="15" xfId="0" applyFont="1" applyFill="1" applyBorder="1" applyAlignment="1">
      <alignment vertical="center"/>
    </xf>
    <xf numFmtId="0" fontId="16" fillId="5" borderId="18" xfId="0" applyFont="1" applyFill="1" applyBorder="1" applyAlignment="1">
      <alignment vertical="center" wrapText="1"/>
    </xf>
    <xf numFmtId="0" fontId="16" fillId="6" borderId="18" xfId="0" applyFont="1" applyFill="1" applyBorder="1" applyAlignment="1">
      <alignment vertical="center"/>
    </xf>
    <xf numFmtId="0" fontId="16" fillId="13" borderId="0" xfId="0" applyFont="1" applyFill="1" applyAlignment="1">
      <alignment horizontal="center" vertical="center"/>
    </xf>
    <xf numFmtId="0" fontId="16" fillId="13" borderId="0" xfId="0" applyFont="1" applyFill="1">
      <alignment vertical="center"/>
    </xf>
    <xf numFmtId="0" fontId="16" fillId="0" borderId="0" xfId="0" applyFont="1" applyFill="1" applyAlignment="1">
      <alignment horizontal="center" vertical="center"/>
    </xf>
    <xf numFmtId="0" fontId="16" fillId="0" borderId="0" xfId="0" applyFont="1" applyFill="1">
      <alignment vertical="center"/>
    </xf>
    <xf numFmtId="0" fontId="16" fillId="14" borderId="0" xfId="0" applyFont="1" applyFill="1" applyAlignment="1">
      <alignment horizontal="center" vertical="center"/>
    </xf>
    <xf numFmtId="0" fontId="16" fillId="14" borderId="0" xfId="0" applyFont="1" applyFill="1">
      <alignment vertical="center"/>
    </xf>
    <xf numFmtId="0" fontId="2" fillId="13" borderId="1" xfId="0" applyNumberFormat="1" applyFont="1" applyFill="1" applyBorder="1" applyAlignment="1" applyProtection="1">
      <alignment horizontal="center" vertical="center"/>
      <protection locked="0"/>
    </xf>
    <xf numFmtId="177" fontId="2" fillId="13" borderId="1" xfId="0" applyNumberFormat="1" applyFont="1" applyFill="1" applyBorder="1" applyAlignment="1" applyProtection="1">
      <alignment horizontal="center" vertical="center"/>
      <protection locked="0"/>
    </xf>
    <xf numFmtId="0" fontId="16" fillId="13" borderId="1" xfId="0" applyFont="1" applyFill="1" applyBorder="1" applyAlignment="1" applyProtection="1">
      <alignment vertical="center" wrapText="1" shrinkToFit="1"/>
      <protection locked="0"/>
    </xf>
    <xf numFmtId="0" fontId="16" fillId="13" borderId="1" xfId="0" applyFont="1" applyFill="1" applyBorder="1" applyAlignment="1" applyProtection="1">
      <alignment horizontal="center" vertical="center" shrinkToFit="1"/>
      <protection locked="0"/>
    </xf>
    <xf numFmtId="38" fontId="4" fillId="0" borderId="0" xfId="3" applyFont="1" applyFill="1" applyBorder="1" applyAlignment="1" applyProtection="1">
      <alignment vertical="center" wrapText="1" shrinkToFit="1"/>
    </xf>
    <xf numFmtId="0" fontId="17" fillId="8" borderId="9" xfId="0" applyFont="1" applyFill="1" applyBorder="1" applyAlignment="1">
      <alignment horizontal="center" vertical="center" shrinkToFit="1"/>
    </xf>
    <xf numFmtId="0" fontId="17" fillId="8" borderId="10" xfId="0" applyFont="1" applyFill="1" applyBorder="1" applyAlignment="1">
      <alignment horizontal="center" vertical="center" shrinkToFit="1"/>
    </xf>
    <xf numFmtId="0" fontId="4" fillId="0" borderId="12" xfId="2" applyFont="1" applyFill="1" applyBorder="1" applyAlignment="1">
      <alignment horizontal="center" vertical="center"/>
    </xf>
    <xf numFmtId="0" fontId="4" fillId="0" borderId="0" xfId="2" applyFont="1" applyBorder="1">
      <alignment vertical="center"/>
    </xf>
    <xf numFmtId="0" fontId="4" fillId="2" borderId="1" xfId="2" applyFont="1" applyFill="1" applyBorder="1" applyAlignment="1" applyProtection="1">
      <alignment horizontal="center" vertical="center"/>
      <protection locked="0"/>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4" xfId="2" applyFont="1" applyBorder="1" applyAlignment="1">
      <alignment horizontal="center" vertical="center"/>
    </xf>
    <xf numFmtId="0" fontId="4" fillId="3" borderId="1"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3" xfId="2" applyFont="1" applyBorder="1" applyAlignment="1">
      <alignment horizontal="center" vertical="center"/>
    </xf>
    <xf numFmtId="0" fontId="4" fillId="0" borderId="0" xfId="2" applyFont="1" applyAlignment="1">
      <alignment horizontal="center" vertical="center"/>
    </xf>
    <xf numFmtId="0" fontId="7" fillId="0" borderId="0" xfId="2" applyFont="1" applyAlignment="1">
      <alignment horizontal="center" vertical="center"/>
    </xf>
    <xf numFmtId="0" fontId="4" fillId="0" borderId="0" xfId="2" applyFont="1" applyBorder="1" applyAlignment="1">
      <alignment horizontal="left" vertical="center"/>
    </xf>
    <xf numFmtId="0" fontId="4" fillId="0" borderId="0" xfId="2" applyFont="1" applyBorder="1" applyAlignment="1">
      <alignment horizontal="left" vertical="center"/>
    </xf>
    <xf numFmtId="0" fontId="4" fillId="0" borderId="0" xfId="0" applyFont="1" applyFill="1">
      <alignment vertical="center"/>
    </xf>
    <xf numFmtId="0" fontId="4" fillId="0" borderId="0" xfId="0" applyFont="1" applyFill="1" applyAlignment="1">
      <alignment horizontal="left" vertical="center"/>
    </xf>
    <xf numFmtId="38" fontId="4" fillId="0" borderId="13" xfId="3" applyFont="1" applyFill="1" applyBorder="1" applyAlignment="1">
      <alignment vertical="center"/>
    </xf>
    <xf numFmtId="0" fontId="4" fillId="0" borderId="19" xfId="2" applyFont="1" applyBorder="1" applyAlignment="1">
      <alignment vertical="center"/>
    </xf>
    <xf numFmtId="38" fontId="4" fillId="0" borderId="20" xfId="3" applyFont="1" applyFill="1" applyBorder="1" applyAlignment="1">
      <alignment vertical="center"/>
    </xf>
    <xf numFmtId="0" fontId="7" fillId="0" borderId="0" xfId="2" applyFont="1" applyAlignment="1" applyProtection="1">
      <alignment horizontal="right" vertical="center"/>
    </xf>
    <xf numFmtId="0" fontId="4" fillId="0" borderId="0" xfId="0" applyFont="1" applyBorder="1">
      <alignment vertical="center"/>
    </xf>
    <xf numFmtId="0" fontId="17" fillId="0" borderId="0" xfId="0" applyFont="1">
      <alignment vertical="center"/>
    </xf>
    <xf numFmtId="0" fontId="4" fillId="3" borderId="1" xfId="0" applyFont="1" applyFill="1" applyBorder="1" applyAlignment="1" applyProtection="1">
      <alignment vertical="center" shrinkToFit="1"/>
    </xf>
    <xf numFmtId="0" fontId="4" fillId="0" borderId="0" xfId="0" applyFont="1" applyAlignment="1">
      <alignment horizontal="center" vertical="center"/>
    </xf>
    <xf numFmtId="0" fontId="19" fillId="0" borderId="0" xfId="0" applyFont="1">
      <alignment vertical="center"/>
    </xf>
    <xf numFmtId="0" fontId="4" fillId="0" borderId="14" xfId="0" applyFont="1" applyBorder="1" applyAlignment="1">
      <alignment horizontal="center" vertical="center"/>
    </xf>
    <xf numFmtId="0" fontId="4" fillId="0" borderId="0" xfId="0" applyFont="1" applyProtection="1">
      <alignment vertical="center"/>
    </xf>
    <xf numFmtId="0" fontId="4" fillId="0" borderId="0" xfId="0" applyFont="1" applyAlignment="1" applyProtection="1">
      <alignment horizontal="center" vertical="center"/>
    </xf>
    <xf numFmtId="0" fontId="7" fillId="0" borderId="0" xfId="0" applyFont="1">
      <alignment vertical="center"/>
    </xf>
    <xf numFmtId="0" fontId="20" fillId="0" borderId="0" xfId="0" applyFont="1">
      <alignment vertical="center"/>
    </xf>
    <xf numFmtId="0" fontId="21" fillId="0" borderId="0" xfId="4" applyFont="1" applyAlignment="1" applyProtection="1">
      <alignment vertical="center"/>
    </xf>
    <xf numFmtId="0" fontId="20" fillId="0" borderId="0" xfId="0" applyFont="1" applyAlignment="1">
      <alignment horizontal="left" vertical="center"/>
    </xf>
    <xf numFmtId="0" fontId="22" fillId="0" borderId="0" xfId="2" applyFont="1" applyAlignment="1">
      <alignment horizontal="left" vertical="center"/>
    </xf>
    <xf numFmtId="0" fontId="19" fillId="5" borderId="11" xfId="0" applyNumberFormat="1" applyFont="1" applyFill="1" applyBorder="1" applyAlignment="1">
      <alignment vertical="center" shrinkToFit="1"/>
    </xf>
    <xf numFmtId="178" fontId="4" fillId="6" borderId="2" xfId="0" applyNumberFormat="1" applyFont="1" applyFill="1" applyBorder="1" applyAlignment="1">
      <alignment vertical="center"/>
    </xf>
    <xf numFmtId="178" fontId="4" fillId="6" borderId="4" xfId="0" applyNumberFormat="1" applyFont="1" applyFill="1" applyBorder="1" applyAlignment="1">
      <alignment vertical="center"/>
    </xf>
    <xf numFmtId="178" fontId="4" fillId="6" borderId="10" xfId="0" applyNumberFormat="1" applyFont="1" applyFill="1" applyBorder="1" applyAlignment="1">
      <alignment vertical="center"/>
    </xf>
    <xf numFmtId="178" fontId="19" fillId="9" borderId="2" xfId="0" applyNumberFormat="1" applyFont="1" applyFill="1" applyBorder="1" applyAlignment="1">
      <alignment vertical="center"/>
    </xf>
    <xf numFmtId="0" fontId="4" fillId="6" borderId="12" xfId="0" applyFont="1" applyFill="1" applyBorder="1" applyAlignment="1">
      <alignment vertical="center"/>
    </xf>
    <xf numFmtId="0" fontId="4" fillId="6" borderId="10" xfId="0" applyFont="1" applyFill="1" applyBorder="1" applyAlignment="1">
      <alignment vertical="center"/>
    </xf>
    <xf numFmtId="0" fontId="4" fillId="6" borderId="9" xfId="0" applyFont="1" applyFill="1" applyBorder="1" applyAlignment="1">
      <alignment vertical="center"/>
    </xf>
    <xf numFmtId="0" fontId="19" fillId="5" borderId="15" xfId="0" applyNumberFormat="1" applyFont="1" applyFill="1" applyBorder="1" applyAlignment="1">
      <alignment vertical="center" shrinkToFit="1"/>
    </xf>
    <xf numFmtId="178" fontId="4" fillId="6" borderId="11" xfId="0" applyNumberFormat="1" applyFont="1" applyFill="1" applyBorder="1" applyAlignment="1">
      <alignment vertical="center"/>
    </xf>
    <xf numFmtId="178" fontId="4" fillId="6" borderId="15" xfId="0" applyNumberFormat="1" applyFont="1" applyFill="1" applyBorder="1" applyAlignment="1">
      <alignment vertical="center"/>
    </xf>
    <xf numFmtId="0" fontId="19" fillId="5" borderId="7" xfId="0" applyFont="1" applyFill="1" applyBorder="1" applyAlignment="1">
      <alignment horizontal="center" vertical="center" shrinkToFit="1"/>
    </xf>
    <xf numFmtId="178" fontId="19" fillId="10" borderId="15" xfId="0" applyNumberFormat="1" applyFont="1" applyFill="1" applyBorder="1" applyAlignment="1">
      <alignment vertical="center" wrapText="1" shrinkToFit="1"/>
    </xf>
    <xf numFmtId="0" fontId="4" fillId="6" borderId="7" xfId="0" applyFont="1" applyFill="1" applyBorder="1" applyAlignment="1">
      <alignment vertical="center"/>
    </xf>
    <xf numFmtId="0" fontId="4" fillId="6" borderId="17" xfId="0" applyFont="1" applyFill="1" applyBorder="1" applyAlignment="1">
      <alignment vertical="center"/>
    </xf>
    <xf numFmtId="0" fontId="4" fillId="6" borderId="8" xfId="0" applyFont="1" applyFill="1" applyBorder="1" applyAlignment="1">
      <alignment vertical="center"/>
    </xf>
    <xf numFmtId="0" fontId="19" fillId="5" borderId="18" xfId="0" applyNumberFormat="1" applyFont="1" applyFill="1" applyBorder="1" applyAlignment="1">
      <alignment vertical="center" shrinkToFit="1"/>
    </xf>
    <xf numFmtId="178" fontId="4" fillId="6" borderId="18" xfId="0" applyNumberFormat="1" applyFont="1" applyFill="1" applyBorder="1" applyAlignment="1">
      <alignment vertical="center"/>
    </xf>
    <xf numFmtId="178" fontId="19" fillId="5" borderId="12" xfId="0" applyNumberFormat="1" applyFont="1" applyFill="1" applyBorder="1" applyAlignment="1">
      <alignment horizontal="center" vertical="center"/>
    </xf>
    <xf numFmtId="0" fontId="4" fillId="6" borderId="1" xfId="0" applyFont="1" applyFill="1" applyBorder="1" applyAlignment="1">
      <alignment horizontal="center" vertical="center"/>
    </xf>
    <xf numFmtId="178" fontId="19" fillId="13" borderId="1" xfId="0" applyNumberFormat="1" applyFont="1" applyFill="1" applyBorder="1" applyAlignment="1" applyProtection="1">
      <alignment horizontal="center" vertical="center"/>
      <protection locked="0"/>
    </xf>
    <xf numFmtId="38" fontId="4" fillId="0" borderId="6" xfId="2" applyNumberFormat="1" applyFont="1" applyFill="1" applyBorder="1" applyAlignment="1">
      <alignment vertical="center"/>
    </xf>
    <xf numFmtId="38" fontId="4" fillId="0" borderId="0" xfId="2" applyNumberFormat="1" applyFont="1" applyFill="1" applyBorder="1" applyAlignment="1">
      <alignment vertical="center"/>
    </xf>
    <xf numFmtId="0" fontId="4" fillId="0" borderId="0" xfId="0" applyFont="1" applyFill="1" applyBorder="1">
      <alignment vertical="center"/>
    </xf>
    <xf numFmtId="0" fontId="23" fillId="0" borderId="0" xfId="0" applyFont="1">
      <alignment vertical="center"/>
    </xf>
    <xf numFmtId="0" fontId="17" fillId="8" borderId="1" xfId="0" applyFont="1" applyFill="1" applyBorder="1" applyAlignment="1">
      <alignment horizontal="centerContinuous" vertical="center" shrinkToFit="1"/>
    </xf>
    <xf numFmtId="0" fontId="19" fillId="11" borderId="1" xfId="0" applyFont="1" applyFill="1" applyBorder="1" applyAlignment="1">
      <alignment vertical="center" shrinkToFit="1"/>
    </xf>
    <xf numFmtId="178" fontId="19" fillId="5" borderId="1" xfId="0" applyNumberFormat="1" applyFont="1" applyFill="1" applyBorder="1" applyAlignment="1">
      <alignment vertical="center"/>
    </xf>
    <xf numFmtId="178" fontId="15" fillId="5" borderId="1" xfId="0" applyNumberFormat="1" applyFont="1" applyFill="1" applyBorder="1" applyAlignment="1">
      <alignment vertical="center" wrapText="1"/>
    </xf>
    <xf numFmtId="178" fontId="19" fillId="5" borderId="1" xfId="0" applyNumberFormat="1" applyFont="1" applyFill="1" applyBorder="1" applyAlignment="1">
      <alignment horizontal="center" vertical="center" wrapText="1"/>
    </xf>
    <xf numFmtId="178" fontId="19" fillId="11" borderId="1" xfId="0" applyNumberFormat="1" applyFont="1" applyFill="1" applyBorder="1" applyAlignment="1">
      <alignment horizontal="center" vertical="center" shrinkToFit="1"/>
    </xf>
    <xf numFmtId="0" fontId="19" fillId="11" borderId="1" xfId="0" applyFont="1" applyFill="1" applyBorder="1" applyAlignment="1">
      <alignment horizontal="center" vertical="center" shrinkToFit="1"/>
    </xf>
    <xf numFmtId="177" fontId="19" fillId="12" borderId="1" xfId="0" applyNumberFormat="1" applyFont="1" applyFill="1" applyBorder="1" applyAlignment="1">
      <alignment horizontal="center" vertical="center" shrinkToFit="1"/>
    </xf>
    <xf numFmtId="178" fontId="19" fillId="12" borderId="1" xfId="0" applyNumberFormat="1" applyFont="1" applyFill="1" applyBorder="1" applyAlignment="1">
      <alignment horizontal="center" vertical="center" shrinkToFit="1"/>
    </xf>
    <xf numFmtId="0" fontId="19" fillId="12" borderId="1" xfId="0" applyFont="1" applyFill="1" applyBorder="1" applyAlignment="1">
      <alignment horizontal="center" vertical="center" shrinkToFit="1"/>
    </xf>
    <xf numFmtId="178" fontId="16" fillId="13" borderId="1" xfId="0" applyNumberFormat="1" applyFont="1" applyFill="1" applyBorder="1" applyAlignment="1" applyProtection="1">
      <alignment vertical="center"/>
      <protection locked="0"/>
    </xf>
    <xf numFmtId="179" fontId="19" fillId="13" borderId="1" xfId="0" applyNumberFormat="1" applyFont="1" applyFill="1" applyBorder="1" applyAlignment="1" applyProtection="1">
      <alignment vertical="center"/>
      <protection locked="0"/>
    </xf>
    <xf numFmtId="38" fontId="16" fillId="13" borderId="1" xfId="3" applyFont="1" applyFill="1" applyBorder="1" applyAlignment="1" applyProtection="1">
      <alignment vertical="center"/>
      <protection locked="0"/>
    </xf>
    <xf numFmtId="0" fontId="4" fillId="0" borderId="12" xfId="0" applyFont="1" applyBorder="1">
      <alignment vertical="center"/>
    </xf>
    <xf numFmtId="0" fontId="4" fillId="0" borderId="10" xfId="0" applyFont="1" applyBorder="1">
      <alignment vertical="center"/>
    </xf>
    <xf numFmtId="178" fontId="19" fillId="13" borderId="18" xfId="0" applyNumberFormat="1" applyFont="1" applyFill="1" applyBorder="1" applyAlignment="1" applyProtection="1">
      <alignment horizontal="center" vertical="center" shrinkToFit="1"/>
      <protection locked="0"/>
    </xf>
    <xf numFmtId="0" fontId="19" fillId="13" borderId="17" xfId="0" applyFont="1" applyFill="1" applyBorder="1" applyProtection="1">
      <alignment vertical="center"/>
      <protection locked="0"/>
    </xf>
    <xf numFmtId="0" fontId="19" fillId="13" borderId="8" xfId="0" applyFont="1" applyFill="1" applyBorder="1" applyProtection="1">
      <alignment vertical="center"/>
      <protection locked="0"/>
    </xf>
    <xf numFmtId="0" fontId="4" fillId="0" borderId="17" xfId="0" applyFont="1" applyBorder="1">
      <alignment vertical="center"/>
    </xf>
    <xf numFmtId="178" fontId="19" fillId="10" borderId="11" xfId="0" applyNumberFormat="1" applyFont="1" applyFill="1" applyBorder="1" applyAlignment="1">
      <alignment vertical="center" shrinkToFit="1"/>
    </xf>
    <xf numFmtId="178" fontId="19" fillId="9" borderId="10" xfId="0" applyNumberFormat="1" applyFont="1" applyFill="1" applyBorder="1" applyAlignment="1">
      <alignment vertical="center"/>
    </xf>
    <xf numFmtId="178" fontId="19" fillId="5" borderId="9" xfId="0" applyNumberFormat="1" applyFont="1" applyFill="1" applyBorder="1" applyAlignment="1">
      <alignment horizontal="center" vertical="center"/>
    </xf>
    <xf numFmtId="178" fontId="19" fillId="10" borderId="10" xfId="0" applyNumberFormat="1" applyFont="1" applyFill="1" applyBorder="1" applyAlignment="1">
      <alignment vertical="center" wrapText="1" shrinkToFit="1"/>
    </xf>
    <xf numFmtId="178" fontId="19" fillId="5" borderId="1" xfId="0" applyNumberFormat="1" applyFont="1" applyFill="1" applyBorder="1" applyAlignment="1">
      <alignment horizontal="centerContinuous" vertical="center"/>
    </xf>
    <xf numFmtId="0" fontId="19" fillId="13" borderId="18" xfId="0" applyFont="1" applyFill="1" applyBorder="1" applyProtection="1">
      <alignment vertical="center"/>
      <protection locked="0"/>
    </xf>
    <xf numFmtId="0" fontId="4" fillId="6" borderId="4" xfId="0" applyFont="1" applyFill="1" applyBorder="1" applyAlignment="1">
      <alignment horizontal="center" vertical="center"/>
    </xf>
    <xf numFmtId="178" fontId="16" fillId="13" borderId="8" xfId="0" applyNumberFormat="1" applyFont="1" applyFill="1" applyBorder="1" applyAlignment="1" applyProtection="1">
      <alignment horizontal="center" vertical="center" shrinkToFit="1"/>
      <protection locked="0"/>
    </xf>
    <xf numFmtId="178" fontId="16" fillId="13" borderId="18" xfId="0" applyNumberFormat="1" applyFont="1" applyFill="1" applyBorder="1" applyAlignment="1" applyProtection="1">
      <alignment horizontal="center" vertical="center" shrinkToFit="1"/>
      <protection locked="0"/>
    </xf>
    <xf numFmtId="180" fontId="2" fillId="13" borderId="8" xfId="0" applyNumberFormat="1" applyFont="1" applyFill="1" applyBorder="1" applyAlignment="1" applyProtection="1">
      <alignment horizontal="center" vertical="center" wrapText="1" shrinkToFit="1"/>
      <protection locked="0"/>
    </xf>
    <xf numFmtId="180" fontId="2" fillId="13" borderId="18" xfId="0" applyNumberFormat="1" applyFont="1" applyFill="1" applyBorder="1" applyAlignment="1" applyProtection="1">
      <alignment horizontal="center" vertical="center" wrapText="1" shrinkToFit="1"/>
      <protection locked="0"/>
    </xf>
    <xf numFmtId="0" fontId="19" fillId="13" borderId="8" xfId="0" applyFont="1" applyFill="1" applyBorder="1" applyAlignment="1" applyProtection="1">
      <alignment horizontal="center" vertical="center"/>
      <protection locked="0"/>
    </xf>
    <xf numFmtId="0" fontId="19" fillId="13" borderId="18" xfId="0" applyFont="1" applyFill="1" applyBorder="1" applyAlignment="1" applyProtection="1">
      <alignment horizontal="center" vertical="center"/>
      <protection locked="0"/>
    </xf>
    <xf numFmtId="38" fontId="19" fillId="13" borderId="18" xfId="0" applyNumberFormat="1" applyFont="1" applyFill="1" applyBorder="1" applyAlignment="1" applyProtection="1">
      <alignment horizontal="center" vertical="center"/>
      <protection locked="0"/>
    </xf>
    <xf numFmtId="178" fontId="19" fillId="5" borderId="2" xfId="0" applyNumberFormat="1" applyFont="1" applyFill="1" applyBorder="1" applyAlignment="1">
      <alignment horizontal="center" vertical="center" shrinkToFit="1"/>
    </xf>
    <xf numFmtId="0" fontId="19" fillId="5" borderId="18" xfId="0" applyFont="1" applyFill="1" applyBorder="1" applyAlignment="1">
      <alignment vertical="center"/>
    </xf>
    <xf numFmtId="0" fontId="19" fillId="5" borderId="18" xfId="0" applyFont="1" applyFill="1" applyBorder="1" applyAlignment="1">
      <alignment horizontal="center" vertical="center"/>
    </xf>
    <xf numFmtId="0" fontId="19" fillId="5" borderId="18" xfId="0" applyFont="1" applyFill="1" applyBorder="1" applyAlignment="1">
      <alignment horizontal="center" vertical="center" shrinkToFit="1"/>
    </xf>
    <xf numFmtId="178" fontId="19" fillId="5" borderId="8" xfId="0" applyNumberFormat="1" applyFont="1" applyFill="1" applyBorder="1" applyAlignment="1">
      <alignment horizontal="center" vertical="center"/>
    </xf>
    <xf numFmtId="178" fontId="19" fillId="5" borderId="17" xfId="0" applyNumberFormat="1" applyFont="1" applyFill="1" applyBorder="1" applyAlignment="1">
      <alignment horizontal="center" vertical="center"/>
    </xf>
    <xf numFmtId="178" fontId="19" fillId="5" borderId="4" xfId="0" applyNumberFormat="1" applyFont="1" applyFill="1" applyBorder="1" applyAlignment="1">
      <alignment horizontal="center" vertical="center" wrapText="1"/>
    </xf>
    <xf numFmtId="178" fontId="19" fillId="5" borderId="4" xfId="0" applyNumberFormat="1" applyFont="1" applyFill="1" applyBorder="1" applyAlignment="1">
      <alignment horizontal="center" vertical="center"/>
    </xf>
    <xf numFmtId="178" fontId="19" fillId="9" borderId="8" xfId="0" applyNumberFormat="1" applyFont="1" applyFill="1" applyBorder="1" applyAlignment="1">
      <alignment vertical="center"/>
    </xf>
    <xf numFmtId="178" fontId="19" fillId="10" borderId="18" xfId="0" applyNumberFormat="1" applyFont="1" applyFill="1" applyBorder="1" applyAlignment="1">
      <alignment vertical="center" wrapText="1" shrinkToFit="1"/>
    </xf>
    <xf numFmtId="178" fontId="16" fillId="13" borderId="2" xfId="0" applyNumberFormat="1" applyFont="1" applyFill="1" applyBorder="1" applyAlignment="1" applyProtection="1">
      <alignment horizontal="center" vertical="center"/>
      <protection locked="0"/>
    </xf>
    <xf numFmtId="178" fontId="19" fillId="5" borderId="4" xfId="0" applyNumberFormat="1" applyFont="1" applyFill="1" applyBorder="1" applyAlignment="1">
      <alignment vertical="center"/>
    </xf>
    <xf numFmtId="0" fontId="19" fillId="5" borderId="8" xfId="0" applyFont="1" applyFill="1" applyBorder="1" applyAlignment="1">
      <alignment vertical="center"/>
    </xf>
    <xf numFmtId="0" fontId="19" fillId="11" borderId="1" xfId="0" applyFont="1" applyFill="1" applyBorder="1" applyAlignment="1">
      <alignment horizontal="centerContinuous" vertical="center" shrinkToFit="1"/>
    </xf>
    <xf numFmtId="177" fontId="19" fillId="12" borderId="1" xfId="0" applyNumberFormat="1" applyFont="1" applyFill="1" applyBorder="1" applyAlignment="1">
      <alignment horizontal="centerContinuous" vertical="center" shrinkToFit="1"/>
    </xf>
    <xf numFmtId="0" fontId="19" fillId="12" borderId="1" xfId="0" applyFont="1" applyFill="1" applyBorder="1" applyAlignment="1">
      <alignment horizontal="centerContinuous" vertical="center" shrinkToFit="1"/>
    </xf>
    <xf numFmtId="0" fontId="4" fillId="0" borderId="0" xfId="2" applyFont="1" applyBorder="1" applyAlignment="1">
      <alignment horizontal="left" vertical="center"/>
    </xf>
    <xf numFmtId="0" fontId="4"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18" xfId="0" applyFont="1" applyBorder="1" applyAlignment="1">
      <alignment vertical="center"/>
    </xf>
    <xf numFmtId="0" fontId="4" fillId="0" borderId="1" xfId="0" applyFont="1" applyBorder="1" applyAlignment="1">
      <alignment vertical="center"/>
    </xf>
    <xf numFmtId="0" fontId="4" fillId="0" borderId="0" xfId="0" applyFont="1" applyAlignment="1">
      <alignment horizontal="left" vertical="center"/>
    </xf>
    <xf numFmtId="0" fontId="20"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0" xfId="2"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left" vertical="center" wrapText="1"/>
    </xf>
    <xf numFmtId="0" fontId="20"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0" xfId="0" applyFont="1" applyAlignment="1">
      <alignment horizontal="left" vertical="center"/>
    </xf>
    <xf numFmtId="0" fontId="4" fillId="0" borderId="1" xfId="2" applyFont="1" applyBorder="1" applyAlignment="1">
      <alignment horizontal="center" vertical="center"/>
    </xf>
    <xf numFmtId="0" fontId="4" fillId="0" borderId="0" xfId="2" applyFont="1" applyAlignment="1">
      <alignment horizontal="center" vertical="center"/>
    </xf>
    <xf numFmtId="0" fontId="4" fillId="0" borderId="0" xfId="2" applyFont="1" applyFill="1" applyBorder="1" applyAlignment="1">
      <alignment horizontal="center" vertical="center"/>
    </xf>
    <xf numFmtId="0" fontId="7"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0" xfId="2" applyFont="1" applyBorder="1" applyAlignment="1">
      <alignment horizontal="left" vertical="center"/>
    </xf>
    <xf numFmtId="0" fontId="4" fillId="3" borderId="1" xfId="2" applyFont="1" applyFill="1" applyBorder="1" applyAlignment="1">
      <alignment horizontal="center" vertical="center"/>
    </xf>
    <xf numFmtId="0" fontId="15" fillId="0" borderId="0" xfId="2" applyFont="1" applyAlignment="1">
      <alignment horizontal="left" vertical="center"/>
    </xf>
    <xf numFmtId="0" fontId="23" fillId="0" borderId="0" xfId="2" applyFont="1">
      <alignment vertical="center"/>
    </xf>
    <xf numFmtId="0" fontId="17" fillId="0" borderId="0" xfId="2" applyFont="1">
      <alignment vertical="center"/>
    </xf>
    <xf numFmtId="38" fontId="15" fillId="0" borderId="0" xfId="3" applyFont="1" applyFill="1" applyBorder="1" applyAlignment="1" applyProtection="1">
      <alignment horizontal="left" vertical="center"/>
    </xf>
    <xf numFmtId="0" fontId="2" fillId="0" borderId="0" xfId="0" applyFont="1">
      <alignment vertical="center"/>
    </xf>
    <xf numFmtId="178" fontId="0" fillId="0" borderId="0" xfId="0" applyNumberFormat="1" applyAlignment="1">
      <alignment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30" fillId="0" borderId="0" xfId="0" applyFont="1">
      <alignment vertical="center"/>
    </xf>
    <xf numFmtId="0" fontId="2" fillId="0" borderId="0" xfId="0" applyFont="1" applyBorder="1" applyAlignment="1">
      <alignment horizontal="center" vertical="center"/>
    </xf>
    <xf numFmtId="0" fontId="0" fillId="0" borderId="0" xfId="0" applyBorder="1">
      <alignment vertical="center"/>
    </xf>
    <xf numFmtId="0" fontId="2" fillId="0" borderId="0" xfId="0" applyFont="1" applyBorder="1">
      <alignment vertical="center"/>
    </xf>
    <xf numFmtId="0" fontId="0" fillId="0" borderId="0" xfId="0" applyBorder="1" applyAlignment="1">
      <alignment horizontal="center" vertical="center"/>
    </xf>
    <xf numFmtId="181" fontId="0" fillId="0" borderId="0" xfId="0" applyNumberFormat="1" applyBorder="1" applyAlignment="1">
      <alignment horizontal="center" vertical="center" shrinkToFit="1"/>
    </xf>
    <xf numFmtId="0" fontId="0" fillId="0" borderId="0" xfId="0" applyBorder="1" applyAlignment="1">
      <alignment horizontal="left" vertical="center"/>
    </xf>
    <xf numFmtId="0" fontId="0" fillId="0" borderId="0" xfId="0" applyBorder="1" applyAlignment="1">
      <alignment vertical="center" shrinkToFit="1"/>
    </xf>
    <xf numFmtId="178" fontId="2" fillId="0" borderId="0" xfId="0" applyNumberFormat="1" applyFont="1" applyBorder="1">
      <alignment vertical="center"/>
    </xf>
    <xf numFmtId="182" fontId="2" fillId="0" borderId="0" xfId="0" applyNumberFormat="1" applyFont="1" applyBorder="1">
      <alignment vertical="center"/>
    </xf>
    <xf numFmtId="179" fontId="0" fillId="0" borderId="0" xfId="0" applyNumberFormat="1" applyBorder="1">
      <alignment vertical="center"/>
    </xf>
    <xf numFmtId="178" fontId="2" fillId="0" borderId="0" xfId="0" applyNumberFormat="1" applyFont="1" applyBorder="1" applyAlignment="1">
      <alignment horizontal="center" vertical="center" shrinkToFit="1"/>
    </xf>
    <xf numFmtId="178" fontId="2" fillId="0" borderId="0" xfId="0" applyNumberFormat="1" applyFont="1" applyBorder="1" applyAlignment="1">
      <alignment vertical="center" shrinkToFit="1"/>
    </xf>
    <xf numFmtId="178" fontId="2" fillId="0" borderId="0" xfId="0" applyNumberFormat="1" applyFont="1" applyFill="1" applyBorder="1" applyAlignment="1">
      <alignment horizontal="center" vertical="center" shrinkToFit="1"/>
    </xf>
    <xf numFmtId="183" fontId="2" fillId="0" borderId="0" xfId="0" applyNumberFormat="1" applyFont="1" applyFill="1" applyBorder="1" applyAlignment="1">
      <alignment horizontal="center" vertical="center" shrinkToFit="1"/>
    </xf>
    <xf numFmtId="0" fontId="0" fillId="0" borderId="0" xfId="0" applyFont="1" applyFill="1" applyBorder="1" applyAlignment="1">
      <alignment horizontal="center" vertical="center"/>
    </xf>
    <xf numFmtId="183" fontId="2" fillId="0" borderId="0" xfId="0" applyNumberFormat="1" applyFont="1" applyFill="1" applyBorder="1" applyAlignment="1">
      <alignment horizontal="center" vertical="center"/>
    </xf>
    <xf numFmtId="0" fontId="0" fillId="5" borderId="1" xfId="0" applyFill="1" applyBorder="1" applyAlignment="1">
      <alignment vertical="center" shrinkToFit="1"/>
    </xf>
    <xf numFmtId="178" fontId="0" fillId="5" borderId="1" xfId="0" applyNumberFormat="1" applyFill="1" applyBorder="1" applyAlignment="1">
      <alignment horizontal="center" vertical="center" shrinkToFit="1"/>
    </xf>
    <xf numFmtId="178" fontId="29" fillId="11" borderId="1" xfId="0" applyNumberFormat="1" applyFont="1" applyFill="1" applyBorder="1" applyAlignment="1">
      <alignment horizontal="center" vertical="center" shrinkToFit="1"/>
    </xf>
    <xf numFmtId="178" fontId="29" fillId="11" borderId="1" xfId="0" applyNumberFormat="1" applyFont="1" applyFill="1" applyBorder="1" applyAlignment="1">
      <alignment horizontal="center" vertical="center" wrapText="1" shrinkToFit="1"/>
    </xf>
    <xf numFmtId="0" fontId="29" fillId="11" borderId="1" xfId="0" applyFont="1" applyFill="1" applyBorder="1" applyAlignment="1">
      <alignment horizontal="center" vertical="center" shrinkToFit="1"/>
    </xf>
    <xf numFmtId="178" fontId="0" fillId="5" borderId="1" xfId="0" applyNumberFormat="1" applyFont="1" applyFill="1" applyBorder="1" applyAlignment="1">
      <alignment horizontal="center" vertical="center"/>
    </xf>
    <xf numFmtId="178" fontId="0" fillId="5" borderId="1" xfId="0" applyNumberFormat="1" applyFont="1" applyFill="1" applyBorder="1" applyAlignment="1">
      <alignment horizontal="center" vertical="center" wrapText="1"/>
    </xf>
    <xf numFmtId="178" fontId="0" fillId="5" borderId="1" xfId="0" applyNumberFormat="1" applyFont="1" applyFill="1" applyBorder="1" applyAlignment="1">
      <alignment vertical="center"/>
    </xf>
    <xf numFmtId="178" fontId="0" fillId="15" borderId="1" xfId="0" applyNumberFormat="1" applyFont="1" applyFill="1" applyBorder="1" applyAlignment="1">
      <alignment vertical="center"/>
    </xf>
    <xf numFmtId="0" fontId="0" fillId="0" borderId="1" xfId="0" applyBorder="1">
      <alignment vertical="center"/>
    </xf>
    <xf numFmtId="0" fontId="2" fillId="0" borderId="1" xfId="0" applyFont="1" applyBorder="1">
      <alignment vertical="center"/>
    </xf>
    <xf numFmtId="0" fontId="0" fillId="0" borderId="1" xfId="0" applyBorder="1" applyAlignment="1">
      <alignment horizontal="center" vertical="center"/>
    </xf>
    <xf numFmtId="181" fontId="0" fillId="0" borderId="1" xfId="0" applyNumberFormat="1" applyBorder="1" applyAlignment="1">
      <alignment horizontal="center" vertical="center" shrinkToFit="1"/>
    </xf>
    <xf numFmtId="0" fontId="0" fillId="0" borderId="1" xfId="0" applyBorder="1" applyAlignment="1">
      <alignment horizontal="left" vertical="center"/>
    </xf>
    <xf numFmtId="0" fontId="0" fillId="0" borderId="1" xfId="0" applyBorder="1" applyAlignment="1">
      <alignment vertical="center" shrinkToFit="1"/>
    </xf>
    <xf numFmtId="178" fontId="2" fillId="0" borderId="1" xfId="0" applyNumberFormat="1" applyFont="1" applyBorder="1">
      <alignment vertical="center"/>
    </xf>
    <xf numFmtId="178" fontId="2" fillId="0" borderId="1" xfId="0" applyNumberFormat="1" applyFont="1" applyBorder="1" applyAlignment="1">
      <alignment horizontal="center" vertical="center" shrinkToFit="1"/>
    </xf>
    <xf numFmtId="178" fontId="2" fillId="0" borderId="1" xfId="0" applyNumberFormat="1" applyFont="1" applyBorder="1" applyAlignment="1">
      <alignment vertical="center" shrinkToFit="1"/>
    </xf>
    <xf numFmtId="178" fontId="2" fillId="0" borderId="1" xfId="0" applyNumberFormat="1" applyFont="1" applyFill="1" applyBorder="1" applyAlignment="1">
      <alignment horizontal="center" vertical="center" shrinkToFit="1"/>
    </xf>
    <xf numFmtId="183" fontId="2" fillId="0" borderId="1" xfId="0" applyNumberFormat="1" applyFont="1" applyFill="1" applyBorder="1" applyAlignment="1">
      <alignment horizontal="center" vertical="center" shrinkToFit="1"/>
    </xf>
    <xf numFmtId="0" fontId="0" fillId="0" borderId="1" xfId="0" applyFont="1" applyFill="1" applyBorder="1" applyAlignment="1">
      <alignment horizontal="center" vertical="center"/>
    </xf>
    <xf numFmtId="183" fontId="2" fillId="0" borderId="1" xfId="0" applyNumberFormat="1" applyFont="1" applyFill="1" applyBorder="1" applyAlignment="1">
      <alignment horizontal="center" vertical="center"/>
    </xf>
    <xf numFmtId="0" fontId="15" fillId="0" borderId="0" xfId="2" applyFont="1">
      <alignment vertical="center"/>
    </xf>
    <xf numFmtId="0" fontId="27" fillId="0" borderId="0" xfId="0" applyFont="1">
      <alignment vertical="center"/>
    </xf>
    <xf numFmtId="179" fontId="31" fillId="13" borderId="1" xfId="0" applyNumberFormat="1" applyFont="1" applyFill="1" applyBorder="1" applyAlignment="1" applyProtection="1">
      <alignment vertical="center"/>
      <protection locked="0"/>
    </xf>
    <xf numFmtId="182" fontId="2" fillId="0" borderId="1" xfId="0" applyNumberFormat="1" applyFont="1" applyBorder="1" applyAlignment="1">
      <alignment vertical="center" shrinkToFit="1"/>
    </xf>
    <xf numFmtId="179" fontId="32" fillId="0" borderId="1" xfId="0" applyNumberFormat="1" applyFont="1" applyBorder="1" applyAlignment="1">
      <alignment vertical="center" shrinkToFit="1"/>
    </xf>
    <xf numFmtId="0" fontId="15" fillId="0" borderId="0" xfId="0" applyFont="1">
      <alignment vertical="center"/>
    </xf>
    <xf numFmtId="0" fontId="11" fillId="0" borderId="0" xfId="0" applyFont="1" applyAlignment="1">
      <alignment horizontal="right" vertical="center"/>
    </xf>
    <xf numFmtId="181" fontId="2" fillId="0" borderId="0" xfId="0" applyNumberFormat="1" applyFont="1" applyAlignment="1">
      <alignment vertical="center" shrinkToFit="1"/>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0" fontId="4" fillId="2" borderId="1" xfId="2" applyFont="1" applyFill="1" applyBorder="1" applyAlignment="1" applyProtection="1">
      <alignment horizontal="center" vertical="center"/>
      <protection locked="0"/>
    </xf>
    <xf numFmtId="0" fontId="4" fillId="2" borderId="2" xfId="2" applyFont="1" applyFill="1" applyBorder="1" applyAlignment="1" applyProtection="1">
      <alignment horizontal="center" vertical="center" shrinkToFit="1"/>
      <protection locked="0"/>
    </xf>
    <xf numFmtId="0" fontId="4" fillId="2" borderId="3" xfId="2" applyFont="1" applyFill="1" applyBorder="1" applyAlignment="1" applyProtection="1">
      <alignment horizontal="center" vertical="center" shrinkToFit="1"/>
      <protection locked="0"/>
    </xf>
    <xf numFmtId="0" fontId="4" fillId="2" borderId="4" xfId="2" applyFont="1" applyFill="1" applyBorder="1" applyAlignment="1" applyProtection="1">
      <alignment horizontal="center" vertical="center" shrinkToFit="1"/>
      <protection locked="0"/>
    </xf>
    <xf numFmtId="0" fontId="4" fillId="0" borderId="0" xfId="2" applyFont="1" applyAlignment="1">
      <alignment horizontal="center" vertical="center"/>
    </xf>
    <xf numFmtId="0" fontId="4" fillId="0" borderId="5" xfId="2" applyFont="1" applyBorder="1" applyAlignment="1">
      <alignment horizontal="center" vertical="center"/>
    </xf>
    <xf numFmtId="0" fontId="4" fillId="0" borderId="0" xfId="2" applyFont="1" applyBorder="1" applyAlignment="1">
      <alignment horizontal="left" vertical="center"/>
    </xf>
    <xf numFmtId="0" fontId="4" fillId="0" borderId="5" xfId="2" applyFont="1" applyBorder="1" applyAlignment="1">
      <alignment horizontal="left" vertical="center"/>
    </xf>
    <xf numFmtId="0" fontId="4" fillId="3" borderId="1" xfId="2" applyFont="1" applyFill="1" applyBorder="1" applyAlignment="1">
      <alignment horizontal="center" vertical="center"/>
    </xf>
    <xf numFmtId="0" fontId="4" fillId="0" borderId="1" xfId="2" applyFont="1" applyBorder="1" applyAlignment="1">
      <alignment horizontal="center" vertical="center"/>
    </xf>
    <xf numFmtId="38" fontId="4" fillId="2" borderId="2" xfId="1" applyFont="1" applyFill="1" applyBorder="1" applyAlignment="1" applyProtection="1">
      <alignment horizontal="center" vertical="center"/>
      <protection locked="0"/>
    </xf>
    <xf numFmtId="38" fontId="4" fillId="2" borderId="4" xfId="1" applyFont="1" applyFill="1" applyBorder="1" applyAlignment="1" applyProtection="1">
      <alignment horizontal="center" vertical="center"/>
      <protection locked="0"/>
    </xf>
    <xf numFmtId="0" fontId="2" fillId="0" borderId="2" xfId="2" applyFont="1" applyBorder="1" applyAlignment="1">
      <alignment horizontal="center" vertical="center" wrapText="1"/>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1" xfId="2" applyFont="1" applyBorder="1" applyAlignment="1">
      <alignment horizontal="distributed" vertical="center" wrapText="1"/>
    </xf>
    <xf numFmtId="0" fontId="4" fillId="2" borderId="1" xfId="0" applyFont="1" applyFill="1" applyBorder="1" applyAlignment="1" applyProtection="1">
      <alignment horizontal="center" vertical="center" shrinkToFit="1"/>
      <protection locked="0"/>
    </xf>
    <xf numFmtId="0" fontId="7" fillId="0" borderId="0" xfId="2" applyFont="1" applyAlignment="1">
      <alignment horizontal="center" vertical="center"/>
    </xf>
    <xf numFmtId="0" fontId="25" fillId="4" borderId="2" xfId="2" applyFont="1" applyFill="1" applyBorder="1" applyAlignment="1">
      <alignment horizontal="center" vertical="center"/>
    </xf>
    <xf numFmtId="0" fontId="25" fillId="4" borderId="4" xfId="0" applyFont="1" applyFill="1" applyBorder="1">
      <alignment vertical="center"/>
    </xf>
    <xf numFmtId="0" fontId="4" fillId="0" borderId="1" xfId="2" applyFont="1" applyBorder="1" applyAlignment="1" applyProtection="1">
      <alignment horizontal="distributed" vertical="center" wrapText="1"/>
    </xf>
    <xf numFmtId="177" fontId="4" fillId="2" borderId="2" xfId="0" applyNumberFormat="1" applyFont="1" applyFill="1" applyBorder="1" applyAlignment="1" applyProtection="1">
      <alignment horizontal="center" vertical="center" shrinkToFit="1"/>
      <protection locked="0"/>
    </xf>
    <xf numFmtId="177" fontId="4" fillId="2" borderId="3" xfId="0" applyNumberFormat="1" applyFont="1" applyFill="1" applyBorder="1" applyAlignment="1" applyProtection="1">
      <alignment horizontal="center" vertical="center" shrinkToFit="1"/>
      <protection locked="0"/>
    </xf>
    <xf numFmtId="177" fontId="4" fillId="2" borderId="4" xfId="0" applyNumberFormat="1" applyFont="1" applyFill="1" applyBorder="1" applyAlignment="1" applyProtection="1">
      <alignment horizontal="center" vertical="center" shrinkToFit="1"/>
      <protection locked="0"/>
    </xf>
    <xf numFmtId="0" fontId="4" fillId="0" borderId="1" xfId="2" applyFont="1" applyBorder="1" applyAlignment="1">
      <alignment horizontal="distributed" vertical="center"/>
    </xf>
    <xf numFmtId="0" fontId="4" fillId="0" borderId="1" xfId="2" applyFont="1" applyBorder="1" applyAlignment="1">
      <alignment horizontal="distributed" vertical="center" shrinkToFit="1"/>
    </xf>
    <xf numFmtId="38" fontId="4" fillId="3" borderId="2" xfId="2" applyNumberFormat="1" applyFont="1" applyFill="1" applyBorder="1" applyAlignment="1">
      <alignment horizontal="center" vertical="center"/>
    </xf>
    <xf numFmtId="38" fontId="4" fillId="3" borderId="3" xfId="2" applyNumberFormat="1" applyFont="1" applyFill="1" applyBorder="1" applyAlignment="1">
      <alignment horizontal="center" vertical="center"/>
    </xf>
    <xf numFmtId="38" fontId="4" fillId="3" borderId="4" xfId="2" applyNumberFormat="1" applyFont="1" applyFill="1" applyBorder="1" applyAlignment="1">
      <alignment horizontal="center" vertical="center"/>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4" xfId="2" applyFont="1" applyBorder="1" applyAlignment="1">
      <alignment horizontal="center" vertical="center" shrinkToFit="1"/>
    </xf>
    <xf numFmtId="0" fontId="4" fillId="0" borderId="12" xfId="2" applyFont="1" applyBorder="1" applyAlignment="1" applyProtection="1">
      <alignment horizontal="left" vertical="center" wrapText="1"/>
    </xf>
    <xf numFmtId="0" fontId="2" fillId="0" borderId="1" xfId="2" applyFont="1" applyBorder="1" applyAlignment="1">
      <alignment horizontal="center" vertical="center" wrapText="1"/>
    </xf>
    <xf numFmtId="38" fontId="4" fillId="3" borderId="1" xfId="2" applyNumberFormat="1" applyFont="1" applyFill="1" applyBorder="1" applyAlignment="1">
      <alignment horizontal="center" vertical="center" wrapText="1"/>
    </xf>
    <xf numFmtId="0" fontId="2" fillId="0" borderId="4" xfId="2" applyFont="1" applyBorder="1" applyAlignment="1">
      <alignment horizontal="center" vertical="center" wrapText="1"/>
    </xf>
    <xf numFmtId="38" fontId="4" fillId="2" borderId="2" xfId="3" applyFont="1" applyFill="1" applyBorder="1" applyAlignment="1" applyProtection="1">
      <alignment horizontal="center" vertical="center" shrinkToFit="1"/>
      <protection locked="0"/>
    </xf>
    <xf numFmtId="38" fontId="4" fillId="2" borderId="3" xfId="3" applyFont="1" applyFill="1" applyBorder="1" applyAlignment="1" applyProtection="1">
      <alignment horizontal="center" vertical="center" shrinkToFit="1"/>
      <protection locked="0"/>
    </xf>
    <xf numFmtId="38" fontId="4" fillId="2" borderId="4" xfId="3" applyFont="1" applyFill="1" applyBorder="1" applyAlignment="1" applyProtection="1">
      <alignment horizontal="center" vertical="center" shrinkToFit="1"/>
      <protection locked="0"/>
    </xf>
    <xf numFmtId="0" fontId="4" fillId="0" borderId="0" xfId="0" applyFont="1" applyAlignment="1">
      <alignment horizontal="left" vertical="center"/>
    </xf>
    <xf numFmtId="0" fontId="4" fillId="0" borderId="5" xfId="0" applyFont="1" applyBorder="1" applyAlignment="1">
      <alignment horizontal="left" vertical="center"/>
    </xf>
    <xf numFmtId="0" fontId="2" fillId="0" borderId="3" xfId="2" applyFont="1" applyBorder="1" applyAlignment="1">
      <alignment horizontal="center" vertical="center" wrapText="1"/>
    </xf>
    <xf numFmtId="0" fontId="4" fillId="0" borderId="11" xfId="2" applyFont="1" applyFill="1" applyBorder="1" applyAlignment="1">
      <alignment horizontal="center" vertical="center" shrinkToFit="1"/>
    </xf>
    <xf numFmtId="0" fontId="4" fillId="0" borderId="18" xfId="2" applyFont="1" applyFill="1" applyBorder="1" applyAlignment="1">
      <alignment horizontal="center" vertical="center" shrinkToFit="1"/>
    </xf>
    <xf numFmtId="0" fontId="4" fillId="0" borderId="11" xfId="0" applyFont="1" applyBorder="1" applyAlignment="1">
      <alignment horizontal="center" vertical="center"/>
    </xf>
    <xf numFmtId="0" fontId="4" fillId="0" borderId="18" xfId="0" applyFont="1" applyBorder="1" applyAlignment="1">
      <alignment horizontal="center" vertical="center"/>
    </xf>
    <xf numFmtId="38" fontId="4" fillId="3" borderId="1" xfId="2" applyNumberFormat="1" applyFont="1" applyFill="1" applyBorder="1" applyAlignment="1">
      <alignment horizontal="center" vertical="center"/>
    </xf>
    <xf numFmtId="0" fontId="16" fillId="7" borderId="9" xfId="0" applyFont="1" applyFill="1" applyBorder="1" applyAlignment="1">
      <alignment horizontal="center" vertical="center"/>
    </xf>
    <xf numFmtId="0" fontId="16" fillId="7" borderId="10" xfId="0" applyFont="1" applyFill="1" applyBorder="1" applyAlignment="1">
      <alignment horizontal="center" vertical="center"/>
    </xf>
    <xf numFmtId="0" fontId="16" fillId="7" borderId="6" xfId="0" applyFont="1" applyFill="1" applyBorder="1" applyAlignment="1">
      <alignment horizontal="center" vertical="center"/>
    </xf>
    <xf numFmtId="0" fontId="16" fillId="7" borderId="5" xfId="0" applyFont="1" applyFill="1" applyBorder="1" applyAlignment="1">
      <alignment horizontal="center" vertical="center"/>
    </xf>
    <xf numFmtId="0" fontId="16" fillId="7" borderId="7" xfId="0" applyFont="1" applyFill="1" applyBorder="1" applyAlignment="1">
      <alignment horizontal="center" vertical="center"/>
    </xf>
    <xf numFmtId="0" fontId="16" fillId="7" borderId="8" xfId="0" applyFont="1" applyFill="1" applyBorder="1" applyAlignment="1">
      <alignment horizontal="center" vertical="center"/>
    </xf>
    <xf numFmtId="0" fontId="20" fillId="0" borderId="0" xfId="0" applyFont="1" applyAlignment="1">
      <alignment horizontal="left" vertical="center"/>
    </xf>
    <xf numFmtId="38" fontId="4" fillId="3" borderId="13" xfId="3" applyFont="1" applyFill="1" applyBorder="1" applyAlignment="1">
      <alignment horizontal="center" vertical="center"/>
    </xf>
    <xf numFmtId="0" fontId="4" fillId="0" borderId="16" xfId="2" applyFont="1" applyBorder="1" applyAlignment="1">
      <alignment horizontal="center" vertical="center" wrapText="1"/>
    </xf>
    <xf numFmtId="0" fontId="4" fillId="0" borderId="13" xfId="2"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5" borderId="1" xfId="0" applyFill="1" applyBorder="1" applyAlignment="1">
      <alignment horizontal="center" vertical="center" shrinkToFit="1"/>
    </xf>
    <xf numFmtId="0" fontId="0" fillId="15" borderId="1" xfId="0" applyFill="1" applyBorder="1" applyAlignment="1">
      <alignment horizontal="center" vertical="center" shrinkToFit="1"/>
    </xf>
    <xf numFmtId="181" fontId="0" fillId="15" borderId="1" xfId="0" applyNumberFormat="1" applyFill="1" applyBorder="1" applyAlignment="1">
      <alignment horizontal="center" vertical="center" shrinkToFit="1"/>
    </xf>
    <xf numFmtId="0" fontId="28" fillId="5" borderId="1" xfId="0" applyFont="1" applyFill="1" applyBorder="1" applyAlignment="1">
      <alignment horizontal="center" vertical="center" shrinkToFit="1"/>
    </xf>
    <xf numFmtId="178" fontId="0" fillId="5" borderId="1" xfId="0" applyNumberFormat="1" applyFill="1" applyBorder="1" applyAlignment="1">
      <alignment horizontal="center" vertical="center"/>
    </xf>
    <xf numFmtId="178" fontId="2" fillId="5" borderId="1" xfId="0" applyNumberFormat="1" applyFont="1" applyFill="1" applyBorder="1" applyAlignment="1">
      <alignment horizontal="center" vertical="center"/>
    </xf>
    <xf numFmtId="0" fontId="0" fillId="5" borderId="1" xfId="0" applyFill="1" applyBorder="1" applyAlignment="1">
      <alignment horizontal="center" vertical="center"/>
    </xf>
    <xf numFmtId="178" fontId="0" fillId="5" borderId="1" xfId="0" applyNumberFormat="1" applyFont="1" applyFill="1" applyBorder="1" applyAlignment="1">
      <alignment horizontal="center" vertical="center"/>
    </xf>
    <xf numFmtId="0" fontId="0" fillId="11" borderId="1" xfId="0" applyFill="1" applyBorder="1" applyAlignment="1">
      <alignment horizontal="center" vertical="center" shrinkToFit="1"/>
    </xf>
    <xf numFmtId="178" fontId="0" fillId="5" borderId="1" xfId="0" applyNumberFormat="1" applyFont="1" applyFill="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3" fillId="0" borderId="0" xfId="0" applyFont="1" applyAlignment="1">
      <alignment horizontal="center" vertical="center"/>
    </xf>
  </cellXfs>
  <cellStyles count="5">
    <cellStyle name="ハイパーリンク" xfId="4" builtinId="8"/>
    <cellStyle name="桁区切り" xfId="1" builtinId="6"/>
    <cellStyle name="桁区切り 2" xfId="3"/>
    <cellStyle name="標準" xfId="0" builtinId="0"/>
    <cellStyle name="標準 2" xfId="2"/>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DCE6F2"/>
      <color rgb="FF4F81B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141940</xdr:colOff>
      <xdr:row>8</xdr:row>
      <xdr:rowOff>179295</xdr:rowOff>
    </xdr:from>
    <xdr:to>
      <xdr:col>6</xdr:col>
      <xdr:colOff>186765</xdr:colOff>
      <xdr:row>11</xdr:row>
      <xdr:rowOff>52294</xdr:rowOff>
    </xdr:to>
    <xdr:sp macro="" textlink="">
      <xdr:nvSpPr>
        <xdr:cNvPr id="2" name="大かっこ 1"/>
        <xdr:cNvSpPr/>
      </xdr:nvSpPr>
      <xdr:spPr>
        <a:xfrm>
          <a:off x="620058" y="1912471"/>
          <a:ext cx="2823883" cy="522941"/>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43777</xdr:colOff>
      <xdr:row>115</xdr:row>
      <xdr:rowOff>12401</xdr:rowOff>
    </xdr:from>
    <xdr:to>
      <xdr:col>15</xdr:col>
      <xdr:colOff>137160</xdr:colOff>
      <xdr:row>119</xdr:row>
      <xdr:rowOff>173467</xdr:rowOff>
    </xdr:to>
    <xdr:sp macro="" textlink="">
      <xdr:nvSpPr>
        <xdr:cNvPr id="6" name="正方形/長方形 5"/>
        <xdr:cNvSpPr/>
      </xdr:nvSpPr>
      <xdr:spPr>
        <a:xfrm>
          <a:off x="43777" y="24409101"/>
          <a:ext cx="8195983" cy="112626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158750</xdr:colOff>
      <xdr:row>44</xdr:row>
      <xdr:rowOff>38100</xdr:rowOff>
    </xdr:from>
    <xdr:to>
      <xdr:col>21</xdr:col>
      <xdr:colOff>196850</xdr:colOff>
      <xdr:row>50</xdr:row>
      <xdr:rowOff>254000</xdr:rowOff>
    </xdr:to>
    <xdr:sp macro="" textlink="">
      <xdr:nvSpPr>
        <xdr:cNvPr id="3" name="テキスト ボックス 2"/>
        <xdr:cNvSpPr txBox="1"/>
      </xdr:nvSpPr>
      <xdr:spPr>
        <a:xfrm>
          <a:off x="8801100" y="10242550"/>
          <a:ext cx="2781300"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t>←</a:t>
          </a:r>
          <a:r>
            <a:rPr lang="en-US" altLang="ja-JP"/>
            <a:t>【</a:t>
          </a:r>
          <a:r>
            <a:rPr lang="ja-JP" altLang="en-US"/>
            <a:t>開所日数について</a:t>
          </a:r>
          <a:r>
            <a:rPr lang="en-US" altLang="ja-JP"/>
            <a:t>】</a:t>
          </a:r>
        </a:p>
        <a:p>
          <a:r>
            <a:rPr lang="ja-JP" altLang="en-US"/>
            <a:t>原則として、工賃の支払いが生じる生産活動の実施日を 開所日数として含めていただき、レクリエーションや行事等生産活動を目的とし ていない日に関しては開所日として数えない。ただし、地域のバザー等の行事で 利用者が作成した生産品等を販売した場合に関しては、開所日として算定して差 し支えない。</a:t>
          </a: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141940</xdr:colOff>
      <xdr:row>8</xdr:row>
      <xdr:rowOff>179295</xdr:rowOff>
    </xdr:from>
    <xdr:to>
      <xdr:col>6</xdr:col>
      <xdr:colOff>186765</xdr:colOff>
      <xdr:row>11</xdr:row>
      <xdr:rowOff>52294</xdr:rowOff>
    </xdr:to>
    <xdr:sp macro="" textlink="">
      <xdr:nvSpPr>
        <xdr:cNvPr id="2" name="大かっこ 1"/>
        <xdr:cNvSpPr/>
      </xdr:nvSpPr>
      <xdr:spPr>
        <a:xfrm>
          <a:off x="611840" y="1906495"/>
          <a:ext cx="2819775" cy="520699"/>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43777</xdr:colOff>
      <xdr:row>115</xdr:row>
      <xdr:rowOff>12401</xdr:rowOff>
    </xdr:from>
    <xdr:to>
      <xdr:col>15</xdr:col>
      <xdr:colOff>137160</xdr:colOff>
      <xdr:row>119</xdr:row>
      <xdr:rowOff>173467</xdr:rowOff>
    </xdr:to>
    <xdr:sp macro="" textlink="">
      <xdr:nvSpPr>
        <xdr:cNvPr id="3" name="正方形/長方形 2"/>
        <xdr:cNvSpPr/>
      </xdr:nvSpPr>
      <xdr:spPr>
        <a:xfrm>
          <a:off x="43777" y="26174401"/>
          <a:ext cx="8195983" cy="112626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158750</xdr:colOff>
      <xdr:row>44</xdr:row>
      <xdr:rowOff>38100</xdr:rowOff>
    </xdr:from>
    <xdr:to>
      <xdr:col>21</xdr:col>
      <xdr:colOff>196850</xdr:colOff>
      <xdr:row>50</xdr:row>
      <xdr:rowOff>254000</xdr:rowOff>
    </xdr:to>
    <xdr:sp macro="" textlink="">
      <xdr:nvSpPr>
        <xdr:cNvPr id="4" name="テキスト ボックス 3"/>
        <xdr:cNvSpPr txBox="1"/>
      </xdr:nvSpPr>
      <xdr:spPr>
        <a:xfrm>
          <a:off x="8801100" y="10242550"/>
          <a:ext cx="2781300"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t>←</a:t>
          </a:r>
          <a:r>
            <a:rPr lang="en-US" altLang="ja-JP"/>
            <a:t>【</a:t>
          </a:r>
          <a:r>
            <a:rPr lang="ja-JP" altLang="en-US"/>
            <a:t>開所日数について</a:t>
          </a:r>
          <a:r>
            <a:rPr lang="en-US" altLang="ja-JP"/>
            <a:t>】</a:t>
          </a:r>
        </a:p>
        <a:p>
          <a:r>
            <a:rPr lang="ja-JP" altLang="en-US"/>
            <a:t>原則として、工賃の支払いが生じる生産活動の実施日を 開所日数として含めていただき、レクリエーションや行事等生産活動を目的とし ていない日に関しては開所日として数えない。ただし、地域のバザー等の行事で 利用者が作成した生産品等を販売した場合に関しては、開所日として算定して差 し支えない。</a:t>
          </a:r>
          <a:endParaRPr kumimoji="1" lang="ja-JP" altLang="en-US" sz="1100"/>
        </a:p>
      </xdr:txBody>
    </xdr:sp>
    <xdr:clientData/>
  </xdr:twoCellAnchor>
  <xdr:twoCellAnchor>
    <xdr:from>
      <xdr:col>13</xdr:col>
      <xdr:colOff>349250</xdr:colOff>
      <xdr:row>2</xdr:row>
      <xdr:rowOff>120650</xdr:rowOff>
    </xdr:from>
    <xdr:to>
      <xdr:col>15</xdr:col>
      <xdr:colOff>331881</xdr:colOff>
      <xdr:row>5</xdr:row>
      <xdr:rowOff>73025</xdr:rowOff>
    </xdr:to>
    <xdr:sp macro="" textlink="">
      <xdr:nvSpPr>
        <xdr:cNvPr id="5" name="角丸四角形 4"/>
        <xdr:cNvSpPr/>
      </xdr:nvSpPr>
      <xdr:spPr>
        <a:xfrm>
          <a:off x="7372350" y="552450"/>
          <a:ext cx="1062131" cy="6000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000" b="1"/>
            <a:t>記載例</a:t>
          </a:r>
        </a:p>
      </xdr:txBody>
    </xdr:sp>
    <xdr:clientData/>
  </xdr:twoCellAnchor>
  <xdr:twoCellAnchor>
    <xdr:from>
      <xdr:col>0</xdr:col>
      <xdr:colOff>50800</xdr:colOff>
      <xdr:row>3</xdr:row>
      <xdr:rowOff>190500</xdr:rowOff>
    </xdr:from>
    <xdr:to>
      <xdr:col>7</xdr:col>
      <xdr:colOff>421901</xdr:colOff>
      <xdr:row>8</xdr:row>
      <xdr:rowOff>31750</xdr:rowOff>
    </xdr:to>
    <xdr:sp macro="" textlink="">
      <xdr:nvSpPr>
        <xdr:cNvPr id="6" name="角丸四角形吹き出し 5"/>
        <xdr:cNvSpPr/>
      </xdr:nvSpPr>
      <xdr:spPr>
        <a:xfrm>
          <a:off x="50800" y="838200"/>
          <a:ext cx="4155701" cy="920750"/>
        </a:xfrm>
        <a:prstGeom prst="wedgeRoundRectCallout">
          <a:avLst>
            <a:gd name="adj1" fmla="val 92659"/>
            <a:gd name="adj2" fmla="val 60901"/>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chemeClr val="dk1"/>
              </a:solidFill>
              <a:latin typeface="+mn-lt"/>
              <a:ea typeface="+mn-ea"/>
              <a:cs typeface="+mn-cs"/>
            </a:rPr>
            <a:t>国税庁長官に指定された</a:t>
          </a:r>
          <a:r>
            <a:rPr lang="en-US" altLang="ja-JP" sz="1100" b="1" i="0" u="sng" baseline="0">
              <a:solidFill>
                <a:schemeClr val="dk1"/>
              </a:solidFill>
              <a:latin typeface="+mn-lt"/>
              <a:ea typeface="+mn-ea"/>
              <a:cs typeface="+mn-cs"/>
            </a:rPr>
            <a:t>12</a:t>
          </a:r>
          <a:r>
            <a:rPr lang="ja-JP" altLang="en-US" sz="1100" b="1" i="0" u="sng" baseline="0">
              <a:solidFill>
                <a:schemeClr val="dk1"/>
              </a:solidFill>
              <a:latin typeface="+mn-lt"/>
              <a:ea typeface="+mn-ea"/>
              <a:cs typeface="+mn-cs"/>
            </a:rPr>
            <a:t>桁の法人番号</a:t>
          </a:r>
          <a:r>
            <a:rPr lang="ja-JP" altLang="en-US" sz="1100" b="0" i="0" baseline="0">
              <a:solidFill>
                <a:schemeClr val="dk1"/>
              </a:solidFill>
              <a:latin typeface="+mn-lt"/>
              <a:ea typeface="+mn-ea"/>
              <a:cs typeface="+mn-cs"/>
            </a:rPr>
            <a:t>を記入してください。</a:t>
          </a:r>
          <a:r>
            <a:rPr lang="en-US" altLang="ja-JP" sz="1100" b="0" i="0" baseline="0">
              <a:solidFill>
                <a:schemeClr val="dk1"/>
              </a:solidFill>
              <a:latin typeface="+mn-lt"/>
              <a:ea typeface="+mn-ea"/>
              <a:cs typeface="+mn-cs"/>
            </a:rPr>
            <a:t/>
          </a:r>
          <a:br>
            <a:rPr lang="en-US" altLang="ja-JP" sz="1100" b="0" i="0" baseline="0">
              <a:solidFill>
                <a:schemeClr val="dk1"/>
              </a:solidFill>
              <a:latin typeface="+mn-lt"/>
              <a:ea typeface="+mn-ea"/>
              <a:cs typeface="+mn-cs"/>
            </a:rPr>
          </a:br>
          <a:r>
            <a:rPr lang="ja-JP" altLang="en-US" sz="1100" b="0" i="0" baseline="0">
              <a:solidFill>
                <a:schemeClr val="dk1"/>
              </a:solidFill>
              <a:latin typeface="+mn-lt"/>
              <a:ea typeface="+mn-ea"/>
              <a:cs typeface="+mn-cs"/>
            </a:rPr>
            <a:t>検索方法：国税庁法人番号公表サイト</a:t>
          </a:r>
          <a:endParaRPr lang="en-US" altLang="ja-JP" sz="1100" b="0" i="0" baseline="0">
            <a:solidFill>
              <a:schemeClr val="dk1"/>
            </a:solidFill>
            <a:latin typeface="+mn-lt"/>
            <a:ea typeface="+mn-ea"/>
            <a:cs typeface="+mn-cs"/>
          </a:endParaRPr>
        </a:p>
        <a:p>
          <a:pPr algn="l"/>
          <a:r>
            <a:rPr lang="ja-JP" altLang="en-US" sz="1100" b="0" i="0" baseline="0">
              <a:solidFill>
                <a:schemeClr val="dk1"/>
              </a:solidFill>
              <a:latin typeface="+mn-lt"/>
              <a:ea typeface="+mn-ea"/>
              <a:cs typeface="+mn-cs"/>
            </a:rPr>
            <a:t>（</a:t>
          </a:r>
          <a:r>
            <a:rPr lang="en-US" altLang="ja-JP" sz="1100" b="0" i="0" baseline="0">
              <a:solidFill>
                <a:schemeClr val="dk1"/>
              </a:solidFill>
              <a:latin typeface="+mn-lt"/>
              <a:ea typeface="+mn-ea"/>
              <a:cs typeface="+mn-cs"/>
            </a:rPr>
            <a:t>https://www.houjin-bangou.nta.go.jp/</a:t>
          </a:r>
          <a:r>
            <a:rPr lang="ja-JP" altLang="en-US" sz="1100" b="0" i="0" baseline="0">
              <a:solidFill>
                <a:schemeClr val="dk1"/>
              </a:solidFill>
              <a:latin typeface="+mn-lt"/>
              <a:ea typeface="+mn-ea"/>
              <a:cs typeface="+mn-cs"/>
            </a:rPr>
            <a:t>）</a:t>
          </a:r>
          <a:endParaRPr lang="en-US" altLang="ja-JP" sz="1100" b="0" i="0" baseline="0">
            <a:solidFill>
              <a:schemeClr val="dk1"/>
            </a:solidFill>
            <a:latin typeface="+mn-lt"/>
            <a:ea typeface="+mn-ea"/>
            <a:cs typeface="+mn-cs"/>
          </a:endParaRPr>
        </a:p>
        <a:p>
          <a:pPr algn="l"/>
          <a:r>
            <a:rPr lang="en-US" altLang="ja-JP" sz="1100" b="1" i="0" baseline="0">
              <a:solidFill>
                <a:srgbClr val="FF0000"/>
              </a:solidFill>
              <a:effectLst/>
              <a:latin typeface="+mn-lt"/>
              <a:ea typeface="+mn-ea"/>
              <a:cs typeface="+mn-cs"/>
            </a:rPr>
            <a:t>※</a:t>
          </a:r>
          <a:r>
            <a:rPr lang="ja-JP" altLang="ja-JP" sz="1100" b="1" i="0" baseline="0">
              <a:solidFill>
                <a:srgbClr val="FF0000"/>
              </a:solidFill>
              <a:effectLst/>
              <a:latin typeface="+mn-lt"/>
              <a:ea typeface="+mn-ea"/>
              <a:cs typeface="+mn-cs"/>
            </a:rPr>
            <a:t>　事業者番号ではありません！</a:t>
          </a:r>
          <a:endParaRPr kumimoji="1" lang="ja-JP" altLang="en-US" sz="1100" b="0">
            <a:solidFill>
              <a:srgbClr val="FF0000"/>
            </a:solidFill>
          </a:endParaRPr>
        </a:p>
      </xdr:txBody>
    </xdr:sp>
    <xdr:clientData/>
  </xdr:twoCellAnchor>
  <xdr:twoCellAnchor>
    <xdr:from>
      <xdr:col>1</xdr:col>
      <xdr:colOff>355600</xdr:colOff>
      <xdr:row>12</xdr:row>
      <xdr:rowOff>139700</xdr:rowOff>
    </xdr:from>
    <xdr:to>
      <xdr:col>7</xdr:col>
      <xdr:colOff>212725</xdr:colOff>
      <xdr:row>14</xdr:row>
      <xdr:rowOff>18491</xdr:rowOff>
    </xdr:to>
    <xdr:sp macro="" textlink="">
      <xdr:nvSpPr>
        <xdr:cNvPr id="7" name="角丸四角形吹き出し 6"/>
        <xdr:cNvSpPr/>
      </xdr:nvSpPr>
      <xdr:spPr>
        <a:xfrm>
          <a:off x="825500" y="2724150"/>
          <a:ext cx="3171825" cy="310591"/>
        </a:xfrm>
        <a:prstGeom prst="wedgeRoundRectCallout">
          <a:avLst>
            <a:gd name="adj1" fmla="val 14374"/>
            <a:gd name="adj2" fmla="val 234697"/>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ja-JP" sz="1100" b="0" i="0" baseline="0">
              <a:solidFill>
                <a:schemeClr val="dk1"/>
              </a:solidFill>
              <a:latin typeface="+mn-lt"/>
              <a:ea typeface="+mn-ea"/>
              <a:cs typeface="+mn-cs"/>
            </a:rPr>
            <a:t>障害者支援施設の昼間実施サービスも</a:t>
          </a:r>
          <a:r>
            <a:rPr lang="ja-JP" altLang="en-US" sz="1100" b="0" i="0" baseline="0">
              <a:solidFill>
                <a:schemeClr val="dk1"/>
              </a:solidFill>
              <a:latin typeface="+mn-lt"/>
              <a:ea typeface="+mn-ea"/>
              <a:cs typeface="+mn-cs"/>
            </a:rPr>
            <a:t>対象です。</a:t>
          </a:r>
          <a:r>
            <a:rPr lang="ja-JP" altLang="ja-JP" sz="1100" b="0" i="0" baseline="0">
              <a:solidFill>
                <a:schemeClr val="dk1"/>
              </a:solidFill>
              <a:latin typeface="+mn-lt"/>
              <a:ea typeface="+mn-ea"/>
              <a:cs typeface="+mn-cs"/>
            </a:rPr>
            <a:t>　</a:t>
          </a:r>
          <a:endParaRPr kumimoji="1" lang="ja-JP" altLang="en-US" sz="1100" b="0"/>
        </a:p>
      </xdr:txBody>
    </xdr:sp>
    <xdr:clientData/>
  </xdr:twoCellAnchor>
  <xdr:twoCellAnchor>
    <xdr:from>
      <xdr:col>7</xdr:col>
      <xdr:colOff>215900</xdr:colOff>
      <xdr:row>14</xdr:row>
      <xdr:rowOff>38100</xdr:rowOff>
    </xdr:from>
    <xdr:to>
      <xdr:col>15</xdr:col>
      <xdr:colOff>444501</xdr:colOff>
      <xdr:row>21</xdr:row>
      <xdr:rowOff>12700</xdr:rowOff>
    </xdr:to>
    <xdr:sp macro="" textlink="">
      <xdr:nvSpPr>
        <xdr:cNvPr id="8" name="角丸四角形 7"/>
        <xdr:cNvSpPr/>
      </xdr:nvSpPr>
      <xdr:spPr>
        <a:xfrm>
          <a:off x="4000500" y="3054350"/>
          <a:ext cx="4546601" cy="1485900"/>
        </a:xfrm>
        <a:prstGeom prst="roundRect">
          <a:avLst>
            <a:gd name="adj" fmla="val 11558"/>
          </a:avLst>
        </a:prstGeom>
        <a:solidFill>
          <a:srgbClr val="FF0000">
            <a:alpha val="10000"/>
          </a:srgbClr>
        </a:solidFill>
        <a:ln w="19050"/>
        <a:effectLst/>
      </xdr:spPr>
      <xdr:style>
        <a:lnRef idx="1">
          <a:schemeClr val="accent2"/>
        </a:lnRef>
        <a:fillRef idx="2">
          <a:schemeClr val="accent2"/>
        </a:fillRef>
        <a:effectRef idx="1">
          <a:schemeClr val="accent2"/>
        </a:effectRef>
        <a:fontRef idx="minor">
          <a:schemeClr val="dk1"/>
        </a:fontRef>
      </xdr:style>
      <xdr:txBody>
        <a:bodyPr vertOverflow="clip" rtlCol="0" anchor="ctr"/>
        <a:lstStyle/>
        <a:p>
          <a:pPr rtl="0"/>
          <a:r>
            <a:rPr lang="ja-JP" altLang="ja-JP" sz="1200" b="1" i="0" spc="0" baseline="0">
              <a:solidFill>
                <a:srgbClr val="FF0000"/>
              </a:solidFill>
              <a:effectLst/>
              <a:latin typeface="+mn-lt"/>
              <a:ea typeface="+mn-ea"/>
              <a:cs typeface="+mn-cs"/>
            </a:rPr>
            <a:t>★同一法人で</a:t>
          </a:r>
          <a:r>
            <a:rPr lang="ja-JP" altLang="en-US" sz="1200" b="1" i="0" spc="0" baseline="0">
              <a:solidFill>
                <a:srgbClr val="FF0000"/>
              </a:solidFill>
              <a:effectLst/>
              <a:latin typeface="+mn-lt"/>
              <a:ea typeface="+mn-ea"/>
              <a:cs typeface="+mn-cs"/>
            </a:rPr>
            <a:t>複数事業所を運営している場合は</a:t>
          </a:r>
          <a:r>
            <a:rPr lang="ja-JP" altLang="ja-JP" sz="1200" b="1" i="0" spc="0" baseline="0">
              <a:solidFill>
                <a:srgbClr val="FF0000"/>
              </a:solidFill>
              <a:effectLst/>
              <a:latin typeface="+mn-lt"/>
              <a:ea typeface="+mn-ea"/>
              <a:cs typeface="+mn-cs"/>
            </a:rPr>
            <a:t>、事業所ごとに</a:t>
          </a:r>
          <a:endParaRPr lang="en-US" altLang="ja-JP" sz="1200" b="1" i="0" spc="0" baseline="0">
            <a:solidFill>
              <a:srgbClr val="FF0000"/>
            </a:solidFill>
            <a:effectLst/>
            <a:latin typeface="+mn-lt"/>
            <a:ea typeface="+mn-ea"/>
            <a:cs typeface="+mn-cs"/>
          </a:endParaRPr>
        </a:p>
        <a:p>
          <a:pPr rtl="0"/>
          <a:r>
            <a:rPr lang="ja-JP" altLang="en-US" sz="1200" b="1" i="0" spc="0" baseline="0">
              <a:solidFill>
                <a:srgbClr val="FF0000"/>
              </a:solidFill>
              <a:effectLst/>
              <a:latin typeface="+mn-lt"/>
              <a:ea typeface="+mn-ea"/>
              <a:cs typeface="+mn-cs"/>
            </a:rPr>
            <a:t>　報告書を作成し、</a:t>
          </a:r>
          <a:r>
            <a:rPr lang="ja-JP" altLang="ja-JP" sz="1200" b="1" i="0" spc="0" baseline="0">
              <a:solidFill>
                <a:srgbClr val="FF0000"/>
              </a:solidFill>
              <a:effectLst/>
              <a:latin typeface="+mn-lt"/>
              <a:ea typeface="+mn-ea"/>
              <a:cs typeface="+mn-cs"/>
            </a:rPr>
            <a:t>提出して下さい。</a:t>
          </a:r>
          <a:endParaRPr lang="ja-JP" altLang="ja-JP" sz="1200" spc="0">
            <a:solidFill>
              <a:srgbClr val="FF0000"/>
            </a:solidFill>
            <a:effectLst/>
          </a:endParaRPr>
        </a:p>
        <a:p>
          <a:pPr rtl="0" fontAlgn="base"/>
          <a:r>
            <a:rPr lang="ja-JP" altLang="ja-JP" sz="1200" b="1" i="0" spc="0" baseline="0">
              <a:solidFill>
                <a:srgbClr val="FF0000"/>
              </a:solidFill>
              <a:effectLst/>
              <a:latin typeface="+mn-lt"/>
              <a:ea typeface="+mn-ea"/>
              <a:cs typeface="+mn-cs"/>
            </a:rPr>
            <a:t>★多機能</a:t>
          </a:r>
          <a:r>
            <a:rPr lang="ja-JP" altLang="en-US" sz="1200" b="1" i="0" spc="0" baseline="0">
              <a:solidFill>
                <a:srgbClr val="FF0000"/>
              </a:solidFill>
              <a:effectLst/>
              <a:latin typeface="+mn-lt"/>
              <a:ea typeface="+mn-ea"/>
              <a:cs typeface="+mn-cs"/>
            </a:rPr>
            <a:t>型</a:t>
          </a:r>
          <a:r>
            <a:rPr lang="ja-JP" altLang="ja-JP" sz="1200" b="1" i="0" spc="0" baseline="0">
              <a:solidFill>
                <a:srgbClr val="FF0000"/>
              </a:solidFill>
              <a:effectLst/>
              <a:latin typeface="+mn-lt"/>
              <a:ea typeface="+mn-ea"/>
              <a:cs typeface="+mn-cs"/>
            </a:rPr>
            <a:t>事業所は、サービス種別ごとに作成して下さい。</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Ａ型＋Ｂ型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Ａ型、Ｂ型それぞれ作成</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Ｂ型＋生活介護</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Ｂ型にかかる報告書のみ作成</a:t>
          </a:r>
          <a:endParaRPr lang="ja-JP" altLang="ja-JP" sz="1200" spc="0">
            <a:solidFill>
              <a:srgbClr val="FF0000"/>
            </a:solidFill>
            <a:effectLst/>
          </a:endParaRPr>
        </a:p>
        <a:p>
          <a:pPr rtl="0"/>
          <a:r>
            <a:rPr lang="ja-JP" altLang="ja-JP" sz="1200" b="1" i="0" spc="0" baseline="0">
              <a:solidFill>
                <a:srgbClr val="FF0000"/>
              </a:solidFill>
              <a:effectLst/>
              <a:latin typeface="+mn-lt"/>
              <a:ea typeface="+mn-ea"/>
              <a:cs typeface="+mn-cs"/>
            </a:rPr>
            <a:t>★従たる事業所がある場合は、主たる事業所にまとめて下さい。</a:t>
          </a:r>
          <a:endParaRPr kumimoji="1" lang="ja-JP" altLang="en-US" sz="1200" spc="0">
            <a:solidFill>
              <a:srgbClr val="FF0000"/>
            </a:solidFill>
            <a:effectLst/>
          </a:endParaRPr>
        </a:p>
      </xdr:txBody>
    </xdr:sp>
    <xdr:clientData/>
  </xdr:twoCellAnchor>
  <xdr:twoCellAnchor>
    <xdr:from>
      <xdr:col>12</xdr:col>
      <xdr:colOff>69851</xdr:colOff>
      <xdr:row>30</xdr:row>
      <xdr:rowOff>88900</xdr:rowOff>
    </xdr:from>
    <xdr:to>
      <xdr:col>15</xdr:col>
      <xdr:colOff>438151</xdr:colOff>
      <xdr:row>34</xdr:row>
      <xdr:rowOff>196850</xdr:rowOff>
    </xdr:to>
    <xdr:sp macro="" textlink="">
      <xdr:nvSpPr>
        <xdr:cNvPr id="9" name="角丸四角形吹き出し 8"/>
        <xdr:cNvSpPr/>
      </xdr:nvSpPr>
      <xdr:spPr>
        <a:xfrm>
          <a:off x="6553201" y="6559550"/>
          <a:ext cx="1987550" cy="971550"/>
        </a:xfrm>
        <a:prstGeom prst="wedgeRoundRectCallout">
          <a:avLst>
            <a:gd name="adj1" fmla="val -59582"/>
            <a:gd name="adj2" fmla="val -1246"/>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chemeClr val="dk1"/>
              </a:solidFill>
              <a:latin typeface="+mn-lt"/>
              <a:ea typeface="+mn-ea"/>
              <a:cs typeface="+mn-cs"/>
            </a:rPr>
            <a:t>（例）</a:t>
          </a:r>
          <a:endParaRPr lang="en-US" altLang="ja-JP" sz="1100" b="0" i="0" baseline="0">
            <a:solidFill>
              <a:schemeClr val="dk1"/>
            </a:solidFill>
            <a:latin typeface="+mn-lt"/>
            <a:ea typeface="+mn-ea"/>
            <a:cs typeface="+mn-cs"/>
          </a:endParaRPr>
        </a:p>
        <a:p>
          <a:pPr algn="l"/>
          <a:r>
            <a:rPr lang="ja-JP" altLang="en-US" sz="1100" b="0" i="0" baseline="0">
              <a:solidFill>
                <a:schemeClr val="dk1"/>
              </a:solidFill>
              <a:latin typeface="+mn-lt"/>
              <a:ea typeface="+mn-ea"/>
              <a:cs typeface="+mn-cs"/>
            </a:rPr>
            <a:t>■Ａ型単独　⇒　Ａ型＋Ｂ型</a:t>
          </a:r>
          <a:r>
            <a:rPr lang="ja-JP" altLang="ja-JP" sz="1100" b="0" i="0" baseline="0">
              <a:solidFill>
                <a:schemeClr val="dk1"/>
              </a:solidFill>
              <a:latin typeface="+mn-lt"/>
              <a:ea typeface="+mn-ea"/>
              <a:cs typeface="+mn-cs"/>
            </a:rPr>
            <a:t>　</a:t>
          </a:r>
          <a:endParaRPr lang="en-US" altLang="ja-JP" sz="1100" b="0" i="0" baseline="0">
            <a:solidFill>
              <a:schemeClr val="dk1"/>
            </a:solidFill>
            <a:latin typeface="+mn-lt"/>
            <a:ea typeface="+mn-ea"/>
            <a:cs typeface="+mn-cs"/>
          </a:endParaRPr>
        </a:p>
        <a:p>
          <a:pPr algn="l"/>
          <a:r>
            <a:rPr kumimoji="1" lang="ja-JP" altLang="en-US" sz="1100" b="0" i="0" baseline="0">
              <a:solidFill>
                <a:schemeClr val="dk1"/>
              </a:solidFill>
              <a:latin typeface="+mn-lt"/>
              <a:ea typeface="+mn-ea"/>
              <a:cs typeface="+mn-cs"/>
            </a:rPr>
            <a:t>■生活介護単独</a:t>
          </a:r>
          <a:endParaRPr kumimoji="1" lang="en-US" altLang="ja-JP" sz="1100" b="0" i="0" baseline="0">
            <a:solidFill>
              <a:schemeClr val="dk1"/>
            </a:solidFill>
            <a:latin typeface="+mn-lt"/>
            <a:ea typeface="+mn-ea"/>
            <a:cs typeface="+mn-cs"/>
          </a:endParaRPr>
        </a:p>
        <a:p>
          <a:pPr algn="l"/>
          <a:r>
            <a:rPr kumimoji="1" lang="ja-JP" altLang="en-US" sz="1100" b="0" i="0" baseline="0">
              <a:solidFill>
                <a:schemeClr val="dk1"/>
              </a:solidFill>
              <a:latin typeface="+mn-lt"/>
              <a:ea typeface="+mn-ea"/>
              <a:cs typeface="+mn-cs"/>
            </a:rPr>
            <a:t>　　　　　⇒　Ｂ型＋生活介護</a:t>
          </a:r>
          <a:endParaRPr kumimoji="1" lang="ja-JP" altLang="en-US" sz="1100" b="0"/>
        </a:p>
      </xdr:txBody>
    </xdr:sp>
    <xdr:clientData/>
  </xdr:twoCellAnchor>
  <xdr:twoCellAnchor>
    <xdr:from>
      <xdr:col>4</xdr:col>
      <xdr:colOff>46989</xdr:colOff>
      <xdr:row>40</xdr:row>
      <xdr:rowOff>349250</xdr:rowOff>
    </xdr:from>
    <xdr:to>
      <xdr:col>10</xdr:col>
      <xdr:colOff>309879</xdr:colOff>
      <xdr:row>42</xdr:row>
      <xdr:rowOff>184150</xdr:rowOff>
    </xdr:to>
    <xdr:sp macro="" textlink="">
      <xdr:nvSpPr>
        <xdr:cNvPr id="10" name="角丸四角形吹き出し 9"/>
        <xdr:cNvSpPr/>
      </xdr:nvSpPr>
      <xdr:spPr>
        <a:xfrm>
          <a:off x="2212339" y="9118600"/>
          <a:ext cx="3501390" cy="546100"/>
        </a:xfrm>
        <a:prstGeom prst="wedgeRoundRectCallout">
          <a:avLst>
            <a:gd name="adj1" fmla="val -72269"/>
            <a:gd name="adj2" fmla="val 5742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各月の工賃支払総額を入力してください。</a:t>
          </a:r>
        </a:p>
      </xdr:txBody>
    </xdr:sp>
    <xdr:clientData/>
  </xdr:twoCellAnchor>
  <xdr:twoCellAnchor>
    <xdr:from>
      <xdr:col>4</xdr:col>
      <xdr:colOff>57150</xdr:colOff>
      <xdr:row>42</xdr:row>
      <xdr:rowOff>336550</xdr:rowOff>
    </xdr:from>
    <xdr:to>
      <xdr:col>10</xdr:col>
      <xdr:colOff>311150</xdr:colOff>
      <xdr:row>45</xdr:row>
      <xdr:rowOff>50800</xdr:rowOff>
    </xdr:to>
    <xdr:sp macro="" textlink="">
      <xdr:nvSpPr>
        <xdr:cNvPr id="11" name="角丸四角形吹き出し 10"/>
        <xdr:cNvSpPr/>
      </xdr:nvSpPr>
      <xdr:spPr>
        <a:xfrm>
          <a:off x="2222500" y="9817100"/>
          <a:ext cx="3492500" cy="800100"/>
        </a:xfrm>
        <a:prstGeom prst="wedgeRoundRectCallout">
          <a:avLst>
            <a:gd name="adj1" fmla="val -73155"/>
            <a:gd name="adj2" fmla="val -2077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solidFill>
                <a:schemeClr val="dk1"/>
              </a:solidFill>
              <a:effectLst/>
              <a:latin typeface="+mn-lt"/>
              <a:ea typeface="+mn-ea"/>
              <a:cs typeface="+mn-cs"/>
            </a:rPr>
            <a:t>当該月の開所日が</a:t>
          </a:r>
          <a:r>
            <a:rPr kumimoji="1" lang="en-US" altLang="ja-JP" sz="1100">
              <a:solidFill>
                <a:schemeClr val="dk1"/>
              </a:solidFill>
              <a:effectLst/>
              <a:latin typeface="+mn-lt"/>
              <a:ea typeface="+mn-ea"/>
              <a:cs typeface="+mn-cs"/>
            </a:rPr>
            <a:t>20</a:t>
          </a:r>
          <a:r>
            <a:rPr kumimoji="1" lang="ja-JP" altLang="en-US" sz="1100">
              <a:solidFill>
                <a:schemeClr val="dk1"/>
              </a:solidFill>
              <a:effectLst/>
              <a:latin typeface="+mn-lt"/>
              <a:ea typeface="+mn-ea"/>
              <a:cs typeface="+mn-cs"/>
            </a:rPr>
            <a:t>日、うち利用者が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日だった場合</a:t>
          </a:r>
          <a:endParaRPr kumimoji="1" lang="en-US" altLang="ja-JP" sz="1100">
            <a:solidFill>
              <a:schemeClr val="dk1"/>
            </a:solidFill>
            <a:effectLst/>
            <a:latin typeface="+mn-lt"/>
            <a:ea typeface="+mn-ea"/>
            <a:cs typeface="+mn-cs"/>
          </a:endParaRPr>
        </a:p>
        <a:p>
          <a:pPr algn="l"/>
          <a:r>
            <a:rPr kumimoji="1" lang="ja-JP" altLang="en-US"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a:t>
          </a:r>
          <a:r>
            <a:rPr kumimoji="1" lang="en-US" altLang="ja-JP" sz="1100">
              <a:solidFill>
                <a:schemeClr val="dk1"/>
              </a:solidFill>
              <a:effectLst/>
              <a:latin typeface="+mn-lt"/>
              <a:ea typeface="+mn-ea"/>
              <a:cs typeface="+mn-cs"/>
            </a:rPr>
            <a:t>190</a:t>
          </a:r>
          <a:r>
            <a:rPr kumimoji="1" lang="ja-JP" altLang="en-US" sz="1100">
              <a:solidFill>
                <a:schemeClr val="dk1"/>
              </a:solidFill>
              <a:effectLst/>
              <a:latin typeface="+mn-lt"/>
              <a:ea typeface="+mn-ea"/>
              <a:cs typeface="+mn-cs"/>
            </a:rPr>
            <a:t>人日</a:t>
          </a:r>
          <a:endParaRPr kumimoji="1" lang="en-US" altLang="ja-JP" sz="1100">
            <a:solidFill>
              <a:schemeClr val="dk1"/>
            </a:solidFill>
            <a:effectLst/>
            <a:latin typeface="+mn-lt"/>
            <a:ea typeface="+mn-ea"/>
            <a:cs typeface="+mn-cs"/>
          </a:endParaRPr>
        </a:p>
      </xdr:txBody>
    </xdr:sp>
    <xdr:clientData/>
  </xdr:twoCellAnchor>
  <xdr:twoCellAnchor>
    <xdr:from>
      <xdr:col>9</xdr:col>
      <xdr:colOff>120650</xdr:colOff>
      <xdr:row>63</xdr:row>
      <xdr:rowOff>19050</xdr:rowOff>
    </xdr:from>
    <xdr:to>
      <xdr:col>15</xdr:col>
      <xdr:colOff>298451</xdr:colOff>
      <xdr:row>68</xdr:row>
      <xdr:rowOff>177800</xdr:rowOff>
    </xdr:to>
    <xdr:sp macro="" textlink="">
      <xdr:nvSpPr>
        <xdr:cNvPr id="12" name="角丸四角形 11"/>
        <xdr:cNvSpPr/>
      </xdr:nvSpPr>
      <xdr:spPr>
        <a:xfrm>
          <a:off x="4984750" y="14992350"/>
          <a:ext cx="3416301" cy="1238250"/>
        </a:xfrm>
        <a:prstGeom prst="roundRect">
          <a:avLst/>
        </a:prstGeom>
        <a:solidFill>
          <a:srgbClr val="FF0000">
            <a:alpha val="10000"/>
          </a:srgbClr>
        </a:solidFill>
        <a:ln w="19050"/>
        <a:effectLst/>
      </xdr:spPr>
      <xdr:style>
        <a:lnRef idx="1">
          <a:schemeClr val="accent2"/>
        </a:lnRef>
        <a:fillRef idx="2">
          <a:schemeClr val="accent2"/>
        </a:fillRef>
        <a:effectRef idx="1">
          <a:schemeClr val="accent2"/>
        </a:effectRef>
        <a:fontRef idx="minor">
          <a:schemeClr val="dk1"/>
        </a:fontRef>
      </xdr:style>
      <xdr:txBody>
        <a:bodyPr vertOverflow="clip" rtlCol="0" anchor="ctr"/>
        <a:lstStyle/>
        <a:p>
          <a:r>
            <a:rPr lang="ja-JP" altLang="en-US" sz="1100">
              <a:solidFill>
                <a:schemeClr val="dk1"/>
              </a:solidFill>
              <a:effectLst/>
              <a:latin typeface="+mn-lt"/>
              <a:ea typeface="+mn-ea"/>
              <a:cs typeface="+mn-cs"/>
            </a:rPr>
            <a:t>以下のいずれかに該当する事業所は、事業所工賃向上計画書の提出も必要です。</a:t>
          </a:r>
          <a:endParaRPr lang="en-US"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ja-JP" altLang="ja-JP" sz="1100">
              <a:solidFill>
                <a:schemeClr val="dk1"/>
              </a:solidFill>
              <a:effectLst/>
              <a:latin typeface="+mn-lt"/>
              <a:ea typeface="+mn-ea"/>
              <a:cs typeface="+mn-cs"/>
            </a:rPr>
            <a:t>① 令和７年度に開設した事業所</a:t>
          </a:r>
        </a:p>
        <a:p>
          <a:r>
            <a:rPr lang="ja-JP" altLang="en-US" sz="1100">
              <a:solidFill>
                <a:schemeClr val="dk1"/>
              </a:solidFill>
              <a:effectLst/>
              <a:latin typeface="+mn-lt"/>
              <a:ea typeface="+mn-ea"/>
              <a:cs typeface="+mn-cs"/>
            </a:rPr>
            <a:t>　</a:t>
          </a:r>
          <a:r>
            <a:rPr lang="ja-JP" altLang="ja-JP" sz="1100">
              <a:solidFill>
                <a:schemeClr val="dk1"/>
              </a:solidFill>
              <a:effectLst/>
              <a:latin typeface="+mn-lt"/>
              <a:ea typeface="+mn-ea"/>
              <a:cs typeface="+mn-cs"/>
            </a:rPr>
            <a:t>② 昨年度未提出の事業所</a:t>
          </a:r>
        </a:p>
        <a:p>
          <a:r>
            <a:rPr lang="ja-JP" altLang="en-US" sz="1100">
              <a:solidFill>
                <a:schemeClr val="dk1"/>
              </a:solidFill>
              <a:effectLst/>
              <a:latin typeface="+mn-lt"/>
              <a:ea typeface="+mn-ea"/>
              <a:cs typeface="+mn-cs"/>
            </a:rPr>
            <a:t>　</a:t>
          </a:r>
          <a:r>
            <a:rPr lang="ja-JP" altLang="ja-JP" sz="1100">
              <a:solidFill>
                <a:schemeClr val="dk1"/>
              </a:solidFill>
              <a:effectLst/>
              <a:latin typeface="+mn-lt"/>
              <a:ea typeface="+mn-ea"/>
              <a:cs typeface="+mn-cs"/>
            </a:rPr>
            <a:t>③ 事業所工賃向上計画を見直した事業所</a:t>
          </a:r>
          <a:endParaRPr kumimoji="1" lang="ja-JP" altLang="en-US" sz="1200" spc="0">
            <a:solidFill>
              <a:srgbClr val="FF0000"/>
            </a:solidFill>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yakaisanka-cyousa@pref.kanagaw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yakaisanka-cyousa@pref.kanagawa.lg.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sheetPr>
  <dimension ref="A1:BH166"/>
  <sheetViews>
    <sheetView showGridLines="0" view="pageBreakPreview" topLeftCell="A28" zoomScaleNormal="70" zoomScaleSheetLayoutView="100" workbookViewId="0">
      <selection activeCell="F55" sqref="F55"/>
    </sheetView>
  </sheetViews>
  <sheetFormatPr defaultColWidth="9" defaultRowHeight="14"/>
  <cols>
    <col min="1" max="2" width="6.1640625" style="16" customWidth="1"/>
    <col min="3" max="3" width="9" style="16" customWidth="1"/>
    <col min="4" max="16" width="7.08203125" style="16" customWidth="1"/>
    <col min="17" max="17" width="7.1640625" style="16" customWidth="1"/>
    <col min="18" max="18" width="7.33203125" style="19" customWidth="1"/>
    <col min="19" max="42" width="7.1640625" style="16" customWidth="1"/>
    <col min="43" max="16384" width="9" style="16"/>
  </cols>
  <sheetData>
    <row r="1" spans="1:25" ht="17.25" customHeight="1">
      <c r="A1" s="1"/>
      <c r="B1" s="1"/>
      <c r="C1" s="1"/>
      <c r="D1" s="1"/>
      <c r="E1" s="1"/>
      <c r="F1" s="1"/>
      <c r="G1" s="1"/>
      <c r="H1" s="1"/>
      <c r="I1" s="1"/>
      <c r="J1" s="1"/>
      <c r="K1" s="1"/>
      <c r="L1" s="1"/>
      <c r="M1" s="1"/>
      <c r="N1" s="1"/>
      <c r="O1" s="240" t="s">
        <v>40</v>
      </c>
      <c r="P1" s="240"/>
    </row>
    <row r="2" spans="1:25" ht="17.25" customHeight="1">
      <c r="A2" s="257" t="s">
        <v>24</v>
      </c>
      <c r="B2" s="258"/>
      <c r="C2" s="53" t="s">
        <v>95</v>
      </c>
      <c r="D2" s="57">
        <v>7</v>
      </c>
      <c r="E2" s="57" t="s">
        <v>25</v>
      </c>
      <c r="F2" s="51"/>
      <c r="G2" s="57" t="s">
        <v>27</v>
      </c>
      <c r="H2" s="51"/>
      <c r="I2" s="54" t="s">
        <v>26</v>
      </c>
      <c r="J2" s="1"/>
      <c r="K2" s="1"/>
      <c r="L2" s="1"/>
      <c r="M2" s="1"/>
      <c r="N2" s="1"/>
      <c r="P2" s="67" t="s">
        <v>84</v>
      </c>
      <c r="Q2" s="58"/>
      <c r="S2" s="16" t="s">
        <v>49</v>
      </c>
      <c r="U2" s="16" t="s">
        <v>41</v>
      </c>
      <c r="X2" s="16" t="s">
        <v>86</v>
      </c>
      <c r="Y2" s="16">
        <v>1</v>
      </c>
    </row>
    <row r="3" spans="1:25" ht="17.25" customHeight="1">
      <c r="A3" s="6"/>
      <c r="B3" s="68"/>
      <c r="C3" s="6"/>
      <c r="D3" s="6"/>
      <c r="E3" s="6"/>
      <c r="F3" s="56"/>
      <c r="G3" s="56"/>
      <c r="H3" s="56"/>
      <c r="I3" s="6"/>
      <c r="J3" s="1"/>
      <c r="K3" s="1"/>
      <c r="L3" s="1"/>
      <c r="M3" s="1"/>
      <c r="N3" s="1"/>
      <c r="O3" s="1"/>
      <c r="P3" s="58"/>
      <c r="Q3" s="58"/>
      <c r="S3" s="16" t="s">
        <v>50</v>
      </c>
      <c r="U3" s="16" t="s">
        <v>42</v>
      </c>
      <c r="X3" s="16" t="s">
        <v>88</v>
      </c>
      <c r="Y3" s="16">
        <v>2</v>
      </c>
    </row>
    <row r="4" spans="1:25" ht="17.25" customHeight="1">
      <c r="A4" s="256" t="s">
        <v>214</v>
      </c>
      <c r="B4" s="256"/>
      <c r="C4" s="256"/>
      <c r="D4" s="256"/>
      <c r="E4" s="256"/>
      <c r="F4" s="256"/>
      <c r="G4" s="256"/>
      <c r="H4" s="256"/>
      <c r="I4" s="256"/>
      <c r="J4" s="256"/>
      <c r="K4" s="256"/>
      <c r="L4" s="256"/>
      <c r="M4" s="256"/>
      <c r="N4" s="256"/>
      <c r="O4" s="256"/>
      <c r="P4" s="256"/>
      <c r="Q4" s="21"/>
      <c r="S4" s="16" t="s">
        <v>51</v>
      </c>
      <c r="X4" s="16" t="s">
        <v>87</v>
      </c>
      <c r="Y4" s="16">
        <v>3</v>
      </c>
    </row>
    <row r="5" spans="1:25" ht="17.25" customHeight="1">
      <c r="A5" s="256"/>
      <c r="B5" s="256"/>
      <c r="C5" s="256"/>
      <c r="D5" s="256"/>
      <c r="E5" s="256"/>
      <c r="F5" s="256"/>
      <c r="G5" s="256"/>
      <c r="H5" s="256"/>
      <c r="I5" s="256"/>
      <c r="J5" s="256"/>
      <c r="K5" s="256"/>
      <c r="L5" s="256"/>
      <c r="M5" s="256"/>
      <c r="N5" s="256"/>
      <c r="O5" s="256"/>
      <c r="P5" s="256"/>
      <c r="Q5" s="21"/>
      <c r="S5" s="16" t="s">
        <v>52</v>
      </c>
      <c r="U5" s="16" t="s">
        <v>44</v>
      </c>
      <c r="X5" s="16" t="s">
        <v>281</v>
      </c>
      <c r="Y5" s="16">
        <v>4</v>
      </c>
    </row>
    <row r="6" spans="1:25" ht="17.25" customHeight="1">
      <c r="A6" s="59"/>
      <c r="B6" s="59"/>
      <c r="C6" s="59"/>
      <c r="D6" s="59"/>
      <c r="E6" s="59"/>
      <c r="F6" s="59"/>
      <c r="G6" s="59"/>
      <c r="H6" s="59"/>
      <c r="I6" s="59"/>
      <c r="J6" s="59"/>
      <c r="K6" s="59"/>
      <c r="L6" s="59"/>
      <c r="M6" s="59"/>
      <c r="N6" s="59"/>
      <c r="O6" s="59"/>
      <c r="P6" s="59"/>
      <c r="Q6" s="59"/>
      <c r="S6" s="16" t="s">
        <v>53</v>
      </c>
      <c r="U6" s="16" t="s">
        <v>46</v>
      </c>
      <c r="X6" s="16" t="s">
        <v>282</v>
      </c>
      <c r="Y6" s="16">
        <v>5</v>
      </c>
    </row>
    <row r="7" spans="1:25" ht="17.25" customHeight="1">
      <c r="A7" s="69"/>
      <c r="B7" s="69"/>
      <c r="C7" s="69"/>
      <c r="D7" s="69"/>
      <c r="E7" s="69"/>
      <c r="F7" s="69"/>
      <c r="G7" s="69"/>
      <c r="I7" s="254" t="s">
        <v>0</v>
      </c>
      <c r="J7" s="254"/>
      <c r="K7" s="254"/>
      <c r="L7" s="255"/>
      <c r="M7" s="255"/>
      <c r="N7" s="255"/>
      <c r="O7" s="255"/>
      <c r="P7" s="255"/>
      <c r="S7" s="16" t="s">
        <v>54</v>
      </c>
      <c r="X7" s="16" t="s">
        <v>283</v>
      </c>
      <c r="Y7" s="16">
        <v>6</v>
      </c>
    </row>
    <row r="8" spans="1:25" ht="17.25" customHeight="1">
      <c r="A8" s="69"/>
      <c r="B8" s="69"/>
      <c r="C8" s="69"/>
      <c r="D8" s="69"/>
      <c r="E8" s="69"/>
      <c r="F8" s="69"/>
      <c r="G8" s="69"/>
      <c r="I8" s="259" t="s">
        <v>85</v>
      </c>
      <c r="J8" s="259"/>
      <c r="K8" s="259"/>
      <c r="L8" s="233"/>
      <c r="M8" s="234"/>
      <c r="N8" s="234"/>
      <c r="O8" s="234"/>
      <c r="P8" s="70" t="e">
        <f>VLOOKUP(L8,X2:Y7,2,)</f>
        <v>#N/A</v>
      </c>
      <c r="S8" s="16" t="s">
        <v>55</v>
      </c>
    </row>
    <row r="9" spans="1:25" ht="17.25" customHeight="1">
      <c r="A9" s="69"/>
      <c r="B9" s="69"/>
      <c r="C9" s="69"/>
      <c r="D9" s="69"/>
      <c r="E9" s="69"/>
      <c r="F9" s="69"/>
      <c r="G9" s="69"/>
      <c r="I9" s="259" t="s">
        <v>98</v>
      </c>
      <c r="J9" s="259"/>
      <c r="K9" s="259"/>
      <c r="L9" s="260"/>
      <c r="M9" s="261"/>
      <c r="N9" s="261"/>
      <c r="O9" s="261"/>
      <c r="P9" s="262"/>
      <c r="S9" s="16" t="s">
        <v>56</v>
      </c>
      <c r="U9" s="16" t="s">
        <v>37</v>
      </c>
    </row>
    <row r="10" spans="1:25" ht="17.25" customHeight="1">
      <c r="B10" s="1"/>
      <c r="C10" s="14"/>
      <c r="D10" s="1" t="s">
        <v>36</v>
      </c>
      <c r="E10" s="1"/>
      <c r="F10" s="1"/>
      <c r="G10" s="1"/>
      <c r="H10" s="1"/>
      <c r="I10" s="254" t="s">
        <v>1</v>
      </c>
      <c r="J10" s="254"/>
      <c r="K10" s="254"/>
      <c r="L10" s="255"/>
      <c r="M10" s="255"/>
      <c r="N10" s="255"/>
      <c r="O10" s="255"/>
      <c r="P10" s="255"/>
      <c r="S10" s="16" t="s">
        <v>57</v>
      </c>
      <c r="U10" s="16" t="s">
        <v>38</v>
      </c>
    </row>
    <row r="11" spans="1:25" ht="17.25" customHeight="1">
      <c r="B11" s="1"/>
      <c r="C11" s="55"/>
      <c r="D11" s="1" t="s">
        <v>39</v>
      </c>
      <c r="E11" s="1"/>
      <c r="F11" s="1"/>
      <c r="G11" s="1"/>
      <c r="H11" s="1"/>
      <c r="I11" s="254" t="s">
        <v>176</v>
      </c>
      <c r="J11" s="254"/>
      <c r="K11" s="254"/>
      <c r="L11" s="233"/>
      <c r="M11" s="234"/>
      <c r="N11" s="234"/>
      <c r="O11" s="234"/>
      <c r="P11" s="235"/>
      <c r="S11" s="16" t="s">
        <v>58</v>
      </c>
    </row>
    <row r="12" spans="1:25" ht="16.5" customHeight="1">
      <c r="B12" s="1"/>
      <c r="C12" s="49"/>
      <c r="D12" s="50"/>
      <c r="E12" s="1"/>
      <c r="F12" s="1"/>
      <c r="G12" s="1"/>
      <c r="H12" s="1"/>
      <c r="I12" s="263" t="s">
        <v>17</v>
      </c>
      <c r="J12" s="263"/>
      <c r="K12" s="263"/>
      <c r="L12" s="255"/>
      <c r="M12" s="255"/>
      <c r="N12" s="255"/>
      <c r="O12" s="255"/>
      <c r="P12" s="255"/>
      <c r="S12" s="16" t="s">
        <v>59</v>
      </c>
      <c r="U12" s="16" t="s">
        <v>46</v>
      </c>
    </row>
    <row r="13" spans="1:25" ht="17.25" customHeight="1">
      <c r="C13" s="56"/>
      <c r="D13" s="29"/>
      <c r="E13" s="29"/>
      <c r="F13" s="29"/>
      <c r="H13" s="1"/>
      <c r="I13" s="264" t="s">
        <v>35</v>
      </c>
      <c r="J13" s="264"/>
      <c r="K13" s="264"/>
      <c r="L13" s="255"/>
      <c r="M13" s="255"/>
      <c r="N13" s="255"/>
      <c r="O13" s="255"/>
      <c r="P13" s="255"/>
      <c r="Q13" s="1"/>
      <c r="S13" s="16" t="s">
        <v>60</v>
      </c>
      <c r="U13" s="16" t="s">
        <v>48</v>
      </c>
    </row>
    <row r="14" spans="1:25" ht="17.25" customHeight="1">
      <c r="A14" s="1"/>
      <c r="B14" s="1"/>
      <c r="C14" s="56"/>
      <c r="D14" s="29"/>
      <c r="E14" s="29"/>
      <c r="F14" s="29"/>
      <c r="H14" s="1"/>
      <c r="I14" s="264" t="s">
        <v>18</v>
      </c>
      <c r="J14" s="264"/>
      <c r="K14" s="264"/>
      <c r="L14" s="255"/>
      <c r="M14" s="255"/>
      <c r="N14" s="255"/>
      <c r="O14" s="255"/>
      <c r="P14" s="255"/>
      <c r="Q14" s="1"/>
      <c r="S14" s="16" t="s">
        <v>61</v>
      </c>
      <c r="U14" s="16" t="s">
        <v>47</v>
      </c>
    </row>
    <row r="15" spans="1:25" ht="17.25" customHeight="1">
      <c r="A15" s="1"/>
      <c r="B15" s="1"/>
      <c r="C15" s="1"/>
      <c r="D15" s="1"/>
      <c r="E15" s="1"/>
      <c r="F15" s="1"/>
      <c r="J15" s="1"/>
      <c r="K15" s="1"/>
      <c r="L15" s="1"/>
      <c r="M15" s="1"/>
      <c r="N15" s="1"/>
      <c r="O15" s="1"/>
      <c r="P15" s="1"/>
      <c r="Q15" s="1"/>
      <c r="S15" s="16" t="s">
        <v>62</v>
      </c>
    </row>
    <row r="16" spans="1:25" ht="17.25" customHeight="1">
      <c r="A16" s="9" t="s">
        <v>215</v>
      </c>
      <c r="B16" s="7"/>
      <c r="C16" s="7"/>
      <c r="D16" s="7"/>
      <c r="E16" s="1"/>
      <c r="F16" s="1"/>
      <c r="G16" s="1"/>
      <c r="H16" s="1"/>
      <c r="R16" s="18"/>
      <c r="S16" s="16" t="s">
        <v>63</v>
      </c>
    </row>
    <row r="17" spans="1:21" ht="17.25" customHeight="1">
      <c r="A17" s="9"/>
      <c r="B17" s="7"/>
      <c r="C17" s="7"/>
      <c r="D17" s="7"/>
      <c r="E17" s="1"/>
      <c r="F17" s="1"/>
      <c r="G17" s="1"/>
      <c r="H17" s="1"/>
      <c r="Q17" s="1"/>
      <c r="S17" s="16" t="s">
        <v>64</v>
      </c>
      <c r="U17" s="16" t="s">
        <v>44</v>
      </c>
    </row>
    <row r="18" spans="1:21" ht="17.25" customHeight="1">
      <c r="A18" s="1" t="s">
        <v>15</v>
      </c>
      <c r="B18" s="7"/>
      <c r="C18" s="7"/>
      <c r="D18" s="236" t="s">
        <v>42</v>
      </c>
      <c r="E18" s="236"/>
      <c r="F18" s="236"/>
      <c r="R18" s="18"/>
      <c r="S18" s="16" t="s">
        <v>65</v>
      </c>
    </row>
    <row r="19" spans="1:21" ht="17.25" customHeight="1">
      <c r="A19" s="1"/>
      <c r="B19" s="7"/>
      <c r="C19" s="7"/>
      <c r="D19" s="7"/>
      <c r="E19" s="1"/>
      <c r="F19" s="1"/>
      <c r="G19" s="1"/>
      <c r="H19" s="1"/>
      <c r="R19" s="18"/>
      <c r="S19" s="16" t="s">
        <v>66</v>
      </c>
    </row>
    <row r="20" spans="1:21" ht="17.25" customHeight="1">
      <c r="A20" s="1" t="s">
        <v>16</v>
      </c>
      <c r="B20" s="7"/>
      <c r="C20" s="7"/>
      <c r="D20" s="51"/>
      <c r="E20" s="71" t="s">
        <v>23</v>
      </c>
      <c r="F20" s="230" t="s">
        <v>302</v>
      </c>
      <c r="H20" s="3"/>
      <c r="I20" s="1"/>
      <c r="J20" s="7"/>
      <c r="K20" s="72"/>
      <c r="L20" s="72"/>
      <c r="M20" s="72"/>
      <c r="N20" s="72"/>
      <c r="O20" s="72"/>
      <c r="P20" s="72"/>
      <c r="R20" s="18"/>
      <c r="S20" s="16" t="s">
        <v>67</v>
      </c>
    </row>
    <row r="21" spans="1:21" ht="17.25" customHeight="1">
      <c r="A21" s="1"/>
      <c r="B21" s="7"/>
      <c r="C21" s="7"/>
      <c r="D21" s="72"/>
      <c r="E21" s="71"/>
      <c r="H21" s="3"/>
      <c r="I21" s="1"/>
      <c r="J21" s="7"/>
      <c r="K21" s="72"/>
      <c r="L21" s="72"/>
      <c r="M21" s="72"/>
      <c r="N21" s="72"/>
      <c r="O21" s="72"/>
      <c r="P21" s="72"/>
      <c r="R21" s="18"/>
      <c r="S21" s="16" t="s">
        <v>68</v>
      </c>
    </row>
    <row r="22" spans="1:21" ht="17.25" customHeight="1">
      <c r="A22" s="1" t="s">
        <v>297</v>
      </c>
      <c r="B22" s="179"/>
      <c r="C22" s="7"/>
      <c r="D22" s="162"/>
      <c r="E22" s="178" t="s">
        <v>225</v>
      </c>
      <c r="H22" s="3"/>
      <c r="I22" s="1"/>
      <c r="J22" s="7"/>
      <c r="K22" s="72"/>
      <c r="L22" s="72"/>
      <c r="M22" s="72"/>
      <c r="N22" s="72"/>
      <c r="O22" s="72"/>
      <c r="P22" s="72"/>
      <c r="S22" s="16" t="s">
        <v>69</v>
      </c>
    </row>
    <row r="23" spans="1:21" ht="17.25" customHeight="1">
      <c r="A23" s="1"/>
      <c r="B23" s="7"/>
      <c r="C23" s="7"/>
      <c r="D23" s="72"/>
      <c r="E23" s="71"/>
      <c r="H23" s="3"/>
      <c r="I23" s="1"/>
      <c r="J23" s="7"/>
      <c r="K23" s="72"/>
      <c r="L23" s="72"/>
      <c r="M23" s="72"/>
      <c r="N23" s="72"/>
      <c r="O23" s="72"/>
      <c r="P23" s="72"/>
      <c r="R23" s="18"/>
      <c r="S23" s="16" t="s">
        <v>70</v>
      </c>
      <c r="U23" s="16" t="s">
        <v>89</v>
      </c>
    </row>
    <row r="24" spans="1:21" ht="17.25" customHeight="1">
      <c r="A24" s="1" t="s">
        <v>226</v>
      </c>
      <c r="B24" s="7"/>
      <c r="C24" s="7"/>
      <c r="D24" s="72"/>
      <c r="E24" s="72"/>
      <c r="F24" s="237"/>
      <c r="G24" s="238"/>
      <c r="H24" s="239"/>
      <c r="I24" s="1"/>
      <c r="J24" s="7"/>
      <c r="K24" s="72"/>
      <c r="L24" s="72"/>
      <c r="M24" s="72"/>
      <c r="N24" s="72"/>
      <c r="O24" s="72"/>
      <c r="P24" s="72"/>
      <c r="S24" s="16" t="s">
        <v>186</v>
      </c>
      <c r="U24" s="16" t="s">
        <v>90</v>
      </c>
    </row>
    <row r="25" spans="1:21" ht="17.25" customHeight="1">
      <c r="A25" s="1"/>
      <c r="B25" s="7"/>
      <c r="C25" s="7"/>
      <c r="D25" s="72"/>
      <c r="E25" s="28" t="s">
        <v>94</v>
      </c>
      <c r="F25" s="237"/>
      <c r="G25" s="238"/>
      <c r="H25" s="238"/>
      <c r="I25" s="238"/>
      <c r="J25" s="239"/>
      <c r="K25" s="72"/>
      <c r="L25" s="72"/>
      <c r="M25" s="72"/>
      <c r="N25" s="72"/>
      <c r="O25" s="72"/>
      <c r="P25" s="72"/>
      <c r="Q25" s="7"/>
      <c r="R25" s="18"/>
      <c r="S25" s="16" t="s">
        <v>71</v>
      </c>
      <c r="U25" s="16" t="s">
        <v>91</v>
      </c>
    </row>
    <row r="26" spans="1:21" ht="17.25" customHeight="1">
      <c r="A26" s="1"/>
      <c r="B26" s="7"/>
      <c r="C26" s="7"/>
      <c r="D26" s="7"/>
      <c r="E26" s="1"/>
      <c r="F26" s="1"/>
      <c r="G26" s="1"/>
      <c r="H26" s="1"/>
      <c r="I26" s="1"/>
      <c r="J26" s="1"/>
      <c r="K26" s="1"/>
      <c r="L26" s="1"/>
      <c r="M26" s="1"/>
      <c r="N26" s="1"/>
      <c r="Q26" s="1"/>
      <c r="R26" s="18"/>
      <c r="S26" s="16" t="s">
        <v>72</v>
      </c>
      <c r="U26" s="16" t="s">
        <v>92</v>
      </c>
    </row>
    <row r="27" spans="1:21" ht="17.25" customHeight="1">
      <c r="A27" s="1" t="s">
        <v>227</v>
      </c>
      <c r="B27" s="7"/>
      <c r="C27" s="7"/>
      <c r="D27" s="7"/>
      <c r="E27" s="7"/>
      <c r="F27" s="7"/>
      <c r="G27" s="7"/>
      <c r="H27" s="7"/>
      <c r="I27" s="7"/>
      <c r="J27" s="7"/>
      <c r="K27" s="7"/>
      <c r="L27" s="7"/>
      <c r="M27" s="7"/>
      <c r="N27" s="15"/>
      <c r="O27" s="15"/>
      <c r="P27" s="15"/>
      <c r="Q27" s="7"/>
      <c r="S27" s="16" t="s">
        <v>73</v>
      </c>
      <c r="U27" s="16" t="s">
        <v>93</v>
      </c>
    </row>
    <row r="28" spans="1:21" ht="17.25" customHeight="1">
      <c r="A28" s="1"/>
      <c r="B28" s="1" t="s">
        <v>179</v>
      </c>
      <c r="C28" s="1"/>
      <c r="D28" s="1"/>
      <c r="E28" s="1"/>
      <c r="F28" s="1"/>
      <c r="G28" s="1"/>
      <c r="H28" s="1"/>
      <c r="I28" s="1"/>
      <c r="J28" s="1"/>
      <c r="K28" s="1"/>
      <c r="L28" s="1"/>
      <c r="M28" s="1"/>
      <c r="S28" s="1" t="s">
        <v>74</v>
      </c>
    </row>
    <row r="29" spans="1:21" ht="17.25" customHeight="1">
      <c r="A29" s="1"/>
      <c r="B29" s="7"/>
      <c r="C29" s="7"/>
      <c r="D29" s="7"/>
      <c r="E29" s="7"/>
      <c r="F29" s="7"/>
      <c r="G29" s="7"/>
      <c r="H29" s="7"/>
      <c r="I29" s="7"/>
      <c r="J29" s="7"/>
      <c r="K29" s="7"/>
      <c r="L29" s="7"/>
      <c r="M29" s="7"/>
      <c r="N29" s="15"/>
      <c r="O29" s="15"/>
      <c r="P29" s="15"/>
      <c r="S29" s="16" t="s">
        <v>75</v>
      </c>
    </row>
    <row r="30" spans="1:21" s="15" customFormat="1" ht="17.25" customHeight="1">
      <c r="A30" s="1"/>
      <c r="B30" s="240" t="s">
        <v>20</v>
      </c>
      <c r="C30" s="241"/>
      <c r="D30" s="237"/>
      <c r="E30" s="238"/>
      <c r="F30" s="238"/>
      <c r="G30" s="238"/>
      <c r="H30" s="239"/>
      <c r="I30" s="12" t="s">
        <v>21</v>
      </c>
      <c r="J30" s="240" t="s">
        <v>22</v>
      </c>
      <c r="K30" s="241"/>
      <c r="L30" s="237"/>
      <c r="M30" s="238"/>
      <c r="N30" s="238"/>
      <c r="O30" s="238"/>
      <c r="P30" s="239"/>
      <c r="Q30" s="16"/>
      <c r="R30" s="20"/>
      <c r="S30" s="16" t="s">
        <v>76</v>
      </c>
    </row>
    <row r="31" spans="1:21" ht="17.25" customHeight="1">
      <c r="A31" s="1"/>
      <c r="B31" s="1"/>
      <c r="Q31" s="1"/>
      <c r="S31" s="16" t="s">
        <v>77</v>
      </c>
    </row>
    <row r="32" spans="1:21" s="15" customFormat="1" ht="17.25" customHeight="1">
      <c r="A32" s="1" t="s">
        <v>228</v>
      </c>
      <c r="B32" s="1"/>
      <c r="C32" s="1"/>
      <c r="D32" s="1"/>
      <c r="E32" s="1"/>
      <c r="F32" s="1"/>
      <c r="G32" s="1"/>
      <c r="H32" s="1"/>
      <c r="I32" s="1"/>
      <c r="J32" s="16"/>
      <c r="K32" s="51"/>
      <c r="L32" s="16"/>
      <c r="M32" s="16"/>
      <c r="N32" s="1"/>
      <c r="O32" s="16"/>
      <c r="P32" s="16"/>
      <c r="Q32" s="16"/>
      <c r="R32" s="20"/>
      <c r="S32" s="16" t="s">
        <v>78</v>
      </c>
    </row>
    <row r="33" spans="1:20" ht="17.25" customHeight="1">
      <c r="A33" s="1"/>
      <c r="B33" s="1"/>
      <c r="C33" s="1"/>
      <c r="D33" s="1"/>
      <c r="E33" s="1"/>
      <c r="F33" s="1"/>
      <c r="G33" s="1"/>
      <c r="H33" s="1"/>
      <c r="I33" s="1"/>
      <c r="J33" s="1"/>
      <c r="K33" s="1"/>
      <c r="L33" s="1"/>
      <c r="M33" s="1"/>
      <c r="N33" s="1"/>
      <c r="O33" s="1"/>
      <c r="Q33" s="18"/>
      <c r="R33" s="18"/>
      <c r="S33" s="16" t="s">
        <v>79</v>
      </c>
      <c r="T33" s="1"/>
    </row>
    <row r="34" spans="1:20" ht="17.25" customHeight="1">
      <c r="A34" s="1" t="s">
        <v>229</v>
      </c>
      <c r="B34" s="1"/>
      <c r="C34" s="1"/>
      <c r="D34" s="1"/>
      <c r="E34" s="1"/>
      <c r="F34" s="1"/>
      <c r="G34" s="1"/>
      <c r="H34" s="1"/>
      <c r="I34" s="1"/>
      <c r="J34" s="1"/>
      <c r="L34" s="51"/>
      <c r="R34" s="18"/>
      <c r="S34" s="16" t="s">
        <v>187</v>
      </c>
    </row>
    <row r="35" spans="1:20" ht="17.25" customHeight="1">
      <c r="A35" s="1"/>
      <c r="B35" s="1" t="s">
        <v>180</v>
      </c>
      <c r="C35" s="1"/>
      <c r="D35" s="1"/>
      <c r="E35" s="1"/>
      <c r="F35" s="1"/>
      <c r="G35" s="1"/>
      <c r="H35" s="1"/>
      <c r="I35" s="1"/>
      <c r="J35" s="1"/>
      <c r="Q35" s="1"/>
    </row>
    <row r="36" spans="1:20" ht="17.25" customHeight="1">
      <c r="A36" s="9"/>
      <c r="B36" s="7"/>
      <c r="C36" s="7"/>
      <c r="D36" s="7"/>
      <c r="E36" s="1"/>
      <c r="F36" s="1"/>
      <c r="G36" s="1"/>
      <c r="H36" s="1"/>
      <c r="I36" s="1"/>
      <c r="J36" s="1"/>
      <c r="N36" s="1"/>
      <c r="O36" s="1"/>
      <c r="P36" s="1"/>
      <c r="Q36" s="1"/>
    </row>
    <row r="37" spans="1:20" ht="17.25" customHeight="1">
      <c r="A37" s="1"/>
      <c r="B37" s="1"/>
      <c r="C37" s="1"/>
      <c r="D37" s="1"/>
      <c r="E37" s="1"/>
      <c r="F37" s="1"/>
      <c r="G37" s="1"/>
      <c r="H37" s="1"/>
      <c r="I37" s="1"/>
      <c r="J37" s="1"/>
      <c r="K37" s="1"/>
      <c r="L37" s="1"/>
      <c r="M37" s="1"/>
      <c r="N37" s="1"/>
      <c r="O37" s="1"/>
      <c r="R37" s="18"/>
    </row>
    <row r="38" spans="1:20" ht="17.25" customHeight="1">
      <c r="A38" s="9" t="s">
        <v>216</v>
      </c>
      <c r="B38" s="1"/>
      <c r="C38" s="1"/>
      <c r="D38" s="1"/>
      <c r="E38" s="1"/>
      <c r="F38" s="1"/>
      <c r="G38" s="1"/>
      <c r="H38" s="1"/>
      <c r="I38" s="1"/>
      <c r="J38" s="1"/>
      <c r="R38" s="10"/>
    </row>
    <row r="39" spans="1:20" ht="17.25" customHeight="1">
      <c r="A39" s="9"/>
      <c r="B39" s="7"/>
      <c r="C39" s="7"/>
      <c r="D39" s="7"/>
      <c r="E39" s="1"/>
      <c r="F39" s="1"/>
      <c r="G39" s="1"/>
      <c r="H39" s="1"/>
      <c r="I39" s="1"/>
      <c r="J39" s="1"/>
      <c r="N39" s="1"/>
      <c r="O39" s="1"/>
      <c r="P39" s="1"/>
      <c r="Q39" s="1"/>
    </row>
    <row r="40" spans="1:20" ht="28" customHeight="1">
      <c r="A40" s="1" t="s">
        <v>219</v>
      </c>
      <c r="B40" s="1"/>
      <c r="C40" s="1"/>
      <c r="D40" s="1"/>
      <c r="E40" s="1"/>
      <c r="F40" s="1"/>
      <c r="G40" s="1"/>
      <c r="H40" s="1"/>
      <c r="I40" s="1"/>
      <c r="J40" s="1"/>
      <c r="K40" s="1"/>
      <c r="L40" s="1"/>
      <c r="M40" s="1"/>
      <c r="N40" s="1"/>
      <c r="O40" s="1"/>
      <c r="P40" s="1"/>
      <c r="Q40" s="1"/>
    </row>
    <row r="41" spans="1:20" ht="28" customHeight="1">
      <c r="A41" s="1"/>
      <c r="B41" s="105"/>
      <c r="C41" s="8"/>
      <c r="D41" s="8"/>
      <c r="E41" s="8"/>
      <c r="F41" s="8"/>
      <c r="G41" s="8"/>
      <c r="H41" s="8"/>
      <c r="I41" s="8"/>
      <c r="J41" s="8"/>
      <c r="K41" s="8"/>
      <c r="L41" s="8"/>
      <c r="M41" s="8"/>
      <c r="N41" s="8"/>
      <c r="O41" s="8"/>
      <c r="P41" s="8"/>
    </row>
    <row r="42" spans="1:20" ht="28" customHeight="1">
      <c r="A42" s="251"/>
      <c r="B42" s="252"/>
      <c r="C42" s="253"/>
      <c r="D42" s="52" t="s">
        <v>2</v>
      </c>
      <c r="E42" s="52" t="s">
        <v>3</v>
      </c>
      <c r="F42" s="52" t="s">
        <v>4</v>
      </c>
      <c r="G42" s="52" t="s">
        <v>5</v>
      </c>
      <c r="H42" s="52" t="s">
        <v>6</v>
      </c>
      <c r="I42" s="52" t="s">
        <v>7</v>
      </c>
      <c r="J42" s="52" t="s">
        <v>8</v>
      </c>
      <c r="K42" s="52" t="s">
        <v>9</v>
      </c>
      <c r="L42" s="52" t="s">
        <v>10</v>
      </c>
      <c r="M42" s="52" t="s">
        <v>11</v>
      </c>
      <c r="N42" s="52" t="s">
        <v>12</v>
      </c>
      <c r="O42" s="52" t="s">
        <v>13</v>
      </c>
      <c r="P42" s="4" t="s">
        <v>14</v>
      </c>
      <c r="Q42" s="8"/>
    </row>
    <row r="43" spans="1:20" ht="28.5" customHeight="1">
      <c r="A43" s="248" t="s">
        <v>82</v>
      </c>
      <c r="B43" s="249"/>
      <c r="C43" s="250"/>
      <c r="D43" s="11"/>
      <c r="E43" s="11"/>
      <c r="F43" s="11"/>
      <c r="G43" s="11"/>
      <c r="H43" s="11"/>
      <c r="I43" s="11"/>
      <c r="J43" s="11"/>
      <c r="K43" s="11"/>
      <c r="L43" s="11"/>
      <c r="M43" s="11"/>
      <c r="N43" s="11"/>
      <c r="O43" s="11"/>
      <c r="P43" s="17">
        <f>SUM(D43:O43)</f>
        <v>0</v>
      </c>
    </row>
    <row r="44" spans="1:20" ht="28.5" customHeight="1">
      <c r="A44" s="268" t="s">
        <v>298</v>
      </c>
      <c r="B44" s="269"/>
      <c r="C44" s="270"/>
      <c r="D44" s="11"/>
      <c r="E44" s="11"/>
      <c r="F44" s="11"/>
      <c r="G44" s="11"/>
      <c r="H44" s="11"/>
      <c r="I44" s="11"/>
      <c r="J44" s="11"/>
      <c r="K44" s="11"/>
      <c r="L44" s="11"/>
      <c r="M44" s="11"/>
      <c r="N44" s="11"/>
      <c r="O44" s="11"/>
      <c r="P44" s="17">
        <f t="shared" ref="P44:P45" si="0">SUM(D44:O44)</f>
        <v>0</v>
      </c>
    </row>
    <row r="45" spans="1:20" ht="28.5" customHeight="1">
      <c r="A45" s="248" t="s">
        <v>299</v>
      </c>
      <c r="B45" s="280"/>
      <c r="C45" s="274"/>
      <c r="D45" s="11"/>
      <c r="E45" s="11"/>
      <c r="F45" s="11"/>
      <c r="G45" s="11"/>
      <c r="H45" s="11"/>
      <c r="I45" s="11"/>
      <c r="J45" s="11"/>
      <c r="K45" s="11"/>
      <c r="L45" s="11"/>
      <c r="M45" s="11"/>
      <c r="N45" s="11"/>
      <c r="O45" s="11"/>
      <c r="P45" s="17">
        <f t="shared" si="0"/>
        <v>0</v>
      </c>
    </row>
    <row r="46" spans="1:20" s="62" customFormat="1" ht="17" customHeight="1">
      <c r="A46" s="271"/>
      <c r="B46" s="271"/>
      <c r="C46" s="271"/>
      <c r="D46" s="271"/>
      <c r="E46" s="271"/>
      <c r="F46" s="271"/>
      <c r="G46" s="271"/>
      <c r="H46" s="271"/>
      <c r="I46" s="271"/>
      <c r="J46" s="271"/>
      <c r="K46" s="271"/>
      <c r="L46" s="271"/>
      <c r="M46" s="271"/>
      <c r="N46" s="271"/>
      <c r="O46" s="271"/>
      <c r="P46" s="271"/>
      <c r="Q46" s="104"/>
      <c r="R46" s="63"/>
    </row>
    <row r="47" spans="1:20" ht="17.25" customHeight="1">
      <c r="A47" s="281" t="s">
        <v>212</v>
      </c>
      <c r="B47" s="268" t="s">
        <v>201</v>
      </c>
      <c r="C47" s="269"/>
      <c r="D47" s="270"/>
      <c r="E47" s="268" t="s">
        <v>202</v>
      </c>
      <c r="F47" s="269"/>
      <c r="G47" s="270"/>
      <c r="H47" s="272" t="s">
        <v>203</v>
      </c>
      <c r="I47" s="272"/>
      <c r="J47" s="272"/>
      <c r="K47" s="272" t="s">
        <v>204</v>
      </c>
      <c r="L47" s="272"/>
      <c r="M47" s="272"/>
      <c r="N47" s="248" t="s">
        <v>205</v>
      </c>
      <c r="O47" s="274"/>
      <c r="P47" s="102"/>
      <c r="R47" s="16"/>
    </row>
    <row r="48" spans="1:20" ht="17.25" customHeight="1">
      <c r="A48" s="282"/>
      <c r="B48" s="265">
        <f>P43</f>
        <v>0</v>
      </c>
      <c r="C48" s="266"/>
      <c r="D48" s="267"/>
      <c r="E48" s="265">
        <f>P44</f>
        <v>0</v>
      </c>
      <c r="F48" s="266"/>
      <c r="G48" s="267"/>
      <c r="H48" s="273">
        <f>P45</f>
        <v>0</v>
      </c>
      <c r="I48" s="273"/>
      <c r="J48" s="273"/>
      <c r="K48" s="285" t="e">
        <f>ROUNDUP((E48/H48),1)</f>
        <v>#DIV/0!</v>
      </c>
      <c r="L48" s="285"/>
      <c r="M48" s="285"/>
      <c r="N48" s="265">
        <f>COUNTIFS(D45:O45,"&gt;=1")</f>
        <v>0</v>
      </c>
      <c r="O48" s="267"/>
      <c r="P48" s="103"/>
      <c r="R48" s="16"/>
    </row>
    <row r="49" spans="1:18" ht="38.5" customHeight="1">
      <c r="A49" s="5"/>
      <c r="B49" s="2"/>
      <c r="C49" s="6"/>
      <c r="D49" s="6"/>
      <c r="E49" s="13"/>
      <c r="F49" s="13"/>
      <c r="G49" s="13"/>
      <c r="H49" s="13"/>
      <c r="I49" s="13"/>
      <c r="J49" s="13"/>
      <c r="K49" s="13"/>
      <c r="L49" s="13"/>
      <c r="M49" s="13"/>
      <c r="N49" s="13"/>
      <c r="O49" s="13"/>
      <c r="P49" s="13"/>
      <c r="R49" s="16"/>
    </row>
    <row r="50" spans="1:18" ht="17.25" customHeight="1" thickBot="1">
      <c r="A50" s="60" t="s">
        <v>217</v>
      </c>
      <c r="B50" s="2"/>
      <c r="C50" s="6"/>
      <c r="D50" s="6"/>
      <c r="E50" s="13"/>
      <c r="F50" s="13"/>
      <c r="G50" s="13"/>
      <c r="H50" s="13"/>
      <c r="I50" s="13"/>
      <c r="J50" s="13"/>
      <c r="K50" s="13"/>
      <c r="L50" s="13"/>
      <c r="M50" s="13"/>
      <c r="N50" s="13"/>
      <c r="O50" s="13"/>
      <c r="P50" s="13"/>
      <c r="R50" s="16"/>
    </row>
    <row r="51" spans="1:18" ht="36.5" customHeight="1" thickBot="1">
      <c r="B51" s="294" t="s">
        <v>193</v>
      </c>
      <c r="C51" s="295"/>
      <c r="D51" s="65" t="s">
        <v>206</v>
      </c>
      <c r="E51" s="64"/>
      <c r="F51" s="66"/>
      <c r="G51" s="293" t="e">
        <f>ROUND(B48/K48/N48,0)</f>
        <v>#DIV/0!</v>
      </c>
      <c r="H51" s="293"/>
      <c r="I51" s="73" t="s">
        <v>81</v>
      </c>
      <c r="J51" s="13"/>
      <c r="K51" s="13"/>
      <c r="L51" s="13"/>
      <c r="M51" s="13"/>
      <c r="N51" s="13"/>
      <c r="O51" s="13"/>
      <c r="P51" s="13"/>
    </row>
    <row r="52" spans="1:18" ht="17" customHeight="1">
      <c r="R52" s="156"/>
    </row>
    <row r="53" spans="1:18" ht="17" customHeight="1">
      <c r="A53" s="9" t="s">
        <v>230</v>
      </c>
      <c r="B53" s="60"/>
      <c r="C53" s="60"/>
      <c r="D53" s="60"/>
      <c r="E53" s="60"/>
      <c r="F53" s="26"/>
      <c r="G53" s="26"/>
      <c r="H53" s="26"/>
      <c r="O53" s="1"/>
      <c r="P53" s="1"/>
      <c r="R53" s="156"/>
    </row>
    <row r="54" spans="1:18" ht="17" customHeight="1">
      <c r="B54" s="163"/>
      <c r="C54" s="163"/>
      <c r="D54" s="163"/>
      <c r="E54" s="163"/>
      <c r="F54" s="26"/>
      <c r="G54" s="26"/>
      <c r="H54" s="26"/>
      <c r="O54" s="1"/>
      <c r="P54" s="1"/>
      <c r="R54" s="160"/>
    </row>
    <row r="55" spans="1:18" ht="17" customHeight="1">
      <c r="A55" s="16" t="s">
        <v>231</v>
      </c>
      <c r="B55" s="163"/>
      <c r="C55" s="163"/>
      <c r="D55" s="163"/>
      <c r="E55" s="163"/>
      <c r="F55" s="162"/>
      <c r="O55" s="1"/>
      <c r="P55" s="1"/>
      <c r="R55" s="156"/>
    </row>
    <row r="56" spans="1:18" ht="17" customHeight="1">
      <c r="A56" s="180"/>
      <c r="B56" s="163"/>
      <c r="C56" s="178" t="s">
        <v>232</v>
      </c>
      <c r="D56" s="181" t="s">
        <v>233</v>
      </c>
      <c r="O56" s="1"/>
      <c r="P56" s="1"/>
    </row>
    <row r="57" spans="1:18" ht="17.25" customHeight="1">
      <c r="A57" s="180"/>
      <c r="B57" s="163"/>
      <c r="C57" s="178" t="s">
        <v>234</v>
      </c>
      <c r="D57" s="181" t="s">
        <v>235</v>
      </c>
      <c r="O57" s="1"/>
      <c r="P57" s="1"/>
      <c r="Q57" s="1"/>
    </row>
    <row r="58" spans="1:18" ht="17.25" customHeight="1">
      <c r="A58" s="180"/>
      <c r="B58" s="163"/>
      <c r="C58" s="163"/>
      <c r="D58" s="181" t="s">
        <v>236</v>
      </c>
      <c r="H58" s="26"/>
      <c r="O58" s="1"/>
      <c r="P58" s="1"/>
      <c r="Q58" s="1"/>
    </row>
    <row r="59" spans="1:18" ht="17.25" customHeight="1">
      <c r="B59" s="60"/>
      <c r="C59" s="60"/>
      <c r="D59" s="60"/>
      <c r="E59" s="60"/>
      <c r="F59" s="26"/>
      <c r="G59" s="26"/>
      <c r="H59" s="26"/>
      <c r="O59" s="1"/>
      <c r="P59" s="1"/>
      <c r="Q59" s="1"/>
    </row>
    <row r="60" spans="1:18" ht="17.25" customHeight="1">
      <c r="A60" s="16" t="s">
        <v>237</v>
      </c>
      <c r="B60" s="60"/>
      <c r="C60" s="60"/>
      <c r="D60" s="60"/>
      <c r="E60" s="60"/>
      <c r="F60" s="26"/>
      <c r="G60" s="26"/>
      <c r="H60" s="26"/>
      <c r="O60" s="1"/>
      <c r="P60" s="1"/>
      <c r="Q60" s="1"/>
    </row>
    <row r="61" spans="1:18" ht="17.25" customHeight="1">
      <c r="A61" s="16" t="s">
        <v>178</v>
      </c>
      <c r="B61" s="60"/>
      <c r="C61" s="60"/>
      <c r="D61" s="60"/>
      <c r="E61" s="60"/>
      <c r="F61" s="26"/>
      <c r="G61" s="26"/>
      <c r="H61" s="26"/>
      <c r="O61" s="1"/>
      <c r="P61" s="1"/>
      <c r="Q61" s="1"/>
    </row>
    <row r="62" spans="1:18" ht="17.25" customHeight="1">
      <c r="B62" s="245"/>
      <c r="C62" s="245"/>
      <c r="D62" s="251" t="s">
        <v>189</v>
      </c>
      <c r="E62" s="253"/>
      <c r="F62" s="251" t="s">
        <v>190</v>
      </c>
      <c r="G62" s="253"/>
      <c r="H62" s="251" t="s">
        <v>191</v>
      </c>
      <c r="I62" s="253"/>
      <c r="L62" s="1"/>
      <c r="M62" s="1"/>
      <c r="N62" s="1"/>
      <c r="O62" s="19"/>
      <c r="R62" s="16"/>
    </row>
    <row r="63" spans="1:18" ht="17.25" customHeight="1">
      <c r="B63" s="244" t="s">
        <v>200</v>
      </c>
      <c r="C63" s="244"/>
      <c r="D63" s="246"/>
      <c r="E63" s="247"/>
      <c r="F63" s="246"/>
      <c r="G63" s="247"/>
      <c r="H63" s="246"/>
      <c r="I63" s="247"/>
      <c r="J63" s="16" t="s">
        <v>28</v>
      </c>
      <c r="L63" s="1"/>
      <c r="M63" s="1"/>
      <c r="N63" s="1"/>
      <c r="O63" s="19"/>
      <c r="R63" s="16"/>
    </row>
    <row r="64" spans="1:18" ht="17.25" customHeight="1">
      <c r="B64" s="60"/>
      <c r="C64" s="60"/>
      <c r="D64" s="60"/>
      <c r="E64" s="60"/>
      <c r="F64" s="26"/>
      <c r="G64" s="26"/>
      <c r="H64" s="26"/>
      <c r="O64" s="1"/>
      <c r="P64" s="1"/>
      <c r="Q64" s="1"/>
    </row>
    <row r="65" spans="1:18" ht="17.25" customHeight="1">
      <c r="A65" s="16" t="s">
        <v>238</v>
      </c>
      <c r="B65" s="60"/>
      <c r="C65" s="60"/>
      <c r="D65" s="60"/>
      <c r="E65" s="60"/>
      <c r="F65" s="26"/>
      <c r="G65" s="26"/>
      <c r="H65" s="26"/>
      <c r="O65" s="1"/>
      <c r="P65" s="1"/>
      <c r="Q65" s="1"/>
    </row>
    <row r="66" spans="1:18" ht="17.25" customHeight="1">
      <c r="A66" s="16" t="s">
        <v>19</v>
      </c>
      <c r="B66" s="60"/>
      <c r="C66" s="60"/>
      <c r="D66" s="60"/>
      <c r="E66" s="60"/>
      <c r="F66" s="26"/>
      <c r="G66" s="26"/>
      <c r="H66" s="26"/>
      <c r="O66" s="1"/>
      <c r="P66" s="1"/>
      <c r="Q66" s="1"/>
    </row>
    <row r="67" spans="1:18" ht="17.25" customHeight="1">
      <c r="B67" s="242" t="s">
        <v>31</v>
      </c>
      <c r="C67" s="242"/>
      <c r="D67" s="243"/>
      <c r="E67" s="51"/>
      <c r="G67" s="26"/>
      <c r="H67" s="74"/>
      <c r="R67" s="18"/>
    </row>
    <row r="68" spans="1:18" ht="17.25" customHeight="1">
      <c r="B68" s="242" t="s">
        <v>32</v>
      </c>
      <c r="C68" s="242"/>
      <c r="D68" s="243"/>
      <c r="E68" s="162"/>
      <c r="F68" s="26"/>
      <c r="G68" s="26"/>
      <c r="H68" s="26"/>
      <c r="O68" s="1"/>
      <c r="P68" s="1"/>
      <c r="Q68" s="1"/>
      <c r="R68" s="18"/>
    </row>
    <row r="69" spans="1:18" ht="17.25" customHeight="1">
      <c r="B69" s="278" t="s">
        <v>33</v>
      </c>
      <c r="C69" s="278"/>
      <c r="D69" s="279"/>
      <c r="E69" s="162"/>
      <c r="F69" s="26"/>
      <c r="G69" s="26"/>
      <c r="H69" s="26"/>
      <c r="O69" s="1"/>
      <c r="P69" s="1"/>
      <c r="Q69" s="1"/>
      <c r="R69" s="18"/>
    </row>
    <row r="70" spans="1:18" ht="17.25" customHeight="1">
      <c r="B70" s="278" t="s">
        <v>34</v>
      </c>
      <c r="C70" s="278"/>
      <c r="D70" s="279"/>
      <c r="E70" s="162"/>
      <c r="F70" s="26" t="s">
        <v>29</v>
      </c>
      <c r="G70" s="275"/>
      <c r="H70" s="276"/>
      <c r="I70" s="276"/>
      <c r="J70" s="276"/>
      <c r="K70" s="276"/>
      <c r="L70" s="277"/>
      <c r="M70" s="71" t="s">
        <v>30</v>
      </c>
      <c r="O70" s="1"/>
      <c r="P70" s="1"/>
      <c r="Q70" s="1"/>
      <c r="R70" s="18"/>
    </row>
    <row r="71" spans="1:18" ht="17.25" customHeight="1">
      <c r="B71" s="60"/>
      <c r="C71" s="60"/>
      <c r="D71" s="60"/>
      <c r="E71" s="60"/>
      <c r="F71" s="26"/>
      <c r="G71" s="26"/>
      <c r="H71" s="26"/>
      <c r="I71" s="74"/>
      <c r="J71" s="74"/>
      <c r="K71" s="74"/>
      <c r="L71" s="74"/>
      <c r="M71" s="74"/>
      <c r="N71" s="74"/>
      <c r="O71" s="27"/>
      <c r="P71" s="27"/>
      <c r="Q71" s="1"/>
    </row>
    <row r="72" spans="1:18" ht="17.25" customHeight="1">
      <c r="A72" s="16" t="s">
        <v>239</v>
      </c>
      <c r="B72" s="60"/>
      <c r="C72" s="60"/>
      <c r="D72" s="60"/>
      <c r="E72" s="60"/>
      <c r="F72" s="26"/>
      <c r="G72" s="26"/>
      <c r="H72" s="26"/>
      <c r="I72" s="74"/>
      <c r="J72" s="74"/>
      <c r="K72" s="74"/>
      <c r="L72" s="74"/>
      <c r="M72" s="74"/>
      <c r="N72" s="74"/>
      <c r="O72" s="27"/>
      <c r="P72" s="27"/>
      <c r="Q72" s="1"/>
    </row>
    <row r="73" spans="1:18" ht="17.25" customHeight="1">
      <c r="B73" s="60"/>
      <c r="C73" s="60"/>
      <c r="D73" s="60"/>
      <c r="E73" s="60"/>
      <c r="F73" s="26"/>
      <c r="G73" s="26"/>
      <c r="H73" s="26"/>
      <c r="I73" s="74"/>
      <c r="J73" s="74"/>
      <c r="K73" s="74"/>
      <c r="L73" s="74"/>
      <c r="M73" s="74"/>
      <c r="N73" s="74"/>
      <c r="O73" s="27"/>
      <c r="P73" s="27"/>
      <c r="Q73" s="1"/>
    </row>
    <row r="74" spans="1:18" ht="17.25" customHeight="1">
      <c r="B74" s="242" t="s">
        <v>182</v>
      </c>
      <c r="C74" s="242"/>
      <c r="D74" s="242"/>
      <c r="E74" s="242"/>
      <c r="F74" s="243"/>
      <c r="G74" s="51"/>
      <c r="H74" s="26"/>
      <c r="I74" s="46"/>
      <c r="J74" s="46"/>
      <c r="K74" s="46"/>
      <c r="L74" s="46"/>
      <c r="M74" s="46"/>
      <c r="N74" s="46"/>
      <c r="O74" s="75"/>
      <c r="P74" s="27"/>
      <c r="Q74" s="1"/>
      <c r="R74" s="18"/>
    </row>
    <row r="75" spans="1:18" ht="17.25" customHeight="1">
      <c r="B75" s="242" t="s">
        <v>183</v>
      </c>
      <c r="C75" s="242"/>
      <c r="D75" s="242"/>
      <c r="E75" s="242"/>
      <c r="F75" s="243"/>
      <c r="G75" s="51"/>
      <c r="H75" s="26"/>
      <c r="Q75" s="1"/>
      <c r="R75" s="18"/>
    </row>
    <row r="76" spans="1:18" ht="17.25" customHeight="1">
      <c r="B76" s="242" t="s">
        <v>34</v>
      </c>
      <c r="C76" s="242"/>
      <c r="D76" s="242"/>
      <c r="E76" s="242"/>
      <c r="F76" s="243"/>
      <c r="G76" s="51"/>
      <c r="H76" s="26" t="s">
        <v>29</v>
      </c>
      <c r="I76" s="275"/>
      <c r="J76" s="276"/>
      <c r="K76" s="276"/>
      <c r="L76" s="276"/>
      <c r="M76" s="276"/>
      <c r="N76" s="277"/>
      <c r="O76" s="71" t="s">
        <v>30</v>
      </c>
      <c r="P76" s="1"/>
      <c r="Q76" s="1"/>
      <c r="R76" s="18"/>
    </row>
    <row r="77" spans="1:18" ht="17.25" customHeight="1">
      <c r="B77" s="61"/>
      <c r="C77" s="61"/>
      <c r="D77" s="61"/>
      <c r="E77" s="61"/>
      <c r="F77" s="26"/>
      <c r="P77" s="1"/>
      <c r="Q77" s="1"/>
      <c r="R77" s="18"/>
    </row>
    <row r="78" spans="1:18" ht="17.25" customHeight="1">
      <c r="B78" s="163"/>
      <c r="C78" s="163"/>
      <c r="D78" s="163"/>
      <c r="E78" s="163"/>
      <c r="F78" s="26"/>
      <c r="P78" s="1"/>
      <c r="Q78" s="1"/>
      <c r="R78" s="18"/>
    </row>
    <row r="79" spans="1:18" ht="17.25" customHeight="1">
      <c r="A79" s="76" t="s">
        <v>96</v>
      </c>
      <c r="B79" s="60"/>
      <c r="C79" s="60"/>
      <c r="D79" s="60"/>
      <c r="E79" s="60"/>
      <c r="F79" s="26"/>
      <c r="P79" s="1"/>
      <c r="Q79" s="1"/>
    </row>
    <row r="80" spans="1:18" ht="17.25" customHeight="1">
      <c r="A80" s="16" t="s">
        <v>248</v>
      </c>
      <c r="B80" s="60"/>
      <c r="C80" s="60"/>
      <c r="D80" s="60"/>
      <c r="E80" s="60"/>
      <c r="F80" s="26"/>
      <c r="G80" s="236"/>
      <c r="H80" s="236"/>
      <c r="I80" s="236"/>
      <c r="P80" s="1"/>
      <c r="Q80" s="1"/>
    </row>
    <row r="81" spans="1:18" ht="17.25" customHeight="1">
      <c r="B81" s="60"/>
      <c r="C81" s="60"/>
      <c r="D81" s="60"/>
      <c r="E81" s="60"/>
      <c r="F81" s="26"/>
      <c r="P81" s="1"/>
      <c r="Q81" s="1"/>
    </row>
    <row r="82" spans="1:18" ht="17.25" customHeight="1">
      <c r="B82" s="16" t="s">
        <v>240</v>
      </c>
      <c r="C82" s="60"/>
      <c r="D82" s="60"/>
      <c r="E82" s="60"/>
      <c r="F82" s="26"/>
      <c r="L82" s="236"/>
      <c r="M82" s="236"/>
      <c r="N82" s="236"/>
      <c r="P82" s="1"/>
      <c r="Q82" s="1"/>
    </row>
    <row r="83" spans="1:18" ht="17.25" customHeight="1">
      <c r="B83" s="16" t="s">
        <v>99</v>
      </c>
      <c r="C83" s="60"/>
      <c r="D83" s="60"/>
      <c r="E83" s="60"/>
      <c r="F83" s="26"/>
      <c r="P83" s="1"/>
      <c r="Q83" s="1"/>
    </row>
    <row r="84" spans="1:18" ht="17.25" customHeight="1">
      <c r="B84" s="16" t="s">
        <v>304</v>
      </c>
      <c r="C84" s="60"/>
      <c r="D84" s="60"/>
      <c r="E84" s="60"/>
      <c r="F84" s="26"/>
      <c r="P84" s="1"/>
      <c r="Q84" s="1"/>
    </row>
    <row r="85" spans="1:18" ht="17.25" customHeight="1">
      <c r="B85" s="60"/>
      <c r="C85" s="60"/>
      <c r="D85" s="60"/>
      <c r="E85" s="60"/>
      <c r="F85" s="26"/>
      <c r="P85" s="1"/>
      <c r="Q85" s="1"/>
    </row>
    <row r="86" spans="1:18" ht="17.25" customHeight="1">
      <c r="B86" s="16" t="s">
        <v>241</v>
      </c>
      <c r="C86" s="60"/>
      <c r="D86" s="60"/>
      <c r="E86" s="60"/>
      <c r="F86" s="26"/>
      <c r="M86" s="51"/>
      <c r="N86" s="16" t="s">
        <v>97</v>
      </c>
      <c r="P86" s="1"/>
      <c r="Q86" s="1"/>
      <c r="R86" s="156"/>
    </row>
    <row r="87" spans="1:18" ht="17.25" customHeight="1">
      <c r="B87" s="1" t="s">
        <v>99</v>
      </c>
      <c r="C87" s="60"/>
      <c r="D87" s="60"/>
      <c r="E87" s="60"/>
      <c r="F87" s="26"/>
      <c r="P87" s="1"/>
      <c r="Q87" s="1"/>
      <c r="R87" s="156"/>
    </row>
    <row r="88" spans="1:18" ht="17.25" customHeight="1">
      <c r="A88" s="1"/>
      <c r="B88" s="155"/>
      <c r="C88" s="155"/>
      <c r="D88" s="155"/>
      <c r="E88" s="155"/>
      <c r="F88" s="26"/>
      <c r="P88" s="1"/>
      <c r="Q88" s="1"/>
      <c r="R88" s="156"/>
    </row>
    <row r="89" spans="1:18" ht="17.25" customHeight="1">
      <c r="A89" s="16" t="s">
        <v>249</v>
      </c>
      <c r="B89" s="155"/>
      <c r="C89" s="155"/>
      <c r="D89" s="155"/>
      <c r="E89" s="155"/>
      <c r="F89" s="26"/>
      <c r="G89" s="236"/>
      <c r="H89" s="236"/>
      <c r="I89" s="236"/>
      <c r="P89" s="1"/>
      <c r="Q89" s="1"/>
      <c r="R89" s="156"/>
    </row>
    <row r="90" spans="1:18" ht="17.25" customHeight="1">
      <c r="B90" s="155"/>
      <c r="C90" s="155"/>
      <c r="D90" s="155"/>
      <c r="E90" s="155"/>
      <c r="F90" s="26"/>
      <c r="P90" s="1"/>
      <c r="Q90" s="1"/>
      <c r="R90" s="156"/>
    </row>
    <row r="91" spans="1:18" ht="17.25" customHeight="1">
      <c r="B91" s="16" t="s">
        <v>242</v>
      </c>
      <c r="C91" s="155"/>
      <c r="D91" s="155"/>
      <c r="E91" s="155"/>
      <c r="F91" s="26"/>
      <c r="L91" s="236"/>
      <c r="M91" s="236"/>
      <c r="N91" s="236"/>
      <c r="P91" s="1"/>
      <c r="Q91" s="1"/>
      <c r="R91" s="156"/>
    </row>
    <row r="92" spans="1:18" ht="17.25" customHeight="1">
      <c r="B92" s="16" t="s">
        <v>246</v>
      </c>
      <c r="C92" s="155"/>
      <c r="D92" s="155"/>
      <c r="E92" s="155"/>
      <c r="F92" s="26"/>
      <c r="P92" s="1"/>
      <c r="Q92" s="1"/>
      <c r="R92" s="156"/>
    </row>
    <row r="93" spans="1:18" ht="17.25" customHeight="1">
      <c r="B93" s="16" t="s">
        <v>303</v>
      </c>
      <c r="C93" s="155"/>
      <c r="D93" s="155"/>
      <c r="E93" s="155"/>
      <c r="F93" s="26"/>
      <c r="P93" s="1"/>
      <c r="Q93" s="1"/>
      <c r="R93" s="156"/>
    </row>
    <row r="94" spans="1:18" ht="17.25" customHeight="1">
      <c r="C94" s="155"/>
      <c r="D94" s="155"/>
      <c r="E94" s="155"/>
      <c r="F94" s="26"/>
      <c r="P94" s="1"/>
      <c r="Q94" s="1"/>
      <c r="R94" s="156"/>
    </row>
    <row r="95" spans="1:18" ht="17.25" customHeight="1">
      <c r="B95" s="16" t="s">
        <v>243</v>
      </c>
      <c r="C95" s="155"/>
      <c r="D95" s="155"/>
      <c r="E95" s="155"/>
      <c r="F95" s="26"/>
      <c r="M95" s="157"/>
      <c r="N95" s="16" t="s">
        <v>97</v>
      </c>
      <c r="P95" s="1"/>
      <c r="Q95" s="1"/>
      <c r="R95" s="156"/>
    </row>
    <row r="96" spans="1:18" ht="17.25" customHeight="1">
      <c r="B96" s="1" t="s">
        <v>246</v>
      </c>
      <c r="C96" s="155"/>
      <c r="D96" s="155"/>
      <c r="E96" s="155"/>
      <c r="F96" s="26"/>
      <c r="P96" s="1"/>
      <c r="Q96" s="1"/>
      <c r="R96" s="156"/>
    </row>
    <row r="97" spans="1:18" ht="17.25" customHeight="1">
      <c r="A97" s="1"/>
      <c r="B97" s="155"/>
      <c r="C97" s="155"/>
      <c r="D97" s="155"/>
      <c r="E97" s="155"/>
      <c r="F97" s="26"/>
      <c r="P97" s="1"/>
      <c r="Q97" s="1"/>
      <c r="R97" s="156"/>
    </row>
    <row r="98" spans="1:18" ht="17.25" customHeight="1">
      <c r="A98" s="16" t="s">
        <v>250</v>
      </c>
      <c r="B98" s="155"/>
      <c r="C98" s="155"/>
      <c r="D98" s="155"/>
      <c r="E98" s="155"/>
      <c r="F98" s="26"/>
      <c r="G98" s="236"/>
      <c r="H98" s="236"/>
      <c r="I98" s="236"/>
      <c r="P98" s="1"/>
      <c r="Q98" s="1"/>
      <c r="R98" s="156"/>
    </row>
    <row r="99" spans="1:18" ht="17.25" customHeight="1">
      <c r="B99" s="155"/>
      <c r="C99" s="155"/>
      <c r="D99" s="155"/>
      <c r="E99" s="155"/>
      <c r="F99" s="26"/>
      <c r="P99" s="1"/>
      <c r="Q99" s="1"/>
      <c r="R99" s="156"/>
    </row>
    <row r="100" spans="1:18" ht="17.25" customHeight="1">
      <c r="B100" s="16" t="s">
        <v>244</v>
      </c>
      <c r="C100" s="155"/>
      <c r="D100" s="155"/>
      <c r="E100" s="155"/>
      <c r="F100" s="26"/>
      <c r="L100" s="236"/>
      <c r="M100" s="236"/>
      <c r="N100" s="236"/>
      <c r="P100" s="1"/>
      <c r="Q100" s="1"/>
      <c r="R100" s="156"/>
    </row>
    <row r="101" spans="1:18" ht="17.25" customHeight="1">
      <c r="B101" s="16" t="s">
        <v>247</v>
      </c>
      <c r="C101" s="155"/>
      <c r="D101" s="155"/>
      <c r="E101" s="155"/>
      <c r="F101" s="26"/>
      <c r="P101" s="1"/>
      <c r="Q101" s="1"/>
      <c r="R101" s="156"/>
    </row>
    <row r="102" spans="1:18" ht="17.25" customHeight="1">
      <c r="B102" s="16" t="s">
        <v>305</v>
      </c>
      <c r="C102" s="155"/>
      <c r="D102" s="155"/>
      <c r="E102" s="155"/>
      <c r="F102" s="26"/>
      <c r="P102" s="1"/>
      <c r="Q102" s="1"/>
      <c r="R102" s="156"/>
    </row>
    <row r="103" spans="1:18" ht="17.25" customHeight="1">
      <c r="C103" s="155"/>
      <c r="D103" s="155"/>
      <c r="E103" s="155"/>
      <c r="F103" s="26"/>
      <c r="P103" s="1"/>
      <c r="Q103" s="1"/>
      <c r="R103" s="156"/>
    </row>
    <row r="104" spans="1:18" ht="17.25" customHeight="1">
      <c r="B104" s="16" t="s">
        <v>245</v>
      </c>
      <c r="C104" s="155"/>
      <c r="D104" s="155"/>
      <c r="E104" s="155"/>
      <c r="F104" s="26"/>
      <c r="M104" s="157"/>
      <c r="N104" s="16" t="s">
        <v>97</v>
      </c>
      <c r="P104" s="1"/>
      <c r="Q104" s="1"/>
      <c r="R104" s="156"/>
    </row>
    <row r="105" spans="1:18" ht="17.25" customHeight="1">
      <c r="B105" s="1" t="s">
        <v>247</v>
      </c>
      <c r="C105" s="155"/>
      <c r="D105" s="155"/>
      <c r="E105" s="155"/>
      <c r="F105" s="26"/>
      <c r="P105" s="1"/>
      <c r="Q105" s="1"/>
      <c r="R105" s="156"/>
    </row>
    <row r="106" spans="1:18" ht="17.25" customHeight="1">
      <c r="B106" s="1"/>
      <c r="C106" s="163"/>
      <c r="D106" s="163"/>
      <c r="E106" s="163"/>
      <c r="F106" s="26"/>
      <c r="P106" s="1"/>
      <c r="Q106" s="1"/>
      <c r="R106" s="164"/>
    </row>
    <row r="107" spans="1:18" ht="17.25" customHeight="1">
      <c r="A107" s="16" t="s">
        <v>285</v>
      </c>
      <c r="B107" s="1"/>
      <c r="C107" s="163"/>
      <c r="D107" s="163"/>
      <c r="E107" s="163"/>
      <c r="F107" s="162"/>
      <c r="P107" s="1"/>
      <c r="Q107" s="1"/>
      <c r="R107" s="164"/>
    </row>
    <row r="108" spans="1:18" ht="17.25" customHeight="1">
      <c r="B108" s="225" t="s">
        <v>286</v>
      </c>
      <c r="C108" s="163"/>
      <c r="D108" s="163"/>
      <c r="E108" s="163"/>
      <c r="F108" s="26"/>
      <c r="P108" s="1"/>
      <c r="Q108" s="1"/>
      <c r="R108" s="164"/>
    </row>
    <row r="109" spans="1:18" ht="17.25" customHeight="1">
      <c r="B109" s="1"/>
      <c r="D109" s="163"/>
      <c r="E109" s="163"/>
      <c r="F109" s="26"/>
      <c r="P109" s="1"/>
      <c r="Q109" s="1"/>
      <c r="R109" s="164"/>
    </row>
    <row r="110" spans="1:18" ht="17.25" customHeight="1">
      <c r="B110" s="16" t="s">
        <v>288</v>
      </c>
      <c r="C110" s="163"/>
      <c r="D110" s="163"/>
      <c r="E110" s="163"/>
      <c r="F110" s="26"/>
      <c r="J110" s="162"/>
      <c r="K110" s="16" t="s">
        <v>97</v>
      </c>
      <c r="P110" s="1"/>
      <c r="Q110" s="1"/>
      <c r="R110" s="164"/>
    </row>
    <row r="111" spans="1:18" ht="17.25" customHeight="1">
      <c r="B111" s="226" t="s">
        <v>289</v>
      </c>
      <c r="C111" s="163"/>
      <c r="D111" s="163"/>
      <c r="E111" s="163"/>
      <c r="F111" s="26"/>
      <c r="P111" s="1"/>
      <c r="Q111" s="1"/>
      <c r="R111" s="164"/>
    </row>
    <row r="112" spans="1:18" ht="17.25" customHeight="1">
      <c r="B112" s="225" t="s">
        <v>287</v>
      </c>
      <c r="C112" s="163"/>
      <c r="D112" s="163"/>
      <c r="E112" s="163"/>
      <c r="F112" s="26"/>
      <c r="P112" s="1"/>
      <c r="Q112" s="1"/>
      <c r="R112" s="164"/>
    </row>
    <row r="113" spans="1:60" ht="17.25" customHeight="1">
      <c r="B113" s="1"/>
      <c r="C113" s="163"/>
      <c r="D113" s="163"/>
      <c r="E113" s="163"/>
      <c r="F113" s="26"/>
      <c r="P113" s="1"/>
      <c r="Q113" s="1"/>
      <c r="R113" s="164"/>
    </row>
    <row r="114" spans="1:60" ht="17.25" customHeight="1">
      <c r="A114" s="16" t="s">
        <v>284</v>
      </c>
      <c r="B114" s="163"/>
      <c r="C114" s="163"/>
      <c r="D114" s="163"/>
      <c r="E114" s="163"/>
      <c r="F114" s="26"/>
      <c r="L114" s="162"/>
      <c r="M114" s="16" t="s">
        <v>23</v>
      </c>
      <c r="P114" s="1"/>
      <c r="Q114" s="1"/>
      <c r="R114" s="164"/>
    </row>
    <row r="115" spans="1:60">
      <c r="A115" s="1"/>
      <c r="B115" s="155"/>
      <c r="C115" s="155"/>
      <c r="D115" s="155"/>
      <c r="E115" s="155"/>
      <c r="F115" s="26"/>
      <c r="P115" s="1"/>
    </row>
    <row r="116" spans="1:60" ht="19">
      <c r="A116" s="77" t="s">
        <v>100</v>
      </c>
      <c r="D116" s="78" t="s">
        <v>185</v>
      </c>
      <c r="AB116" s="68"/>
    </row>
    <row r="117" spans="1:60" ht="19">
      <c r="A117" s="77" t="s">
        <v>218</v>
      </c>
    </row>
    <row r="118" spans="1:60" ht="19">
      <c r="A118" s="292" t="s">
        <v>220</v>
      </c>
      <c r="B118" s="292"/>
      <c r="C118" s="292"/>
      <c r="D118" s="292"/>
      <c r="E118" s="292"/>
      <c r="F118" s="292"/>
      <c r="G118" s="292"/>
      <c r="H118" s="292"/>
      <c r="I118" s="292"/>
      <c r="J118" s="292"/>
      <c r="K118" s="292"/>
      <c r="L118" s="292"/>
      <c r="M118" s="292"/>
    </row>
    <row r="119" spans="1:60" ht="19">
      <c r="A119" s="161" t="s">
        <v>251</v>
      </c>
      <c r="B119" s="79"/>
      <c r="C119" s="79"/>
      <c r="D119" s="79"/>
      <c r="E119" s="79"/>
      <c r="F119" s="79"/>
      <c r="G119" s="79"/>
      <c r="H119" s="79"/>
      <c r="I119" s="79"/>
      <c r="J119" s="79"/>
      <c r="K119" s="79"/>
      <c r="L119" s="79"/>
      <c r="M119" s="79"/>
      <c r="R119" s="156"/>
    </row>
    <row r="120" spans="1:60">
      <c r="A120" s="1"/>
      <c r="B120" s="1"/>
      <c r="C120" s="1"/>
      <c r="D120" s="1"/>
      <c r="E120" s="1"/>
      <c r="F120" s="1"/>
      <c r="G120" s="1"/>
      <c r="H120" s="1"/>
      <c r="I120" s="1"/>
      <c r="J120" s="1"/>
      <c r="K120" s="1"/>
      <c r="L120" s="1"/>
      <c r="M120" s="1"/>
      <c r="N120" s="1"/>
      <c r="O120" s="1"/>
      <c r="P120" s="1"/>
      <c r="R120" s="164"/>
    </row>
    <row r="121" spans="1:60">
      <c r="A121" s="1"/>
      <c r="B121" s="1"/>
      <c r="C121" s="1"/>
      <c r="D121" s="1"/>
      <c r="E121" s="1"/>
      <c r="F121" s="1"/>
      <c r="G121" s="1"/>
      <c r="H121" s="1"/>
      <c r="I121" s="1"/>
      <c r="J121" s="1"/>
      <c r="K121" s="1"/>
      <c r="L121" s="1"/>
      <c r="M121" s="1"/>
      <c r="N121" s="1"/>
      <c r="O121" s="1"/>
      <c r="P121" s="1"/>
      <c r="R121" s="164"/>
    </row>
    <row r="122" spans="1:60" ht="20" customHeight="1">
      <c r="A122" s="1"/>
      <c r="B122" s="1"/>
      <c r="C122" s="1"/>
      <c r="D122" s="1"/>
      <c r="E122" s="1"/>
      <c r="F122" s="1"/>
      <c r="G122" s="1"/>
      <c r="H122" s="1"/>
      <c r="I122" s="1"/>
      <c r="J122" s="1"/>
      <c r="K122" s="1"/>
      <c r="L122" s="1"/>
      <c r="M122" s="1"/>
      <c r="N122" s="1"/>
      <c r="O122" s="1"/>
      <c r="P122" s="1"/>
      <c r="R122" s="156"/>
    </row>
    <row r="123" spans="1:60" ht="20" customHeight="1">
      <c r="A123" s="80" t="s">
        <v>80</v>
      </c>
      <c r="B123" s="1"/>
      <c r="C123" s="1"/>
      <c r="D123" s="1"/>
      <c r="E123" s="1"/>
      <c r="F123" s="1"/>
      <c r="G123" s="1"/>
      <c r="H123" s="1"/>
      <c r="I123" s="1"/>
      <c r="J123" s="1"/>
      <c r="K123" s="1"/>
      <c r="L123" s="1"/>
      <c r="M123" s="1"/>
      <c r="N123" s="1"/>
      <c r="O123" s="1"/>
      <c r="P123" s="1"/>
      <c r="AL123" s="124"/>
    </row>
    <row r="124" spans="1:60" ht="20" customHeight="1">
      <c r="A124" s="81" t="s">
        <v>85</v>
      </c>
      <c r="B124" s="81" t="s">
        <v>98</v>
      </c>
      <c r="C124" s="30" t="s">
        <v>103</v>
      </c>
      <c r="D124" s="81" t="s">
        <v>1</v>
      </c>
      <c r="E124" s="82" t="s">
        <v>24</v>
      </c>
      <c r="F124" s="83"/>
      <c r="G124" s="84" t="s">
        <v>104</v>
      </c>
      <c r="H124" s="84" t="s">
        <v>105</v>
      </c>
      <c r="I124" s="31" t="s">
        <v>106</v>
      </c>
      <c r="J124" s="286" t="s">
        <v>107</v>
      </c>
      <c r="K124" s="287"/>
      <c r="L124" s="47" t="s">
        <v>194</v>
      </c>
      <c r="M124" s="106" t="s">
        <v>195</v>
      </c>
      <c r="N124" s="106"/>
      <c r="O124" s="106"/>
      <c r="P124" s="106"/>
      <c r="Q124" s="106"/>
      <c r="R124" s="106"/>
      <c r="S124" s="106" t="s">
        <v>196</v>
      </c>
      <c r="T124" s="106"/>
      <c r="U124" s="106"/>
      <c r="V124" s="106"/>
      <c r="W124" s="106"/>
      <c r="X124" s="106"/>
      <c r="Y124" s="48"/>
      <c r="Z124" s="127" t="s">
        <v>109</v>
      </c>
      <c r="AA124" s="99"/>
      <c r="AB124" s="99"/>
      <c r="AC124" s="99"/>
      <c r="AD124" s="99"/>
      <c r="AE124" s="99"/>
      <c r="AF124" s="99"/>
      <c r="AG124" s="99"/>
      <c r="AH124" s="99"/>
      <c r="AI124" s="99"/>
      <c r="AJ124" s="99"/>
      <c r="AK124" s="99"/>
      <c r="AL124" s="128"/>
      <c r="AM124" s="85" t="s">
        <v>108</v>
      </c>
      <c r="AN124" s="125" t="s">
        <v>208</v>
      </c>
      <c r="AO124" s="125" t="s">
        <v>208</v>
      </c>
      <c r="AP124" s="125" t="s">
        <v>208</v>
      </c>
      <c r="AQ124" s="86" t="s">
        <v>110</v>
      </c>
      <c r="AR124" s="86"/>
      <c r="AS124" s="86"/>
      <c r="AT124" s="86"/>
      <c r="AU124" s="87"/>
      <c r="AV124" s="88" t="s">
        <v>111</v>
      </c>
      <c r="AW124" s="119"/>
      <c r="AX124" s="119"/>
      <c r="AY124" s="120"/>
      <c r="AZ124" s="120"/>
      <c r="BA124" s="283"/>
    </row>
    <row r="125" spans="1:60" ht="20" customHeight="1">
      <c r="A125" s="89"/>
      <c r="B125" s="89"/>
      <c r="C125" s="32"/>
      <c r="D125" s="89"/>
      <c r="E125" s="90" t="s">
        <v>112</v>
      </c>
      <c r="F125" s="90" t="s">
        <v>26</v>
      </c>
      <c r="G125" s="91"/>
      <c r="H125" s="91"/>
      <c r="I125" s="33"/>
      <c r="J125" s="288"/>
      <c r="K125" s="289"/>
      <c r="L125" s="92"/>
      <c r="M125" s="107"/>
      <c r="N125" s="107"/>
      <c r="O125" s="107"/>
      <c r="P125" s="107"/>
      <c r="Q125" s="107"/>
      <c r="R125" s="107"/>
      <c r="S125" s="152" t="s">
        <v>113</v>
      </c>
      <c r="T125" s="152"/>
      <c r="U125" s="152"/>
      <c r="V125" s="153" t="s">
        <v>114</v>
      </c>
      <c r="W125" s="154"/>
      <c r="X125" s="154"/>
      <c r="Y125" s="150" t="s">
        <v>115</v>
      </c>
      <c r="Z125" s="108" t="s">
        <v>116</v>
      </c>
      <c r="AA125" s="108" t="s">
        <v>117</v>
      </c>
      <c r="AB125" s="109" t="s">
        <v>118</v>
      </c>
      <c r="AC125" s="129" t="s">
        <v>120</v>
      </c>
      <c r="AD125" s="129"/>
      <c r="AE125" s="129"/>
      <c r="AF125" s="129" t="s">
        <v>221</v>
      </c>
      <c r="AG125" s="129"/>
      <c r="AH125" s="129"/>
      <c r="AI125" s="129" t="s">
        <v>222</v>
      </c>
      <c r="AJ125" s="129"/>
      <c r="AK125" s="129"/>
      <c r="AL125" s="110"/>
      <c r="AM125" s="126" t="s">
        <v>119</v>
      </c>
      <c r="AN125" s="93" t="s">
        <v>209</v>
      </c>
      <c r="AO125" s="93" t="s">
        <v>210</v>
      </c>
      <c r="AP125" s="93" t="s">
        <v>211</v>
      </c>
      <c r="AQ125" s="95"/>
      <c r="AR125" s="95"/>
      <c r="AS125" s="95"/>
      <c r="AT125" s="95"/>
      <c r="AU125" s="96"/>
      <c r="AV125" s="94"/>
      <c r="AW125" s="95"/>
      <c r="AX125" s="95"/>
      <c r="AY125" s="96"/>
      <c r="AZ125" s="96"/>
      <c r="BA125" s="284"/>
    </row>
    <row r="126" spans="1:60" ht="12" customHeight="1">
      <c r="A126" s="97"/>
      <c r="B126" s="97"/>
      <c r="C126" s="34"/>
      <c r="D126" s="97"/>
      <c r="E126" s="98"/>
      <c r="F126" s="98"/>
      <c r="G126" s="98"/>
      <c r="H126" s="98"/>
      <c r="I126" s="35"/>
      <c r="J126" s="290"/>
      <c r="K126" s="291"/>
      <c r="L126" s="139" t="s">
        <v>121</v>
      </c>
      <c r="M126" s="111" t="s">
        <v>123</v>
      </c>
      <c r="N126" s="111" t="s">
        <v>197</v>
      </c>
      <c r="O126" s="111" t="s">
        <v>192</v>
      </c>
      <c r="P126" s="111" t="s">
        <v>207</v>
      </c>
      <c r="Q126" s="111" t="s">
        <v>198</v>
      </c>
      <c r="R126" s="112" t="s">
        <v>124</v>
      </c>
      <c r="S126" s="111" t="s">
        <v>122</v>
      </c>
      <c r="T126" s="111" t="s">
        <v>123</v>
      </c>
      <c r="U126" s="112" t="s">
        <v>124</v>
      </c>
      <c r="V126" s="113" t="s">
        <v>199</v>
      </c>
      <c r="W126" s="114" t="s">
        <v>123</v>
      </c>
      <c r="X126" s="115" t="s">
        <v>124</v>
      </c>
      <c r="Y126" s="151"/>
      <c r="Z126" s="140"/>
      <c r="AA126" s="141" t="s">
        <v>125</v>
      </c>
      <c r="AB126" s="142" t="s">
        <v>126</v>
      </c>
      <c r="AC126" s="143" t="s">
        <v>127</v>
      </c>
      <c r="AD126" s="144" t="s">
        <v>181</v>
      </c>
      <c r="AE126" s="145" t="s">
        <v>128</v>
      </c>
      <c r="AF126" s="143" t="s">
        <v>127</v>
      </c>
      <c r="AG126" s="144" t="s">
        <v>181</v>
      </c>
      <c r="AH126" s="145" t="s">
        <v>128</v>
      </c>
      <c r="AI126" s="143" t="s">
        <v>127</v>
      </c>
      <c r="AJ126" s="144" t="s">
        <v>181</v>
      </c>
      <c r="AK126" s="145" t="s">
        <v>128</v>
      </c>
      <c r="AL126" s="146" t="s">
        <v>188</v>
      </c>
      <c r="AM126" s="147"/>
      <c r="AN126" s="148"/>
      <c r="AO126" s="148"/>
      <c r="AP126" s="148"/>
      <c r="AQ126" s="131" t="s">
        <v>129</v>
      </c>
      <c r="AR126" s="100" t="s">
        <v>130</v>
      </c>
      <c r="AS126" s="100" t="s">
        <v>131</v>
      </c>
      <c r="AT126" s="100" t="s">
        <v>83</v>
      </c>
      <c r="AU126" s="100" t="s">
        <v>132</v>
      </c>
      <c r="AV126" s="100" t="s">
        <v>133</v>
      </c>
      <c r="AW126" s="100" t="s">
        <v>134</v>
      </c>
      <c r="AX126" s="100" t="s">
        <v>83</v>
      </c>
      <c r="AY126" s="100" t="s">
        <v>132</v>
      </c>
      <c r="AZ126" s="159" t="s">
        <v>224</v>
      </c>
      <c r="BA126" s="159" t="s">
        <v>223</v>
      </c>
      <c r="BB126" s="16" t="s">
        <v>290</v>
      </c>
      <c r="BC126" s="16" t="s">
        <v>291</v>
      </c>
      <c r="BD126" s="16" t="s">
        <v>292</v>
      </c>
      <c r="BE126" s="16" t="s">
        <v>293</v>
      </c>
      <c r="BF126" s="16" t="s">
        <v>294</v>
      </c>
      <c r="BG126" s="16" t="s">
        <v>295</v>
      </c>
      <c r="BH126" s="16" t="s">
        <v>296</v>
      </c>
    </row>
    <row r="127" spans="1:60" ht="16" customHeight="1">
      <c r="A127" s="42" t="e">
        <f>P8</f>
        <v>#N/A</v>
      </c>
      <c r="B127" s="43">
        <f>L9</f>
        <v>0</v>
      </c>
      <c r="C127" s="44">
        <f>L7</f>
        <v>0</v>
      </c>
      <c r="D127" s="42">
        <f>L10</f>
        <v>0</v>
      </c>
      <c r="E127" s="101">
        <f>F2</f>
        <v>0</v>
      </c>
      <c r="F127" s="101">
        <f>H2</f>
        <v>0</v>
      </c>
      <c r="G127" s="101">
        <f>F24</f>
        <v>0</v>
      </c>
      <c r="H127" s="101">
        <f>F25</f>
        <v>0</v>
      </c>
      <c r="I127" s="101">
        <f>L12</f>
        <v>0</v>
      </c>
      <c r="J127" s="45" t="e">
        <f>VLOOKUP(I127,K134:M166,3,0)</f>
        <v>#N/A</v>
      </c>
      <c r="K127" s="45" t="e">
        <f>VLOOKUP(I127,K134:M166,2,0)</f>
        <v>#N/A</v>
      </c>
      <c r="L127" s="149">
        <f>D20</f>
        <v>0</v>
      </c>
      <c r="M127" s="116">
        <f>B48</f>
        <v>0</v>
      </c>
      <c r="N127" s="116">
        <f>E48</f>
        <v>0</v>
      </c>
      <c r="O127" s="116">
        <f>H48</f>
        <v>0</v>
      </c>
      <c r="P127" s="116" t="e">
        <f>K48</f>
        <v>#DIV/0!</v>
      </c>
      <c r="Q127" s="116">
        <f>N48</f>
        <v>0</v>
      </c>
      <c r="R127" s="227" t="e">
        <f>G51</f>
        <v>#DIV/0!</v>
      </c>
      <c r="S127" s="116"/>
      <c r="T127" s="116"/>
      <c r="U127" s="117"/>
      <c r="V127" s="118"/>
      <c r="W127" s="116"/>
      <c r="X127" s="117"/>
      <c r="Y127" s="132"/>
      <c r="Z127" s="133"/>
      <c r="AA127" s="121">
        <f>K32</f>
        <v>0</v>
      </c>
      <c r="AB127" s="121">
        <f>L34</f>
        <v>0</v>
      </c>
      <c r="AC127" s="123">
        <f>G80</f>
        <v>0</v>
      </c>
      <c r="AD127" s="122">
        <f>L82</f>
        <v>0</v>
      </c>
      <c r="AE127" s="130">
        <f>M86</f>
        <v>0</v>
      </c>
      <c r="AF127" s="123">
        <f>G89</f>
        <v>0</v>
      </c>
      <c r="AG127" s="122">
        <f>L91</f>
        <v>0</v>
      </c>
      <c r="AH127" s="130">
        <f>M95</f>
        <v>0</v>
      </c>
      <c r="AI127" s="123">
        <f>G98</f>
        <v>0</v>
      </c>
      <c r="AJ127" s="122">
        <f>L100</f>
        <v>0</v>
      </c>
      <c r="AK127" s="130">
        <f>M104</f>
        <v>0</v>
      </c>
      <c r="AL127" s="123">
        <f>L101</f>
        <v>0</v>
      </c>
      <c r="AM127" s="121">
        <f>F55</f>
        <v>0</v>
      </c>
      <c r="AN127" s="134">
        <f>D63</f>
        <v>0</v>
      </c>
      <c r="AO127" s="135">
        <f>F63</f>
        <v>0</v>
      </c>
      <c r="AP127" s="135">
        <f>H63</f>
        <v>0</v>
      </c>
      <c r="AQ127" s="136">
        <f>E67</f>
        <v>0</v>
      </c>
      <c r="AR127" s="137">
        <f>E68</f>
        <v>0</v>
      </c>
      <c r="AS127" s="137">
        <f>E69</f>
        <v>0</v>
      </c>
      <c r="AT127" s="137">
        <f>E70</f>
        <v>0</v>
      </c>
      <c r="AU127" s="138">
        <f>G70</f>
        <v>0</v>
      </c>
      <c r="AV127" s="137">
        <f>G74</f>
        <v>0</v>
      </c>
      <c r="AW127" s="137">
        <f>G75</f>
        <v>0</v>
      </c>
      <c r="AX127" s="137">
        <f>G76</f>
        <v>0</v>
      </c>
      <c r="AY127" s="138">
        <f>I76</f>
        <v>0</v>
      </c>
      <c r="AZ127" s="158">
        <f>L11</f>
        <v>0</v>
      </c>
      <c r="BA127" s="158">
        <f>D22</f>
        <v>0</v>
      </c>
      <c r="BB127" s="16">
        <f>D30</f>
        <v>0</v>
      </c>
      <c r="BC127" s="16">
        <f>L30</f>
        <v>0</v>
      </c>
      <c r="BD127" s="16">
        <f>F107</f>
        <v>0</v>
      </c>
      <c r="BE127" s="16">
        <f>J110</f>
        <v>0</v>
      </c>
      <c r="BF127" s="16">
        <f>L114</f>
        <v>0</v>
      </c>
      <c r="BG127" s="16">
        <f>L13</f>
        <v>0</v>
      </c>
      <c r="BH127" s="16">
        <f>L14</f>
        <v>0</v>
      </c>
    </row>
    <row r="128" spans="1:60" ht="30" customHeight="1">
      <c r="R128" s="16"/>
    </row>
    <row r="129" spans="1:32" s="182" customFormat="1" ht="16.5">
      <c r="A129" s="296"/>
      <c r="B129" s="298" t="s">
        <v>252</v>
      </c>
      <c r="C129" s="298" t="s">
        <v>253</v>
      </c>
      <c r="D129" s="299" t="s">
        <v>254</v>
      </c>
      <c r="E129" s="300" t="s">
        <v>255</v>
      </c>
      <c r="F129" s="299" t="s">
        <v>256</v>
      </c>
      <c r="G129" s="298" t="s">
        <v>257</v>
      </c>
      <c r="H129" s="301" t="s">
        <v>258</v>
      </c>
      <c r="I129" s="301"/>
      <c r="J129" s="301"/>
      <c r="K129" s="301"/>
      <c r="L129" s="301"/>
      <c r="M129" s="301"/>
      <c r="N129" s="301"/>
      <c r="O129" s="302" t="s">
        <v>259</v>
      </c>
      <c r="P129" s="302" t="s">
        <v>260</v>
      </c>
      <c r="Q129" s="305" t="s">
        <v>109</v>
      </c>
      <c r="R129" s="305"/>
      <c r="S129" s="305"/>
      <c r="T129" s="305"/>
      <c r="U129" s="305"/>
      <c r="V129" s="305"/>
      <c r="W129" s="305"/>
      <c r="X129" s="305"/>
      <c r="Y129" s="305"/>
      <c r="Z129" s="305"/>
      <c r="AA129" s="305"/>
    </row>
    <row r="130" spans="1:32" s="182" customFormat="1">
      <c r="A130" s="296"/>
      <c r="B130" s="298"/>
      <c r="C130" s="298"/>
      <c r="D130" s="299"/>
      <c r="E130" s="300"/>
      <c r="F130" s="299"/>
      <c r="G130" s="298"/>
      <c r="H130" s="203"/>
      <c r="I130" s="306" t="s">
        <v>113</v>
      </c>
      <c r="J130" s="306"/>
      <c r="K130" s="306"/>
      <c r="L130" s="306"/>
      <c r="M130" s="306"/>
      <c r="N130" s="306"/>
      <c r="O130" s="303"/>
      <c r="P130" s="303"/>
      <c r="Q130" s="305" t="s">
        <v>120</v>
      </c>
      <c r="R130" s="305"/>
      <c r="S130" s="305"/>
      <c r="T130" s="305" t="s">
        <v>221</v>
      </c>
      <c r="U130" s="305"/>
      <c r="V130" s="305"/>
      <c r="W130" s="305" t="s">
        <v>222</v>
      </c>
      <c r="X130" s="305"/>
      <c r="Y130" s="305"/>
      <c r="Z130" s="307" t="s">
        <v>261</v>
      </c>
      <c r="AA130" s="307"/>
      <c r="AB130" s="183"/>
    </row>
    <row r="131" spans="1:32" s="184" customFormat="1" ht="38.25" customHeight="1">
      <c r="A131" s="297"/>
      <c r="B131" s="298"/>
      <c r="C131" s="298"/>
      <c r="D131" s="299"/>
      <c r="E131" s="300"/>
      <c r="F131" s="299"/>
      <c r="G131" s="298"/>
      <c r="H131" s="204" t="s">
        <v>262</v>
      </c>
      <c r="I131" s="205" t="s">
        <v>263</v>
      </c>
      <c r="J131" s="206" t="s">
        <v>264</v>
      </c>
      <c r="K131" s="206" t="s">
        <v>265</v>
      </c>
      <c r="L131" s="206" t="s">
        <v>266</v>
      </c>
      <c r="M131" s="206" t="s">
        <v>267</v>
      </c>
      <c r="N131" s="207" t="s">
        <v>268</v>
      </c>
      <c r="O131" s="304"/>
      <c r="P131" s="304"/>
      <c r="Q131" s="208" t="s">
        <v>269</v>
      </c>
      <c r="R131" s="209" t="s">
        <v>270</v>
      </c>
      <c r="S131" s="209" t="s">
        <v>271</v>
      </c>
      <c r="T131" s="208" t="s">
        <v>272</v>
      </c>
      <c r="U131" s="209" t="s">
        <v>273</v>
      </c>
      <c r="V131" s="209" t="s">
        <v>274</v>
      </c>
      <c r="W131" s="208" t="s">
        <v>275</v>
      </c>
      <c r="X131" s="209" t="s">
        <v>276</v>
      </c>
      <c r="Y131" s="209" t="s">
        <v>277</v>
      </c>
      <c r="Z131" s="210" t="s">
        <v>278</v>
      </c>
      <c r="AA131" s="211" t="s">
        <v>279</v>
      </c>
      <c r="AB131" s="184" t="s">
        <v>330</v>
      </c>
    </row>
    <row r="132" spans="1:32" s="182" customFormat="1" ht="27" customHeight="1">
      <c r="A132" s="185"/>
      <c r="B132" s="212" t="s">
        <v>280</v>
      </c>
      <c r="C132" s="213"/>
      <c r="D132" s="214" t="e">
        <f>P8</f>
        <v>#N/A</v>
      </c>
      <c r="E132" s="215">
        <f>L9</f>
        <v>0</v>
      </c>
      <c r="F132" s="216">
        <f>L7</f>
        <v>0</v>
      </c>
      <c r="G132" s="217">
        <f>L10</f>
        <v>0</v>
      </c>
      <c r="H132" s="218">
        <f>D20</f>
        <v>0</v>
      </c>
      <c r="I132" s="220">
        <f>P43</f>
        <v>0</v>
      </c>
      <c r="J132" s="220">
        <f>P44</f>
        <v>0</v>
      </c>
      <c r="K132" s="220">
        <f>P45</f>
        <v>0</v>
      </c>
      <c r="L132" s="228" t="e">
        <f>K48</f>
        <v>#DIV/0!</v>
      </c>
      <c r="M132" s="220">
        <f>N48</f>
        <v>0</v>
      </c>
      <c r="N132" s="229" t="e">
        <f>G51</f>
        <v>#DIV/0!</v>
      </c>
      <c r="O132" s="219">
        <f>D22</f>
        <v>0</v>
      </c>
      <c r="P132" s="220" t="str">
        <f>IF(L34="○","多機能型へ移行","")</f>
        <v/>
      </c>
      <c r="Q132" s="221">
        <f>G80</f>
        <v>0</v>
      </c>
      <c r="R132" s="221">
        <f>L82</f>
        <v>0</v>
      </c>
      <c r="S132" s="222">
        <f>M86</f>
        <v>0</v>
      </c>
      <c r="T132" s="221">
        <f>G89</f>
        <v>0</v>
      </c>
      <c r="U132" s="221">
        <f>L91</f>
        <v>0</v>
      </c>
      <c r="V132" s="222">
        <f>M95</f>
        <v>0</v>
      </c>
      <c r="W132" s="221">
        <f>G98</f>
        <v>0</v>
      </c>
      <c r="X132" s="221">
        <f>L100</f>
        <v>0</v>
      </c>
      <c r="Y132" s="222">
        <f>M104</f>
        <v>0</v>
      </c>
      <c r="Z132" s="223">
        <f>F107</f>
        <v>0</v>
      </c>
      <c r="AA132" s="224">
        <f>J110</f>
        <v>0</v>
      </c>
      <c r="AB132" s="232">
        <f>L11</f>
        <v>0</v>
      </c>
      <c r="AC132" s="186"/>
      <c r="AE132" s="186"/>
      <c r="AF132" s="186"/>
    </row>
    <row r="133" spans="1:32" s="182" customFormat="1" ht="27" customHeight="1">
      <c r="A133" s="187"/>
      <c r="B133" s="188"/>
      <c r="C133" s="189"/>
      <c r="D133" s="190"/>
      <c r="E133" s="191"/>
      <c r="F133" s="192"/>
      <c r="G133" s="193"/>
      <c r="H133" s="194"/>
      <c r="I133" s="194"/>
      <c r="J133" s="194"/>
      <c r="K133" s="194"/>
      <c r="L133" s="195"/>
      <c r="M133" s="194"/>
      <c r="N133" s="196"/>
      <c r="O133" s="197"/>
      <c r="P133" s="198"/>
      <c r="Q133" s="199"/>
      <c r="R133" s="199"/>
      <c r="S133" s="200"/>
      <c r="T133" s="199"/>
      <c r="U133" s="199"/>
      <c r="V133" s="200"/>
      <c r="W133" s="199"/>
      <c r="X133" s="199"/>
      <c r="Y133" s="200"/>
      <c r="Z133" s="201"/>
      <c r="AA133" s="202"/>
      <c r="AB133" s="186"/>
      <c r="AC133" s="186"/>
      <c r="AE133" s="186"/>
      <c r="AF133" s="186"/>
    </row>
    <row r="134" spans="1:32">
      <c r="K134" s="36" t="s">
        <v>135</v>
      </c>
      <c r="L134" s="36" t="s">
        <v>136</v>
      </c>
      <c r="M134" s="37">
        <v>1</v>
      </c>
    </row>
    <row r="135" spans="1:32">
      <c r="K135" s="38" t="s">
        <v>137</v>
      </c>
      <c r="L135" s="38" t="s">
        <v>138</v>
      </c>
      <c r="M135" s="39">
        <v>2</v>
      </c>
    </row>
    <row r="136" spans="1:32">
      <c r="K136" s="38" t="s">
        <v>139</v>
      </c>
      <c r="L136" s="38" t="s">
        <v>140</v>
      </c>
      <c r="M136" s="39">
        <v>3</v>
      </c>
    </row>
    <row r="137" spans="1:32">
      <c r="K137" s="38" t="s">
        <v>141</v>
      </c>
      <c r="L137" s="38" t="s">
        <v>142</v>
      </c>
      <c r="M137" s="39">
        <v>4</v>
      </c>
    </row>
    <row r="138" spans="1:32">
      <c r="K138" s="38" t="s">
        <v>143</v>
      </c>
      <c r="L138" s="38" t="s">
        <v>142</v>
      </c>
      <c r="M138" s="39">
        <v>5</v>
      </c>
    </row>
    <row r="139" spans="1:32">
      <c r="K139" s="38" t="s">
        <v>144</v>
      </c>
      <c r="L139" s="38" t="s">
        <v>142</v>
      </c>
      <c r="M139" s="39">
        <v>6</v>
      </c>
    </row>
    <row r="140" spans="1:32">
      <c r="K140" s="38" t="s">
        <v>145</v>
      </c>
      <c r="L140" s="38" t="s">
        <v>142</v>
      </c>
      <c r="M140" s="39">
        <v>7</v>
      </c>
    </row>
    <row r="141" spans="1:32">
      <c r="K141" s="38" t="s">
        <v>146</v>
      </c>
      <c r="L141" s="38" t="s">
        <v>142</v>
      </c>
      <c r="M141" s="39">
        <v>8</v>
      </c>
    </row>
    <row r="142" spans="1:32">
      <c r="K142" s="38" t="s">
        <v>147</v>
      </c>
      <c r="L142" s="38" t="s">
        <v>148</v>
      </c>
      <c r="M142" s="39">
        <v>9</v>
      </c>
    </row>
    <row r="143" spans="1:32">
      <c r="K143" s="36" t="s">
        <v>149</v>
      </c>
      <c r="L143" s="36" t="s">
        <v>148</v>
      </c>
      <c r="M143" s="37">
        <v>10</v>
      </c>
    </row>
    <row r="144" spans="1:32">
      <c r="K144" s="38" t="s">
        <v>150</v>
      </c>
      <c r="L144" s="38" t="s">
        <v>148</v>
      </c>
      <c r="M144" s="39">
        <v>11</v>
      </c>
    </row>
    <row r="145" spans="11:13">
      <c r="K145" s="38" t="s">
        <v>151</v>
      </c>
      <c r="L145" s="38" t="s">
        <v>152</v>
      </c>
      <c r="M145" s="39">
        <v>12</v>
      </c>
    </row>
    <row r="146" spans="11:13">
      <c r="K146" s="40" t="s">
        <v>153</v>
      </c>
      <c r="L146" s="40" t="s">
        <v>152</v>
      </c>
      <c r="M146" s="41">
        <v>13</v>
      </c>
    </row>
    <row r="147" spans="11:13">
      <c r="K147" s="38" t="s">
        <v>154</v>
      </c>
      <c r="L147" s="38" t="s">
        <v>152</v>
      </c>
      <c r="M147" s="39">
        <v>14</v>
      </c>
    </row>
    <row r="148" spans="11:13">
      <c r="K148" s="38" t="s">
        <v>155</v>
      </c>
      <c r="L148" s="38" t="s">
        <v>152</v>
      </c>
      <c r="M148" s="39">
        <v>15</v>
      </c>
    </row>
    <row r="149" spans="11:13">
      <c r="K149" s="40" t="s">
        <v>156</v>
      </c>
      <c r="L149" s="40" t="s">
        <v>152</v>
      </c>
      <c r="M149" s="41">
        <v>16</v>
      </c>
    </row>
    <row r="150" spans="11:13">
      <c r="K150" s="38" t="s">
        <v>157</v>
      </c>
      <c r="L150" s="38" t="s">
        <v>158</v>
      </c>
      <c r="M150" s="39">
        <v>17</v>
      </c>
    </row>
    <row r="151" spans="11:13">
      <c r="K151" s="38" t="s">
        <v>159</v>
      </c>
      <c r="L151" s="38" t="s">
        <v>158</v>
      </c>
      <c r="M151" s="39">
        <v>18</v>
      </c>
    </row>
    <row r="152" spans="11:13">
      <c r="K152" s="36" t="s">
        <v>160</v>
      </c>
      <c r="L152" s="36" t="s">
        <v>158</v>
      </c>
      <c r="M152" s="37">
        <v>19</v>
      </c>
    </row>
    <row r="153" spans="11:13">
      <c r="K153" s="38" t="s">
        <v>161</v>
      </c>
      <c r="L153" s="38" t="s">
        <v>158</v>
      </c>
      <c r="M153" s="39">
        <v>20</v>
      </c>
    </row>
    <row r="154" spans="11:13">
      <c r="K154" s="38" t="s">
        <v>162</v>
      </c>
      <c r="L154" s="38" t="s">
        <v>158</v>
      </c>
      <c r="M154" s="39">
        <v>21</v>
      </c>
    </row>
    <row r="155" spans="11:13">
      <c r="K155" s="38" t="s">
        <v>163</v>
      </c>
      <c r="L155" s="38" t="s">
        <v>158</v>
      </c>
      <c r="M155" s="39">
        <v>22</v>
      </c>
    </row>
    <row r="156" spans="11:13">
      <c r="K156" s="38" t="s">
        <v>164</v>
      </c>
      <c r="L156" s="38" t="s">
        <v>158</v>
      </c>
      <c r="M156" s="39">
        <v>23</v>
      </c>
    </row>
    <row r="157" spans="11:13">
      <c r="K157" s="38" t="s">
        <v>165</v>
      </c>
      <c r="L157" s="38" t="s">
        <v>166</v>
      </c>
      <c r="M157" s="39">
        <v>24</v>
      </c>
    </row>
    <row r="158" spans="11:13">
      <c r="K158" s="38" t="s">
        <v>167</v>
      </c>
      <c r="L158" s="38" t="s">
        <v>166</v>
      </c>
      <c r="M158" s="39">
        <v>25</v>
      </c>
    </row>
    <row r="159" spans="11:13">
      <c r="K159" s="38" t="s">
        <v>168</v>
      </c>
      <c r="L159" s="38" t="s">
        <v>166</v>
      </c>
      <c r="M159" s="39">
        <v>26</v>
      </c>
    </row>
    <row r="160" spans="11:13">
      <c r="K160" s="38" t="s">
        <v>169</v>
      </c>
      <c r="L160" s="38" t="s">
        <v>166</v>
      </c>
      <c r="M160" s="39">
        <v>27</v>
      </c>
    </row>
    <row r="161" spans="11:13">
      <c r="K161" s="38" t="s">
        <v>170</v>
      </c>
      <c r="L161" s="38" t="s">
        <v>166</v>
      </c>
      <c r="M161" s="39">
        <v>28</v>
      </c>
    </row>
    <row r="162" spans="11:13">
      <c r="K162" s="38" t="s">
        <v>171</v>
      </c>
      <c r="L162" s="38" t="s">
        <v>166</v>
      </c>
      <c r="M162" s="39">
        <v>29</v>
      </c>
    </row>
    <row r="163" spans="11:13">
      <c r="K163" s="38" t="s">
        <v>172</v>
      </c>
      <c r="L163" s="38" t="s">
        <v>166</v>
      </c>
      <c r="M163" s="39">
        <v>30</v>
      </c>
    </row>
    <row r="164" spans="11:13">
      <c r="K164" s="38" t="s">
        <v>173</v>
      </c>
      <c r="L164" s="38" t="s">
        <v>166</v>
      </c>
      <c r="M164" s="39">
        <v>31</v>
      </c>
    </row>
    <row r="165" spans="11:13">
      <c r="K165" s="36" t="s">
        <v>174</v>
      </c>
      <c r="L165" s="36" t="s">
        <v>166</v>
      </c>
      <c r="M165" s="37">
        <v>32</v>
      </c>
    </row>
    <row r="166" spans="11:13">
      <c r="K166" s="38" t="s">
        <v>175</v>
      </c>
      <c r="L166" s="38" t="s">
        <v>166</v>
      </c>
      <c r="M166" s="39">
        <v>33</v>
      </c>
    </row>
  </sheetData>
  <sheetProtection sheet="1" selectLockedCells="1"/>
  <mergeCells count="86">
    <mergeCell ref="Q129:AA129"/>
    <mergeCell ref="I130:N130"/>
    <mergeCell ref="Q130:S130"/>
    <mergeCell ref="T130:V130"/>
    <mergeCell ref="W130:Y130"/>
    <mergeCell ref="Z130:AA130"/>
    <mergeCell ref="F129:F131"/>
    <mergeCell ref="G129:G131"/>
    <mergeCell ref="H129:N129"/>
    <mergeCell ref="O129:O131"/>
    <mergeCell ref="P129:P131"/>
    <mergeCell ref="A129:A131"/>
    <mergeCell ref="B129:B131"/>
    <mergeCell ref="C129:C131"/>
    <mergeCell ref="D129:D131"/>
    <mergeCell ref="E129:E131"/>
    <mergeCell ref="BA124:BA125"/>
    <mergeCell ref="K48:M48"/>
    <mergeCell ref="J124:K126"/>
    <mergeCell ref="A118:M118"/>
    <mergeCell ref="G89:I89"/>
    <mergeCell ref="G51:H51"/>
    <mergeCell ref="B51:C51"/>
    <mergeCell ref="N48:O48"/>
    <mergeCell ref="H62:I62"/>
    <mergeCell ref="B69:D69"/>
    <mergeCell ref="B68:D68"/>
    <mergeCell ref="B67:D67"/>
    <mergeCell ref="L100:N100"/>
    <mergeCell ref="L82:N82"/>
    <mergeCell ref="D62:E62"/>
    <mergeCell ref="F62:G62"/>
    <mergeCell ref="B30:C30"/>
    <mergeCell ref="A44:C44"/>
    <mergeCell ref="B48:D48"/>
    <mergeCell ref="B47:D47"/>
    <mergeCell ref="A45:C45"/>
    <mergeCell ref="A47:A48"/>
    <mergeCell ref="B75:F75"/>
    <mergeCell ref="I76:N76"/>
    <mergeCell ref="B76:F76"/>
    <mergeCell ref="B70:D70"/>
    <mergeCell ref="G70:L70"/>
    <mergeCell ref="I13:K13"/>
    <mergeCell ref="I14:K14"/>
    <mergeCell ref="L91:N91"/>
    <mergeCell ref="G98:I98"/>
    <mergeCell ref="L13:P13"/>
    <mergeCell ref="L14:P14"/>
    <mergeCell ref="L30:P30"/>
    <mergeCell ref="F25:J25"/>
    <mergeCell ref="E48:G48"/>
    <mergeCell ref="E47:G47"/>
    <mergeCell ref="A46:P46"/>
    <mergeCell ref="K47:M47"/>
    <mergeCell ref="H48:J48"/>
    <mergeCell ref="H47:J47"/>
    <mergeCell ref="N47:O47"/>
    <mergeCell ref="D30:H30"/>
    <mergeCell ref="O1:P1"/>
    <mergeCell ref="I7:K7"/>
    <mergeCell ref="I10:K10"/>
    <mergeCell ref="L7:P7"/>
    <mergeCell ref="L10:P10"/>
    <mergeCell ref="A4:P5"/>
    <mergeCell ref="A2:B2"/>
    <mergeCell ref="I8:K8"/>
    <mergeCell ref="L8:O8"/>
    <mergeCell ref="L9:P9"/>
    <mergeCell ref="I9:K9"/>
    <mergeCell ref="L11:P11"/>
    <mergeCell ref="G80:I80"/>
    <mergeCell ref="F24:H24"/>
    <mergeCell ref="J30:K30"/>
    <mergeCell ref="B74:F74"/>
    <mergeCell ref="B63:C63"/>
    <mergeCell ref="B62:C62"/>
    <mergeCell ref="D63:E63"/>
    <mergeCell ref="F63:G63"/>
    <mergeCell ref="H63:I63"/>
    <mergeCell ref="A43:C43"/>
    <mergeCell ref="A42:C42"/>
    <mergeCell ref="D18:F18"/>
    <mergeCell ref="I11:K11"/>
    <mergeCell ref="L12:P12"/>
    <mergeCell ref="I12:K12"/>
  </mergeCells>
  <phoneticPr fontId="5"/>
  <conditionalFormatting sqref="D45:O45">
    <cfRule type="cellIs" dxfId="13" priority="6" operator="greaterThan">
      <formula>31</formula>
    </cfRule>
    <cfRule type="cellIs" dxfId="12" priority="7" operator="greaterThan">
      <formula>31</formula>
    </cfRule>
  </conditionalFormatting>
  <conditionalFormatting sqref="D45 K45 F45:G45 I45">
    <cfRule type="cellIs" dxfId="11" priority="5" operator="greaterThan">
      <formula>30</formula>
    </cfRule>
  </conditionalFormatting>
  <conditionalFormatting sqref="N45">
    <cfRule type="cellIs" dxfId="10" priority="3" operator="greaterThan">
      <formula>29</formula>
    </cfRule>
    <cfRule type="cellIs" dxfId="9" priority="4" operator="greaterThan">
      <formula>30</formula>
    </cfRule>
  </conditionalFormatting>
  <conditionalFormatting sqref="J45 L45">
    <cfRule type="cellIs" dxfId="8" priority="2" operator="greaterThan">
      <formula>30</formula>
    </cfRule>
  </conditionalFormatting>
  <conditionalFormatting sqref="M45 O45">
    <cfRule type="cellIs" dxfId="7" priority="1" operator="greaterThan">
      <formula>30</formula>
    </cfRule>
  </conditionalFormatting>
  <dataValidations count="8">
    <dataValidation type="list" allowBlank="1" showInputMessage="1" showErrorMessage="1" sqref="E67:E70 G74:G76 K32 L34 D22 F55 F107">
      <formula1>$U$4:$U$6</formula1>
    </dataValidation>
    <dataValidation type="list" allowBlank="1" showInputMessage="1" showErrorMessage="1" sqref="L8:O8">
      <formula1>$X$1:$X$7</formula1>
    </dataValidation>
    <dataValidation type="list" allowBlank="1" showInputMessage="1" showErrorMessage="1" sqref="F24">
      <formula1>$U$22:$U$27</formula1>
    </dataValidation>
    <dataValidation type="list" allowBlank="1" showInputMessage="1" showErrorMessage="1" sqref="L82:N82 G80:I80 L91:N91 G89:I89 L100:N100 G98:I98">
      <formula1>$U$5:$U$6</formula1>
    </dataValidation>
    <dataValidation type="list" allowBlank="1" showInputMessage="1" showErrorMessage="1" sqref="L12:P12">
      <formula1>$S$2:$S$34</formula1>
    </dataValidation>
    <dataValidation type="list" allowBlank="1" showInputMessage="1" showErrorMessage="1" prompt="１＝社会福祉協議会_x000a_２＝社会福祉法人（社会福祉協議会以外）_x000a_３＝医療法人_x000a_４＝営利法人（株式・合名・合資・合同会社）_x000a_５＝特定非営利活動法（NPO）_x000a_６＝その他（社団・財団・農協・生協等）" sqref="D133">
      <formula1>$AB$5:$AB$10</formula1>
    </dataValidation>
    <dataValidation type="list" allowBlank="1" showInputMessage="1" showErrorMessage="1" sqref="O133 T133:U133 W133:X133 Q133:R133 Z133">
      <formula1>"○"</formula1>
    </dataValidation>
    <dataValidation imeMode="on" allowBlank="1" showInputMessage="1" showErrorMessage="1" sqref="G132:G133"/>
  </dataValidations>
  <hyperlinks>
    <hyperlink ref="D116" r:id="rId1"/>
  </hyperlinks>
  <printOptions horizontalCentered="1"/>
  <pageMargins left="0.51181102362204722" right="0.51181102362204722" top="0.55118110236220474" bottom="0.55118110236220474" header="0.31496062992125984" footer="0.31496062992125984"/>
  <pageSetup paperSize="9" scale="65" orientation="portrait" cellComments="asDisplayed" r:id="rId2"/>
  <rowBreaks count="1" manualBreakCount="1">
    <brk id="52" max="15"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H166"/>
  <sheetViews>
    <sheetView showGridLines="0" view="pageBreakPreview" topLeftCell="A2" zoomScale="70" zoomScaleNormal="70" zoomScaleSheetLayoutView="70" workbookViewId="0">
      <selection activeCell="F2" sqref="F2"/>
    </sheetView>
  </sheetViews>
  <sheetFormatPr defaultColWidth="9" defaultRowHeight="14"/>
  <cols>
    <col min="1" max="2" width="6.1640625" style="16" customWidth="1"/>
    <col min="3" max="3" width="9" style="16" customWidth="1"/>
    <col min="4" max="16" width="7.08203125" style="16" customWidth="1"/>
    <col min="17" max="17" width="7.1640625" style="16" customWidth="1"/>
    <col min="18" max="18" width="7.33203125" style="168" customWidth="1"/>
    <col min="19" max="42" width="7.1640625" style="16" customWidth="1"/>
    <col min="43" max="16384" width="9" style="16"/>
  </cols>
  <sheetData>
    <row r="1" spans="1:25" ht="17.25" customHeight="1">
      <c r="A1" s="1"/>
      <c r="B1" s="1"/>
      <c r="C1" s="1"/>
      <c r="D1" s="1"/>
      <c r="E1" s="1"/>
      <c r="F1" s="1"/>
      <c r="G1" s="1"/>
      <c r="H1" s="1"/>
      <c r="I1" s="1"/>
      <c r="J1" s="1"/>
      <c r="K1" s="1"/>
      <c r="L1" s="1"/>
      <c r="M1" s="1"/>
      <c r="N1" s="1"/>
      <c r="O1" s="240" t="s">
        <v>40</v>
      </c>
      <c r="P1" s="240"/>
    </row>
    <row r="2" spans="1:25" ht="17.25" customHeight="1">
      <c r="A2" s="257" t="s">
        <v>24</v>
      </c>
      <c r="B2" s="258"/>
      <c r="C2" s="173" t="s">
        <v>95</v>
      </c>
      <c r="D2" s="174">
        <v>7</v>
      </c>
      <c r="E2" s="174" t="s">
        <v>25</v>
      </c>
      <c r="F2" s="167">
        <v>6</v>
      </c>
      <c r="G2" s="174" t="s">
        <v>27</v>
      </c>
      <c r="H2" s="167">
        <v>3</v>
      </c>
      <c r="I2" s="175" t="s">
        <v>26</v>
      </c>
      <c r="J2" s="1"/>
      <c r="K2" s="1"/>
      <c r="L2" s="1"/>
      <c r="M2" s="1"/>
      <c r="N2" s="1"/>
      <c r="P2" s="67" t="s">
        <v>84</v>
      </c>
      <c r="Q2" s="170"/>
      <c r="S2" s="16" t="s">
        <v>49</v>
      </c>
      <c r="U2" s="16" t="s">
        <v>41</v>
      </c>
      <c r="X2" s="16" t="s">
        <v>86</v>
      </c>
      <c r="Y2" s="16">
        <v>1</v>
      </c>
    </row>
    <row r="3" spans="1:25" ht="17.25" customHeight="1">
      <c r="A3" s="6"/>
      <c r="B3" s="68"/>
      <c r="C3" s="6"/>
      <c r="D3" s="6"/>
      <c r="E3" s="6"/>
      <c r="F3" s="171"/>
      <c r="G3" s="171"/>
      <c r="H3" s="171"/>
      <c r="I3" s="6"/>
      <c r="J3" s="1"/>
      <c r="K3" s="1"/>
      <c r="L3" s="1"/>
      <c r="M3" s="1"/>
      <c r="N3" s="1"/>
      <c r="O3" s="1"/>
      <c r="P3" s="170"/>
      <c r="Q3" s="170"/>
      <c r="S3" s="16" t="s">
        <v>50</v>
      </c>
      <c r="U3" s="16" t="s">
        <v>42</v>
      </c>
      <c r="X3" s="16" t="s">
        <v>88</v>
      </c>
      <c r="Y3" s="16">
        <v>2</v>
      </c>
    </row>
    <row r="4" spans="1:25" ht="17.25" customHeight="1">
      <c r="A4" s="256" t="s">
        <v>214</v>
      </c>
      <c r="B4" s="256"/>
      <c r="C4" s="256"/>
      <c r="D4" s="256"/>
      <c r="E4" s="256"/>
      <c r="F4" s="256"/>
      <c r="G4" s="256"/>
      <c r="H4" s="256"/>
      <c r="I4" s="256"/>
      <c r="J4" s="256"/>
      <c r="K4" s="256"/>
      <c r="L4" s="256"/>
      <c r="M4" s="256"/>
      <c r="N4" s="256"/>
      <c r="O4" s="256"/>
      <c r="P4" s="256"/>
      <c r="Q4" s="21"/>
      <c r="S4" s="16" t="s">
        <v>51</v>
      </c>
      <c r="X4" s="16" t="s">
        <v>87</v>
      </c>
      <c r="Y4" s="16">
        <v>3</v>
      </c>
    </row>
    <row r="5" spans="1:25" ht="17.25" customHeight="1">
      <c r="A5" s="256"/>
      <c r="B5" s="256"/>
      <c r="C5" s="256"/>
      <c r="D5" s="256"/>
      <c r="E5" s="256"/>
      <c r="F5" s="256"/>
      <c r="G5" s="256"/>
      <c r="H5" s="256"/>
      <c r="I5" s="256"/>
      <c r="J5" s="256"/>
      <c r="K5" s="256"/>
      <c r="L5" s="256"/>
      <c r="M5" s="256"/>
      <c r="N5" s="256"/>
      <c r="O5" s="256"/>
      <c r="P5" s="256"/>
      <c r="Q5" s="21"/>
      <c r="S5" s="16" t="s">
        <v>52</v>
      </c>
      <c r="U5" s="16" t="s">
        <v>44</v>
      </c>
      <c r="X5" s="16" t="s">
        <v>281</v>
      </c>
      <c r="Y5" s="16">
        <v>4</v>
      </c>
    </row>
    <row r="6" spans="1:25" ht="17.25" customHeight="1">
      <c r="A6" s="172"/>
      <c r="B6" s="172"/>
      <c r="C6" s="172"/>
      <c r="D6" s="172"/>
      <c r="E6" s="172"/>
      <c r="F6" s="172"/>
      <c r="G6" s="172"/>
      <c r="H6" s="172"/>
      <c r="I6" s="172"/>
      <c r="J6" s="172"/>
      <c r="K6" s="172"/>
      <c r="L6" s="172"/>
      <c r="M6" s="172"/>
      <c r="N6" s="172"/>
      <c r="O6" s="172"/>
      <c r="P6" s="172"/>
      <c r="Q6" s="172"/>
      <c r="S6" s="16" t="s">
        <v>53</v>
      </c>
      <c r="U6" s="16" t="s">
        <v>46</v>
      </c>
      <c r="X6" s="16" t="s">
        <v>282</v>
      </c>
      <c r="Y6" s="16">
        <v>5</v>
      </c>
    </row>
    <row r="7" spans="1:25" ht="17.25" customHeight="1">
      <c r="A7" s="69"/>
      <c r="B7" s="69"/>
      <c r="C7" s="69"/>
      <c r="D7" s="69"/>
      <c r="E7" s="69"/>
      <c r="F7" s="69"/>
      <c r="G7" s="69"/>
      <c r="I7" s="254" t="s">
        <v>0</v>
      </c>
      <c r="J7" s="254"/>
      <c r="K7" s="254"/>
      <c r="L7" s="255" t="s">
        <v>300</v>
      </c>
      <c r="M7" s="255"/>
      <c r="N7" s="255"/>
      <c r="O7" s="255"/>
      <c r="P7" s="255"/>
      <c r="S7" s="16" t="s">
        <v>54</v>
      </c>
      <c r="X7" s="16" t="s">
        <v>283</v>
      </c>
      <c r="Y7" s="16">
        <v>6</v>
      </c>
    </row>
    <row r="8" spans="1:25" ht="17.25" customHeight="1">
      <c r="A8" s="69"/>
      <c r="B8" s="69"/>
      <c r="C8" s="69"/>
      <c r="D8" s="69"/>
      <c r="E8" s="69"/>
      <c r="F8" s="69"/>
      <c r="G8" s="69"/>
      <c r="I8" s="259" t="s">
        <v>85</v>
      </c>
      <c r="J8" s="259"/>
      <c r="K8" s="259"/>
      <c r="L8" s="233" t="s">
        <v>282</v>
      </c>
      <c r="M8" s="234"/>
      <c r="N8" s="234"/>
      <c r="O8" s="234"/>
      <c r="P8" s="70">
        <f>VLOOKUP(L8,X2:Y7,2,)</f>
        <v>5</v>
      </c>
      <c r="S8" s="16" t="s">
        <v>55</v>
      </c>
    </row>
    <row r="9" spans="1:25" ht="17.25" customHeight="1">
      <c r="A9" s="69"/>
      <c r="B9" s="69"/>
      <c r="C9" s="69"/>
      <c r="D9" s="69"/>
      <c r="E9" s="69"/>
      <c r="F9" s="69"/>
      <c r="G9" s="69"/>
      <c r="I9" s="259" t="s">
        <v>98</v>
      </c>
      <c r="J9" s="259"/>
      <c r="K9" s="259"/>
      <c r="L9" s="260">
        <v>123456789012</v>
      </c>
      <c r="M9" s="261"/>
      <c r="N9" s="261"/>
      <c r="O9" s="261"/>
      <c r="P9" s="262"/>
      <c r="S9" s="16" t="s">
        <v>56</v>
      </c>
      <c r="U9" s="16" t="s">
        <v>37</v>
      </c>
    </row>
    <row r="10" spans="1:25" ht="17.25" customHeight="1">
      <c r="B10" s="1"/>
      <c r="C10" s="14"/>
      <c r="D10" s="1" t="s">
        <v>36</v>
      </c>
      <c r="E10" s="1"/>
      <c r="F10" s="1"/>
      <c r="G10" s="1"/>
      <c r="H10" s="1"/>
      <c r="I10" s="254" t="s">
        <v>1</v>
      </c>
      <c r="J10" s="254"/>
      <c r="K10" s="254"/>
      <c r="L10" s="255" t="s">
        <v>101</v>
      </c>
      <c r="M10" s="255"/>
      <c r="N10" s="255"/>
      <c r="O10" s="255"/>
      <c r="P10" s="255"/>
      <c r="S10" s="16" t="s">
        <v>57</v>
      </c>
      <c r="U10" s="16" t="s">
        <v>38</v>
      </c>
    </row>
    <row r="11" spans="1:25" ht="17.25" customHeight="1">
      <c r="B11" s="1"/>
      <c r="C11" s="177"/>
      <c r="D11" s="1" t="s">
        <v>39</v>
      </c>
      <c r="E11" s="1"/>
      <c r="F11" s="1"/>
      <c r="G11" s="1"/>
      <c r="H11" s="1"/>
      <c r="I11" s="254" t="s">
        <v>176</v>
      </c>
      <c r="J11" s="254"/>
      <c r="K11" s="254"/>
      <c r="L11" s="233">
        <v>1412345678</v>
      </c>
      <c r="M11" s="234"/>
      <c r="N11" s="234"/>
      <c r="O11" s="234"/>
      <c r="P11" s="235"/>
      <c r="S11" s="16" t="s">
        <v>58</v>
      </c>
    </row>
    <row r="12" spans="1:25" ht="16.5" customHeight="1">
      <c r="B12" s="1"/>
      <c r="C12" s="49"/>
      <c r="D12" s="50"/>
      <c r="E12" s="1"/>
      <c r="F12" s="1"/>
      <c r="G12" s="1"/>
      <c r="H12" s="1"/>
      <c r="I12" s="263" t="s">
        <v>17</v>
      </c>
      <c r="J12" s="263"/>
      <c r="K12" s="263"/>
      <c r="L12" s="255" t="s">
        <v>54</v>
      </c>
      <c r="M12" s="255"/>
      <c r="N12" s="255"/>
      <c r="O12" s="255"/>
      <c r="P12" s="255"/>
      <c r="S12" s="16" t="s">
        <v>59</v>
      </c>
      <c r="U12" s="16" t="s">
        <v>46</v>
      </c>
    </row>
    <row r="13" spans="1:25" ht="17.25" customHeight="1">
      <c r="C13" s="171"/>
      <c r="D13" s="29"/>
      <c r="E13" s="29"/>
      <c r="F13" s="29"/>
      <c r="H13" s="1"/>
      <c r="I13" s="264" t="s">
        <v>35</v>
      </c>
      <c r="J13" s="264"/>
      <c r="K13" s="264"/>
      <c r="L13" s="255" t="s">
        <v>102</v>
      </c>
      <c r="M13" s="255"/>
      <c r="N13" s="255"/>
      <c r="O13" s="255"/>
      <c r="P13" s="255"/>
      <c r="Q13" s="1"/>
      <c r="S13" s="16" t="s">
        <v>60</v>
      </c>
      <c r="U13" s="16" t="s">
        <v>48</v>
      </c>
    </row>
    <row r="14" spans="1:25" ht="17.25" customHeight="1">
      <c r="A14" s="1"/>
      <c r="B14" s="1"/>
      <c r="C14" s="171"/>
      <c r="D14" s="29"/>
      <c r="E14" s="29"/>
      <c r="F14" s="29"/>
      <c r="H14" s="1"/>
      <c r="I14" s="264" t="s">
        <v>18</v>
      </c>
      <c r="J14" s="264"/>
      <c r="K14" s="264"/>
      <c r="L14" s="255" t="s">
        <v>301</v>
      </c>
      <c r="M14" s="255"/>
      <c r="N14" s="255"/>
      <c r="O14" s="255"/>
      <c r="P14" s="255"/>
      <c r="Q14" s="1"/>
      <c r="S14" s="16" t="s">
        <v>61</v>
      </c>
      <c r="U14" s="16" t="s">
        <v>47</v>
      </c>
    </row>
    <row r="15" spans="1:25" ht="17.25" customHeight="1">
      <c r="A15" s="1"/>
      <c r="B15" s="1"/>
      <c r="C15" s="1"/>
      <c r="D15" s="1"/>
      <c r="E15" s="1"/>
      <c r="F15" s="1"/>
      <c r="J15" s="1"/>
      <c r="K15" s="1"/>
      <c r="L15" s="1"/>
      <c r="M15" s="1"/>
      <c r="N15" s="1"/>
      <c r="O15" s="1"/>
      <c r="P15" s="1"/>
      <c r="Q15" s="1"/>
      <c r="S15" s="16" t="s">
        <v>62</v>
      </c>
    </row>
    <row r="16" spans="1:25" ht="17.25" customHeight="1">
      <c r="A16" s="9" t="s">
        <v>215</v>
      </c>
      <c r="B16" s="7"/>
      <c r="C16" s="7"/>
      <c r="D16" s="7"/>
      <c r="E16" s="1"/>
      <c r="F16" s="1"/>
      <c r="G16" s="1"/>
      <c r="H16" s="1"/>
      <c r="R16" s="18"/>
      <c r="S16" s="16" t="s">
        <v>63</v>
      </c>
    </row>
    <row r="17" spans="1:21" ht="17.25" customHeight="1">
      <c r="A17" s="9"/>
      <c r="B17" s="7"/>
      <c r="C17" s="7"/>
      <c r="D17" s="7"/>
      <c r="E17" s="1"/>
      <c r="F17" s="1"/>
      <c r="G17" s="1"/>
      <c r="H17" s="1"/>
      <c r="Q17" s="1"/>
      <c r="S17" s="16" t="s">
        <v>64</v>
      </c>
      <c r="U17" s="16" t="s">
        <v>44</v>
      </c>
    </row>
    <row r="18" spans="1:21" ht="17.25" customHeight="1">
      <c r="A18" s="1" t="s">
        <v>15</v>
      </c>
      <c r="B18" s="7"/>
      <c r="C18" s="7"/>
      <c r="D18" s="236" t="s">
        <v>42</v>
      </c>
      <c r="E18" s="236"/>
      <c r="F18" s="236"/>
      <c r="R18" s="18"/>
      <c r="S18" s="16" t="s">
        <v>65</v>
      </c>
    </row>
    <row r="19" spans="1:21" ht="17.25" customHeight="1">
      <c r="A19" s="1"/>
      <c r="B19" s="7"/>
      <c r="C19" s="7"/>
      <c r="D19" s="7"/>
      <c r="E19" s="1"/>
      <c r="F19" s="1"/>
      <c r="G19" s="1"/>
      <c r="H19" s="1"/>
      <c r="R19" s="18"/>
      <c r="S19" s="16" t="s">
        <v>66</v>
      </c>
    </row>
    <row r="20" spans="1:21" ht="17.25" customHeight="1">
      <c r="A20" s="1" t="s">
        <v>16</v>
      </c>
      <c r="B20" s="7"/>
      <c r="C20" s="7"/>
      <c r="D20" s="167">
        <v>25</v>
      </c>
      <c r="E20" s="71" t="s">
        <v>23</v>
      </c>
      <c r="F20" s="230" t="s">
        <v>302</v>
      </c>
      <c r="H20" s="3"/>
      <c r="I20" s="1"/>
      <c r="J20" s="7"/>
      <c r="K20" s="72"/>
      <c r="L20" s="72"/>
      <c r="M20" s="72"/>
      <c r="N20" s="72"/>
      <c r="O20" s="72"/>
      <c r="P20" s="72"/>
      <c r="R20" s="18"/>
      <c r="S20" s="16" t="s">
        <v>67</v>
      </c>
    </row>
    <row r="21" spans="1:21" ht="17.25" customHeight="1">
      <c r="A21" s="1"/>
      <c r="B21" s="7"/>
      <c r="C21" s="7"/>
      <c r="D21" s="72"/>
      <c r="E21" s="71"/>
      <c r="H21" s="3"/>
      <c r="I21" s="1"/>
      <c r="J21" s="7"/>
      <c r="K21" s="72"/>
      <c r="L21" s="72"/>
      <c r="M21" s="72"/>
      <c r="N21" s="72"/>
      <c r="O21" s="72"/>
      <c r="P21" s="72"/>
      <c r="R21" s="18"/>
      <c r="S21" s="16" t="s">
        <v>68</v>
      </c>
    </row>
    <row r="22" spans="1:21" ht="17.25" customHeight="1">
      <c r="A22" s="1" t="s">
        <v>297</v>
      </c>
      <c r="B22" s="179"/>
      <c r="C22" s="7"/>
      <c r="D22" s="167" t="s">
        <v>45</v>
      </c>
      <c r="E22" s="178" t="s">
        <v>225</v>
      </c>
      <c r="H22" s="3"/>
      <c r="I22" s="1"/>
      <c r="J22" s="7"/>
      <c r="K22" s="72"/>
      <c r="L22" s="72"/>
      <c r="M22" s="72"/>
      <c r="N22" s="72"/>
      <c r="O22" s="72"/>
      <c r="P22" s="72"/>
      <c r="S22" s="16" t="s">
        <v>69</v>
      </c>
    </row>
    <row r="23" spans="1:21" ht="17.25" customHeight="1">
      <c r="A23" s="1"/>
      <c r="B23" s="7"/>
      <c r="C23" s="7"/>
      <c r="D23" s="72"/>
      <c r="E23" s="71"/>
      <c r="H23" s="3"/>
      <c r="I23" s="1"/>
      <c r="J23" s="7"/>
      <c r="K23" s="72"/>
      <c r="L23" s="72"/>
      <c r="M23" s="72"/>
      <c r="N23" s="72"/>
      <c r="O23" s="72"/>
      <c r="P23" s="72"/>
      <c r="R23" s="18"/>
      <c r="S23" s="16" t="s">
        <v>70</v>
      </c>
      <c r="U23" s="16" t="s">
        <v>89</v>
      </c>
    </row>
    <row r="24" spans="1:21" ht="17.25" customHeight="1">
      <c r="A24" s="1" t="s">
        <v>226</v>
      </c>
      <c r="B24" s="7"/>
      <c r="C24" s="7"/>
      <c r="D24" s="72"/>
      <c r="E24" s="72"/>
      <c r="F24" s="237" t="s">
        <v>90</v>
      </c>
      <c r="G24" s="238"/>
      <c r="H24" s="239"/>
      <c r="I24" s="1"/>
      <c r="J24" s="7"/>
      <c r="K24" s="72"/>
      <c r="L24" s="72"/>
      <c r="M24" s="72"/>
      <c r="N24" s="72"/>
      <c r="O24" s="72"/>
      <c r="P24" s="72"/>
      <c r="S24" s="16" t="s">
        <v>186</v>
      </c>
      <c r="U24" s="16" t="s">
        <v>90</v>
      </c>
    </row>
    <row r="25" spans="1:21" ht="17.25" customHeight="1">
      <c r="A25" s="1"/>
      <c r="B25" s="7"/>
      <c r="C25" s="7"/>
      <c r="D25" s="72"/>
      <c r="E25" s="28" t="s">
        <v>94</v>
      </c>
      <c r="F25" s="237"/>
      <c r="G25" s="238"/>
      <c r="H25" s="238"/>
      <c r="I25" s="238"/>
      <c r="J25" s="239"/>
      <c r="K25" s="72"/>
      <c r="L25" s="72"/>
      <c r="M25" s="72"/>
      <c r="N25" s="72"/>
      <c r="O25" s="72"/>
      <c r="P25" s="72"/>
      <c r="Q25" s="7"/>
      <c r="R25" s="18"/>
      <c r="S25" s="16" t="s">
        <v>71</v>
      </c>
      <c r="U25" s="16" t="s">
        <v>91</v>
      </c>
    </row>
    <row r="26" spans="1:21" ht="17.25" customHeight="1">
      <c r="A26" s="1"/>
      <c r="B26" s="7"/>
      <c r="C26" s="7"/>
      <c r="D26" s="7"/>
      <c r="E26" s="1"/>
      <c r="F26" s="1"/>
      <c r="G26" s="1"/>
      <c r="H26" s="1"/>
      <c r="I26" s="1"/>
      <c r="J26" s="1"/>
      <c r="K26" s="1"/>
      <c r="L26" s="1"/>
      <c r="M26" s="1"/>
      <c r="N26" s="1"/>
      <c r="Q26" s="1"/>
      <c r="R26" s="18"/>
      <c r="S26" s="16" t="s">
        <v>72</v>
      </c>
      <c r="U26" s="16" t="s">
        <v>92</v>
      </c>
    </row>
    <row r="27" spans="1:21" ht="17.25" customHeight="1">
      <c r="A27" s="1" t="s">
        <v>227</v>
      </c>
      <c r="B27" s="7"/>
      <c r="C27" s="7"/>
      <c r="D27" s="7"/>
      <c r="E27" s="7"/>
      <c r="F27" s="7"/>
      <c r="G27" s="7"/>
      <c r="H27" s="7"/>
      <c r="I27" s="7"/>
      <c r="J27" s="7"/>
      <c r="K27" s="7"/>
      <c r="L27" s="7"/>
      <c r="M27" s="7"/>
      <c r="N27" s="15"/>
      <c r="O27" s="15"/>
      <c r="P27" s="15"/>
      <c r="Q27" s="7"/>
      <c r="S27" s="16" t="s">
        <v>73</v>
      </c>
      <c r="U27" s="16" t="s">
        <v>83</v>
      </c>
    </row>
    <row r="28" spans="1:21" ht="17.25" customHeight="1">
      <c r="A28" s="1"/>
      <c r="B28" s="1" t="s">
        <v>177</v>
      </c>
      <c r="C28" s="1"/>
      <c r="D28" s="1"/>
      <c r="E28" s="1"/>
      <c r="F28" s="1"/>
      <c r="G28" s="1"/>
      <c r="H28" s="1"/>
      <c r="I28" s="1"/>
      <c r="J28" s="1"/>
      <c r="K28" s="1"/>
      <c r="L28" s="1"/>
      <c r="M28" s="1"/>
      <c r="S28" s="1" t="s">
        <v>74</v>
      </c>
    </row>
    <row r="29" spans="1:21" ht="17.25" customHeight="1">
      <c r="A29" s="1"/>
      <c r="B29" s="7"/>
      <c r="C29" s="7"/>
      <c r="D29" s="7"/>
      <c r="E29" s="7"/>
      <c r="F29" s="7"/>
      <c r="G29" s="7"/>
      <c r="H29" s="7"/>
      <c r="I29" s="7"/>
      <c r="J29" s="7"/>
      <c r="K29" s="7"/>
      <c r="L29" s="7"/>
      <c r="M29" s="7"/>
      <c r="N29" s="15"/>
      <c r="O29" s="15"/>
      <c r="P29" s="15"/>
      <c r="S29" s="16" t="s">
        <v>75</v>
      </c>
    </row>
    <row r="30" spans="1:21" s="15" customFormat="1" ht="17.25" customHeight="1">
      <c r="A30" s="1"/>
      <c r="B30" s="240" t="s">
        <v>20</v>
      </c>
      <c r="C30" s="241"/>
      <c r="D30" s="237"/>
      <c r="E30" s="238"/>
      <c r="F30" s="238"/>
      <c r="G30" s="238"/>
      <c r="H30" s="239"/>
      <c r="I30" s="12" t="s">
        <v>21</v>
      </c>
      <c r="J30" s="240" t="s">
        <v>22</v>
      </c>
      <c r="K30" s="241"/>
      <c r="L30" s="237"/>
      <c r="M30" s="238"/>
      <c r="N30" s="238"/>
      <c r="O30" s="238"/>
      <c r="P30" s="239"/>
      <c r="Q30" s="16"/>
      <c r="R30" s="20"/>
      <c r="S30" s="16" t="s">
        <v>76</v>
      </c>
    </row>
    <row r="31" spans="1:21" ht="17.25" customHeight="1">
      <c r="A31" s="1"/>
      <c r="B31" s="1"/>
      <c r="Q31" s="1"/>
      <c r="S31" s="16" t="s">
        <v>77</v>
      </c>
    </row>
    <row r="32" spans="1:21" s="15" customFormat="1" ht="17.25" customHeight="1">
      <c r="A32" s="1" t="s">
        <v>228</v>
      </c>
      <c r="B32" s="1"/>
      <c r="C32" s="1"/>
      <c r="D32" s="1"/>
      <c r="E32" s="1"/>
      <c r="F32" s="1"/>
      <c r="G32" s="1"/>
      <c r="H32" s="1"/>
      <c r="I32" s="1"/>
      <c r="J32" s="16"/>
      <c r="K32" s="167" t="s">
        <v>43</v>
      </c>
      <c r="L32" s="16"/>
      <c r="M32" s="16"/>
      <c r="N32" s="1"/>
      <c r="O32" s="16"/>
      <c r="P32" s="16"/>
      <c r="Q32" s="16"/>
      <c r="R32" s="20"/>
      <c r="S32" s="16" t="s">
        <v>78</v>
      </c>
    </row>
    <row r="33" spans="1:20" ht="17.25" customHeight="1">
      <c r="A33" s="1"/>
      <c r="B33" s="1"/>
      <c r="C33" s="1"/>
      <c r="D33" s="1"/>
      <c r="E33" s="1"/>
      <c r="F33" s="1"/>
      <c r="G33" s="1"/>
      <c r="H33" s="1"/>
      <c r="I33" s="1"/>
      <c r="J33" s="1"/>
      <c r="K33" s="1"/>
      <c r="L33" s="1"/>
      <c r="M33" s="1"/>
      <c r="N33" s="1"/>
      <c r="O33" s="1"/>
      <c r="Q33" s="18"/>
      <c r="R33" s="18"/>
      <c r="S33" s="16" t="s">
        <v>79</v>
      </c>
      <c r="T33" s="1"/>
    </row>
    <row r="34" spans="1:20" ht="17.25" customHeight="1">
      <c r="A34" s="1" t="s">
        <v>229</v>
      </c>
      <c r="B34" s="1"/>
      <c r="C34" s="1"/>
      <c r="D34" s="1"/>
      <c r="E34" s="1"/>
      <c r="F34" s="1"/>
      <c r="G34" s="1"/>
      <c r="H34" s="1"/>
      <c r="I34" s="1"/>
      <c r="J34" s="1"/>
      <c r="L34" s="167" t="s">
        <v>45</v>
      </c>
      <c r="R34" s="18"/>
      <c r="S34" s="16" t="s">
        <v>187</v>
      </c>
    </row>
    <row r="35" spans="1:20" ht="17.25" customHeight="1">
      <c r="A35" s="1"/>
      <c r="B35" s="1" t="s">
        <v>180</v>
      </c>
      <c r="C35" s="1"/>
      <c r="D35" s="1"/>
      <c r="E35" s="1"/>
      <c r="F35" s="1"/>
      <c r="G35" s="1"/>
      <c r="H35" s="1"/>
      <c r="I35" s="1"/>
      <c r="J35" s="1"/>
      <c r="Q35" s="1"/>
    </row>
    <row r="36" spans="1:20" ht="17.25" customHeight="1">
      <c r="A36" s="9"/>
      <c r="B36" s="7"/>
      <c r="C36" s="7"/>
      <c r="D36" s="7"/>
      <c r="E36" s="1"/>
      <c r="F36" s="1"/>
      <c r="G36" s="1"/>
      <c r="H36" s="1"/>
      <c r="I36" s="1"/>
      <c r="J36" s="1"/>
      <c r="N36" s="1"/>
      <c r="O36" s="1"/>
      <c r="P36" s="1"/>
      <c r="Q36" s="1"/>
    </row>
    <row r="37" spans="1:20" ht="17.25" customHeight="1">
      <c r="A37" s="1"/>
      <c r="B37" s="1"/>
      <c r="C37" s="1"/>
      <c r="D37" s="1"/>
      <c r="E37" s="1"/>
      <c r="F37" s="1"/>
      <c r="G37" s="1"/>
      <c r="H37" s="1"/>
      <c r="I37" s="1"/>
      <c r="J37" s="1"/>
      <c r="K37" s="1"/>
      <c r="L37" s="1"/>
      <c r="M37" s="1"/>
      <c r="N37" s="1"/>
      <c r="O37" s="1"/>
      <c r="R37" s="18"/>
    </row>
    <row r="38" spans="1:20" ht="17.25" customHeight="1">
      <c r="A38" s="9" t="s">
        <v>216</v>
      </c>
      <c r="B38" s="1"/>
      <c r="C38" s="1"/>
      <c r="D38" s="1"/>
      <c r="E38" s="1"/>
      <c r="F38" s="1"/>
      <c r="G38" s="1"/>
      <c r="H38" s="1"/>
      <c r="I38" s="1"/>
      <c r="J38" s="1"/>
      <c r="R38" s="10"/>
    </row>
    <row r="39" spans="1:20" ht="17.25" customHeight="1">
      <c r="A39" s="9"/>
      <c r="B39" s="7"/>
      <c r="C39" s="7"/>
      <c r="D39" s="7"/>
      <c r="E39" s="1"/>
      <c r="F39" s="1"/>
      <c r="G39" s="1"/>
      <c r="H39" s="1"/>
      <c r="I39" s="1"/>
      <c r="J39" s="1"/>
      <c r="N39" s="1"/>
      <c r="O39" s="1"/>
      <c r="P39" s="1"/>
      <c r="Q39" s="1"/>
    </row>
    <row r="40" spans="1:20" ht="28" customHeight="1">
      <c r="A40" s="1" t="s">
        <v>219</v>
      </c>
      <c r="B40" s="1"/>
      <c r="C40" s="1"/>
      <c r="D40" s="1"/>
      <c r="E40" s="1"/>
      <c r="F40" s="1"/>
      <c r="G40" s="1"/>
      <c r="H40" s="1"/>
      <c r="I40" s="1"/>
      <c r="J40" s="1"/>
      <c r="K40" s="1"/>
      <c r="L40" s="1"/>
      <c r="M40" s="1"/>
      <c r="N40" s="1"/>
      <c r="O40" s="1"/>
      <c r="P40" s="1"/>
      <c r="Q40" s="1"/>
    </row>
    <row r="41" spans="1:20" ht="28" customHeight="1">
      <c r="A41" s="1"/>
      <c r="B41" s="105"/>
      <c r="C41" s="8"/>
      <c r="D41" s="8"/>
      <c r="E41" s="8"/>
      <c r="F41" s="8"/>
      <c r="G41" s="8"/>
      <c r="H41" s="8"/>
      <c r="I41" s="8"/>
      <c r="J41" s="8"/>
      <c r="K41" s="8"/>
      <c r="L41" s="8"/>
      <c r="M41" s="8"/>
      <c r="N41" s="8"/>
      <c r="O41" s="8"/>
      <c r="P41" s="8"/>
    </row>
    <row r="42" spans="1:20" ht="28" customHeight="1">
      <c r="A42" s="251"/>
      <c r="B42" s="252"/>
      <c r="C42" s="253"/>
      <c r="D42" s="169" t="s">
        <v>2</v>
      </c>
      <c r="E42" s="169" t="s">
        <v>3</v>
      </c>
      <c r="F42" s="169" t="s">
        <v>4</v>
      </c>
      <c r="G42" s="169" t="s">
        <v>5</v>
      </c>
      <c r="H42" s="169" t="s">
        <v>6</v>
      </c>
      <c r="I42" s="169" t="s">
        <v>7</v>
      </c>
      <c r="J42" s="169" t="s">
        <v>8</v>
      </c>
      <c r="K42" s="169" t="s">
        <v>9</v>
      </c>
      <c r="L42" s="169" t="s">
        <v>10</v>
      </c>
      <c r="M42" s="169" t="s">
        <v>11</v>
      </c>
      <c r="N42" s="169" t="s">
        <v>12</v>
      </c>
      <c r="O42" s="169" t="s">
        <v>13</v>
      </c>
      <c r="P42" s="4" t="s">
        <v>14</v>
      </c>
      <c r="Q42" s="8"/>
    </row>
    <row r="43" spans="1:20" ht="28.5" customHeight="1">
      <c r="A43" s="248" t="s">
        <v>82</v>
      </c>
      <c r="B43" s="249"/>
      <c r="C43" s="250"/>
      <c r="D43" s="11">
        <v>1053826</v>
      </c>
      <c r="E43" s="11">
        <v>979636</v>
      </c>
      <c r="F43" s="11">
        <v>788374</v>
      </c>
      <c r="G43" s="11">
        <v>732558</v>
      </c>
      <c r="H43" s="11">
        <v>771501</v>
      </c>
      <c r="I43" s="11">
        <v>965014</v>
      </c>
      <c r="J43" s="11">
        <v>986029</v>
      </c>
      <c r="K43" s="11">
        <v>938767</v>
      </c>
      <c r="L43" s="11">
        <v>758491</v>
      </c>
      <c r="M43" s="11">
        <v>1076094</v>
      </c>
      <c r="N43" s="11">
        <v>763636</v>
      </c>
      <c r="O43" s="11">
        <v>1062187</v>
      </c>
      <c r="P43" s="17">
        <f>SUM(D43:O43)</f>
        <v>10876113</v>
      </c>
    </row>
    <row r="44" spans="1:20" ht="28.5" customHeight="1">
      <c r="A44" s="268" t="s">
        <v>298</v>
      </c>
      <c r="B44" s="269"/>
      <c r="C44" s="270"/>
      <c r="D44" s="11">
        <v>531</v>
      </c>
      <c r="E44" s="11">
        <v>433</v>
      </c>
      <c r="F44" s="11">
        <v>429</v>
      </c>
      <c r="G44" s="11">
        <v>540</v>
      </c>
      <c r="H44" s="11">
        <v>439</v>
      </c>
      <c r="I44" s="11">
        <v>526</v>
      </c>
      <c r="J44" s="11">
        <v>493</v>
      </c>
      <c r="K44" s="11">
        <v>573</v>
      </c>
      <c r="L44" s="11">
        <v>476</v>
      </c>
      <c r="M44" s="11">
        <v>571</v>
      </c>
      <c r="N44" s="11">
        <v>558</v>
      </c>
      <c r="O44" s="11">
        <v>472</v>
      </c>
      <c r="P44" s="17">
        <f t="shared" ref="P44:P45" si="0">SUM(D44:O44)</f>
        <v>6041</v>
      </c>
    </row>
    <row r="45" spans="1:20" ht="28.5" customHeight="1">
      <c r="A45" s="248" t="s">
        <v>299</v>
      </c>
      <c r="B45" s="280"/>
      <c r="C45" s="274"/>
      <c r="D45" s="11">
        <v>22</v>
      </c>
      <c r="E45" s="11">
        <v>20</v>
      </c>
      <c r="F45" s="11">
        <v>22</v>
      </c>
      <c r="G45" s="11">
        <v>22</v>
      </c>
      <c r="H45" s="11">
        <v>22</v>
      </c>
      <c r="I45" s="11">
        <v>21</v>
      </c>
      <c r="J45" s="11">
        <v>20</v>
      </c>
      <c r="K45" s="11">
        <v>20</v>
      </c>
      <c r="L45" s="11">
        <v>23</v>
      </c>
      <c r="M45" s="11">
        <v>23</v>
      </c>
      <c r="N45" s="11">
        <v>21</v>
      </c>
      <c r="O45" s="11">
        <v>22</v>
      </c>
      <c r="P45" s="17">
        <f t="shared" si="0"/>
        <v>258</v>
      </c>
    </row>
    <row r="46" spans="1:20" s="62" customFormat="1" ht="17" customHeight="1">
      <c r="A46" s="271"/>
      <c r="B46" s="271"/>
      <c r="C46" s="271"/>
      <c r="D46" s="271"/>
      <c r="E46" s="271"/>
      <c r="F46" s="271"/>
      <c r="G46" s="271"/>
      <c r="H46" s="271"/>
      <c r="I46" s="271"/>
      <c r="J46" s="271"/>
      <c r="K46" s="271"/>
      <c r="L46" s="271"/>
      <c r="M46" s="271"/>
      <c r="N46" s="271"/>
      <c r="O46" s="271"/>
      <c r="P46" s="271"/>
      <c r="Q46" s="104"/>
      <c r="R46" s="63"/>
    </row>
    <row r="47" spans="1:20" ht="17.25" customHeight="1">
      <c r="A47" s="281" t="s">
        <v>212</v>
      </c>
      <c r="B47" s="268" t="s">
        <v>201</v>
      </c>
      <c r="C47" s="269"/>
      <c r="D47" s="270"/>
      <c r="E47" s="268" t="s">
        <v>202</v>
      </c>
      <c r="F47" s="269"/>
      <c r="G47" s="270"/>
      <c r="H47" s="272" t="s">
        <v>203</v>
      </c>
      <c r="I47" s="272"/>
      <c r="J47" s="272"/>
      <c r="K47" s="272" t="s">
        <v>204</v>
      </c>
      <c r="L47" s="272"/>
      <c r="M47" s="272"/>
      <c r="N47" s="248" t="s">
        <v>205</v>
      </c>
      <c r="O47" s="274"/>
      <c r="P47" s="102"/>
      <c r="R47" s="16"/>
    </row>
    <row r="48" spans="1:20" ht="17.25" customHeight="1">
      <c r="A48" s="282"/>
      <c r="B48" s="265">
        <f>P43</f>
        <v>10876113</v>
      </c>
      <c r="C48" s="266"/>
      <c r="D48" s="267"/>
      <c r="E48" s="265">
        <f>P44</f>
        <v>6041</v>
      </c>
      <c r="F48" s="266"/>
      <c r="G48" s="267"/>
      <c r="H48" s="273">
        <f>P45</f>
        <v>258</v>
      </c>
      <c r="I48" s="273"/>
      <c r="J48" s="273"/>
      <c r="K48" s="285">
        <f>ROUNDUP((E48/H48),1)</f>
        <v>23.5</v>
      </c>
      <c r="L48" s="285"/>
      <c r="M48" s="285"/>
      <c r="N48" s="265">
        <f>COUNTIFS(D45:O45,"&gt;=1")</f>
        <v>12</v>
      </c>
      <c r="O48" s="267"/>
      <c r="P48" s="103"/>
      <c r="R48" s="16"/>
    </row>
    <row r="49" spans="1:18" ht="38.5" customHeight="1">
      <c r="A49" s="5"/>
      <c r="B49" s="2"/>
      <c r="C49" s="6"/>
      <c r="D49" s="6"/>
      <c r="E49" s="13"/>
      <c r="F49" s="13"/>
      <c r="G49" s="13"/>
      <c r="H49" s="13"/>
      <c r="I49" s="13"/>
      <c r="J49" s="13"/>
      <c r="K49" s="13"/>
      <c r="L49" s="13"/>
      <c r="M49" s="13"/>
      <c r="N49" s="13"/>
      <c r="O49" s="13"/>
      <c r="P49" s="13"/>
      <c r="R49" s="16"/>
    </row>
    <row r="50" spans="1:18" ht="17.25" customHeight="1" thickBot="1">
      <c r="A50" s="176" t="s">
        <v>217</v>
      </c>
      <c r="B50" s="2"/>
      <c r="C50" s="6"/>
      <c r="D50" s="6"/>
      <c r="E50" s="13"/>
      <c r="F50" s="13"/>
      <c r="G50" s="13"/>
      <c r="H50" s="13"/>
      <c r="I50" s="13"/>
      <c r="J50" s="13"/>
      <c r="K50" s="13"/>
      <c r="L50" s="13"/>
      <c r="M50" s="13"/>
      <c r="N50" s="13"/>
      <c r="O50" s="13"/>
      <c r="P50" s="13"/>
      <c r="R50" s="16"/>
    </row>
    <row r="51" spans="1:18" ht="36.5" customHeight="1" thickBot="1">
      <c r="B51" s="294" t="s">
        <v>193</v>
      </c>
      <c r="C51" s="295"/>
      <c r="D51" s="65" t="s">
        <v>206</v>
      </c>
      <c r="E51" s="64"/>
      <c r="F51" s="66"/>
      <c r="G51" s="293">
        <f>ROUND(B48/K48/N48,0)</f>
        <v>38568</v>
      </c>
      <c r="H51" s="293"/>
      <c r="I51" s="73" t="s">
        <v>81</v>
      </c>
      <c r="J51" s="13"/>
      <c r="K51" s="13"/>
      <c r="L51" s="13"/>
      <c r="M51" s="13"/>
      <c r="N51" s="13"/>
      <c r="O51" s="13"/>
      <c r="P51" s="13"/>
    </row>
    <row r="52" spans="1:18" ht="17" customHeight="1"/>
    <row r="53" spans="1:18" ht="17" customHeight="1">
      <c r="A53" s="9" t="s">
        <v>230</v>
      </c>
      <c r="B53" s="176"/>
      <c r="C53" s="176"/>
      <c r="D53" s="176"/>
      <c r="E53" s="176"/>
      <c r="F53" s="26"/>
      <c r="G53" s="26"/>
      <c r="H53" s="26"/>
      <c r="O53" s="1"/>
      <c r="P53" s="1"/>
    </row>
    <row r="54" spans="1:18" ht="17" customHeight="1">
      <c r="B54" s="176"/>
      <c r="C54" s="176"/>
      <c r="D54" s="176"/>
      <c r="E54" s="176"/>
      <c r="F54" s="26"/>
      <c r="G54" s="26"/>
      <c r="H54" s="26"/>
      <c r="O54" s="1"/>
      <c r="P54" s="1"/>
    </row>
    <row r="55" spans="1:18" ht="17" customHeight="1">
      <c r="A55" s="16" t="s">
        <v>231</v>
      </c>
      <c r="B55" s="176"/>
      <c r="C55" s="176"/>
      <c r="D55" s="176"/>
      <c r="E55" s="176"/>
      <c r="F55" s="167" t="s">
        <v>43</v>
      </c>
      <c r="O55" s="1"/>
      <c r="P55" s="1"/>
    </row>
    <row r="56" spans="1:18" ht="17" customHeight="1">
      <c r="A56" s="180"/>
      <c r="B56" s="176"/>
      <c r="C56" s="178" t="s">
        <v>232</v>
      </c>
      <c r="D56" s="181" t="s">
        <v>233</v>
      </c>
      <c r="O56" s="1"/>
      <c r="P56" s="1"/>
    </row>
    <row r="57" spans="1:18" ht="17.25" customHeight="1">
      <c r="A57" s="180"/>
      <c r="B57" s="176"/>
      <c r="C57" s="178" t="s">
        <v>234</v>
      </c>
      <c r="D57" s="181" t="s">
        <v>235</v>
      </c>
      <c r="O57" s="1"/>
      <c r="P57" s="1"/>
      <c r="Q57" s="1"/>
    </row>
    <row r="58" spans="1:18" ht="17.25" customHeight="1">
      <c r="A58" s="180"/>
      <c r="B58" s="176"/>
      <c r="C58" s="176"/>
      <c r="D58" s="181" t="s">
        <v>236</v>
      </c>
      <c r="H58" s="26"/>
      <c r="O58" s="1"/>
      <c r="P58" s="1"/>
      <c r="Q58" s="1"/>
    </row>
    <row r="59" spans="1:18" ht="17.25" customHeight="1">
      <c r="B59" s="176"/>
      <c r="C59" s="176"/>
      <c r="D59" s="176"/>
      <c r="E59" s="176"/>
      <c r="F59" s="26"/>
      <c r="G59" s="26"/>
      <c r="H59" s="26"/>
      <c r="O59" s="1"/>
      <c r="P59" s="1"/>
      <c r="Q59" s="1"/>
    </row>
    <row r="60" spans="1:18" ht="17.25" customHeight="1">
      <c r="A60" s="16" t="s">
        <v>237</v>
      </c>
      <c r="B60" s="176"/>
      <c r="C60" s="176"/>
      <c r="D60" s="176"/>
      <c r="E60" s="176"/>
      <c r="F60" s="26"/>
      <c r="G60" s="26"/>
      <c r="H60" s="26"/>
      <c r="O60" s="1"/>
      <c r="P60" s="1"/>
      <c r="Q60" s="1"/>
    </row>
    <row r="61" spans="1:18" ht="17.25" customHeight="1">
      <c r="A61" s="16" t="s">
        <v>178</v>
      </c>
      <c r="B61" s="176"/>
      <c r="C61" s="176"/>
      <c r="D61" s="176"/>
      <c r="E61" s="176"/>
      <c r="F61" s="26"/>
      <c r="G61" s="26"/>
      <c r="H61" s="26"/>
      <c r="O61" s="1"/>
      <c r="P61" s="1"/>
      <c r="Q61" s="1"/>
    </row>
    <row r="62" spans="1:18" ht="17.25" customHeight="1">
      <c r="B62" s="245"/>
      <c r="C62" s="245"/>
      <c r="D62" s="251" t="s">
        <v>189</v>
      </c>
      <c r="E62" s="253"/>
      <c r="F62" s="251" t="s">
        <v>190</v>
      </c>
      <c r="G62" s="253"/>
      <c r="H62" s="251" t="s">
        <v>191</v>
      </c>
      <c r="I62" s="253"/>
      <c r="L62" s="1"/>
      <c r="M62" s="1"/>
      <c r="N62" s="1"/>
      <c r="O62" s="168"/>
      <c r="R62" s="16"/>
    </row>
    <row r="63" spans="1:18" ht="17.25" customHeight="1">
      <c r="B63" s="244" t="s">
        <v>37</v>
      </c>
      <c r="C63" s="244"/>
      <c r="D63" s="246">
        <v>36000</v>
      </c>
      <c r="E63" s="247"/>
      <c r="F63" s="246">
        <v>39000</v>
      </c>
      <c r="G63" s="247"/>
      <c r="H63" s="246">
        <v>42000</v>
      </c>
      <c r="I63" s="247"/>
      <c r="J63" s="16" t="s">
        <v>28</v>
      </c>
      <c r="L63" s="1"/>
      <c r="M63" s="1"/>
      <c r="N63" s="1"/>
      <c r="O63" s="168"/>
      <c r="R63" s="16"/>
    </row>
    <row r="64" spans="1:18" ht="17.25" customHeight="1">
      <c r="B64" s="176"/>
      <c r="C64" s="176"/>
      <c r="D64" s="176"/>
      <c r="E64" s="176"/>
      <c r="F64" s="26"/>
      <c r="G64" s="26"/>
      <c r="H64" s="26"/>
      <c r="O64" s="1"/>
      <c r="P64" s="1"/>
      <c r="Q64" s="1"/>
    </row>
    <row r="65" spans="1:18" ht="17.25" customHeight="1">
      <c r="A65" s="16" t="s">
        <v>238</v>
      </c>
      <c r="B65" s="176"/>
      <c r="C65" s="176"/>
      <c r="D65" s="176"/>
      <c r="E65" s="176"/>
      <c r="F65" s="26"/>
      <c r="G65" s="26"/>
      <c r="H65" s="26"/>
      <c r="O65" s="1"/>
      <c r="P65" s="1"/>
      <c r="Q65" s="1"/>
    </row>
    <row r="66" spans="1:18" ht="17.25" customHeight="1">
      <c r="A66" s="16" t="s">
        <v>19</v>
      </c>
      <c r="B66" s="176"/>
      <c r="C66" s="176"/>
      <c r="D66" s="176"/>
      <c r="E66" s="176"/>
      <c r="F66" s="26"/>
      <c r="G66" s="26"/>
      <c r="H66" s="26"/>
      <c r="O66" s="1"/>
      <c r="P66" s="1"/>
      <c r="Q66" s="1"/>
    </row>
    <row r="67" spans="1:18" ht="17.25" customHeight="1">
      <c r="B67" s="242" t="s">
        <v>31</v>
      </c>
      <c r="C67" s="242"/>
      <c r="D67" s="243"/>
      <c r="E67" s="167" t="s">
        <v>43</v>
      </c>
      <c r="G67" s="26"/>
      <c r="H67" s="74"/>
      <c r="R67" s="18"/>
    </row>
    <row r="68" spans="1:18" ht="17.25" customHeight="1">
      <c r="B68" s="242" t="s">
        <v>32</v>
      </c>
      <c r="C68" s="242"/>
      <c r="D68" s="243"/>
      <c r="E68" s="167" t="s">
        <v>43</v>
      </c>
      <c r="F68" s="26"/>
      <c r="G68" s="26"/>
      <c r="H68" s="26"/>
      <c r="O68" s="1"/>
      <c r="P68" s="1"/>
      <c r="Q68" s="1"/>
      <c r="R68" s="18"/>
    </row>
    <row r="69" spans="1:18" ht="17.25" customHeight="1">
      <c r="B69" s="278" t="s">
        <v>33</v>
      </c>
      <c r="C69" s="278"/>
      <c r="D69" s="279"/>
      <c r="E69" s="167"/>
      <c r="F69" s="26"/>
      <c r="G69" s="26"/>
      <c r="H69" s="26"/>
      <c r="O69" s="1"/>
      <c r="P69" s="1"/>
      <c r="Q69" s="1"/>
      <c r="R69" s="18"/>
    </row>
    <row r="70" spans="1:18" ht="17.25" customHeight="1">
      <c r="B70" s="278" t="s">
        <v>34</v>
      </c>
      <c r="C70" s="278"/>
      <c r="D70" s="279"/>
      <c r="E70" s="167"/>
      <c r="F70" s="26" t="s">
        <v>29</v>
      </c>
      <c r="G70" s="275"/>
      <c r="H70" s="276"/>
      <c r="I70" s="276"/>
      <c r="J70" s="276"/>
      <c r="K70" s="276"/>
      <c r="L70" s="277"/>
      <c r="M70" s="71" t="s">
        <v>30</v>
      </c>
      <c r="O70" s="1"/>
      <c r="P70" s="1"/>
      <c r="Q70" s="1"/>
      <c r="R70" s="18"/>
    </row>
    <row r="71" spans="1:18" ht="17.25" customHeight="1">
      <c r="B71" s="176"/>
      <c r="C71" s="176"/>
      <c r="D71" s="176"/>
      <c r="E71" s="176"/>
      <c r="F71" s="26"/>
      <c r="G71" s="26"/>
      <c r="H71" s="26"/>
      <c r="I71" s="74"/>
      <c r="J71" s="74"/>
      <c r="K71" s="74"/>
      <c r="L71" s="74"/>
      <c r="M71" s="74"/>
      <c r="N71" s="74"/>
      <c r="O71" s="27"/>
      <c r="P71" s="27"/>
      <c r="Q71" s="1"/>
    </row>
    <row r="72" spans="1:18" ht="17.25" customHeight="1">
      <c r="A72" s="16" t="s">
        <v>239</v>
      </c>
      <c r="B72" s="176"/>
      <c r="C72" s="176"/>
      <c r="D72" s="176"/>
      <c r="E72" s="176"/>
      <c r="F72" s="26"/>
      <c r="G72" s="26"/>
      <c r="H72" s="26"/>
      <c r="I72" s="74"/>
      <c r="J72" s="74"/>
      <c r="K72" s="74"/>
      <c r="L72" s="74"/>
      <c r="M72" s="74"/>
      <c r="N72" s="74"/>
      <c r="O72" s="27"/>
      <c r="P72" s="27"/>
      <c r="Q72" s="1"/>
    </row>
    <row r="73" spans="1:18" ht="17.25" customHeight="1">
      <c r="B73" s="176"/>
      <c r="C73" s="176"/>
      <c r="D73" s="176"/>
      <c r="E73" s="176"/>
      <c r="F73" s="26"/>
      <c r="G73" s="26"/>
      <c r="H73" s="26"/>
      <c r="I73" s="74"/>
      <c r="J73" s="74"/>
      <c r="K73" s="74"/>
      <c r="L73" s="74"/>
      <c r="M73" s="74"/>
      <c r="N73" s="74"/>
      <c r="O73" s="27"/>
      <c r="P73" s="27"/>
      <c r="Q73" s="1"/>
    </row>
    <row r="74" spans="1:18" ht="17.25" customHeight="1">
      <c r="B74" s="242" t="s">
        <v>182</v>
      </c>
      <c r="C74" s="242"/>
      <c r="D74" s="242"/>
      <c r="E74" s="242"/>
      <c r="F74" s="243"/>
      <c r="G74" s="167" t="s">
        <v>43</v>
      </c>
      <c r="H74" s="26"/>
      <c r="I74" s="46"/>
      <c r="J74" s="46"/>
      <c r="K74" s="46"/>
      <c r="L74" s="46"/>
      <c r="M74" s="46"/>
      <c r="N74" s="46"/>
      <c r="O74" s="75"/>
      <c r="P74" s="27"/>
      <c r="Q74" s="1"/>
      <c r="R74" s="18"/>
    </row>
    <row r="75" spans="1:18" ht="17.25" customHeight="1">
      <c r="B75" s="242" t="s">
        <v>183</v>
      </c>
      <c r="C75" s="242"/>
      <c r="D75" s="242"/>
      <c r="E75" s="242"/>
      <c r="F75" s="243"/>
      <c r="G75" s="167" t="s">
        <v>43</v>
      </c>
      <c r="H75" s="26"/>
      <c r="Q75" s="1"/>
      <c r="R75" s="18"/>
    </row>
    <row r="76" spans="1:18" ht="17.25" customHeight="1">
      <c r="B76" s="242" t="s">
        <v>34</v>
      </c>
      <c r="C76" s="242"/>
      <c r="D76" s="242"/>
      <c r="E76" s="242"/>
      <c r="F76" s="243"/>
      <c r="G76" s="167"/>
      <c r="H76" s="26" t="s">
        <v>29</v>
      </c>
      <c r="I76" s="275"/>
      <c r="J76" s="276"/>
      <c r="K76" s="276"/>
      <c r="L76" s="276"/>
      <c r="M76" s="276"/>
      <c r="N76" s="277"/>
      <c r="O76" s="71" t="s">
        <v>30</v>
      </c>
      <c r="P76" s="1"/>
      <c r="Q76" s="1"/>
      <c r="R76" s="18"/>
    </row>
    <row r="77" spans="1:18" ht="17.25" customHeight="1">
      <c r="B77" s="176"/>
      <c r="C77" s="176"/>
      <c r="D77" s="176"/>
      <c r="E77" s="176"/>
      <c r="F77" s="26"/>
      <c r="P77" s="1"/>
      <c r="Q77" s="1"/>
      <c r="R77" s="18"/>
    </row>
    <row r="78" spans="1:18" ht="17.25" customHeight="1">
      <c r="B78" s="176"/>
      <c r="C78" s="176"/>
      <c r="D78" s="176"/>
      <c r="E78" s="176"/>
      <c r="F78" s="26"/>
      <c r="P78" s="1"/>
      <c r="Q78" s="1"/>
      <c r="R78" s="18"/>
    </row>
    <row r="79" spans="1:18" ht="17.25" customHeight="1">
      <c r="A79" s="76" t="s">
        <v>96</v>
      </c>
      <c r="B79" s="176"/>
      <c r="C79" s="176"/>
      <c r="D79" s="176"/>
      <c r="E79" s="176"/>
      <c r="F79" s="26"/>
      <c r="P79" s="1"/>
      <c r="Q79" s="1"/>
    </row>
    <row r="80" spans="1:18" ht="17.25" customHeight="1">
      <c r="A80" s="16" t="s">
        <v>248</v>
      </c>
      <c r="B80" s="176"/>
      <c r="C80" s="176"/>
      <c r="D80" s="176"/>
      <c r="E80" s="176"/>
      <c r="F80" s="26"/>
      <c r="G80" s="236" t="s">
        <v>43</v>
      </c>
      <c r="H80" s="236"/>
      <c r="I80" s="236"/>
      <c r="P80" s="1"/>
      <c r="Q80" s="1"/>
    </row>
    <row r="81" spans="1:17" ht="17.25" customHeight="1">
      <c r="B81" s="176"/>
      <c r="C81" s="176"/>
      <c r="D81" s="176"/>
      <c r="E81" s="176"/>
      <c r="F81" s="26"/>
      <c r="P81" s="1"/>
      <c r="Q81" s="1"/>
    </row>
    <row r="82" spans="1:17" ht="17.25" customHeight="1">
      <c r="B82" s="16" t="s">
        <v>240</v>
      </c>
      <c r="C82" s="176"/>
      <c r="D82" s="176"/>
      <c r="E82" s="176"/>
      <c r="F82" s="26"/>
      <c r="L82" s="236" t="s">
        <v>43</v>
      </c>
      <c r="M82" s="236"/>
      <c r="N82" s="236"/>
      <c r="P82" s="1"/>
      <c r="Q82" s="1"/>
    </row>
    <row r="83" spans="1:17" ht="17.25" customHeight="1">
      <c r="B83" s="16" t="s">
        <v>99</v>
      </c>
      <c r="C83" s="176"/>
      <c r="D83" s="176"/>
      <c r="E83" s="176"/>
      <c r="F83" s="26"/>
      <c r="P83" s="1"/>
      <c r="Q83" s="1"/>
    </row>
    <row r="84" spans="1:17" ht="17.25" customHeight="1">
      <c r="B84" s="16" t="s">
        <v>304</v>
      </c>
      <c r="C84" s="176"/>
      <c r="D84" s="176"/>
      <c r="E84" s="176"/>
      <c r="F84" s="26"/>
      <c r="P84" s="1"/>
      <c r="Q84" s="1"/>
    </row>
    <row r="85" spans="1:17" ht="17.25" customHeight="1">
      <c r="B85" s="176"/>
      <c r="C85" s="176"/>
      <c r="D85" s="176"/>
      <c r="E85" s="176"/>
      <c r="F85" s="26"/>
      <c r="P85" s="1"/>
      <c r="Q85" s="1"/>
    </row>
    <row r="86" spans="1:17" ht="17.25" customHeight="1">
      <c r="B86" s="16" t="s">
        <v>241</v>
      </c>
      <c r="C86" s="176"/>
      <c r="D86" s="176"/>
      <c r="E86" s="176"/>
      <c r="F86" s="26"/>
      <c r="M86" s="167">
        <v>12</v>
      </c>
      <c r="N86" s="16" t="s">
        <v>97</v>
      </c>
      <c r="P86" s="1"/>
      <c r="Q86" s="1"/>
    </row>
    <row r="87" spans="1:17" ht="17.25" customHeight="1">
      <c r="B87" s="1" t="s">
        <v>99</v>
      </c>
      <c r="C87" s="176"/>
      <c r="D87" s="176"/>
      <c r="E87" s="176"/>
      <c r="F87" s="26"/>
      <c r="P87" s="1"/>
      <c r="Q87" s="1"/>
    </row>
    <row r="88" spans="1:17" ht="17.25" customHeight="1">
      <c r="A88" s="1"/>
      <c r="B88" s="176"/>
      <c r="C88" s="176"/>
      <c r="D88" s="176"/>
      <c r="E88" s="176"/>
      <c r="F88" s="26"/>
      <c r="P88" s="1"/>
      <c r="Q88" s="1"/>
    </row>
    <row r="89" spans="1:17" ht="17.25" customHeight="1">
      <c r="A89" s="16" t="s">
        <v>249</v>
      </c>
      <c r="B89" s="176"/>
      <c r="C89" s="176"/>
      <c r="D89" s="176"/>
      <c r="E89" s="176"/>
      <c r="F89" s="26"/>
      <c r="G89" s="236" t="s">
        <v>45</v>
      </c>
      <c r="H89" s="236"/>
      <c r="I89" s="236"/>
      <c r="P89" s="1"/>
      <c r="Q89" s="1"/>
    </row>
    <row r="90" spans="1:17" ht="17.25" customHeight="1">
      <c r="B90" s="176"/>
      <c r="C90" s="176"/>
      <c r="D90" s="176"/>
      <c r="E90" s="176"/>
      <c r="F90" s="26"/>
      <c r="P90" s="1"/>
      <c r="Q90" s="1"/>
    </row>
    <row r="91" spans="1:17" ht="17.25" customHeight="1">
      <c r="B91" s="16" t="s">
        <v>242</v>
      </c>
      <c r="C91" s="176"/>
      <c r="D91" s="176"/>
      <c r="E91" s="176"/>
      <c r="F91" s="26"/>
      <c r="L91" s="236"/>
      <c r="M91" s="236"/>
      <c r="N91" s="236"/>
      <c r="P91" s="1"/>
      <c r="Q91" s="1"/>
    </row>
    <row r="92" spans="1:17" ht="17.25" customHeight="1">
      <c r="B92" s="16" t="s">
        <v>246</v>
      </c>
      <c r="C92" s="176"/>
      <c r="D92" s="176"/>
      <c r="E92" s="176"/>
      <c r="F92" s="26"/>
      <c r="P92" s="1"/>
      <c r="Q92" s="1"/>
    </row>
    <row r="93" spans="1:17" ht="17.25" customHeight="1">
      <c r="B93" s="16" t="s">
        <v>303</v>
      </c>
      <c r="C93" s="176"/>
      <c r="D93" s="176"/>
      <c r="E93" s="176"/>
      <c r="F93" s="26"/>
      <c r="P93" s="1"/>
      <c r="Q93" s="1"/>
    </row>
    <row r="94" spans="1:17" ht="17.25" customHeight="1">
      <c r="C94" s="176"/>
      <c r="D94" s="176"/>
      <c r="E94" s="176"/>
      <c r="F94" s="26"/>
      <c r="P94" s="1"/>
      <c r="Q94" s="1"/>
    </row>
    <row r="95" spans="1:17" ht="17.25" customHeight="1">
      <c r="B95" s="16" t="s">
        <v>243</v>
      </c>
      <c r="C95" s="176"/>
      <c r="D95" s="176"/>
      <c r="E95" s="176"/>
      <c r="F95" s="26"/>
      <c r="M95" s="167"/>
      <c r="N95" s="16" t="s">
        <v>97</v>
      </c>
      <c r="P95" s="1"/>
      <c r="Q95" s="1"/>
    </row>
    <row r="96" spans="1:17" ht="17.25" customHeight="1">
      <c r="B96" s="1" t="s">
        <v>246</v>
      </c>
      <c r="C96" s="176"/>
      <c r="D96" s="176"/>
      <c r="E96" s="176"/>
      <c r="F96" s="26"/>
      <c r="P96" s="1"/>
      <c r="Q96" s="1"/>
    </row>
    <row r="97" spans="1:17" ht="17.25" customHeight="1">
      <c r="A97" s="1"/>
      <c r="B97" s="176"/>
      <c r="C97" s="176"/>
      <c r="D97" s="176"/>
      <c r="E97" s="176"/>
      <c r="F97" s="26"/>
      <c r="P97" s="1"/>
      <c r="Q97" s="1"/>
    </row>
    <row r="98" spans="1:17" ht="17.25" customHeight="1">
      <c r="A98" s="16" t="s">
        <v>250</v>
      </c>
      <c r="B98" s="176"/>
      <c r="C98" s="176"/>
      <c r="D98" s="176"/>
      <c r="E98" s="176"/>
      <c r="F98" s="26"/>
      <c r="G98" s="236" t="s">
        <v>45</v>
      </c>
      <c r="H98" s="236"/>
      <c r="I98" s="236"/>
      <c r="P98" s="1"/>
      <c r="Q98" s="1"/>
    </row>
    <row r="99" spans="1:17" ht="17.25" customHeight="1">
      <c r="B99" s="176"/>
      <c r="C99" s="176"/>
      <c r="D99" s="176"/>
      <c r="E99" s="176"/>
      <c r="F99" s="26"/>
      <c r="P99" s="1"/>
      <c r="Q99" s="1"/>
    </row>
    <row r="100" spans="1:17" ht="17.25" customHeight="1">
      <c r="B100" s="16" t="s">
        <v>244</v>
      </c>
      <c r="C100" s="176"/>
      <c r="D100" s="176"/>
      <c r="E100" s="176"/>
      <c r="F100" s="26"/>
      <c r="L100" s="236"/>
      <c r="M100" s="236"/>
      <c r="N100" s="236"/>
      <c r="P100" s="1"/>
      <c r="Q100" s="1"/>
    </row>
    <row r="101" spans="1:17" ht="17.25" customHeight="1">
      <c r="B101" s="16" t="s">
        <v>247</v>
      </c>
      <c r="C101" s="176"/>
      <c r="D101" s="176"/>
      <c r="E101" s="176"/>
      <c r="F101" s="26"/>
      <c r="P101" s="1"/>
      <c r="Q101" s="1"/>
    </row>
    <row r="102" spans="1:17" ht="17.25" customHeight="1">
      <c r="B102" s="16" t="s">
        <v>305</v>
      </c>
      <c r="C102" s="176"/>
      <c r="D102" s="176"/>
      <c r="E102" s="176"/>
      <c r="F102" s="26"/>
      <c r="P102" s="1"/>
      <c r="Q102" s="1"/>
    </row>
    <row r="103" spans="1:17" ht="17.25" customHeight="1">
      <c r="C103" s="176"/>
      <c r="D103" s="176"/>
      <c r="E103" s="176"/>
      <c r="F103" s="26"/>
      <c r="P103" s="1"/>
      <c r="Q103" s="1"/>
    </row>
    <row r="104" spans="1:17" ht="17.25" customHeight="1">
      <c r="B104" s="16" t="s">
        <v>245</v>
      </c>
      <c r="C104" s="176"/>
      <c r="D104" s="176"/>
      <c r="E104" s="176"/>
      <c r="F104" s="26"/>
      <c r="M104" s="167"/>
      <c r="N104" s="16" t="s">
        <v>97</v>
      </c>
      <c r="P104" s="1"/>
      <c r="Q104" s="1"/>
    </row>
    <row r="105" spans="1:17" ht="17.25" customHeight="1">
      <c r="B105" s="1" t="s">
        <v>247</v>
      </c>
      <c r="C105" s="176"/>
      <c r="D105" s="176"/>
      <c r="E105" s="176"/>
      <c r="F105" s="26"/>
      <c r="P105" s="1"/>
      <c r="Q105" s="1"/>
    </row>
    <row r="106" spans="1:17" ht="17.25" customHeight="1">
      <c r="B106" s="1"/>
      <c r="C106" s="176"/>
      <c r="D106" s="176"/>
      <c r="E106" s="176"/>
      <c r="F106" s="26"/>
      <c r="P106" s="1"/>
      <c r="Q106" s="1"/>
    </row>
    <row r="107" spans="1:17" ht="17.25" customHeight="1">
      <c r="A107" s="16" t="s">
        <v>285</v>
      </c>
      <c r="B107" s="1"/>
      <c r="C107" s="176"/>
      <c r="D107" s="176"/>
      <c r="E107" s="176"/>
      <c r="F107" s="167" t="s">
        <v>43</v>
      </c>
      <c r="P107" s="1"/>
      <c r="Q107" s="1"/>
    </row>
    <row r="108" spans="1:17" ht="17.25" customHeight="1">
      <c r="B108" s="225" t="s">
        <v>286</v>
      </c>
      <c r="C108" s="176"/>
      <c r="D108" s="176"/>
      <c r="E108" s="176"/>
      <c r="F108" s="26"/>
      <c r="P108" s="1"/>
      <c r="Q108" s="1"/>
    </row>
    <row r="109" spans="1:17" ht="17.25" customHeight="1">
      <c r="B109" s="1"/>
      <c r="D109" s="176"/>
      <c r="E109" s="176"/>
      <c r="F109" s="26"/>
      <c r="P109" s="1"/>
      <c r="Q109" s="1"/>
    </row>
    <row r="110" spans="1:17" ht="17.25" customHeight="1">
      <c r="B110" s="16" t="s">
        <v>288</v>
      </c>
      <c r="C110" s="176"/>
      <c r="D110" s="176"/>
      <c r="E110" s="176"/>
      <c r="F110" s="26"/>
      <c r="J110" s="167">
        <v>7.5</v>
      </c>
      <c r="K110" s="16" t="s">
        <v>97</v>
      </c>
      <c r="P110" s="1"/>
      <c r="Q110" s="1"/>
    </row>
    <row r="111" spans="1:17" ht="17.25" customHeight="1">
      <c r="B111" s="226" t="s">
        <v>289</v>
      </c>
      <c r="C111" s="176"/>
      <c r="D111" s="176"/>
      <c r="E111" s="176"/>
      <c r="F111" s="26"/>
      <c r="P111" s="1"/>
      <c r="Q111" s="1"/>
    </row>
    <row r="112" spans="1:17" ht="17.25" customHeight="1">
      <c r="B112" s="225" t="s">
        <v>287</v>
      </c>
      <c r="C112" s="176"/>
      <c r="D112" s="176"/>
      <c r="E112" s="176"/>
      <c r="F112" s="26"/>
      <c r="P112" s="1"/>
      <c r="Q112" s="1"/>
    </row>
    <row r="113" spans="1:60" ht="17.25" customHeight="1">
      <c r="B113" s="1"/>
      <c r="C113" s="176"/>
      <c r="D113" s="176"/>
      <c r="E113" s="176"/>
      <c r="F113" s="26"/>
      <c r="P113" s="1"/>
      <c r="Q113" s="1"/>
    </row>
    <row r="114" spans="1:60" ht="17.25" customHeight="1">
      <c r="A114" s="16" t="s">
        <v>284</v>
      </c>
      <c r="B114" s="176"/>
      <c r="C114" s="176"/>
      <c r="D114" s="176"/>
      <c r="E114" s="176"/>
      <c r="F114" s="26"/>
      <c r="L114" s="167">
        <v>2</v>
      </c>
      <c r="M114" s="16" t="s">
        <v>23</v>
      </c>
      <c r="P114" s="1"/>
      <c r="Q114" s="1"/>
    </row>
    <row r="115" spans="1:60">
      <c r="A115" s="1"/>
      <c r="B115" s="176"/>
      <c r="C115" s="176"/>
      <c r="D115" s="176"/>
      <c r="E115" s="176"/>
      <c r="F115" s="26"/>
      <c r="P115" s="1"/>
    </row>
    <row r="116" spans="1:60" ht="19">
      <c r="A116" s="77" t="s">
        <v>100</v>
      </c>
      <c r="D116" s="78" t="s">
        <v>184</v>
      </c>
      <c r="AB116" s="68"/>
    </row>
    <row r="117" spans="1:60" ht="19">
      <c r="A117" s="77" t="s">
        <v>218</v>
      </c>
    </row>
    <row r="118" spans="1:60" ht="19">
      <c r="A118" s="292" t="s">
        <v>220</v>
      </c>
      <c r="B118" s="292"/>
      <c r="C118" s="292"/>
      <c r="D118" s="292"/>
      <c r="E118" s="292"/>
      <c r="F118" s="292"/>
      <c r="G118" s="292"/>
      <c r="H118" s="292"/>
      <c r="I118" s="292"/>
      <c r="J118" s="292"/>
      <c r="K118" s="292"/>
      <c r="L118" s="292"/>
      <c r="M118" s="292"/>
    </row>
    <row r="119" spans="1:60" ht="19">
      <c r="A119" s="166" t="s">
        <v>251</v>
      </c>
      <c r="B119" s="166"/>
      <c r="C119" s="166"/>
      <c r="D119" s="166"/>
      <c r="E119" s="166"/>
      <c r="F119" s="166"/>
      <c r="G119" s="166"/>
      <c r="H119" s="166"/>
      <c r="I119" s="166"/>
      <c r="J119" s="166"/>
      <c r="K119" s="166"/>
      <c r="L119" s="166"/>
      <c r="M119" s="166"/>
    </row>
    <row r="120" spans="1:60">
      <c r="A120" s="1"/>
      <c r="B120" s="1"/>
      <c r="C120" s="1"/>
      <c r="D120" s="1"/>
      <c r="E120" s="1"/>
      <c r="F120" s="1"/>
      <c r="G120" s="1"/>
      <c r="H120" s="1"/>
      <c r="I120" s="1"/>
      <c r="J120" s="1"/>
      <c r="K120" s="1"/>
      <c r="L120" s="1"/>
      <c r="M120" s="1"/>
      <c r="N120" s="1"/>
      <c r="O120" s="1"/>
      <c r="P120" s="1"/>
    </row>
    <row r="121" spans="1:60">
      <c r="A121" s="1"/>
      <c r="B121" s="1"/>
      <c r="C121" s="1"/>
      <c r="D121" s="1"/>
      <c r="E121" s="1"/>
      <c r="F121" s="1"/>
      <c r="G121" s="1"/>
      <c r="H121" s="1"/>
      <c r="I121" s="1"/>
      <c r="J121" s="1"/>
      <c r="K121" s="1"/>
      <c r="L121" s="1"/>
      <c r="M121" s="1"/>
      <c r="N121" s="1"/>
      <c r="O121" s="1"/>
      <c r="P121" s="1"/>
    </row>
    <row r="122" spans="1:60" ht="20" customHeight="1">
      <c r="A122" s="1"/>
      <c r="B122" s="1"/>
      <c r="C122" s="1"/>
      <c r="D122" s="1"/>
      <c r="E122" s="1"/>
      <c r="F122" s="1"/>
      <c r="G122" s="1"/>
      <c r="H122" s="1"/>
      <c r="I122" s="1"/>
      <c r="J122" s="1"/>
      <c r="K122" s="1"/>
      <c r="L122" s="1"/>
      <c r="M122" s="1"/>
      <c r="N122" s="1"/>
      <c r="O122" s="1"/>
      <c r="P122" s="1"/>
    </row>
    <row r="123" spans="1:60" ht="20" customHeight="1">
      <c r="A123" s="80" t="s">
        <v>80</v>
      </c>
      <c r="B123" s="1"/>
      <c r="C123" s="1"/>
      <c r="D123" s="1"/>
      <c r="E123" s="1"/>
      <c r="F123" s="1"/>
      <c r="G123" s="1"/>
      <c r="H123" s="1"/>
      <c r="I123" s="1"/>
      <c r="J123" s="1"/>
      <c r="K123" s="1"/>
      <c r="L123" s="1"/>
      <c r="M123" s="1"/>
      <c r="N123" s="1"/>
      <c r="O123" s="1"/>
      <c r="P123" s="1"/>
      <c r="AL123" s="124"/>
    </row>
    <row r="124" spans="1:60" ht="20" customHeight="1">
      <c r="A124" s="81" t="s">
        <v>85</v>
      </c>
      <c r="B124" s="81" t="s">
        <v>98</v>
      </c>
      <c r="C124" s="30" t="s">
        <v>103</v>
      </c>
      <c r="D124" s="81" t="s">
        <v>1</v>
      </c>
      <c r="E124" s="82" t="s">
        <v>24</v>
      </c>
      <c r="F124" s="83"/>
      <c r="G124" s="84" t="s">
        <v>104</v>
      </c>
      <c r="H124" s="84" t="s">
        <v>105</v>
      </c>
      <c r="I124" s="31" t="s">
        <v>106</v>
      </c>
      <c r="J124" s="286" t="s">
        <v>107</v>
      </c>
      <c r="K124" s="287"/>
      <c r="L124" s="47" t="s">
        <v>194</v>
      </c>
      <c r="M124" s="106" t="s">
        <v>195</v>
      </c>
      <c r="N124" s="106"/>
      <c r="O124" s="106"/>
      <c r="P124" s="106"/>
      <c r="Q124" s="106"/>
      <c r="R124" s="106"/>
      <c r="S124" s="106" t="s">
        <v>196</v>
      </c>
      <c r="T124" s="106"/>
      <c r="U124" s="106"/>
      <c r="V124" s="106"/>
      <c r="W124" s="106"/>
      <c r="X124" s="106"/>
      <c r="Y124" s="48"/>
      <c r="Z124" s="127" t="s">
        <v>109</v>
      </c>
      <c r="AA124" s="99"/>
      <c r="AB124" s="99"/>
      <c r="AC124" s="99"/>
      <c r="AD124" s="99"/>
      <c r="AE124" s="99"/>
      <c r="AF124" s="99"/>
      <c r="AG124" s="99"/>
      <c r="AH124" s="99"/>
      <c r="AI124" s="99"/>
      <c r="AJ124" s="99"/>
      <c r="AK124" s="99"/>
      <c r="AL124" s="128"/>
      <c r="AM124" s="85" t="s">
        <v>108</v>
      </c>
      <c r="AN124" s="125" t="s">
        <v>208</v>
      </c>
      <c r="AO124" s="125" t="s">
        <v>208</v>
      </c>
      <c r="AP124" s="125" t="s">
        <v>208</v>
      </c>
      <c r="AQ124" s="86" t="s">
        <v>110</v>
      </c>
      <c r="AR124" s="86"/>
      <c r="AS124" s="86"/>
      <c r="AT124" s="86"/>
      <c r="AU124" s="87"/>
      <c r="AV124" s="88" t="s">
        <v>111</v>
      </c>
      <c r="AW124" s="119"/>
      <c r="AX124" s="119"/>
      <c r="AY124" s="120"/>
      <c r="AZ124" s="120"/>
      <c r="BA124" s="283"/>
    </row>
    <row r="125" spans="1:60" ht="20" customHeight="1">
      <c r="A125" s="89"/>
      <c r="B125" s="89"/>
      <c r="C125" s="32"/>
      <c r="D125" s="89"/>
      <c r="E125" s="90" t="s">
        <v>112</v>
      </c>
      <c r="F125" s="90" t="s">
        <v>26</v>
      </c>
      <c r="G125" s="91"/>
      <c r="H125" s="91"/>
      <c r="I125" s="33"/>
      <c r="J125" s="288"/>
      <c r="K125" s="289"/>
      <c r="L125" s="92"/>
      <c r="M125" s="107"/>
      <c r="N125" s="107"/>
      <c r="O125" s="107"/>
      <c r="P125" s="107"/>
      <c r="Q125" s="107"/>
      <c r="R125" s="107"/>
      <c r="S125" s="152" t="s">
        <v>113</v>
      </c>
      <c r="T125" s="152"/>
      <c r="U125" s="152"/>
      <c r="V125" s="153" t="s">
        <v>114</v>
      </c>
      <c r="W125" s="154"/>
      <c r="X125" s="154"/>
      <c r="Y125" s="150" t="s">
        <v>115</v>
      </c>
      <c r="Z125" s="108" t="s">
        <v>116</v>
      </c>
      <c r="AA125" s="108" t="s">
        <v>117</v>
      </c>
      <c r="AB125" s="109" t="s">
        <v>118</v>
      </c>
      <c r="AC125" s="129" t="s">
        <v>120</v>
      </c>
      <c r="AD125" s="129"/>
      <c r="AE125" s="129"/>
      <c r="AF125" s="129" t="s">
        <v>221</v>
      </c>
      <c r="AG125" s="129"/>
      <c r="AH125" s="129"/>
      <c r="AI125" s="129" t="s">
        <v>222</v>
      </c>
      <c r="AJ125" s="129"/>
      <c r="AK125" s="129"/>
      <c r="AL125" s="110"/>
      <c r="AM125" s="126" t="s">
        <v>119</v>
      </c>
      <c r="AN125" s="93" t="s">
        <v>209</v>
      </c>
      <c r="AO125" s="93" t="s">
        <v>210</v>
      </c>
      <c r="AP125" s="93" t="s">
        <v>211</v>
      </c>
      <c r="AQ125" s="95"/>
      <c r="AR125" s="95"/>
      <c r="AS125" s="95"/>
      <c r="AT125" s="95"/>
      <c r="AU125" s="96"/>
      <c r="AV125" s="94"/>
      <c r="AW125" s="95"/>
      <c r="AX125" s="95"/>
      <c r="AY125" s="96"/>
      <c r="AZ125" s="96"/>
      <c r="BA125" s="284"/>
    </row>
    <row r="126" spans="1:60" ht="12" customHeight="1">
      <c r="A126" s="97"/>
      <c r="B126" s="97"/>
      <c r="C126" s="34"/>
      <c r="D126" s="97"/>
      <c r="E126" s="98"/>
      <c r="F126" s="98"/>
      <c r="G126" s="98"/>
      <c r="H126" s="98"/>
      <c r="I126" s="35"/>
      <c r="J126" s="290"/>
      <c r="K126" s="291"/>
      <c r="L126" s="139" t="s">
        <v>121</v>
      </c>
      <c r="M126" s="111" t="s">
        <v>123</v>
      </c>
      <c r="N126" s="111" t="s">
        <v>197</v>
      </c>
      <c r="O126" s="111" t="s">
        <v>192</v>
      </c>
      <c r="P126" s="111" t="s">
        <v>207</v>
      </c>
      <c r="Q126" s="111" t="s">
        <v>198</v>
      </c>
      <c r="R126" s="112" t="s">
        <v>124</v>
      </c>
      <c r="S126" s="111" t="s">
        <v>122</v>
      </c>
      <c r="T126" s="111" t="s">
        <v>123</v>
      </c>
      <c r="U126" s="112" t="s">
        <v>124</v>
      </c>
      <c r="V126" s="113" t="s">
        <v>199</v>
      </c>
      <c r="W126" s="114" t="s">
        <v>123</v>
      </c>
      <c r="X126" s="115" t="s">
        <v>124</v>
      </c>
      <c r="Y126" s="151"/>
      <c r="Z126" s="140"/>
      <c r="AA126" s="141" t="s">
        <v>125</v>
      </c>
      <c r="AB126" s="142" t="s">
        <v>126</v>
      </c>
      <c r="AC126" s="143" t="s">
        <v>127</v>
      </c>
      <c r="AD126" s="144" t="s">
        <v>181</v>
      </c>
      <c r="AE126" s="145" t="s">
        <v>128</v>
      </c>
      <c r="AF126" s="143" t="s">
        <v>127</v>
      </c>
      <c r="AG126" s="144" t="s">
        <v>181</v>
      </c>
      <c r="AH126" s="145" t="s">
        <v>128</v>
      </c>
      <c r="AI126" s="143" t="s">
        <v>127</v>
      </c>
      <c r="AJ126" s="144" t="s">
        <v>181</v>
      </c>
      <c r="AK126" s="145" t="s">
        <v>128</v>
      </c>
      <c r="AL126" s="146" t="s">
        <v>188</v>
      </c>
      <c r="AM126" s="147"/>
      <c r="AN126" s="148"/>
      <c r="AO126" s="148"/>
      <c r="AP126" s="148"/>
      <c r="AQ126" s="131" t="s">
        <v>129</v>
      </c>
      <c r="AR126" s="100" t="s">
        <v>130</v>
      </c>
      <c r="AS126" s="100" t="s">
        <v>131</v>
      </c>
      <c r="AT126" s="100" t="s">
        <v>83</v>
      </c>
      <c r="AU126" s="100" t="s">
        <v>132</v>
      </c>
      <c r="AV126" s="100" t="s">
        <v>133</v>
      </c>
      <c r="AW126" s="100" t="s">
        <v>134</v>
      </c>
      <c r="AX126" s="100" t="s">
        <v>83</v>
      </c>
      <c r="AY126" s="100" t="s">
        <v>132</v>
      </c>
      <c r="AZ126" s="159" t="s">
        <v>224</v>
      </c>
      <c r="BA126" s="159" t="s">
        <v>223</v>
      </c>
      <c r="BB126" s="16" t="s">
        <v>290</v>
      </c>
      <c r="BC126" s="16" t="s">
        <v>291</v>
      </c>
      <c r="BD126" s="16" t="s">
        <v>292</v>
      </c>
      <c r="BE126" s="16" t="s">
        <v>293</v>
      </c>
      <c r="BF126" s="16" t="s">
        <v>294</v>
      </c>
      <c r="BG126" s="16" t="s">
        <v>295</v>
      </c>
      <c r="BH126" s="16" t="s">
        <v>296</v>
      </c>
    </row>
    <row r="127" spans="1:60" ht="16" customHeight="1">
      <c r="A127" s="42">
        <f>P8</f>
        <v>5</v>
      </c>
      <c r="B127" s="43">
        <f>L9</f>
        <v>123456789012</v>
      </c>
      <c r="C127" s="44" t="str">
        <f>L7</f>
        <v>特定非営利活動法人かながわ</v>
      </c>
      <c r="D127" s="42" t="str">
        <f>L10</f>
        <v>就労センターかながわ</v>
      </c>
      <c r="E127" s="101">
        <f>F2</f>
        <v>6</v>
      </c>
      <c r="F127" s="101">
        <f>H2</f>
        <v>3</v>
      </c>
      <c r="G127" s="101" t="str">
        <f>F24</f>
        <v>知的</v>
      </c>
      <c r="H127" s="101">
        <f>F25</f>
        <v>0</v>
      </c>
      <c r="I127" s="101" t="str">
        <f>L12</f>
        <v>鎌倉市</v>
      </c>
      <c r="J127" s="45">
        <f>VLOOKUP(I127,K134:M166,3,0)</f>
        <v>5</v>
      </c>
      <c r="K127" s="45" t="str">
        <f>VLOOKUP(I127,K134:M166,2,0)</f>
        <v>横須賀・三浦</v>
      </c>
      <c r="L127" s="149">
        <f>D20</f>
        <v>25</v>
      </c>
      <c r="M127" s="116">
        <f>B48</f>
        <v>10876113</v>
      </c>
      <c r="N127" s="116">
        <f>E48</f>
        <v>6041</v>
      </c>
      <c r="O127" s="116">
        <f>H48</f>
        <v>258</v>
      </c>
      <c r="P127" s="116">
        <f>K48</f>
        <v>23.5</v>
      </c>
      <c r="Q127" s="116">
        <f>N48</f>
        <v>12</v>
      </c>
      <c r="R127" s="227">
        <f>G51</f>
        <v>38568</v>
      </c>
      <c r="S127" s="116"/>
      <c r="T127" s="116"/>
      <c r="U127" s="117"/>
      <c r="V127" s="118"/>
      <c r="W127" s="116"/>
      <c r="X127" s="117"/>
      <c r="Y127" s="132"/>
      <c r="Z127" s="133"/>
      <c r="AA127" s="121" t="str">
        <f>K32</f>
        <v>○</v>
      </c>
      <c r="AB127" s="121" t="str">
        <f>L34</f>
        <v>×</v>
      </c>
      <c r="AC127" s="123" t="str">
        <f>G80</f>
        <v>○</v>
      </c>
      <c r="AD127" s="122" t="str">
        <f>L82</f>
        <v>○</v>
      </c>
      <c r="AE127" s="130">
        <f>M86</f>
        <v>12</v>
      </c>
      <c r="AF127" s="123" t="str">
        <f>G89</f>
        <v>×</v>
      </c>
      <c r="AG127" s="122">
        <f>L91</f>
        <v>0</v>
      </c>
      <c r="AH127" s="130">
        <f>M95</f>
        <v>0</v>
      </c>
      <c r="AI127" s="123" t="str">
        <f>G98</f>
        <v>×</v>
      </c>
      <c r="AJ127" s="122">
        <f>L100</f>
        <v>0</v>
      </c>
      <c r="AK127" s="130">
        <f>M104</f>
        <v>0</v>
      </c>
      <c r="AL127" s="123">
        <f>L101</f>
        <v>0</v>
      </c>
      <c r="AM127" s="121" t="str">
        <f>F55</f>
        <v>○</v>
      </c>
      <c r="AN127" s="134">
        <f>D63</f>
        <v>36000</v>
      </c>
      <c r="AO127" s="135">
        <f>F63</f>
        <v>39000</v>
      </c>
      <c r="AP127" s="135">
        <f>H63</f>
        <v>42000</v>
      </c>
      <c r="AQ127" s="136" t="str">
        <f>E67</f>
        <v>○</v>
      </c>
      <c r="AR127" s="137" t="str">
        <f>E68</f>
        <v>○</v>
      </c>
      <c r="AS127" s="137">
        <f>E69</f>
        <v>0</v>
      </c>
      <c r="AT127" s="137">
        <f>E70</f>
        <v>0</v>
      </c>
      <c r="AU127" s="138">
        <f>G70</f>
        <v>0</v>
      </c>
      <c r="AV127" s="137" t="str">
        <f>G74</f>
        <v>○</v>
      </c>
      <c r="AW127" s="137" t="str">
        <f>G75</f>
        <v>○</v>
      </c>
      <c r="AX127" s="137">
        <f>G76</f>
        <v>0</v>
      </c>
      <c r="AY127" s="138">
        <f>I76</f>
        <v>0</v>
      </c>
      <c r="AZ127" s="158">
        <f>L11</f>
        <v>1412345678</v>
      </c>
      <c r="BA127" s="158" t="str">
        <f>D22</f>
        <v>×</v>
      </c>
      <c r="BB127" s="16">
        <f>D30</f>
        <v>0</v>
      </c>
      <c r="BC127" s="16">
        <f>L30</f>
        <v>0</v>
      </c>
      <c r="BD127" s="16" t="str">
        <f>F107</f>
        <v>○</v>
      </c>
      <c r="BE127" s="16">
        <f>J110</f>
        <v>7.5</v>
      </c>
      <c r="BF127" s="16">
        <f>L114</f>
        <v>2</v>
      </c>
      <c r="BG127" s="16" t="str">
        <f>L13</f>
        <v>施設長　かながわ　たろう</v>
      </c>
      <c r="BH127" s="16" t="str">
        <f>L14</f>
        <v>045-×××-△△△△</v>
      </c>
    </row>
    <row r="128" spans="1:60" ht="30" customHeight="1">
      <c r="R128" s="16"/>
    </row>
    <row r="129" spans="1:32" s="182" customFormat="1" ht="16.5">
      <c r="A129" s="296"/>
      <c r="B129" s="298" t="s">
        <v>252</v>
      </c>
      <c r="C129" s="298" t="s">
        <v>253</v>
      </c>
      <c r="D129" s="299" t="s">
        <v>254</v>
      </c>
      <c r="E129" s="300" t="s">
        <v>255</v>
      </c>
      <c r="F129" s="299" t="s">
        <v>256</v>
      </c>
      <c r="G129" s="298" t="s">
        <v>257</v>
      </c>
      <c r="H129" s="301" t="s">
        <v>258</v>
      </c>
      <c r="I129" s="301"/>
      <c r="J129" s="301"/>
      <c r="K129" s="301"/>
      <c r="L129" s="301"/>
      <c r="M129" s="301"/>
      <c r="N129" s="301"/>
      <c r="O129" s="302" t="s">
        <v>259</v>
      </c>
      <c r="P129" s="302" t="s">
        <v>260</v>
      </c>
      <c r="Q129" s="305" t="s">
        <v>109</v>
      </c>
      <c r="R129" s="305"/>
      <c r="S129" s="305"/>
      <c r="T129" s="305"/>
      <c r="U129" s="305"/>
      <c r="V129" s="305"/>
      <c r="W129" s="305"/>
      <c r="X129" s="305"/>
      <c r="Y129" s="305"/>
      <c r="Z129" s="305"/>
      <c r="AA129" s="305"/>
    </row>
    <row r="130" spans="1:32" s="182" customFormat="1">
      <c r="A130" s="296"/>
      <c r="B130" s="298"/>
      <c r="C130" s="298"/>
      <c r="D130" s="299"/>
      <c r="E130" s="300"/>
      <c r="F130" s="299"/>
      <c r="G130" s="298"/>
      <c r="H130" s="203"/>
      <c r="I130" s="306" t="s">
        <v>113</v>
      </c>
      <c r="J130" s="306"/>
      <c r="K130" s="306"/>
      <c r="L130" s="306"/>
      <c r="M130" s="306"/>
      <c r="N130" s="306"/>
      <c r="O130" s="303"/>
      <c r="P130" s="303"/>
      <c r="Q130" s="305" t="s">
        <v>120</v>
      </c>
      <c r="R130" s="305"/>
      <c r="S130" s="305"/>
      <c r="T130" s="305" t="s">
        <v>221</v>
      </c>
      <c r="U130" s="305"/>
      <c r="V130" s="305"/>
      <c r="W130" s="305" t="s">
        <v>222</v>
      </c>
      <c r="X130" s="305"/>
      <c r="Y130" s="305"/>
      <c r="Z130" s="307" t="s">
        <v>261</v>
      </c>
      <c r="AA130" s="307"/>
      <c r="AB130" s="183"/>
    </row>
    <row r="131" spans="1:32" s="184" customFormat="1" ht="38.25" customHeight="1">
      <c r="A131" s="297"/>
      <c r="B131" s="298"/>
      <c r="C131" s="298"/>
      <c r="D131" s="299"/>
      <c r="E131" s="300"/>
      <c r="F131" s="299"/>
      <c r="G131" s="298"/>
      <c r="H131" s="204" t="s">
        <v>262</v>
      </c>
      <c r="I131" s="205" t="s">
        <v>263</v>
      </c>
      <c r="J131" s="206" t="s">
        <v>264</v>
      </c>
      <c r="K131" s="206" t="s">
        <v>265</v>
      </c>
      <c r="L131" s="206" t="s">
        <v>266</v>
      </c>
      <c r="M131" s="206" t="s">
        <v>267</v>
      </c>
      <c r="N131" s="207" t="s">
        <v>268</v>
      </c>
      <c r="O131" s="304"/>
      <c r="P131" s="304"/>
      <c r="Q131" s="208" t="s">
        <v>269</v>
      </c>
      <c r="R131" s="209" t="s">
        <v>270</v>
      </c>
      <c r="S131" s="209" t="s">
        <v>271</v>
      </c>
      <c r="T131" s="208" t="s">
        <v>272</v>
      </c>
      <c r="U131" s="209" t="s">
        <v>273</v>
      </c>
      <c r="V131" s="209" t="s">
        <v>274</v>
      </c>
      <c r="W131" s="208" t="s">
        <v>275</v>
      </c>
      <c r="X131" s="209" t="s">
        <v>276</v>
      </c>
      <c r="Y131" s="209" t="s">
        <v>277</v>
      </c>
      <c r="Z131" s="210" t="s">
        <v>278</v>
      </c>
      <c r="AA131" s="211" t="s">
        <v>279</v>
      </c>
      <c r="AB131" s="184" t="s">
        <v>330</v>
      </c>
    </row>
    <row r="132" spans="1:32" s="182" customFormat="1" ht="27" customHeight="1">
      <c r="A132" s="185"/>
      <c r="B132" s="212" t="s">
        <v>280</v>
      </c>
      <c r="C132" s="213"/>
      <c r="D132" s="214">
        <f>P8</f>
        <v>5</v>
      </c>
      <c r="E132" s="215">
        <f>L9</f>
        <v>123456789012</v>
      </c>
      <c r="F132" s="216" t="str">
        <f>L7</f>
        <v>特定非営利活動法人かながわ</v>
      </c>
      <c r="G132" s="217" t="str">
        <f>L10</f>
        <v>就労センターかながわ</v>
      </c>
      <c r="H132" s="218">
        <f>D20</f>
        <v>25</v>
      </c>
      <c r="I132" s="220">
        <f>P43</f>
        <v>10876113</v>
      </c>
      <c r="J132" s="220">
        <f>P44</f>
        <v>6041</v>
      </c>
      <c r="K132" s="220">
        <f>P45</f>
        <v>258</v>
      </c>
      <c r="L132" s="228">
        <f>K48</f>
        <v>23.5</v>
      </c>
      <c r="M132" s="220">
        <f>N48</f>
        <v>12</v>
      </c>
      <c r="N132" s="229">
        <f>G51</f>
        <v>38568</v>
      </c>
      <c r="O132" s="219" t="str">
        <f>D22</f>
        <v>×</v>
      </c>
      <c r="P132" s="220" t="str">
        <f>IF(L34="○","多機能型へ移行","")</f>
        <v/>
      </c>
      <c r="Q132" s="221" t="str">
        <f>G80</f>
        <v>○</v>
      </c>
      <c r="R132" s="221" t="str">
        <f>L82</f>
        <v>○</v>
      </c>
      <c r="S132" s="222">
        <f>M86</f>
        <v>12</v>
      </c>
      <c r="T132" s="221" t="str">
        <f>G89</f>
        <v>×</v>
      </c>
      <c r="U132" s="221">
        <f>L91</f>
        <v>0</v>
      </c>
      <c r="V132" s="222">
        <f>M95</f>
        <v>0</v>
      </c>
      <c r="W132" s="221" t="str">
        <f>G98</f>
        <v>×</v>
      </c>
      <c r="X132" s="221">
        <f>L100</f>
        <v>0</v>
      </c>
      <c r="Y132" s="222">
        <f>M104</f>
        <v>0</v>
      </c>
      <c r="Z132" s="223" t="str">
        <f>F107</f>
        <v>○</v>
      </c>
      <c r="AA132" s="224">
        <f>J110</f>
        <v>7.5</v>
      </c>
      <c r="AB132" s="232">
        <f>L11</f>
        <v>1412345678</v>
      </c>
      <c r="AC132" s="186"/>
      <c r="AE132" s="186"/>
      <c r="AF132" s="186"/>
    </row>
    <row r="133" spans="1:32" s="182" customFormat="1" ht="27" customHeight="1">
      <c r="A133" s="187"/>
      <c r="B133" s="188"/>
      <c r="C133" s="189"/>
      <c r="D133" s="190"/>
      <c r="E133" s="191"/>
      <c r="F133" s="192"/>
      <c r="G133" s="193"/>
      <c r="H133" s="194"/>
      <c r="I133" s="194"/>
      <c r="J133" s="194"/>
      <c r="K133" s="194"/>
      <c r="L133" s="195"/>
      <c r="M133" s="194"/>
      <c r="N133" s="196"/>
      <c r="O133" s="197"/>
      <c r="P133" s="198"/>
      <c r="Q133" s="199"/>
      <c r="R133" s="199"/>
      <c r="S133" s="200"/>
      <c r="T133" s="199"/>
      <c r="U133" s="199"/>
      <c r="V133" s="200"/>
      <c r="W133" s="199"/>
      <c r="X133" s="199"/>
      <c r="Y133" s="200"/>
      <c r="Z133" s="201"/>
      <c r="AA133" s="202"/>
      <c r="AB133" s="186"/>
      <c r="AC133" s="186"/>
      <c r="AE133" s="186"/>
      <c r="AF133" s="186"/>
    </row>
    <row r="134" spans="1:32">
      <c r="K134" s="36" t="s">
        <v>135</v>
      </c>
      <c r="L134" s="36" t="s">
        <v>136</v>
      </c>
      <c r="M134" s="37">
        <v>1</v>
      </c>
    </row>
    <row r="135" spans="1:32">
      <c r="K135" s="38" t="s">
        <v>137</v>
      </c>
      <c r="L135" s="38" t="s">
        <v>138</v>
      </c>
      <c r="M135" s="39">
        <v>2</v>
      </c>
    </row>
    <row r="136" spans="1:32">
      <c r="K136" s="38" t="s">
        <v>139</v>
      </c>
      <c r="L136" s="38" t="s">
        <v>140</v>
      </c>
      <c r="M136" s="39">
        <v>3</v>
      </c>
    </row>
    <row r="137" spans="1:32">
      <c r="K137" s="38" t="s">
        <v>141</v>
      </c>
      <c r="L137" s="38" t="s">
        <v>142</v>
      </c>
      <c r="M137" s="39">
        <v>4</v>
      </c>
    </row>
    <row r="138" spans="1:32">
      <c r="K138" s="38" t="s">
        <v>143</v>
      </c>
      <c r="L138" s="38" t="s">
        <v>142</v>
      </c>
      <c r="M138" s="39">
        <v>5</v>
      </c>
    </row>
    <row r="139" spans="1:32">
      <c r="K139" s="38" t="s">
        <v>144</v>
      </c>
      <c r="L139" s="38" t="s">
        <v>142</v>
      </c>
      <c r="M139" s="39">
        <v>6</v>
      </c>
    </row>
    <row r="140" spans="1:32">
      <c r="K140" s="38" t="s">
        <v>145</v>
      </c>
      <c r="L140" s="38" t="s">
        <v>142</v>
      </c>
      <c r="M140" s="39">
        <v>7</v>
      </c>
    </row>
    <row r="141" spans="1:32">
      <c r="K141" s="38" t="s">
        <v>146</v>
      </c>
      <c r="L141" s="38" t="s">
        <v>142</v>
      </c>
      <c r="M141" s="39">
        <v>8</v>
      </c>
    </row>
    <row r="142" spans="1:32">
      <c r="K142" s="38" t="s">
        <v>147</v>
      </c>
      <c r="L142" s="38" t="s">
        <v>148</v>
      </c>
      <c r="M142" s="39">
        <v>9</v>
      </c>
    </row>
    <row r="143" spans="1:32">
      <c r="K143" s="36" t="s">
        <v>149</v>
      </c>
      <c r="L143" s="36" t="s">
        <v>148</v>
      </c>
      <c r="M143" s="37">
        <v>10</v>
      </c>
    </row>
    <row r="144" spans="1:32">
      <c r="K144" s="38" t="s">
        <v>150</v>
      </c>
      <c r="L144" s="38" t="s">
        <v>148</v>
      </c>
      <c r="M144" s="39">
        <v>11</v>
      </c>
    </row>
    <row r="145" spans="11:13">
      <c r="K145" s="38" t="s">
        <v>151</v>
      </c>
      <c r="L145" s="38" t="s">
        <v>152</v>
      </c>
      <c r="M145" s="39">
        <v>12</v>
      </c>
    </row>
    <row r="146" spans="11:13">
      <c r="K146" s="40" t="s">
        <v>153</v>
      </c>
      <c r="L146" s="40" t="s">
        <v>152</v>
      </c>
      <c r="M146" s="41">
        <v>13</v>
      </c>
    </row>
    <row r="147" spans="11:13">
      <c r="K147" s="38" t="s">
        <v>154</v>
      </c>
      <c r="L147" s="38" t="s">
        <v>152</v>
      </c>
      <c r="M147" s="39">
        <v>14</v>
      </c>
    </row>
    <row r="148" spans="11:13">
      <c r="K148" s="38" t="s">
        <v>155</v>
      </c>
      <c r="L148" s="38" t="s">
        <v>152</v>
      </c>
      <c r="M148" s="39">
        <v>15</v>
      </c>
    </row>
    <row r="149" spans="11:13">
      <c r="K149" s="40" t="s">
        <v>156</v>
      </c>
      <c r="L149" s="40" t="s">
        <v>152</v>
      </c>
      <c r="M149" s="41">
        <v>16</v>
      </c>
    </row>
    <row r="150" spans="11:13">
      <c r="K150" s="38" t="s">
        <v>157</v>
      </c>
      <c r="L150" s="38" t="s">
        <v>158</v>
      </c>
      <c r="M150" s="39">
        <v>17</v>
      </c>
    </row>
    <row r="151" spans="11:13">
      <c r="K151" s="38" t="s">
        <v>159</v>
      </c>
      <c r="L151" s="38" t="s">
        <v>158</v>
      </c>
      <c r="M151" s="39">
        <v>18</v>
      </c>
    </row>
    <row r="152" spans="11:13">
      <c r="K152" s="36" t="s">
        <v>160</v>
      </c>
      <c r="L152" s="36" t="s">
        <v>158</v>
      </c>
      <c r="M152" s="37">
        <v>19</v>
      </c>
    </row>
    <row r="153" spans="11:13">
      <c r="K153" s="38" t="s">
        <v>161</v>
      </c>
      <c r="L153" s="38" t="s">
        <v>158</v>
      </c>
      <c r="M153" s="39">
        <v>20</v>
      </c>
    </row>
    <row r="154" spans="11:13">
      <c r="K154" s="38" t="s">
        <v>162</v>
      </c>
      <c r="L154" s="38" t="s">
        <v>158</v>
      </c>
      <c r="M154" s="39">
        <v>21</v>
      </c>
    </row>
    <row r="155" spans="11:13">
      <c r="K155" s="38" t="s">
        <v>163</v>
      </c>
      <c r="L155" s="38" t="s">
        <v>158</v>
      </c>
      <c r="M155" s="39">
        <v>22</v>
      </c>
    </row>
    <row r="156" spans="11:13">
      <c r="K156" s="38" t="s">
        <v>164</v>
      </c>
      <c r="L156" s="38" t="s">
        <v>158</v>
      </c>
      <c r="M156" s="39">
        <v>23</v>
      </c>
    </row>
    <row r="157" spans="11:13">
      <c r="K157" s="38" t="s">
        <v>165</v>
      </c>
      <c r="L157" s="38" t="s">
        <v>166</v>
      </c>
      <c r="M157" s="39">
        <v>24</v>
      </c>
    </row>
    <row r="158" spans="11:13">
      <c r="K158" s="38" t="s">
        <v>167</v>
      </c>
      <c r="L158" s="38" t="s">
        <v>166</v>
      </c>
      <c r="M158" s="39">
        <v>25</v>
      </c>
    </row>
    <row r="159" spans="11:13">
      <c r="K159" s="38" t="s">
        <v>168</v>
      </c>
      <c r="L159" s="38" t="s">
        <v>166</v>
      </c>
      <c r="M159" s="39">
        <v>26</v>
      </c>
    </row>
    <row r="160" spans="11:13">
      <c r="K160" s="38" t="s">
        <v>169</v>
      </c>
      <c r="L160" s="38" t="s">
        <v>166</v>
      </c>
      <c r="M160" s="39">
        <v>27</v>
      </c>
    </row>
    <row r="161" spans="11:13">
      <c r="K161" s="38" t="s">
        <v>170</v>
      </c>
      <c r="L161" s="38" t="s">
        <v>166</v>
      </c>
      <c r="M161" s="39">
        <v>28</v>
      </c>
    </row>
    <row r="162" spans="11:13">
      <c r="K162" s="38" t="s">
        <v>171</v>
      </c>
      <c r="L162" s="38" t="s">
        <v>166</v>
      </c>
      <c r="M162" s="39">
        <v>29</v>
      </c>
    </row>
    <row r="163" spans="11:13">
      <c r="K163" s="38" t="s">
        <v>172</v>
      </c>
      <c r="L163" s="38" t="s">
        <v>166</v>
      </c>
      <c r="M163" s="39">
        <v>30</v>
      </c>
    </row>
    <row r="164" spans="11:13">
      <c r="K164" s="38" t="s">
        <v>173</v>
      </c>
      <c r="L164" s="38" t="s">
        <v>166</v>
      </c>
      <c r="M164" s="39">
        <v>31</v>
      </c>
    </row>
    <row r="165" spans="11:13">
      <c r="K165" s="36" t="s">
        <v>174</v>
      </c>
      <c r="L165" s="36" t="s">
        <v>166</v>
      </c>
      <c r="M165" s="37">
        <v>32</v>
      </c>
    </row>
    <row r="166" spans="11:13">
      <c r="K166" s="38" t="s">
        <v>175</v>
      </c>
      <c r="L166" s="38" t="s">
        <v>166</v>
      </c>
      <c r="M166" s="39">
        <v>33</v>
      </c>
    </row>
  </sheetData>
  <sheetProtection sheet="1" selectLockedCells="1"/>
  <mergeCells count="86">
    <mergeCell ref="I8:K8"/>
    <mergeCell ref="L8:O8"/>
    <mergeCell ref="O1:P1"/>
    <mergeCell ref="A2:B2"/>
    <mergeCell ref="A4:P5"/>
    <mergeCell ref="I7:K7"/>
    <mergeCell ref="L7:P7"/>
    <mergeCell ref="I9:K9"/>
    <mergeCell ref="L9:P9"/>
    <mergeCell ref="I10:K10"/>
    <mergeCell ref="L10:P10"/>
    <mergeCell ref="I11:K11"/>
    <mergeCell ref="L11:P11"/>
    <mergeCell ref="I12:K12"/>
    <mergeCell ref="L12:P12"/>
    <mergeCell ref="I13:K13"/>
    <mergeCell ref="L13:P13"/>
    <mergeCell ref="I14:K14"/>
    <mergeCell ref="L14:P14"/>
    <mergeCell ref="A46:P46"/>
    <mergeCell ref="D18:F18"/>
    <mergeCell ref="F24:H24"/>
    <mergeCell ref="F25:J25"/>
    <mergeCell ref="B30:C30"/>
    <mergeCell ref="D30:H30"/>
    <mergeCell ref="J30:K30"/>
    <mergeCell ref="L30:P30"/>
    <mergeCell ref="A42:C42"/>
    <mergeCell ref="A43:C43"/>
    <mergeCell ref="A44:C44"/>
    <mergeCell ref="A45:C45"/>
    <mergeCell ref="N47:O47"/>
    <mergeCell ref="B48:D48"/>
    <mergeCell ref="E48:G48"/>
    <mergeCell ref="H48:J48"/>
    <mergeCell ref="K48:M48"/>
    <mergeCell ref="A47:A48"/>
    <mergeCell ref="B47:D47"/>
    <mergeCell ref="E47:G47"/>
    <mergeCell ref="H47:J47"/>
    <mergeCell ref="K47:M47"/>
    <mergeCell ref="B68:D68"/>
    <mergeCell ref="N48:O48"/>
    <mergeCell ref="B51:C51"/>
    <mergeCell ref="G51:H51"/>
    <mergeCell ref="B62:C62"/>
    <mergeCell ref="D62:E62"/>
    <mergeCell ref="F62:G62"/>
    <mergeCell ref="H62:I62"/>
    <mergeCell ref="B63:C63"/>
    <mergeCell ref="D63:E63"/>
    <mergeCell ref="F63:G63"/>
    <mergeCell ref="H63:I63"/>
    <mergeCell ref="B67:D67"/>
    <mergeCell ref="L100:N100"/>
    <mergeCell ref="B69:D69"/>
    <mergeCell ref="B70:D70"/>
    <mergeCell ref="G70:L70"/>
    <mergeCell ref="B74:F74"/>
    <mergeCell ref="B75:F75"/>
    <mergeCell ref="B76:F76"/>
    <mergeCell ref="I76:N76"/>
    <mergeCell ref="G80:I80"/>
    <mergeCell ref="L82:N82"/>
    <mergeCell ref="G89:I89"/>
    <mergeCell ref="L91:N91"/>
    <mergeCell ref="G98:I98"/>
    <mergeCell ref="A118:M118"/>
    <mergeCell ref="J124:K126"/>
    <mergeCell ref="BA124:BA125"/>
    <mergeCell ref="A129:A131"/>
    <mergeCell ref="B129:B131"/>
    <mergeCell ref="C129:C131"/>
    <mergeCell ref="D129:D131"/>
    <mergeCell ref="E129:E131"/>
    <mergeCell ref="F129:F131"/>
    <mergeCell ref="G129:G131"/>
    <mergeCell ref="H129:N129"/>
    <mergeCell ref="O129:O131"/>
    <mergeCell ref="P129:P131"/>
    <mergeCell ref="Q129:AA129"/>
    <mergeCell ref="I130:N130"/>
    <mergeCell ref="Q130:S130"/>
    <mergeCell ref="T130:V130"/>
    <mergeCell ref="W130:Y130"/>
    <mergeCell ref="Z130:AA130"/>
  </mergeCells>
  <phoneticPr fontId="5"/>
  <conditionalFormatting sqref="D45:O45">
    <cfRule type="cellIs" dxfId="6" priority="6" operator="greaterThan">
      <formula>31</formula>
    </cfRule>
    <cfRule type="cellIs" dxfId="5" priority="7" operator="greaterThan">
      <formula>31</formula>
    </cfRule>
  </conditionalFormatting>
  <conditionalFormatting sqref="D45:O45">
    <cfRule type="cellIs" dxfId="4" priority="5" operator="greaterThan">
      <formula>30</formula>
    </cfRule>
  </conditionalFormatting>
  <conditionalFormatting sqref="N45">
    <cfRule type="cellIs" dxfId="3" priority="3" operator="greaterThan">
      <formula>29</formula>
    </cfRule>
    <cfRule type="cellIs" dxfId="2" priority="4" operator="greaterThan">
      <formula>30</formula>
    </cfRule>
  </conditionalFormatting>
  <conditionalFormatting sqref="J45 L45">
    <cfRule type="cellIs" dxfId="1" priority="2" operator="greaterThan">
      <formula>30</formula>
    </cfRule>
  </conditionalFormatting>
  <conditionalFormatting sqref="M45 O45">
    <cfRule type="cellIs" dxfId="0" priority="1" operator="greaterThan">
      <formula>30</formula>
    </cfRule>
  </conditionalFormatting>
  <dataValidations count="8">
    <dataValidation imeMode="on" allowBlank="1" showInputMessage="1" showErrorMessage="1" sqref="G132:G133"/>
    <dataValidation type="list" allowBlank="1" showInputMessage="1" showErrorMessage="1" sqref="O133 T133:U133 W133:X133 Q133:R133 Z133">
      <formula1>"○"</formula1>
    </dataValidation>
    <dataValidation type="list" allowBlank="1" showInputMessage="1" showErrorMessage="1" prompt="１＝社会福祉協議会_x000a_２＝社会福祉法人（社会福祉協議会以外）_x000a_３＝医療法人_x000a_４＝営利法人（株式・合名・合資・合同会社）_x000a_５＝特定非営利活動法（NPO）_x000a_６＝その他（社団・財団・農協・生協等）" sqref="D133">
      <formula1>$AB$5:$AB$10</formula1>
    </dataValidation>
    <dataValidation type="list" allowBlank="1" showInputMessage="1" showErrorMessage="1" sqref="L12:P12">
      <formula1>$S$2:$S$34</formula1>
    </dataValidation>
    <dataValidation type="list" allowBlank="1" showInputMessage="1" showErrorMessage="1" sqref="L82:N82 G80:I80 L91:N91 G89:I89 L100:N100 G98:I98">
      <formula1>$U$5:$U$6</formula1>
    </dataValidation>
    <dataValidation type="list" allowBlank="1" showInputMessage="1" showErrorMessage="1" sqref="F24">
      <formula1>$U$22:$U$27</formula1>
    </dataValidation>
    <dataValidation type="list" allowBlank="1" showInputMessage="1" showErrorMessage="1" sqref="L8:O8">
      <formula1>$X$1:$X$7</formula1>
    </dataValidation>
    <dataValidation type="list" allowBlank="1" showInputMessage="1" showErrorMessage="1" sqref="E67:E70 G74:G76 K32 L34 D22 F55 F107">
      <formula1>$U$4:$U$6</formula1>
    </dataValidation>
  </dataValidations>
  <hyperlinks>
    <hyperlink ref="D116" r:id="rId1"/>
  </hyperlinks>
  <printOptions horizontalCentered="1"/>
  <pageMargins left="0.51181102362204722" right="0.51181102362204722" top="0.55118110236220474" bottom="0.55118110236220474" header="0.31496062992125984" footer="0.31496062992125984"/>
  <pageSetup paperSize="9" scale="65" orientation="portrait" cellComments="asDisplayed" r:id="rId2"/>
  <rowBreaks count="1" manualBreakCount="1">
    <brk id="52" max="15"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3"/>
  <sheetViews>
    <sheetView showGridLines="0" tabSelected="1" view="pageBreakPreview" zoomScaleNormal="100" zoomScaleSheetLayoutView="100" workbookViewId="0">
      <selection activeCell="T6" sqref="T6"/>
    </sheetView>
  </sheetViews>
  <sheetFormatPr defaultColWidth="9" defaultRowHeight="14"/>
  <cols>
    <col min="1" max="25" width="5.1640625" style="22" customWidth="1"/>
    <col min="26" max="16384" width="9" style="22"/>
  </cols>
  <sheetData>
    <row r="1" spans="1:17" ht="16.5">
      <c r="A1" s="310" t="s">
        <v>333</v>
      </c>
      <c r="B1" s="310"/>
      <c r="C1" s="310"/>
      <c r="D1" s="310"/>
      <c r="E1" s="310"/>
      <c r="F1" s="310"/>
      <c r="G1" s="310"/>
      <c r="H1" s="310"/>
      <c r="I1" s="310"/>
      <c r="J1" s="310"/>
      <c r="K1" s="310"/>
      <c r="L1" s="310"/>
      <c r="M1" s="310"/>
      <c r="N1" s="310"/>
      <c r="O1" s="310"/>
      <c r="P1" s="310"/>
      <c r="Q1" s="310"/>
    </row>
    <row r="2" spans="1:17">
      <c r="L2" s="22" t="s">
        <v>19</v>
      </c>
    </row>
    <row r="4" spans="1:17">
      <c r="A4" s="23" t="s">
        <v>306</v>
      </c>
    </row>
    <row r="6" spans="1:17">
      <c r="A6" s="231" t="s">
        <v>308</v>
      </c>
      <c r="B6" s="309" t="s">
        <v>331</v>
      </c>
      <c r="C6" s="309"/>
      <c r="D6" s="309"/>
      <c r="E6" s="309"/>
      <c r="F6" s="309"/>
      <c r="G6" s="309"/>
      <c r="H6" s="309"/>
      <c r="I6" s="309"/>
      <c r="J6" s="309"/>
      <c r="K6" s="309"/>
      <c r="L6" s="309"/>
      <c r="M6" s="309"/>
      <c r="N6" s="309"/>
      <c r="O6" s="309"/>
      <c r="P6" s="309"/>
      <c r="Q6" s="309"/>
    </row>
    <row r="7" spans="1:17">
      <c r="A7" s="231"/>
      <c r="B7" s="25"/>
      <c r="C7" s="25"/>
      <c r="D7" s="25"/>
      <c r="E7" s="25"/>
      <c r="F7" s="25"/>
      <c r="G7" s="25"/>
      <c r="H7" s="25"/>
      <c r="I7" s="25"/>
      <c r="J7" s="25"/>
      <c r="K7" s="25"/>
      <c r="L7" s="25"/>
      <c r="M7" s="25"/>
      <c r="N7" s="25"/>
      <c r="O7" s="25"/>
      <c r="P7" s="25"/>
      <c r="Q7" s="25"/>
    </row>
    <row r="8" spans="1:17">
      <c r="A8" s="231" t="s">
        <v>309</v>
      </c>
      <c r="B8" s="308" t="s">
        <v>213</v>
      </c>
      <c r="C8" s="308"/>
      <c r="D8" s="308"/>
      <c r="E8" s="308"/>
      <c r="F8" s="308"/>
      <c r="G8" s="308"/>
      <c r="H8" s="308"/>
      <c r="I8" s="308"/>
      <c r="J8" s="308"/>
      <c r="K8" s="308"/>
      <c r="L8" s="308"/>
      <c r="M8" s="308"/>
      <c r="N8" s="308"/>
      <c r="O8" s="308"/>
      <c r="P8" s="308"/>
      <c r="Q8" s="308"/>
    </row>
    <row r="9" spans="1:17">
      <c r="A9" s="231"/>
      <c r="B9" s="308"/>
      <c r="C9" s="308"/>
      <c r="D9" s="308"/>
      <c r="E9" s="308"/>
      <c r="F9" s="308"/>
      <c r="G9" s="308"/>
      <c r="H9" s="308"/>
      <c r="I9" s="308"/>
      <c r="J9" s="308"/>
      <c r="K9" s="308"/>
      <c r="L9" s="308"/>
      <c r="M9" s="308"/>
      <c r="N9" s="308"/>
      <c r="O9" s="308"/>
      <c r="P9" s="308"/>
      <c r="Q9" s="308"/>
    </row>
    <row r="10" spans="1:17">
      <c r="A10" s="231"/>
      <c r="B10" s="308"/>
      <c r="C10" s="308"/>
      <c r="D10" s="308"/>
      <c r="E10" s="308"/>
      <c r="F10" s="308"/>
      <c r="G10" s="308"/>
      <c r="H10" s="308"/>
      <c r="I10" s="308"/>
      <c r="J10" s="308"/>
      <c r="K10" s="308"/>
      <c r="L10" s="308"/>
      <c r="M10" s="308"/>
      <c r="N10" s="308"/>
      <c r="O10" s="308"/>
      <c r="P10" s="308"/>
      <c r="Q10" s="308"/>
    </row>
    <row r="11" spans="1:17" ht="14" customHeight="1">
      <c r="A11" s="231"/>
      <c r="B11" s="24"/>
      <c r="C11" s="24"/>
      <c r="D11" s="24"/>
      <c r="E11" s="24"/>
      <c r="F11" s="24"/>
      <c r="G11" s="24"/>
      <c r="H11" s="24"/>
      <c r="I11" s="24"/>
      <c r="J11" s="24"/>
      <c r="K11" s="24"/>
      <c r="L11" s="24"/>
      <c r="M11" s="24"/>
      <c r="N11" s="24"/>
      <c r="O11" s="24"/>
      <c r="P11" s="24"/>
      <c r="Q11" s="24"/>
    </row>
    <row r="12" spans="1:17" ht="14.25" customHeight="1">
      <c r="A12" s="231" t="s">
        <v>310</v>
      </c>
      <c r="B12" s="308" t="s">
        <v>328</v>
      </c>
      <c r="C12" s="308"/>
      <c r="D12" s="308"/>
      <c r="E12" s="308"/>
      <c r="F12" s="308"/>
      <c r="G12" s="308"/>
      <c r="H12" s="308"/>
      <c r="I12" s="308"/>
      <c r="J12" s="308"/>
      <c r="K12" s="308"/>
      <c r="L12" s="308"/>
      <c r="M12" s="308"/>
      <c r="N12" s="308"/>
      <c r="O12" s="308"/>
      <c r="P12" s="308"/>
      <c r="Q12" s="308"/>
    </row>
    <row r="13" spans="1:17">
      <c r="B13" s="308"/>
      <c r="C13" s="308"/>
      <c r="D13" s="308"/>
      <c r="E13" s="308"/>
      <c r="F13" s="308"/>
      <c r="G13" s="308"/>
      <c r="H13" s="308"/>
      <c r="I13" s="308"/>
      <c r="J13" s="308"/>
      <c r="K13" s="308"/>
      <c r="L13" s="308"/>
      <c r="M13" s="308"/>
      <c r="N13" s="308"/>
      <c r="O13" s="308"/>
      <c r="P13" s="308"/>
      <c r="Q13" s="308"/>
    </row>
    <row r="14" spans="1:17" ht="14.25" customHeight="1">
      <c r="B14" s="308"/>
      <c r="C14" s="308"/>
      <c r="D14" s="308"/>
      <c r="E14" s="308"/>
      <c r="F14" s="308"/>
      <c r="G14" s="308"/>
      <c r="H14" s="308"/>
      <c r="I14" s="308"/>
      <c r="J14" s="308"/>
      <c r="K14" s="308"/>
      <c r="L14" s="308"/>
      <c r="M14" s="308"/>
      <c r="N14" s="308"/>
      <c r="O14" s="308"/>
      <c r="P14" s="308"/>
      <c r="Q14" s="308"/>
    </row>
    <row r="15" spans="1:17">
      <c r="B15" s="308"/>
      <c r="C15" s="308"/>
      <c r="D15" s="308"/>
      <c r="E15" s="308"/>
      <c r="F15" s="308"/>
      <c r="G15" s="308"/>
      <c r="H15" s="308"/>
      <c r="I15" s="308"/>
      <c r="J15" s="308"/>
      <c r="K15" s="308"/>
      <c r="L15" s="308"/>
      <c r="M15" s="308"/>
      <c r="N15" s="308"/>
      <c r="O15" s="308"/>
      <c r="P15" s="308"/>
      <c r="Q15" s="308"/>
    </row>
    <row r="16" spans="1:17">
      <c r="B16" s="165"/>
      <c r="C16" s="165"/>
      <c r="D16" s="165"/>
      <c r="E16" s="165"/>
      <c r="F16" s="165"/>
      <c r="G16" s="165"/>
      <c r="H16" s="165"/>
      <c r="I16" s="165"/>
      <c r="J16" s="165"/>
      <c r="K16" s="165"/>
      <c r="L16" s="165"/>
      <c r="M16" s="165"/>
      <c r="N16" s="165"/>
      <c r="O16" s="165"/>
      <c r="P16" s="165"/>
    </row>
    <row r="17" spans="1:17" ht="14" customHeight="1">
      <c r="A17" s="231" t="s">
        <v>311</v>
      </c>
      <c r="B17" s="308" t="s">
        <v>327</v>
      </c>
      <c r="C17" s="308"/>
      <c r="D17" s="308"/>
      <c r="E17" s="308"/>
      <c r="F17" s="308"/>
      <c r="G17" s="308"/>
      <c r="H17" s="308"/>
      <c r="I17" s="308"/>
      <c r="J17" s="308"/>
      <c r="K17" s="308"/>
      <c r="L17" s="308"/>
      <c r="M17" s="308"/>
      <c r="N17" s="308"/>
      <c r="O17" s="308"/>
      <c r="P17" s="308"/>
      <c r="Q17" s="308"/>
    </row>
    <row r="18" spans="1:17">
      <c r="A18" s="231"/>
      <c r="B18" s="308"/>
      <c r="C18" s="308"/>
      <c r="D18" s="308"/>
      <c r="E18" s="308"/>
      <c r="F18" s="308"/>
      <c r="G18" s="308"/>
      <c r="H18" s="308"/>
      <c r="I18" s="308"/>
      <c r="J18" s="308"/>
      <c r="K18" s="308"/>
      <c r="L18" s="308"/>
      <c r="M18" s="308"/>
      <c r="N18" s="308"/>
      <c r="O18" s="308"/>
      <c r="P18" s="308"/>
      <c r="Q18" s="308"/>
    </row>
    <row r="19" spans="1:17" ht="14" customHeight="1">
      <c r="A19" s="231"/>
      <c r="B19" s="308"/>
      <c r="C19" s="308"/>
      <c r="D19" s="308"/>
      <c r="E19" s="308"/>
      <c r="F19" s="308"/>
      <c r="G19" s="308"/>
      <c r="H19" s="308"/>
      <c r="I19" s="308"/>
      <c r="J19" s="308"/>
      <c r="K19" s="308"/>
      <c r="L19" s="308"/>
      <c r="M19" s="308"/>
      <c r="N19" s="308"/>
      <c r="O19" s="308"/>
      <c r="P19" s="308"/>
      <c r="Q19" s="308"/>
    </row>
    <row r="20" spans="1:17">
      <c r="A20" s="231"/>
      <c r="B20" s="308"/>
      <c r="C20" s="308"/>
      <c r="D20" s="308"/>
      <c r="E20" s="308"/>
      <c r="F20" s="308"/>
      <c r="G20" s="308"/>
      <c r="H20" s="308"/>
      <c r="I20" s="308"/>
      <c r="J20" s="308"/>
      <c r="K20" s="308"/>
      <c r="L20" s="308"/>
      <c r="M20" s="308"/>
      <c r="N20" s="308"/>
      <c r="O20" s="308"/>
      <c r="P20" s="308"/>
      <c r="Q20" s="308"/>
    </row>
    <row r="21" spans="1:17">
      <c r="B21" s="308"/>
      <c r="C21" s="308"/>
      <c r="D21" s="308"/>
      <c r="E21" s="308"/>
      <c r="F21" s="308"/>
      <c r="G21" s="308"/>
      <c r="H21" s="308"/>
      <c r="I21" s="308"/>
      <c r="J21" s="308"/>
      <c r="K21" s="308"/>
      <c r="L21" s="308"/>
      <c r="M21" s="308"/>
      <c r="N21" s="308"/>
      <c r="O21" s="308"/>
      <c r="P21" s="308"/>
      <c r="Q21" s="308"/>
    </row>
    <row r="22" spans="1:17">
      <c r="B22" s="24"/>
      <c r="C22" s="24"/>
      <c r="D22" s="24"/>
      <c r="E22" s="24"/>
      <c r="F22" s="24"/>
      <c r="G22" s="24"/>
      <c r="H22" s="24"/>
      <c r="I22" s="24"/>
      <c r="J22" s="24"/>
      <c r="K22" s="24"/>
      <c r="L22" s="24"/>
      <c r="M22" s="24"/>
      <c r="N22" s="24"/>
      <c r="O22" s="24"/>
      <c r="P22" s="24"/>
      <c r="Q22" s="24"/>
    </row>
    <row r="23" spans="1:17" ht="14" customHeight="1">
      <c r="A23" s="231" t="s">
        <v>312</v>
      </c>
      <c r="B23" s="308" t="s">
        <v>329</v>
      </c>
      <c r="C23" s="308"/>
      <c r="D23" s="308"/>
      <c r="E23" s="308"/>
      <c r="F23" s="308"/>
      <c r="G23" s="308"/>
      <c r="H23" s="308"/>
      <c r="I23" s="308"/>
      <c r="J23" s="308"/>
      <c r="K23" s="308"/>
      <c r="L23" s="308"/>
      <c r="M23" s="308"/>
      <c r="N23" s="308"/>
      <c r="O23" s="308"/>
      <c r="P23" s="308"/>
      <c r="Q23" s="308"/>
    </row>
    <row r="24" spans="1:17" ht="14" customHeight="1">
      <c r="B24" s="308"/>
      <c r="C24" s="308"/>
      <c r="D24" s="308"/>
      <c r="E24" s="308"/>
      <c r="F24" s="308"/>
      <c r="G24" s="308"/>
      <c r="H24" s="308"/>
      <c r="I24" s="308"/>
      <c r="J24" s="308"/>
      <c r="K24" s="308"/>
      <c r="L24" s="308"/>
      <c r="M24" s="308"/>
      <c r="N24" s="308"/>
      <c r="O24" s="308"/>
      <c r="P24" s="308"/>
      <c r="Q24" s="308"/>
    </row>
    <row r="25" spans="1:17">
      <c r="A25" s="231"/>
      <c r="B25" s="165"/>
      <c r="C25" s="165"/>
      <c r="D25" s="165"/>
      <c r="E25" s="165"/>
      <c r="F25" s="165"/>
      <c r="G25" s="165"/>
      <c r="H25" s="165"/>
      <c r="I25" s="165"/>
      <c r="J25" s="165"/>
      <c r="K25" s="165"/>
      <c r="L25" s="165"/>
      <c r="M25" s="165"/>
      <c r="N25" s="165"/>
      <c r="O25" s="165"/>
      <c r="P25" s="165"/>
      <c r="Q25" s="165"/>
    </row>
    <row r="26" spans="1:17" ht="14" customHeight="1">
      <c r="A26" s="231" t="s">
        <v>313</v>
      </c>
      <c r="B26" s="308" t="s">
        <v>307</v>
      </c>
      <c r="C26" s="308"/>
      <c r="D26" s="308"/>
      <c r="E26" s="308"/>
      <c r="F26" s="308"/>
      <c r="G26" s="308"/>
      <c r="H26" s="308"/>
      <c r="I26" s="308"/>
      <c r="J26" s="308"/>
      <c r="K26" s="308"/>
      <c r="L26" s="308"/>
      <c r="M26" s="308"/>
      <c r="N26" s="308"/>
      <c r="O26" s="308"/>
      <c r="P26" s="308"/>
      <c r="Q26" s="308"/>
    </row>
    <row r="27" spans="1:17">
      <c r="B27" s="308"/>
      <c r="C27" s="308"/>
      <c r="D27" s="308"/>
      <c r="E27" s="308"/>
      <c r="F27" s="308"/>
      <c r="G27" s="308"/>
      <c r="H27" s="308"/>
      <c r="I27" s="308"/>
      <c r="J27" s="308"/>
      <c r="K27" s="308"/>
      <c r="L27" s="308"/>
      <c r="M27" s="308"/>
      <c r="N27" s="308"/>
      <c r="O27" s="308"/>
      <c r="P27" s="308"/>
      <c r="Q27" s="308"/>
    </row>
    <row r="28" spans="1:17">
      <c r="B28" s="308"/>
      <c r="C28" s="308"/>
      <c r="D28" s="308"/>
      <c r="E28" s="308"/>
      <c r="F28" s="308"/>
      <c r="G28" s="308"/>
      <c r="H28" s="308"/>
      <c r="I28" s="308"/>
      <c r="J28" s="308"/>
      <c r="K28" s="308"/>
      <c r="L28" s="308"/>
      <c r="M28" s="308"/>
      <c r="N28" s="308"/>
      <c r="O28" s="308"/>
      <c r="P28" s="308"/>
      <c r="Q28" s="308"/>
    </row>
    <row r="29" spans="1:17">
      <c r="B29" s="308"/>
      <c r="C29" s="308"/>
      <c r="D29" s="308"/>
      <c r="E29" s="308"/>
      <c r="F29" s="308"/>
      <c r="G29" s="308"/>
      <c r="H29" s="308"/>
      <c r="I29" s="308"/>
      <c r="J29" s="308"/>
      <c r="K29" s="308"/>
      <c r="L29" s="308"/>
      <c r="M29" s="308"/>
      <c r="N29" s="308"/>
      <c r="O29" s="308"/>
      <c r="P29" s="308"/>
      <c r="Q29" s="308"/>
    </row>
    <row r="30" spans="1:17">
      <c r="B30" s="165"/>
      <c r="C30" s="165"/>
      <c r="D30" s="165"/>
      <c r="E30" s="165"/>
      <c r="F30" s="165"/>
      <c r="G30" s="165"/>
      <c r="H30" s="165"/>
      <c r="I30" s="165"/>
      <c r="J30" s="165"/>
      <c r="K30" s="165"/>
      <c r="L30" s="165"/>
      <c r="M30" s="165"/>
      <c r="N30" s="165"/>
      <c r="O30" s="165"/>
      <c r="P30" s="165"/>
      <c r="Q30" s="165"/>
    </row>
    <row r="31" spans="1:17">
      <c r="A31" s="231" t="s">
        <v>314</v>
      </c>
      <c r="B31" s="22" t="s">
        <v>316</v>
      </c>
    </row>
    <row r="32" spans="1:17">
      <c r="A32" s="231"/>
    </row>
    <row r="33" spans="1:17">
      <c r="A33" s="231" t="s">
        <v>317</v>
      </c>
      <c r="B33" s="308" t="s">
        <v>315</v>
      </c>
      <c r="C33" s="308"/>
      <c r="D33" s="308"/>
      <c r="E33" s="308"/>
      <c r="F33" s="308"/>
      <c r="G33" s="308"/>
      <c r="H33" s="308"/>
      <c r="I33" s="308"/>
      <c r="J33" s="308"/>
      <c r="K33" s="308"/>
      <c r="L33" s="308"/>
      <c r="M33" s="308"/>
      <c r="N33" s="308"/>
      <c r="O33" s="308"/>
      <c r="P33" s="308"/>
      <c r="Q33" s="308"/>
    </row>
    <row r="34" spans="1:17">
      <c r="A34" s="165"/>
      <c r="B34" s="308"/>
      <c r="C34" s="308"/>
      <c r="D34" s="308"/>
      <c r="E34" s="308"/>
      <c r="F34" s="308"/>
      <c r="G34" s="308"/>
      <c r="H34" s="308"/>
      <c r="I34" s="308"/>
      <c r="J34" s="308"/>
      <c r="K34" s="308"/>
      <c r="L34" s="308"/>
      <c r="M34" s="308"/>
      <c r="N34" s="308"/>
      <c r="O34" s="308"/>
      <c r="P34" s="308"/>
      <c r="Q34" s="308"/>
    </row>
    <row r="35" spans="1:17">
      <c r="A35" s="165"/>
      <c r="B35" s="165"/>
      <c r="C35" s="165"/>
      <c r="D35" s="165"/>
      <c r="E35" s="165"/>
      <c r="F35" s="165"/>
      <c r="G35" s="165"/>
      <c r="H35" s="165"/>
      <c r="I35" s="165"/>
      <c r="J35" s="165"/>
      <c r="K35" s="165"/>
      <c r="L35" s="165"/>
      <c r="M35" s="165"/>
      <c r="N35" s="165"/>
      <c r="O35" s="165"/>
      <c r="P35" s="165"/>
      <c r="Q35" s="165"/>
    </row>
    <row r="36" spans="1:17" ht="14" customHeight="1">
      <c r="A36" s="231" t="s">
        <v>318</v>
      </c>
      <c r="B36" s="308" t="s">
        <v>332</v>
      </c>
      <c r="C36" s="308"/>
      <c r="D36" s="308"/>
      <c r="E36" s="308"/>
      <c r="F36" s="308"/>
      <c r="G36" s="308"/>
      <c r="H36" s="308"/>
      <c r="I36" s="308"/>
      <c r="J36" s="308"/>
      <c r="K36" s="308"/>
      <c r="L36" s="308"/>
      <c r="M36" s="308"/>
      <c r="N36" s="308"/>
      <c r="O36" s="308"/>
      <c r="P36" s="308"/>
      <c r="Q36" s="308"/>
    </row>
    <row r="37" spans="1:17" ht="14" customHeight="1">
      <c r="A37" s="231"/>
      <c r="B37" s="165"/>
      <c r="C37" s="165"/>
      <c r="D37" s="165"/>
      <c r="E37" s="165"/>
      <c r="F37" s="165"/>
      <c r="G37" s="165"/>
      <c r="H37" s="165"/>
      <c r="I37" s="165"/>
      <c r="J37" s="165"/>
      <c r="K37" s="165"/>
      <c r="L37" s="165"/>
      <c r="M37" s="165"/>
      <c r="N37" s="165"/>
      <c r="O37" s="165"/>
      <c r="P37" s="165"/>
      <c r="Q37" s="165"/>
    </row>
    <row r="38" spans="1:17">
      <c r="A38" s="231" t="s">
        <v>320</v>
      </c>
      <c r="B38" s="308" t="s">
        <v>319</v>
      </c>
      <c r="C38" s="308"/>
      <c r="D38" s="308"/>
      <c r="E38" s="308"/>
      <c r="F38" s="308"/>
      <c r="G38" s="308"/>
      <c r="H38" s="308"/>
      <c r="I38" s="308"/>
      <c r="J38" s="308"/>
      <c r="K38" s="308"/>
      <c r="L38" s="308"/>
      <c r="M38" s="308"/>
      <c r="N38" s="308"/>
      <c r="O38" s="308"/>
      <c r="P38" s="308"/>
      <c r="Q38" s="308"/>
    </row>
    <row r="39" spans="1:17">
      <c r="A39" s="231"/>
      <c r="B39" s="165"/>
      <c r="C39" s="165"/>
      <c r="D39" s="165"/>
      <c r="E39" s="165"/>
      <c r="F39" s="165"/>
      <c r="G39" s="165"/>
      <c r="H39" s="165"/>
      <c r="I39" s="165"/>
      <c r="J39" s="165"/>
      <c r="K39" s="165"/>
      <c r="L39" s="165"/>
      <c r="M39" s="165"/>
      <c r="N39" s="165"/>
      <c r="O39" s="165"/>
      <c r="P39" s="165"/>
      <c r="Q39" s="165"/>
    </row>
    <row r="40" spans="1:17">
      <c r="A40" s="231" t="s">
        <v>321</v>
      </c>
      <c r="B40" s="308" t="s">
        <v>322</v>
      </c>
      <c r="C40" s="308"/>
      <c r="D40" s="308"/>
      <c r="E40" s="308"/>
      <c r="F40" s="308"/>
      <c r="G40" s="308"/>
      <c r="H40" s="308"/>
      <c r="I40" s="308"/>
      <c r="J40" s="308"/>
      <c r="K40" s="308"/>
      <c r="L40" s="308"/>
      <c r="M40" s="308"/>
      <c r="N40" s="308"/>
      <c r="O40" s="308"/>
      <c r="P40" s="308"/>
      <c r="Q40" s="308"/>
    </row>
    <row r="41" spans="1:17" ht="14.25" customHeight="1">
      <c r="B41" s="308"/>
      <c r="C41" s="308"/>
      <c r="D41" s="308"/>
      <c r="E41" s="308"/>
      <c r="F41" s="308"/>
      <c r="G41" s="308"/>
      <c r="H41" s="308"/>
      <c r="I41" s="308"/>
      <c r="J41" s="308"/>
      <c r="K41" s="308"/>
      <c r="L41" s="308"/>
      <c r="M41" s="308"/>
      <c r="N41" s="308"/>
      <c r="O41" s="308"/>
      <c r="P41" s="308"/>
      <c r="Q41" s="308"/>
    </row>
    <row r="44" spans="1:17">
      <c r="A44" s="23" t="s">
        <v>326</v>
      </c>
    </row>
    <row r="46" spans="1:17">
      <c r="A46" s="231" t="s">
        <v>308</v>
      </c>
      <c r="B46" s="308" t="s">
        <v>323</v>
      </c>
      <c r="C46" s="308"/>
      <c r="D46" s="308"/>
      <c r="E46" s="308"/>
      <c r="F46" s="308"/>
      <c r="G46" s="308"/>
      <c r="H46" s="308"/>
      <c r="I46" s="308"/>
      <c r="J46" s="308"/>
      <c r="K46" s="308"/>
      <c r="L46" s="308"/>
      <c r="M46" s="308"/>
      <c r="N46" s="308"/>
      <c r="O46" s="308"/>
      <c r="P46" s="308"/>
      <c r="Q46" s="308"/>
    </row>
    <row r="47" spans="1:17">
      <c r="A47" s="231"/>
      <c r="B47" s="308"/>
      <c r="C47" s="308"/>
      <c r="D47" s="308"/>
      <c r="E47" s="308"/>
      <c r="F47" s="308"/>
      <c r="G47" s="308"/>
      <c r="H47" s="308"/>
      <c r="I47" s="308"/>
      <c r="J47" s="308"/>
      <c r="K47" s="308"/>
      <c r="L47" s="308"/>
      <c r="M47" s="308"/>
      <c r="N47" s="308"/>
      <c r="O47" s="308"/>
      <c r="P47" s="308"/>
      <c r="Q47" s="308"/>
    </row>
    <row r="48" spans="1:17">
      <c r="A48" s="231"/>
      <c r="B48" s="165"/>
      <c r="C48" s="165"/>
      <c r="D48" s="165"/>
      <c r="E48" s="165"/>
      <c r="F48" s="165"/>
      <c r="G48" s="165"/>
      <c r="H48" s="165"/>
      <c r="I48" s="165"/>
      <c r="J48" s="165"/>
      <c r="K48" s="165"/>
      <c r="L48" s="165"/>
      <c r="M48" s="165"/>
      <c r="N48" s="165"/>
      <c r="O48" s="165"/>
      <c r="P48" s="165"/>
      <c r="Q48" s="165"/>
    </row>
    <row r="49" spans="1:17">
      <c r="A49" s="231" t="s">
        <v>309</v>
      </c>
      <c r="B49" s="308" t="s">
        <v>324</v>
      </c>
      <c r="C49" s="308"/>
      <c r="D49" s="308"/>
      <c r="E49" s="308"/>
      <c r="F49" s="308"/>
      <c r="G49" s="308"/>
      <c r="H49" s="308"/>
      <c r="I49" s="308"/>
      <c r="J49" s="308"/>
      <c r="K49" s="308"/>
      <c r="L49" s="308"/>
      <c r="M49" s="308"/>
      <c r="N49" s="308"/>
      <c r="O49" s="308"/>
      <c r="P49" s="308"/>
      <c r="Q49" s="308"/>
    </row>
    <row r="50" spans="1:17">
      <c r="A50" s="231"/>
      <c r="B50" s="308"/>
      <c r="C50" s="308"/>
      <c r="D50" s="308"/>
      <c r="E50" s="308"/>
      <c r="F50" s="308"/>
      <c r="G50" s="308"/>
      <c r="H50" s="308"/>
      <c r="I50" s="308"/>
      <c r="J50" s="308"/>
      <c r="K50" s="308"/>
      <c r="L50" s="308"/>
      <c r="M50" s="308"/>
      <c r="N50" s="308"/>
      <c r="O50" s="308"/>
      <c r="P50" s="308"/>
      <c r="Q50" s="308"/>
    </row>
    <row r="51" spans="1:17">
      <c r="A51" s="231"/>
      <c r="B51" s="165"/>
      <c r="C51" s="165"/>
      <c r="D51" s="165"/>
      <c r="E51" s="165"/>
      <c r="F51" s="165"/>
      <c r="G51" s="165"/>
      <c r="H51" s="165"/>
      <c r="I51" s="165"/>
      <c r="J51" s="165"/>
      <c r="K51" s="165"/>
      <c r="L51" s="165"/>
      <c r="M51" s="165"/>
      <c r="N51" s="165"/>
      <c r="O51" s="165"/>
      <c r="P51" s="165"/>
      <c r="Q51" s="165"/>
    </row>
    <row r="52" spans="1:17">
      <c r="A52" s="231" t="s">
        <v>310</v>
      </c>
      <c r="B52" s="308" t="s">
        <v>325</v>
      </c>
      <c r="C52" s="308"/>
      <c r="D52" s="308"/>
      <c r="E52" s="308"/>
      <c r="F52" s="308"/>
      <c r="G52" s="308"/>
      <c r="H52" s="308"/>
      <c r="I52" s="308"/>
      <c r="J52" s="308"/>
      <c r="K52" s="308"/>
      <c r="L52" s="308"/>
      <c r="M52" s="308"/>
      <c r="N52" s="308"/>
      <c r="O52" s="308"/>
      <c r="P52" s="308"/>
      <c r="Q52" s="308"/>
    </row>
    <row r="53" spans="1:17">
      <c r="B53" s="308"/>
      <c r="C53" s="308"/>
      <c r="D53" s="308"/>
      <c r="E53" s="308"/>
      <c r="F53" s="308"/>
      <c r="G53" s="308"/>
      <c r="H53" s="308"/>
      <c r="I53" s="308"/>
      <c r="J53" s="308"/>
      <c r="K53" s="308"/>
      <c r="L53" s="308"/>
      <c r="M53" s="308"/>
      <c r="N53" s="308"/>
      <c r="O53" s="308"/>
      <c r="P53" s="308"/>
      <c r="Q53" s="308"/>
    </row>
  </sheetData>
  <sheetProtection formatCells="0" selectLockedCells="1"/>
  <mergeCells count="14">
    <mergeCell ref="A1:Q1"/>
    <mergeCell ref="B40:Q41"/>
    <mergeCell ref="B46:Q47"/>
    <mergeCell ref="B49:Q50"/>
    <mergeCell ref="B6:Q6"/>
    <mergeCell ref="B33:Q34"/>
    <mergeCell ref="B26:Q29"/>
    <mergeCell ref="B36:Q36"/>
    <mergeCell ref="B38:Q38"/>
    <mergeCell ref="B52:Q53"/>
    <mergeCell ref="B17:Q21"/>
    <mergeCell ref="B8:Q10"/>
    <mergeCell ref="B12:Q15"/>
    <mergeCell ref="B23:Q24"/>
  </mergeCells>
  <phoneticPr fontId="5"/>
  <printOptions horizontalCentered="1"/>
  <pageMargins left="0.51181102362204722" right="0.51181102362204722" top="0.55118110236220474" bottom="0.55118110236220474"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様式（B型用）</vt:lpstr>
      <vt:lpstr>【記載例】様式（B型用）</vt:lpstr>
      <vt:lpstr>留意事項（Ａ・Ｂ共通）</vt:lpstr>
      <vt:lpstr>'【記載例】様式（B型用）'!Print_Area</vt:lpstr>
      <vt:lpstr>'様式（B型用）'!Print_Area</vt:lpstr>
      <vt:lpstr>'留意事項（Ａ・Ｂ共通）'!Print_Area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2025-06-03T07:42:00Z</cp:lastPrinted>
  <dcterms:created xsi:type="dcterms:W3CDTF">2015-04-08T08:26:17Z</dcterms:created>
  <dcterms:modified xsi:type="dcterms:W3CDTF">2025-06-03T09:28:27Z</dcterms:modified>
</cp:coreProperties>
</file>