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O:\高齢・障害者福祉課\010_統合文書管理システム登録用（写し）\351500_R7\010_検討中文書\030_障害福祉班\03_相談支援事業\99その他相談支援\相談支援事業実施状況調査\070526事業所へ依頼（らくらく）\"/>
    </mc:Choice>
  </mc:AlternateContent>
  <xr:revisionPtr revIDLastSave="0" documentId="13_ncr:1_{06DA95C5-74F3-4BE5-B26F-62E036AEC29C}" xr6:coauthVersionLast="47" xr6:coauthVersionMax="47" xr10:uidLastSave="{00000000-0000-0000-0000-000000000000}"/>
  <bookViews>
    <workbookView xWindow="36" yWindow="0" windowWidth="12492" windowHeight="12336" xr2:uid="{00000000-000D-0000-FFFF-FFFF00000000}"/>
  </bookViews>
  <sheets>
    <sheet name="調査票２" sheetId="4" r:id="rId1"/>
    <sheet name="調査票２続き" sheetId="5" r:id="rId2"/>
    <sheet name="リスト" sheetId="2" state="hidden" r:id="rId3"/>
  </sheets>
  <definedNames>
    <definedName name="_xlnm._FilterDatabase" localSheetId="2" hidden="1">リスト!$A$7:$I$41</definedName>
    <definedName name="_xlnm.Print_Area" localSheetId="2">リスト!$A$1:$I$41</definedName>
    <definedName name="_xlnm.Print_Area" localSheetId="0">調査票２!$A$1:$D$58</definedName>
    <definedName name="_xlnm.Print_Area" localSheetId="1">調査票２続き!$A$1:$D$58</definedName>
    <definedName name="_xlnm.Print_Titles" localSheetId="2">リスト!$2:$6</definedName>
    <definedName name="_xlnm.Print_Titles" localSheetId="0">調査票２!$5:$6</definedName>
    <definedName name="_xlnm.Print_Titles" localSheetId="1">調査票２続き!$5:$6</definedName>
    <definedName name="Z_C238799D_79B6_4209_BED6_0E54FEBEB707_.wvu.FilterData" localSheetId="2" hidden="1">リスト!$A$7:$I$41</definedName>
    <definedName name="Z_C238799D_79B6_4209_BED6_0E54FEBEB707_.wvu.PrintArea" localSheetId="2" hidden="1">リスト!$A$1:$I$41</definedName>
    <definedName name="Z_C238799D_79B6_4209_BED6_0E54FEBEB707_.wvu.PrintArea" localSheetId="0" hidden="1">調査票２!$A$1:$D$58</definedName>
    <definedName name="Z_C238799D_79B6_4209_BED6_0E54FEBEB707_.wvu.PrintArea" localSheetId="1" hidden="1">調査票２続き!$A$1:$D$58</definedName>
    <definedName name="Z_C238799D_79B6_4209_BED6_0E54FEBEB707_.wvu.PrintTitles" localSheetId="2" hidden="1">リスト!$2:$6</definedName>
    <definedName name="Z_C238799D_79B6_4209_BED6_0E54FEBEB707_.wvu.PrintTitles" localSheetId="0" hidden="1">調査票２!$5:$6</definedName>
    <definedName name="Z_C238799D_79B6_4209_BED6_0E54FEBEB707_.wvu.PrintTitles" localSheetId="1" hidden="1">調査票２続き!$5:$6</definedName>
  </definedNames>
  <calcPr calcId="191029"/>
  <customWorkbookViews>
    <customWorkbookView name="当事者目線障害福祉G松浦 - 個人用ビュー" guid="{C238799D-79B6-4209-BED6-0E54FEBEB707}" mergeInterval="0" personalView="1" xWindow="72" yWindow="2" windowWidth="1848" windowHeight="102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5" l="1"/>
  <c r="Y36" i="4"/>
  <c r="B7" i="4"/>
  <c r="C7" i="4"/>
  <c r="Y36" i="5" l="1"/>
  <c r="D7" i="5" s="1"/>
  <c r="B7" i="5"/>
  <c r="D7" i="4"/>
  <c r="G41" i="2" l="1"/>
  <c r="F41" i="2"/>
  <c r="D41" i="2"/>
  <c r="C41" i="2"/>
  <c r="I40" i="2"/>
  <c r="H40" i="2"/>
  <c r="E40" i="2"/>
  <c r="H39" i="2"/>
  <c r="E39" i="2"/>
  <c r="H38" i="2"/>
  <c r="E38" i="2"/>
  <c r="H37" i="2"/>
  <c r="E37" i="2"/>
  <c r="H36" i="2"/>
  <c r="E36" i="2"/>
  <c r="H35" i="2"/>
  <c r="E35" i="2"/>
  <c r="I35" i="2" s="1"/>
  <c r="H34" i="2"/>
  <c r="E34" i="2"/>
  <c r="I34" i="2" s="1"/>
  <c r="H33" i="2"/>
  <c r="E33" i="2"/>
  <c r="H32" i="2"/>
  <c r="E32" i="2"/>
  <c r="I32" i="2" s="1"/>
  <c r="H31" i="2"/>
  <c r="E31" i="2"/>
  <c r="H30" i="2"/>
  <c r="E30" i="2"/>
  <c r="H29" i="2"/>
  <c r="E29" i="2"/>
  <c r="I29" i="2" s="1"/>
  <c r="H28" i="2"/>
  <c r="E28" i="2"/>
  <c r="H27" i="2"/>
  <c r="E27" i="2"/>
  <c r="I27" i="2" s="1"/>
  <c r="H26" i="2"/>
  <c r="E26" i="2"/>
  <c r="I26" i="2" s="1"/>
  <c r="H25" i="2"/>
  <c r="E25" i="2"/>
  <c r="H24" i="2"/>
  <c r="E24" i="2"/>
  <c r="I24" i="2" s="1"/>
  <c r="H23" i="2"/>
  <c r="E23" i="2"/>
  <c r="H22" i="2"/>
  <c r="E22" i="2"/>
  <c r="H21" i="2"/>
  <c r="E21" i="2"/>
  <c r="I21" i="2" s="1"/>
  <c r="H20" i="2"/>
  <c r="E20" i="2"/>
  <c r="H19" i="2"/>
  <c r="E19" i="2"/>
  <c r="I19" i="2" s="1"/>
  <c r="H18" i="2"/>
  <c r="E18" i="2"/>
  <c r="H17" i="2"/>
  <c r="E17" i="2"/>
  <c r="H16" i="2"/>
  <c r="E16" i="2"/>
  <c r="I16" i="2" s="1"/>
  <c r="H15" i="2"/>
  <c r="E15" i="2"/>
  <c r="E14" i="2"/>
  <c r="I14" i="2" s="1"/>
  <c r="H13" i="2"/>
  <c r="E13" i="2"/>
  <c r="I13" i="2" s="1"/>
  <c r="H12" i="2"/>
  <c r="E12" i="2"/>
  <c r="I12" i="2" s="1"/>
  <c r="H11" i="2"/>
  <c r="E11" i="2"/>
  <c r="H10" i="2"/>
  <c r="E10" i="2"/>
  <c r="I10" i="2" s="1"/>
  <c r="H9" i="2"/>
  <c r="E9" i="2"/>
  <c r="H8" i="2"/>
  <c r="E8" i="2"/>
  <c r="I36" i="2" l="1"/>
  <c r="I33" i="2"/>
  <c r="I9" i="2"/>
  <c r="I17" i="2"/>
  <c r="I23" i="2"/>
  <c r="I8" i="2"/>
  <c r="I25" i="2"/>
  <c r="I31" i="2"/>
  <c r="I37" i="2"/>
  <c r="I11" i="2"/>
  <c r="I28" i="2"/>
  <c r="I15" i="2"/>
  <c r="I18" i="2"/>
  <c r="I22" i="2"/>
  <c r="H41" i="2"/>
  <c r="I30" i="2"/>
  <c r="H43" i="2"/>
  <c r="H45" i="2" s="1"/>
  <c r="I38" i="2"/>
  <c r="H44" i="2"/>
  <c r="I20" i="2"/>
  <c r="I39" i="2"/>
  <c r="E41" i="2"/>
  <c r="I41" i="2" l="1"/>
</calcChain>
</file>

<file path=xl/sharedStrings.xml><?xml version="1.0" encoding="utf-8"?>
<sst xmlns="http://schemas.openxmlformats.org/spreadsheetml/2006/main" count="137" uniqueCount="120">
  <si>
    <t>藤沢市</t>
    <rPh sb="0" eb="3">
      <t>フジサワシ</t>
    </rPh>
    <phoneticPr fontId="1"/>
  </si>
  <si>
    <t>厚木市</t>
    <rPh sb="0" eb="3">
      <t>アツギシ</t>
    </rPh>
    <phoneticPr fontId="1"/>
  </si>
  <si>
    <t>海老名市</t>
    <rPh sb="0" eb="4">
      <t>エビナシ</t>
    </rPh>
    <phoneticPr fontId="1"/>
  </si>
  <si>
    <t>綾瀬市</t>
    <rPh sb="0" eb="3">
      <t>アヤセシ</t>
    </rPh>
    <phoneticPr fontId="1"/>
  </si>
  <si>
    <t>大磯町</t>
    <rPh sb="0" eb="2">
      <t>オオイソ</t>
    </rPh>
    <rPh sb="2" eb="3">
      <t>マチ</t>
    </rPh>
    <phoneticPr fontId="1"/>
  </si>
  <si>
    <t>山北町</t>
    <rPh sb="0" eb="2">
      <t>ヤマキタ</t>
    </rPh>
    <rPh sb="2" eb="3">
      <t>マチ</t>
    </rPh>
    <phoneticPr fontId="1"/>
  </si>
  <si>
    <t>真鶴町</t>
    <rPh sb="0" eb="2">
      <t>マナヅル</t>
    </rPh>
    <rPh sb="2" eb="3">
      <t>マチ</t>
    </rPh>
    <phoneticPr fontId="1"/>
  </si>
  <si>
    <t>兼務</t>
    <rPh sb="0" eb="2">
      <t>ケンム</t>
    </rPh>
    <phoneticPr fontId="9"/>
  </si>
  <si>
    <t>専従</t>
    <rPh sb="0" eb="2">
      <t>センジュウ</t>
    </rPh>
    <phoneticPr fontId="9"/>
  </si>
  <si>
    <t>合計</t>
    <rPh sb="0" eb="2">
      <t>ゴウケイ</t>
    </rPh>
    <phoneticPr fontId="9"/>
  </si>
  <si>
    <t>清川村</t>
    <rPh sb="0" eb="3">
      <t>キヨカワムラ</t>
    </rPh>
    <phoneticPr fontId="9"/>
  </si>
  <si>
    <t>愛川町</t>
    <rPh sb="0" eb="2">
      <t>アイカワ</t>
    </rPh>
    <rPh sb="2" eb="3">
      <t>マチ</t>
    </rPh>
    <phoneticPr fontId="9"/>
  </si>
  <si>
    <t>湯河原町</t>
    <rPh sb="0" eb="4">
      <t>ユガワラマチ</t>
    </rPh>
    <phoneticPr fontId="9"/>
  </si>
  <si>
    <t>箱根町</t>
    <rPh sb="0" eb="2">
      <t>ハコネ</t>
    </rPh>
    <rPh sb="2" eb="3">
      <t>マチ</t>
    </rPh>
    <phoneticPr fontId="9"/>
  </si>
  <si>
    <t>開成町</t>
    <rPh sb="0" eb="2">
      <t>カイセイ</t>
    </rPh>
    <rPh sb="2" eb="3">
      <t>マチ</t>
    </rPh>
    <phoneticPr fontId="9"/>
  </si>
  <si>
    <t>松田町</t>
    <rPh sb="0" eb="2">
      <t>マツダ</t>
    </rPh>
    <rPh sb="2" eb="3">
      <t>マチ</t>
    </rPh>
    <phoneticPr fontId="9"/>
  </si>
  <si>
    <t>大井町</t>
    <rPh sb="0" eb="3">
      <t>オオイマチ</t>
    </rPh>
    <phoneticPr fontId="9"/>
  </si>
  <si>
    <t>中井町</t>
    <rPh sb="0" eb="2">
      <t>ナカイ</t>
    </rPh>
    <rPh sb="2" eb="3">
      <t>マチ</t>
    </rPh>
    <phoneticPr fontId="9"/>
  </si>
  <si>
    <t>二宮町</t>
    <rPh sb="0" eb="2">
      <t>ニノミヤ</t>
    </rPh>
    <rPh sb="2" eb="3">
      <t>マチ</t>
    </rPh>
    <phoneticPr fontId="9"/>
  </si>
  <si>
    <t>寒川町</t>
    <rPh sb="0" eb="3">
      <t>サムカワマチ</t>
    </rPh>
    <phoneticPr fontId="9"/>
  </si>
  <si>
    <t>葉山町</t>
    <rPh sb="0" eb="2">
      <t>ハヤマ</t>
    </rPh>
    <rPh sb="2" eb="3">
      <t>マチ</t>
    </rPh>
    <phoneticPr fontId="9"/>
  </si>
  <si>
    <t>南足柄市</t>
    <rPh sb="0" eb="4">
      <t>ミナミアシガラシ</t>
    </rPh>
    <phoneticPr fontId="9"/>
  </si>
  <si>
    <t>座間市</t>
    <rPh sb="0" eb="3">
      <t>ザマシ</t>
    </rPh>
    <phoneticPr fontId="9"/>
  </si>
  <si>
    <t>伊勢原市</t>
    <rPh sb="0" eb="2">
      <t>イセ</t>
    </rPh>
    <rPh sb="2" eb="3">
      <t>ハラ</t>
    </rPh>
    <rPh sb="3" eb="4">
      <t>シ</t>
    </rPh>
    <phoneticPr fontId="9"/>
  </si>
  <si>
    <t>大和市</t>
    <rPh sb="0" eb="2">
      <t>ヤマト</t>
    </rPh>
    <rPh sb="2" eb="3">
      <t>シ</t>
    </rPh>
    <phoneticPr fontId="9"/>
  </si>
  <si>
    <t>秦野市</t>
    <rPh sb="0" eb="3">
      <t>ハダノシ</t>
    </rPh>
    <phoneticPr fontId="9"/>
  </si>
  <si>
    <t>三浦市</t>
    <rPh sb="0" eb="2">
      <t>ミウラ</t>
    </rPh>
    <rPh sb="2" eb="3">
      <t>シ</t>
    </rPh>
    <phoneticPr fontId="9"/>
  </si>
  <si>
    <t>逗子市</t>
    <rPh sb="0" eb="2">
      <t>ズシ</t>
    </rPh>
    <rPh sb="2" eb="3">
      <t>シ</t>
    </rPh>
    <phoneticPr fontId="9"/>
  </si>
  <si>
    <t>茅ヶ崎市</t>
    <rPh sb="0" eb="4">
      <t>チガサキシ</t>
    </rPh>
    <phoneticPr fontId="9"/>
  </si>
  <si>
    <t>小田原市</t>
    <rPh sb="0" eb="4">
      <t>オダワラシ</t>
    </rPh>
    <phoneticPr fontId="9"/>
  </si>
  <si>
    <t>鎌倉市</t>
    <rPh sb="0" eb="3">
      <t>カマクラシ</t>
    </rPh>
    <phoneticPr fontId="9"/>
  </si>
  <si>
    <t>平塚市</t>
    <rPh sb="0" eb="3">
      <t>ヒラツカシ</t>
    </rPh>
    <phoneticPr fontId="9"/>
  </si>
  <si>
    <t>横須賀市</t>
    <rPh sb="0" eb="4">
      <t>ヨコスカシ</t>
    </rPh>
    <phoneticPr fontId="9"/>
  </si>
  <si>
    <t>相模原市</t>
    <rPh sb="0" eb="4">
      <t>サガミハラシ</t>
    </rPh>
    <phoneticPr fontId="9"/>
  </si>
  <si>
    <t>川崎市</t>
    <rPh sb="0" eb="3">
      <t>カワサキシ</t>
    </rPh>
    <phoneticPr fontId="9"/>
  </si>
  <si>
    <t>横浜市</t>
    <rPh sb="0" eb="3">
      <t>ヨコハマシ</t>
    </rPh>
    <phoneticPr fontId="9"/>
  </si>
  <si>
    <t>小計</t>
    <rPh sb="0" eb="1">
      <t>ショウ</t>
    </rPh>
    <rPh sb="1" eb="2">
      <t>ケイ</t>
    </rPh>
    <phoneticPr fontId="9"/>
  </si>
  <si>
    <t>計画相談支援と障害児支援の指定をあわせて受けている事業所</t>
    <rPh sb="0" eb="2">
      <t>ケイカク</t>
    </rPh>
    <rPh sb="2" eb="4">
      <t>ソウダン</t>
    </rPh>
    <rPh sb="4" eb="6">
      <t>シエン</t>
    </rPh>
    <rPh sb="7" eb="9">
      <t>ショウガイ</t>
    </rPh>
    <rPh sb="9" eb="10">
      <t>ジ</t>
    </rPh>
    <rPh sb="10" eb="12">
      <t>シエン</t>
    </rPh>
    <rPh sb="13" eb="15">
      <t>シテイ</t>
    </rPh>
    <rPh sb="20" eb="21">
      <t>ウ</t>
    </rPh>
    <rPh sb="25" eb="28">
      <t>ジギョウショ</t>
    </rPh>
    <phoneticPr fontId="9"/>
  </si>
  <si>
    <t>計画相談支援のみ指定を受けている事業所</t>
    <rPh sb="0" eb="2">
      <t>ケイカク</t>
    </rPh>
    <rPh sb="2" eb="4">
      <t>ソウダン</t>
    </rPh>
    <rPh sb="4" eb="6">
      <t>シエン</t>
    </rPh>
    <rPh sb="8" eb="10">
      <t>シテイ</t>
    </rPh>
    <rPh sb="11" eb="12">
      <t>ウ</t>
    </rPh>
    <rPh sb="16" eb="19">
      <t>ジギョウショ</t>
    </rPh>
    <phoneticPr fontId="9"/>
  </si>
  <si>
    <t>市町村名</t>
    <rPh sb="0" eb="3">
      <t>シチョウソン</t>
    </rPh>
    <rPh sb="3" eb="4">
      <t>メイ</t>
    </rPh>
    <phoneticPr fontId="9"/>
  </si>
  <si>
    <t>№</t>
    <phoneticPr fontId="9"/>
  </si>
  <si>
    <t>2　貴市町村の指定特定（障害児）相談支援事業所における相談支援専門員の実人数（令和元年10月１日現在）</t>
    <rPh sb="2" eb="3">
      <t>キ</t>
    </rPh>
    <rPh sb="3" eb="6">
      <t>シチョウソン</t>
    </rPh>
    <rPh sb="7" eb="9">
      <t>シテイ</t>
    </rPh>
    <rPh sb="9" eb="11">
      <t>トクテイ</t>
    </rPh>
    <rPh sb="12" eb="15">
      <t>ショウガイジ</t>
    </rPh>
    <rPh sb="16" eb="18">
      <t>ソウダン</t>
    </rPh>
    <rPh sb="18" eb="20">
      <t>シエン</t>
    </rPh>
    <rPh sb="20" eb="23">
      <t>ジギョウショ</t>
    </rPh>
    <rPh sb="27" eb="29">
      <t>ソウダン</t>
    </rPh>
    <rPh sb="29" eb="31">
      <t>シエン</t>
    </rPh>
    <rPh sb="31" eb="34">
      <t>センモンイン</t>
    </rPh>
    <rPh sb="35" eb="36">
      <t>ジツ</t>
    </rPh>
    <rPh sb="36" eb="38">
      <t>ニンズウ</t>
    </rPh>
    <rPh sb="39" eb="41">
      <t>レイワ</t>
    </rPh>
    <rPh sb="41" eb="42">
      <t>ガン</t>
    </rPh>
    <rPh sb="42" eb="43">
      <t>ネン</t>
    </rPh>
    <rPh sb="45" eb="46">
      <t>ガツ</t>
    </rPh>
    <rPh sb="46" eb="48">
      <t>ツイタチ</t>
    </rPh>
    <rPh sb="48" eb="50">
      <t>ゲンザイ</t>
    </rPh>
    <phoneticPr fontId="9"/>
  </si>
  <si>
    <t>令和元年９月までの計画相談実績調査結果【相談支援専門員の実人数】</t>
    <rPh sb="0" eb="2">
      <t>レイワ</t>
    </rPh>
    <rPh sb="2" eb="4">
      <t>ガンネン</t>
    </rPh>
    <rPh sb="5" eb="6">
      <t>ガツ</t>
    </rPh>
    <rPh sb="9" eb="11">
      <t>ネンケイカク</t>
    </rPh>
    <rPh sb="11" eb="13">
      <t>ソウダン</t>
    </rPh>
    <rPh sb="13" eb="15">
      <t>ジッセキ</t>
    </rPh>
    <rPh sb="15" eb="17">
      <t>チョウサ</t>
    </rPh>
    <rPh sb="17" eb="19">
      <t>ケッカ</t>
    </rPh>
    <rPh sb="20" eb="22">
      <t>ソウダン</t>
    </rPh>
    <rPh sb="22" eb="24">
      <t>シエン</t>
    </rPh>
    <rPh sb="24" eb="27">
      <t>センモンイン</t>
    </rPh>
    <rPh sb="28" eb="29">
      <t>ジツ</t>
    </rPh>
    <rPh sb="29" eb="30">
      <t>ニン</t>
    </rPh>
    <rPh sb="30" eb="31">
      <t>スウ</t>
    </rPh>
    <phoneticPr fontId="9"/>
  </si>
  <si>
    <t>A　事業所名</t>
    <rPh sb="2" eb="5">
      <t>ジギョウショ</t>
    </rPh>
    <rPh sb="5" eb="6">
      <t>メイ</t>
    </rPh>
    <phoneticPr fontId="1"/>
  </si>
  <si>
    <t>　</t>
    <phoneticPr fontId="1"/>
  </si>
  <si>
    <t>※事業所数がシートを超える場合は、シートをコピーしてご使用ください。</t>
    <rPh sb="1" eb="4">
      <t>ジギョウショ</t>
    </rPh>
    <rPh sb="4" eb="5">
      <t>スウ</t>
    </rPh>
    <rPh sb="10" eb="11">
      <t>コ</t>
    </rPh>
    <rPh sb="13" eb="15">
      <t>バアイ</t>
    </rPh>
    <rPh sb="27" eb="29">
      <t>シヨウ</t>
    </rPh>
    <phoneticPr fontId="6"/>
  </si>
  <si>
    <t>意思決定支援に係る調査票②（神奈川県照会）</t>
    <rPh sb="0" eb="2">
      <t>イシ</t>
    </rPh>
    <rPh sb="2" eb="4">
      <t>ケッテイ</t>
    </rPh>
    <rPh sb="4" eb="6">
      <t>シエン</t>
    </rPh>
    <rPh sb="7" eb="8">
      <t>カカ</t>
    </rPh>
    <rPh sb="9" eb="12">
      <t>チョウサヒョウ</t>
    </rPh>
    <rPh sb="14" eb="18">
      <t>カナガワケン</t>
    </rPh>
    <rPh sb="18" eb="20">
      <t>ショウカイ</t>
    </rPh>
    <phoneticPr fontId="1"/>
  </si>
  <si>
    <r>
      <t>相談支援専門員が意思決定支援会議</t>
    </r>
    <r>
      <rPr>
        <b/>
        <vertAlign val="superscript"/>
        <sz val="14"/>
        <rFont val="ＭＳ Ｐゴシック"/>
        <family val="3"/>
        <charset val="128"/>
      </rPr>
      <t>※１</t>
    </r>
    <r>
      <rPr>
        <b/>
        <sz val="14"/>
        <rFont val="ＭＳ Ｐゴシック"/>
        <family val="3"/>
        <charset val="128"/>
      </rPr>
      <t>に出席した件数</t>
    </r>
    <r>
      <rPr>
        <b/>
        <vertAlign val="superscript"/>
        <sz val="14"/>
        <rFont val="ＭＳ Ｐゴシック"/>
        <family val="3"/>
        <charset val="128"/>
      </rPr>
      <t>※２</t>
    </r>
    <rPh sb="0" eb="2">
      <t>ソウダン</t>
    </rPh>
    <rPh sb="2" eb="4">
      <t>シエン</t>
    </rPh>
    <rPh sb="4" eb="7">
      <t>センモンイン</t>
    </rPh>
    <rPh sb="8" eb="10">
      <t>イシ</t>
    </rPh>
    <rPh sb="10" eb="12">
      <t>ケッテイ</t>
    </rPh>
    <rPh sb="12" eb="14">
      <t>シエン</t>
    </rPh>
    <rPh sb="14" eb="16">
      <t>カイギ</t>
    </rPh>
    <rPh sb="19" eb="21">
      <t>シュッセキ</t>
    </rPh>
    <rPh sb="23" eb="25">
      <t>ケンスウ</t>
    </rPh>
    <phoneticPr fontId="6"/>
  </si>
  <si>
    <r>
      <t>※１　意思決定支援会議とは、「障害福祉サービスの利用等にあたっての意思決定支援ガイドラインについて」（平成29年３月31日付け厚生労働省社会・援護局障害保健福祉部長通知）で以下のとおり定められた会議をいう
　</t>
    </r>
    <r>
      <rPr>
        <u/>
        <sz val="10.5"/>
        <rFont val="ＭＳ ゴシック"/>
        <family val="3"/>
        <charset val="128"/>
      </rPr>
      <t>意思決定支援会議は、本人参加の下で、アセスメントで得られた意思決定が必要な事項に関する情報や意思決定支援会議の参加者が得ている情報を持ち寄り、本人の意思を確認したり、意思及び選好を推定したり、最善の利益を検討する仕組みである。</t>
    </r>
    <r>
      <rPr>
        <sz val="10.5"/>
        <rFont val="ＭＳ ゴシック"/>
        <family val="3"/>
        <charset val="128"/>
      </rPr>
      <t xml:space="preserve">
　意思決定支援会議は、本人の意思を事業者だけで検討するのではなく、家族や、成年後見人等の他、必要に応じて関係者等の参加を得ることが望ましい。</t>
    </r>
    <r>
      <rPr>
        <u/>
        <sz val="10.5"/>
        <rFont val="ＭＳ ゴシック"/>
        <family val="3"/>
        <charset val="128"/>
      </rPr>
      <t>意思決定支援会議については、相談支援専門員が行う「サービス担当者会議」やサービス管理責任者が行う「個別支援会議」と一体的に実施することが考えられる。</t>
    </r>
    <r>
      <rPr>
        <sz val="10.5"/>
        <rFont val="ＭＳ ゴシック"/>
        <family val="3"/>
        <charset val="128"/>
      </rPr>
      <t xml:space="preserve"> 
 また、障害者総合支援法第89条の３第１項に規定する協議会（（以下「協議会」という。）においては、地域の事業者における意思決定支援会議の開催状況等を把握し、取組を促進することが望まれる。
※２　意思決定支援会議に出席した件数とは、相談支援専門員が障害福祉サービス事業所が開催する意思決定支援会議</t>
    </r>
    <r>
      <rPr>
        <vertAlign val="superscript"/>
        <sz val="10.5"/>
        <rFont val="ＭＳ ゴシック"/>
        <family val="3"/>
        <charset val="128"/>
      </rPr>
      <t>※１</t>
    </r>
    <r>
      <rPr>
        <sz val="10.5"/>
        <rFont val="ＭＳ ゴシック"/>
        <family val="3"/>
        <charset val="128"/>
      </rPr>
      <t xml:space="preserve">に出席した件数の総数をいう
（例）令和６年度中、相談支援事業所でＡ相談支援専門員が障害福祉サービス事業所が開催する意思決定支援会議に３回出席、Ｂ相談支援専門員が障害福祉サービス事業所が開催する意思決定支援会議に２回出席した場合、当該相談支援事業所の意思決定支援会議出席件数は５件となる（１事業所が同一利用者に対して複数回意思決定支援会議を開催し、相談支援専門員が当該会議に複数回出席した場合も出席回数分カウントして差し支えない）
</t>
    </r>
    <rPh sb="3" eb="5">
      <t>イシ</t>
    </rPh>
    <rPh sb="5" eb="7">
      <t>ケッテイ</t>
    </rPh>
    <rPh sb="7" eb="9">
      <t>シエン</t>
    </rPh>
    <rPh sb="9" eb="11">
      <t>カイギ</t>
    </rPh>
    <rPh sb="86" eb="88">
      <t>イカ</t>
    </rPh>
    <rPh sb="92" eb="93">
      <t>サダ</t>
    </rPh>
    <rPh sb="97" eb="99">
      <t>カイギ</t>
    </rPh>
    <rPh sb="463" eb="465">
      <t>イシ</t>
    </rPh>
    <rPh sb="465" eb="467">
      <t>ケッテイ</t>
    </rPh>
    <rPh sb="467" eb="469">
      <t>シエン</t>
    </rPh>
    <rPh sb="469" eb="471">
      <t>カイギ</t>
    </rPh>
    <rPh sb="472" eb="474">
      <t>シュッセキ</t>
    </rPh>
    <rPh sb="476" eb="478">
      <t>ケンスウ</t>
    </rPh>
    <rPh sb="481" eb="483">
      <t>ソウダン</t>
    </rPh>
    <rPh sb="483" eb="485">
      <t>シエン</t>
    </rPh>
    <rPh sb="485" eb="488">
      <t>センモンイン</t>
    </rPh>
    <rPh sb="489" eb="491">
      <t>ショウガイ</t>
    </rPh>
    <rPh sb="491" eb="493">
      <t>フクシ</t>
    </rPh>
    <rPh sb="497" eb="500">
      <t>ジギョウショ</t>
    </rPh>
    <rPh sb="501" eb="503">
      <t>カイサイ</t>
    </rPh>
    <rPh sb="505" eb="507">
      <t>イシ</t>
    </rPh>
    <rPh sb="507" eb="509">
      <t>ケッテイ</t>
    </rPh>
    <rPh sb="509" eb="511">
      <t>シエン</t>
    </rPh>
    <rPh sb="511" eb="512">
      <t>カイ</t>
    </rPh>
    <rPh sb="512" eb="513">
      <t>ギ</t>
    </rPh>
    <rPh sb="516" eb="518">
      <t>シュッセキ</t>
    </rPh>
    <rPh sb="520" eb="522">
      <t>ケンスウ</t>
    </rPh>
    <rPh sb="523" eb="525">
      <t>ソウスウ</t>
    </rPh>
    <rPh sb="530" eb="531">
      <t>レイ</t>
    </rPh>
    <rPh sb="532" eb="534">
      <t>レイワ</t>
    </rPh>
    <rPh sb="535" eb="537">
      <t>ネンド</t>
    </rPh>
    <rPh sb="537" eb="538">
      <t>チュウ</t>
    </rPh>
    <rPh sb="539" eb="541">
      <t>ソウダン</t>
    </rPh>
    <rPh sb="541" eb="543">
      <t>シエン</t>
    </rPh>
    <rPh sb="543" eb="546">
      <t>ジギョウショ</t>
    </rPh>
    <rPh sb="548" eb="550">
      <t>ソウダン</t>
    </rPh>
    <rPh sb="550" eb="552">
      <t>シエン</t>
    </rPh>
    <rPh sb="552" eb="555">
      <t>センモンイン</t>
    </rPh>
    <rPh sb="556" eb="558">
      <t>ショウガイ</t>
    </rPh>
    <rPh sb="558" eb="560">
      <t>フクシ</t>
    </rPh>
    <rPh sb="564" eb="567">
      <t>ジギョウショ</t>
    </rPh>
    <rPh sb="568" eb="570">
      <t>カイサイ</t>
    </rPh>
    <rPh sb="572" eb="574">
      <t>イシ</t>
    </rPh>
    <rPh sb="574" eb="576">
      <t>ケッテイ</t>
    </rPh>
    <rPh sb="576" eb="578">
      <t>シエン</t>
    </rPh>
    <rPh sb="578" eb="580">
      <t>カイギ</t>
    </rPh>
    <rPh sb="582" eb="583">
      <t>カイ</t>
    </rPh>
    <rPh sb="583" eb="585">
      <t>シュッセキ</t>
    </rPh>
    <rPh sb="587" eb="589">
      <t>ソウダン</t>
    </rPh>
    <rPh sb="589" eb="591">
      <t>シエン</t>
    </rPh>
    <rPh sb="591" eb="594">
      <t>センモンイン</t>
    </rPh>
    <rPh sb="626" eb="628">
      <t>バアイ</t>
    </rPh>
    <rPh sb="629" eb="631">
      <t>トウガイ</t>
    </rPh>
    <rPh sb="631" eb="633">
      <t>ソウダン</t>
    </rPh>
    <rPh sb="633" eb="635">
      <t>シエン</t>
    </rPh>
    <rPh sb="635" eb="638">
      <t>ジギョウショ</t>
    </rPh>
    <rPh sb="639" eb="641">
      <t>イシ</t>
    </rPh>
    <rPh sb="641" eb="643">
      <t>ケッテイ</t>
    </rPh>
    <rPh sb="643" eb="645">
      <t>シエン</t>
    </rPh>
    <rPh sb="645" eb="647">
      <t>カイギ</t>
    </rPh>
    <rPh sb="647" eb="649">
      <t>シュッセキ</t>
    </rPh>
    <rPh sb="649" eb="651">
      <t>ケンスウ</t>
    </rPh>
    <rPh sb="653" eb="654">
      <t>ケン</t>
    </rPh>
    <rPh sb="659" eb="662">
      <t>ジギョウショ</t>
    </rPh>
    <rPh sb="663" eb="665">
      <t>ドウイツ</t>
    </rPh>
    <rPh sb="665" eb="668">
      <t>リヨウシャ</t>
    </rPh>
    <rPh sb="669" eb="670">
      <t>タイ</t>
    </rPh>
    <rPh sb="672" eb="675">
      <t>フクスウカイ</t>
    </rPh>
    <rPh sb="675" eb="677">
      <t>イシ</t>
    </rPh>
    <rPh sb="677" eb="679">
      <t>ケッテイ</t>
    </rPh>
    <rPh sb="679" eb="681">
      <t>シエン</t>
    </rPh>
    <rPh sb="681" eb="683">
      <t>カイギ</t>
    </rPh>
    <rPh sb="684" eb="686">
      <t>カイサイ</t>
    </rPh>
    <rPh sb="688" eb="690">
      <t>ソウダン</t>
    </rPh>
    <rPh sb="690" eb="692">
      <t>シエン</t>
    </rPh>
    <rPh sb="692" eb="695">
      <t>センモンイン</t>
    </rPh>
    <rPh sb="696" eb="698">
      <t>トウガイ</t>
    </rPh>
    <rPh sb="698" eb="700">
      <t>カイギ</t>
    </rPh>
    <rPh sb="701" eb="704">
      <t>フクスウカイ</t>
    </rPh>
    <rPh sb="704" eb="706">
      <t>シュッセキ</t>
    </rPh>
    <rPh sb="708" eb="710">
      <t>バアイ</t>
    </rPh>
    <rPh sb="711" eb="713">
      <t>シュッセキ</t>
    </rPh>
    <rPh sb="713" eb="715">
      <t>カイスウ</t>
    </rPh>
    <rPh sb="715" eb="716">
      <t>ブン</t>
    </rPh>
    <rPh sb="722" eb="723">
      <t>サ</t>
    </rPh>
    <rPh sb="724" eb="725">
      <t>ツカ</t>
    </rPh>
    <phoneticPr fontId="1"/>
  </si>
  <si>
    <t>市町村名</t>
    <rPh sb="0" eb="3">
      <t>シチョウソン</t>
    </rPh>
    <rPh sb="3" eb="4">
      <t>メイ</t>
    </rPh>
    <phoneticPr fontId="6"/>
  </si>
  <si>
    <t xml:space="preserve">
B　意思決定支援会議への出席件数
</t>
    <rPh sb="3" eb="5">
      <t>イシ</t>
    </rPh>
    <rPh sb="5" eb="7">
      <t>ケッテイ</t>
    </rPh>
    <rPh sb="7" eb="9">
      <t>シエン</t>
    </rPh>
    <rPh sb="9" eb="11">
      <t>カイギ</t>
    </rPh>
    <rPh sb="13" eb="15">
      <t>シュッセキ</t>
    </rPh>
    <rPh sb="15" eb="17">
      <t>ケンスウ</t>
    </rPh>
    <phoneticPr fontId="1"/>
  </si>
  <si>
    <t xml:space="preserve">
Ｃ　１相談支援事業所あたりの意思決定支援会議への出席件数（平均件数）
（B/A）
</t>
    <rPh sb="4" eb="6">
      <t>ソウダン</t>
    </rPh>
    <rPh sb="6" eb="8">
      <t>シエン</t>
    </rPh>
    <rPh sb="8" eb="11">
      <t>ジギョウショ</t>
    </rPh>
    <rPh sb="15" eb="17">
      <t>イシ</t>
    </rPh>
    <rPh sb="17" eb="19">
      <t>ケッテイ</t>
    </rPh>
    <rPh sb="19" eb="21">
      <t>シエン</t>
    </rPh>
    <rPh sb="21" eb="23">
      <t>カイギ</t>
    </rPh>
    <rPh sb="25" eb="27">
      <t>シュッセキ</t>
    </rPh>
    <rPh sb="27" eb="29">
      <t>ケンスウ</t>
    </rPh>
    <rPh sb="30" eb="32">
      <t>ヘイキン</t>
    </rPh>
    <rPh sb="32" eb="34">
      <t>ケンスウ</t>
    </rPh>
    <phoneticPr fontId="1"/>
  </si>
  <si>
    <t>相模原市</t>
    <rPh sb="0" eb="4">
      <t>サガミハラシ</t>
    </rPh>
    <phoneticPr fontId="6"/>
  </si>
  <si>
    <t>記入例</t>
    <rPh sb="0" eb="3">
      <t>キニュウレイ</t>
    </rPh>
    <phoneticPr fontId="6"/>
  </si>
  <si>
    <t>在宅ケア原宿</t>
  </si>
  <si>
    <t>相模原地域支援室</t>
  </si>
  <si>
    <t>サポート・ユー・２１介護支援センター</t>
  </si>
  <si>
    <t>相談支援事業所　りう゛れ</t>
  </si>
  <si>
    <t>すこやか相談室</t>
  </si>
  <si>
    <t>相談支援事業所　ぽらりす</t>
  </si>
  <si>
    <t>児童発達支援センターいっぽ</t>
  </si>
  <si>
    <t>るあな相談支援事業所</t>
  </si>
  <si>
    <t>橋本障害者地域活動支援センターぷらすかわせみ</t>
  </si>
  <si>
    <t>相談支援セルフ・ディレクション橋本</t>
  </si>
  <si>
    <t>ここのわプラス</t>
  </si>
  <si>
    <t>こども相談支援リボン</t>
  </si>
  <si>
    <t>ほのぼのサービスセンター</t>
  </si>
  <si>
    <t>「スカイ」相談支援事業所</t>
  </si>
  <si>
    <t>相談支援事業所アイアム</t>
  </si>
  <si>
    <t>相模原市立緑第一障害者地域活動支援センター</t>
  </si>
  <si>
    <t>寸沢嵐地区日中活動支援センターライフ</t>
  </si>
  <si>
    <t>サポートスペースたんぽぽ</t>
  </si>
  <si>
    <t>ライムライト・さつき相談センター</t>
  </si>
  <si>
    <t>地域相談支援センターくりのみ</t>
  </si>
  <si>
    <t>あこも計画相談支援</t>
  </si>
  <si>
    <t>地域活動支援センターカミング</t>
  </si>
  <si>
    <t>相談支援事業所りの</t>
  </si>
  <si>
    <t>障害者支援センター相談支援事業所</t>
  </si>
  <si>
    <t>ケアプラン　ｙｏｕ</t>
  </si>
  <si>
    <t>ｓｏｃｉａｌ　ｓｕｐｐｏｒｔ　ｔｉｄａ</t>
  </si>
  <si>
    <t>介護の相談窓口　パタカラ</t>
  </si>
  <si>
    <t>相談支援事業所リッシュ</t>
  </si>
  <si>
    <t>指定特定相談支援事業所　すてっぷ</t>
  </si>
  <si>
    <t>のぞみ相談支援センター</t>
  </si>
  <si>
    <t>なないろ相談室</t>
  </si>
  <si>
    <t>ほっと相談室</t>
  </si>
  <si>
    <t>相談支援○○</t>
  </si>
  <si>
    <t>あやの部屋</t>
  </si>
  <si>
    <t>あやめ介護</t>
  </si>
  <si>
    <t>イエローズ相談支援事業所</t>
  </si>
  <si>
    <t>相談支援事業所　ｐｏｃｏ　ａ　ｐｏｃｏ♪</t>
  </si>
  <si>
    <t>相談支援センターあんじゅ</t>
  </si>
  <si>
    <t>障がい相談センター　ＳＡＧＡＭＩ</t>
  </si>
  <si>
    <t>のびやか相談室</t>
  </si>
  <si>
    <t>ドルチェ相談支援室</t>
  </si>
  <si>
    <t>相談支援事業所　彩</t>
  </si>
  <si>
    <t>パステルファームワーキングセンター</t>
  </si>
  <si>
    <t>福祉村相談支援センター</t>
  </si>
  <si>
    <t>相模原自閉症支援相談室</t>
  </si>
  <si>
    <t>児童発達支援センター　青い鳥</t>
  </si>
  <si>
    <t>塩田ホーム相談支援事業所</t>
  </si>
  <si>
    <t>相模原ななほし</t>
  </si>
  <si>
    <t>相談支援事業所　れあ</t>
  </si>
  <si>
    <t>ともに会相談支援事業所</t>
  </si>
  <si>
    <t>相談支援事業所Ｍｏｎｅｔ</t>
  </si>
  <si>
    <t>相談支援グリーンアイズ</t>
  </si>
  <si>
    <t>相談支援　ダンボ　東林間</t>
  </si>
  <si>
    <t>相模原市立南障害者地域活動支援センター</t>
  </si>
  <si>
    <t>さわやかケア相模原・居宅介護支援</t>
  </si>
  <si>
    <t>相談支援事業所　アウル</t>
  </si>
  <si>
    <t>相談支援センター・すずらん</t>
  </si>
  <si>
    <t>きらら相談支援事業</t>
  </si>
  <si>
    <t>らっく相談支援事業所</t>
  </si>
  <si>
    <t>慈母会相談支援事業所</t>
  </si>
  <si>
    <t>こもれびの森相談室</t>
  </si>
  <si>
    <t>らいくＹＯＵウィズ</t>
  </si>
  <si>
    <t>ルイーダ</t>
  </si>
  <si>
    <t>虹の家相談室</t>
  </si>
  <si>
    <t>相談支援センターシリウス</t>
    <phoneticPr fontId="6"/>
  </si>
  <si>
    <t>１シート目に掲載が無い事業所は２シート目を御確認ください。</t>
    <rPh sb="4" eb="5">
      <t>メ</t>
    </rPh>
    <rPh sb="6" eb="8">
      <t>ケイサイ</t>
    </rPh>
    <rPh sb="9" eb="10">
      <t>ナ</t>
    </rPh>
    <rPh sb="11" eb="14">
      <t>ジギョウショ</t>
    </rPh>
    <rPh sb="19" eb="20">
      <t>メ</t>
    </rPh>
    <rPh sb="21" eb="24">
      <t>ゴカクニン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</si>
</sst>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_ "/>
    <numFmt numFmtId="178" formatCode="0_);[Red]\(0\)"/>
    <numFmt numFmtId="179" formatCode="#,##0.0_ "/>
  </numFmts>
  <fonts count="25" x14ac:knownFonts="1">
    <font>
      <sz val="11"/>
      <color theme="1"/>
      <name val="ＭＳ Ｐゴシック"/>
      <family val="3"/>
      <charset val="128"/>
      <scheme val="minor"/>
    </font>
    <font>
      <sz val="6"/>
      <name val="ＭＳ Ｐゴシック"/>
      <family val="3"/>
      <charset val="128"/>
    </font>
    <font>
      <b/>
      <sz val="18"/>
      <color indexed="8"/>
      <name val="ＭＳ Ｐゴシック"/>
      <family val="3"/>
      <charset val="128"/>
    </font>
    <font>
      <sz val="10.5"/>
      <color indexed="8"/>
      <name val="ＭＳ Ｐゴシック"/>
      <family val="3"/>
      <charset val="128"/>
    </font>
    <font>
      <sz val="10.5"/>
      <name val="ＭＳ ゴシック"/>
      <family val="3"/>
      <charset val="128"/>
    </font>
    <font>
      <b/>
      <sz val="12"/>
      <color theme="1"/>
      <name val="ＭＳ Ｐゴシック"/>
      <family val="3"/>
      <charset val="128"/>
      <scheme val="minor"/>
    </font>
    <font>
      <sz val="6"/>
      <name val="ＭＳ Ｐゴシック"/>
      <family val="3"/>
      <charset val="128"/>
      <scheme val="minor"/>
    </font>
    <font>
      <sz val="11"/>
      <color theme="1"/>
      <name val="ＭＳ Ｐゴシック"/>
      <family val="3"/>
      <charset val="128"/>
      <scheme val="minor"/>
    </font>
    <font>
      <sz val="11"/>
      <color theme="1"/>
      <name val="ＭＳ Ｐゴシック"/>
      <family val="2"/>
      <charset val="128"/>
      <scheme val="minor"/>
    </font>
    <font>
      <sz val="6"/>
      <name val="ＭＳ Ｐゴシック"/>
      <family val="2"/>
      <charset val="128"/>
      <scheme val="minor"/>
    </font>
    <font>
      <b/>
      <sz val="16"/>
      <color theme="1"/>
      <name val="ＭＳ Ｐゴシック"/>
      <family val="2"/>
      <charset val="128"/>
      <scheme val="minor"/>
    </font>
    <font>
      <sz val="16"/>
      <color theme="1"/>
      <name val="ＭＳ Ｐゴシック"/>
      <family val="2"/>
      <charset val="128"/>
      <scheme val="minor"/>
    </font>
    <font>
      <sz val="18"/>
      <color theme="1"/>
      <name val="ＭＳ Ｐゴシック"/>
      <family val="2"/>
      <charset val="128"/>
      <scheme val="minor"/>
    </font>
    <font>
      <sz val="11"/>
      <name val="ＭＳ Ｐゴシック"/>
      <family val="3"/>
      <charset val="128"/>
      <scheme val="minor"/>
    </font>
    <font>
      <sz val="11"/>
      <name val="ＭＳ Ｐゴシック"/>
      <family val="2"/>
      <charset val="128"/>
      <scheme val="minor"/>
    </font>
    <font>
      <sz val="14"/>
      <color theme="1"/>
      <name val="ＭＳ Ｐゴシック"/>
      <family val="3"/>
      <charset val="128"/>
      <scheme val="minor"/>
    </font>
    <font>
      <sz val="14"/>
      <color theme="1"/>
      <name val="ＭＳ Ｐゴシック"/>
      <family val="2"/>
      <charset val="128"/>
      <scheme val="minor"/>
    </font>
    <font>
      <b/>
      <sz val="14"/>
      <color theme="1"/>
      <name val="ＭＳ Ｐゴシック"/>
      <family val="3"/>
      <charset val="128"/>
      <scheme val="minor"/>
    </font>
    <font>
      <sz val="14"/>
      <name val="ＭＳ Ｐゴシック"/>
      <family val="3"/>
      <charset val="128"/>
      <scheme val="minor"/>
    </font>
    <font>
      <sz val="14"/>
      <name val="ＭＳ Ｐゴシック"/>
      <family val="2"/>
      <charset val="128"/>
      <scheme val="minor"/>
    </font>
    <font>
      <sz val="18"/>
      <name val="ＭＳ Ｐゴシック"/>
      <family val="3"/>
      <charset val="128"/>
      <scheme val="minor"/>
    </font>
    <font>
      <b/>
      <sz val="14"/>
      <name val="ＭＳ Ｐゴシック"/>
      <family val="3"/>
      <charset val="128"/>
    </font>
    <font>
      <b/>
      <vertAlign val="superscript"/>
      <sz val="14"/>
      <name val="ＭＳ Ｐゴシック"/>
      <family val="3"/>
      <charset val="128"/>
    </font>
    <font>
      <u/>
      <sz val="10.5"/>
      <name val="ＭＳ ゴシック"/>
      <family val="3"/>
      <charset val="128"/>
    </font>
    <font>
      <vertAlign val="superscript"/>
      <sz val="10.5"/>
      <name val="ＭＳ ゴシック"/>
      <family val="3"/>
      <charset val="128"/>
    </font>
  </fonts>
  <fills count="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39997558519241921"/>
        <bgColor indexed="64"/>
      </patternFill>
    </fill>
  </fills>
  <borders count="4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auto="1"/>
      </left>
      <right style="medium">
        <color auto="1"/>
      </right>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top/>
      <bottom/>
      <diagonal/>
    </border>
    <border>
      <left style="medium">
        <color auto="1"/>
      </left>
      <right style="medium">
        <color auto="1"/>
      </right>
      <top/>
      <bottom/>
      <diagonal/>
    </border>
    <border>
      <left/>
      <right style="medium">
        <color indexed="64"/>
      </right>
      <top style="medium">
        <color indexed="64"/>
      </top>
      <bottom style="medium">
        <color indexed="64"/>
      </bottom>
      <diagonal/>
    </border>
    <border diagonalUp="1">
      <left style="medium">
        <color indexed="64"/>
      </left>
      <right style="medium">
        <color indexed="64"/>
      </right>
      <top style="medium">
        <color indexed="64"/>
      </top>
      <bottom/>
      <diagonal style="medium">
        <color indexed="64"/>
      </diagonal>
    </border>
    <border diagonalUp="1">
      <left style="medium">
        <color indexed="64"/>
      </left>
      <right style="medium">
        <color indexed="64"/>
      </right>
      <top/>
      <bottom/>
      <diagonal style="medium">
        <color indexed="64"/>
      </diagonal>
    </border>
    <border diagonalUp="1">
      <left style="medium">
        <color indexed="64"/>
      </left>
      <right style="medium">
        <color indexed="64"/>
      </right>
      <top/>
      <bottom style="medium">
        <color indexed="64"/>
      </bottom>
      <diagonal style="medium">
        <color indexed="64"/>
      </diagonal>
    </border>
  </borders>
  <cellStyleXfs count="2">
    <xf numFmtId="0" fontId="0" fillId="0" borderId="0">
      <alignment vertical="center"/>
    </xf>
    <xf numFmtId="0" fontId="8" fillId="0" borderId="0">
      <alignment vertical="center"/>
    </xf>
  </cellStyleXfs>
  <cellXfs count="106">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177" fontId="3" fillId="0" borderId="1" xfId="0" applyNumberFormat="1" applyFont="1" applyBorder="1" applyProtection="1">
      <alignment vertical="center"/>
      <protection locked="0"/>
    </xf>
    <xf numFmtId="177" fontId="3" fillId="0" borderId="3" xfId="0" applyNumberFormat="1" applyFont="1" applyBorder="1" applyProtection="1">
      <alignment vertical="center"/>
      <protection locked="0"/>
    </xf>
    <xf numFmtId="0" fontId="3" fillId="2" borderId="5" xfId="0" applyFont="1" applyFill="1" applyBorder="1">
      <alignment vertical="center"/>
    </xf>
    <xf numFmtId="177" fontId="3" fillId="2" borderId="5" xfId="0" applyNumberFormat="1" applyFont="1" applyFill="1" applyBorder="1" applyAlignment="1">
      <alignment vertical="center" wrapText="1"/>
    </xf>
    <xf numFmtId="0" fontId="8" fillId="0" borderId="0" xfId="1">
      <alignment vertical="center"/>
    </xf>
    <xf numFmtId="0" fontId="8" fillId="0" borderId="0" xfId="1" applyAlignment="1">
      <alignment horizontal="center" vertical="center"/>
    </xf>
    <xf numFmtId="177" fontId="8" fillId="0" borderId="0" xfId="1" applyNumberFormat="1">
      <alignment vertical="center"/>
    </xf>
    <xf numFmtId="0" fontId="8" fillId="0" borderId="0" xfId="1" applyAlignment="1">
      <alignment horizontal="right" vertical="center"/>
    </xf>
    <xf numFmtId="177" fontId="8" fillId="0" borderId="0" xfId="1" applyNumberFormat="1" applyAlignment="1">
      <alignment horizontal="right" vertical="center"/>
    </xf>
    <xf numFmtId="0" fontId="8" fillId="0" borderId="0" xfId="1" applyAlignment="1">
      <alignment horizontal="left" vertical="center"/>
    </xf>
    <xf numFmtId="177" fontId="10" fillId="0" borderId="32" xfId="1" applyNumberFormat="1" applyFont="1" applyBorder="1">
      <alignment vertical="center"/>
    </xf>
    <xf numFmtId="177" fontId="11" fillId="0" borderId="7" xfId="1" applyNumberFormat="1" applyFont="1" applyBorder="1">
      <alignment vertical="center"/>
    </xf>
    <xf numFmtId="177" fontId="11" fillId="0" borderId="6" xfId="1" applyNumberFormat="1" applyFont="1" applyBorder="1">
      <alignment vertical="center"/>
    </xf>
    <xf numFmtId="177" fontId="11" fillId="0" borderId="30" xfId="1" applyNumberFormat="1" applyFont="1" applyBorder="1">
      <alignment vertical="center"/>
    </xf>
    <xf numFmtId="177" fontId="11" fillId="0" borderId="5" xfId="1" applyNumberFormat="1" applyFont="1" applyBorder="1">
      <alignment vertical="center"/>
    </xf>
    <xf numFmtId="0" fontId="12" fillId="0" borderId="33" xfId="1" applyFont="1" applyBorder="1" applyAlignment="1">
      <alignment vertical="center" wrapText="1"/>
    </xf>
    <xf numFmtId="177" fontId="12" fillId="0" borderId="19" xfId="1" applyNumberFormat="1" applyFont="1" applyBorder="1">
      <alignment vertical="center"/>
    </xf>
    <xf numFmtId="177" fontId="12" fillId="0" borderId="26" xfId="1" applyNumberFormat="1" applyFont="1" applyBorder="1">
      <alignment vertical="center"/>
    </xf>
    <xf numFmtId="177" fontId="12" fillId="0" borderId="24" xfId="1" applyNumberFormat="1" applyFont="1" applyBorder="1">
      <alignment vertical="center"/>
    </xf>
    <xf numFmtId="177" fontId="12" fillId="0" borderId="27" xfId="1" applyNumberFormat="1" applyFont="1" applyBorder="1">
      <alignment vertical="center"/>
    </xf>
    <xf numFmtId="177" fontId="12" fillId="0" borderId="4" xfId="1" applyNumberFormat="1" applyFont="1" applyBorder="1">
      <alignment vertical="center"/>
    </xf>
    <xf numFmtId="177" fontId="12" fillId="0" borderId="3" xfId="1" applyNumberFormat="1" applyFont="1" applyBorder="1">
      <alignment vertical="center"/>
    </xf>
    <xf numFmtId="0" fontId="13" fillId="0" borderId="16" xfId="1" applyFont="1" applyBorder="1" applyAlignment="1">
      <alignment horizontal="center" vertical="center"/>
    </xf>
    <xf numFmtId="0" fontId="8" fillId="0" borderId="3" xfId="1" applyBorder="1">
      <alignment vertical="center"/>
    </xf>
    <xf numFmtId="0" fontId="12" fillId="0" borderId="34" xfId="1" applyFont="1" applyBorder="1" applyAlignment="1">
      <alignment vertical="center" wrapText="1"/>
    </xf>
    <xf numFmtId="177" fontId="12" fillId="0" borderId="8" xfId="1" applyNumberFormat="1" applyFont="1" applyBorder="1">
      <alignment vertical="center"/>
    </xf>
    <xf numFmtId="177" fontId="12" fillId="0" borderId="2" xfId="1" applyNumberFormat="1" applyFont="1" applyBorder="1">
      <alignment vertical="center"/>
    </xf>
    <xf numFmtId="177" fontId="12" fillId="0" borderId="1" xfId="1" applyNumberFormat="1" applyFont="1" applyBorder="1">
      <alignment vertical="center"/>
    </xf>
    <xf numFmtId="177" fontId="12" fillId="0" borderId="28" xfId="1" applyNumberFormat="1" applyFont="1" applyBorder="1">
      <alignment vertical="center"/>
    </xf>
    <xf numFmtId="0" fontId="13" fillId="0" borderId="13" xfId="1" applyFont="1" applyBorder="1" applyAlignment="1">
      <alignment horizontal="center" vertical="center"/>
    </xf>
    <xf numFmtId="0" fontId="8" fillId="0" borderId="1" xfId="1" applyBorder="1">
      <alignment vertical="center"/>
    </xf>
    <xf numFmtId="0" fontId="8" fillId="0" borderId="12" xfId="1" applyBorder="1" applyAlignment="1">
      <alignment horizontal="center" vertical="center"/>
    </xf>
    <xf numFmtId="0" fontId="14" fillId="0" borderId="12" xfId="1" applyFont="1" applyBorder="1" applyAlignment="1">
      <alignment horizontal="center" vertical="center"/>
    </xf>
    <xf numFmtId="0" fontId="8" fillId="3" borderId="0" xfId="1" applyFill="1">
      <alignment vertical="center"/>
    </xf>
    <xf numFmtId="0" fontId="7" fillId="0" borderId="13" xfId="1" applyFont="1" applyBorder="1" applyAlignment="1">
      <alignment horizontal="center" vertical="center"/>
    </xf>
    <xf numFmtId="177" fontId="12" fillId="0" borderId="34" xfId="1" applyNumberFormat="1" applyFont="1" applyBorder="1" applyAlignment="1">
      <alignment vertical="center" wrapText="1"/>
    </xf>
    <xf numFmtId="0" fontId="14" fillId="0" borderId="1" xfId="1" applyFont="1" applyBorder="1">
      <alignment vertical="center"/>
    </xf>
    <xf numFmtId="177" fontId="12" fillId="0" borderId="8" xfId="1" applyNumberFormat="1" applyFont="1" applyBorder="1" applyAlignment="1">
      <alignment horizontal="right" vertical="center"/>
    </xf>
    <xf numFmtId="0" fontId="12" fillId="0" borderId="35" xfId="1" applyFont="1" applyBorder="1" applyAlignment="1">
      <alignment vertical="center" wrapText="1"/>
    </xf>
    <xf numFmtId="177" fontId="12" fillId="0" borderId="29" xfId="1" applyNumberFormat="1" applyFont="1" applyBorder="1">
      <alignment vertical="center"/>
    </xf>
    <xf numFmtId="0" fontId="8" fillId="0" borderId="28" xfId="1" applyBorder="1">
      <alignment vertical="center"/>
    </xf>
    <xf numFmtId="0" fontId="8" fillId="0" borderId="11" xfId="1" applyBorder="1" applyAlignment="1">
      <alignment horizontal="center" vertical="center" wrapText="1"/>
    </xf>
    <xf numFmtId="0" fontId="8" fillId="0" borderId="4" xfId="1" applyBorder="1" applyAlignment="1">
      <alignment horizontal="center" vertical="center" wrapText="1"/>
    </xf>
    <xf numFmtId="0" fontId="8" fillId="0" borderId="3" xfId="1" applyBorder="1" applyAlignment="1">
      <alignment horizontal="center" vertical="center" wrapText="1"/>
    </xf>
    <xf numFmtId="0" fontId="8" fillId="0" borderId="17" xfId="1" applyBorder="1" applyAlignment="1">
      <alignment horizontal="left" vertical="center"/>
    </xf>
    <xf numFmtId="0" fontId="8" fillId="0" borderId="17" xfId="1" applyBorder="1" applyAlignment="1">
      <alignment horizontal="left" vertical="center" wrapText="1"/>
    </xf>
    <xf numFmtId="0" fontId="15" fillId="0" borderId="0" xfId="1" applyFont="1">
      <alignment vertical="center"/>
    </xf>
    <xf numFmtId="0" fontId="16" fillId="0" borderId="0" xfId="1" applyFont="1" applyAlignment="1">
      <alignment horizontal="center" vertical="center"/>
    </xf>
    <xf numFmtId="178" fontId="20" fillId="0" borderId="28" xfId="1" applyNumberFormat="1" applyFont="1" applyBorder="1">
      <alignment vertical="center"/>
    </xf>
    <xf numFmtId="178" fontId="20" fillId="0" borderId="27" xfId="1" applyNumberFormat="1" applyFont="1" applyBorder="1">
      <alignment vertical="center"/>
    </xf>
    <xf numFmtId="178" fontId="20" fillId="0" borderId="1" xfId="1" applyNumberFormat="1" applyFont="1" applyBorder="1">
      <alignment vertical="center"/>
    </xf>
    <xf numFmtId="178" fontId="20" fillId="0" borderId="2" xfId="1" applyNumberFormat="1" applyFont="1" applyBorder="1">
      <alignment vertical="center"/>
    </xf>
    <xf numFmtId="178" fontId="20" fillId="0" borderId="8" xfId="1" applyNumberFormat="1" applyFont="1" applyBorder="1">
      <alignment vertical="center"/>
    </xf>
    <xf numFmtId="178" fontId="20" fillId="0" borderId="34" xfId="1" applyNumberFormat="1" applyFont="1" applyBorder="1" applyAlignment="1">
      <alignment vertical="center" wrapText="1"/>
    </xf>
    <xf numFmtId="0" fontId="4" fillId="0" borderId="0" xfId="0" applyFont="1" applyAlignment="1">
      <alignment vertical="center" wrapText="1"/>
    </xf>
    <xf numFmtId="0" fontId="2" fillId="0" borderId="0" xfId="0" applyFont="1">
      <alignment vertical="center"/>
    </xf>
    <xf numFmtId="177" fontId="3" fillId="0" borderId="28" xfId="0" applyNumberFormat="1" applyFont="1" applyBorder="1" applyProtection="1">
      <alignment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3" fillId="4" borderId="9" xfId="0" applyFont="1" applyFill="1" applyBorder="1">
      <alignment vertical="center"/>
    </xf>
    <xf numFmtId="0" fontId="3" fillId="4" borderId="1" xfId="0" applyFont="1" applyFill="1" applyBorder="1">
      <alignment vertical="center"/>
    </xf>
    <xf numFmtId="0" fontId="3" fillId="4" borderId="3" xfId="0" applyFont="1" applyFill="1" applyBorder="1">
      <alignment vertical="center"/>
    </xf>
    <xf numFmtId="179" fontId="3" fillId="2" borderId="14" xfId="0" applyNumberFormat="1" applyFont="1" applyFill="1" applyBorder="1" applyAlignment="1">
      <alignment vertical="center" wrapText="1"/>
    </xf>
    <xf numFmtId="0" fontId="3" fillId="2" borderId="7" xfId="0" applyFont="1" applyFill="1" applyBorder="1" applyAlignment="1">
      <alignment horizontal="right" vertical="center"/>
    </xf>
    <xf numFmtId="0" fontId="4" fillId="4" borderId="18"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4" fillId="0" borderId="18" xfId="0" applyFont="1" applyBorder="1" applyAlignment="1" applyProtection="1">
      <alignment horizontal="center" vertical="center" wrapText="1"/>
      <protection locked="0"/>
    </xf>
    <xf numFmtId="0" fontId="4" fillId="0" borderId="43" xfId="0" applyFont="1" applyBorder="1" applyAlignment="1" applyProtection="1">
      <alignment horizontal="center" vertical="center" wrapText="1"/>
      <protection locked="0"/>
    </xf>
    <xf numFmtId="0" fontId="2" fillId="0" borderId="0" xfId="0" applyFont="1" applyAlignment="1">
      <alignment horizontal="center" vertical="center"/>
    </xf>
    <xf numFmtId="0" fontId="4" fillId="0" borderId="17" xfId="0" applyFont="1" applyBorder="1" applyAlignment="1">
      <alignment horizontal="left" vertical="center" wrapText="1"/>
    </xf>
    <xf numFmtId="0" fontId="3" fillId="2" borderId="15"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38"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39" xfId="0" applyFont="1" applyFill="1" applyBorder="1" applyAlignment="1">
      <alignment horizontal="left" vertical="center" wrapText="1"/>
    </xf>
    <xf numFmtId="0" fontId="3" fillId="2" borderId="37" xfId="0" applyFont="1" applyFill="1" applyBorder="1" applyAlignment="1">
      <alignment horizontal="left" vertical="center" wrapText="1"/>
    </xf>
    <xf numFmtId="177" fontId="3" fillId="0" borderId="44" xfId="0" applyNumberFormat="1" applyFont="1" applyBorder="1" applyAlignment="1">
      <alignment horizontal="center" vertical="center"/>
    </xf>
    <xf numFmtId="177" fontId="3" fillId="0" borderId="45" xfId="0" applyNumberFormat="1" applyFont="1" applyBorder="1" applyAlignment="1">
      <alignment horizontal="center" vertical="center"/>
    </xf>
    <xf numFmtId="177" fontId="3" fillId="0" borderId="46" xfId="0" applyNumberFormat="1" applyFont="1" applyBorder="1" applyAlignment="1">
      <alignment horizontal="center" vertical="center"/>
    </xf>
    <xf numFmtId="0" fontId="21" fillId="5" borderId="0" xfId="0" applyFont="1" applyFill="1" applyAlignment="1">
      <alignment horizontal="center" vertical="center" wrapText="1"/>
    </xf>
    <xf numFmtId="0" fontId="13" fillId="5" borderId="0" xfId="0" applyFont="1" applyFill="1" applyAlignment="1">
      <alignment horizontal="center" vertical="center"/>
    </xf>
    <xf numFmtId="0" fontId="3" fillId="2" borderId="36" xfId="0" applyFont="1" applyFill="1" applyBorder="1" applyAlignment="1">
      <alignment horizontal="left" vertical="center" wrapText="1"/>
    </xf>
    <xf numFmtId="0" fontId="3" fillId="2" borderId="42" xfId="0" applyFont="1" applyFill="1" applyBorder="1" applyAlignment="1">
      <alignment horizontal="left" vertical="center" wrapText="1"/>
    </xf>
    <xf numFmtId="0" fontId="8" fillId="0" borderId="18" xfId="1" applyBorder="1" applyAlignment="1">
      <alignment horizontal="center" vertical="center"/>
    </xf>
    <xf numFmtId="0" fontId="8" fillId="0" borderId="25" xfId="1" applyBorder="1" applyAlignment="1">
      <alignment horizontal="center" vertical="center"/>
    </xf>
    <xf numFmtId="0" fontId="19" fillId="0" borderId="0" xfId="1" applyFont="1" applyAlignment="1">
      <alignment horizontal="right" vertical="center"/>
    </xf>
    <xf numFmtId="0" fontId="18" fillId="0" borderId="0" xfId="1" applyFont="1" applyAlignment="1">
      <alignment horizontal="right" vertical="center"/>
    </xf>
    <xf numFmtId="0" fontId="17" fillId="0" borderId="0" xfId="1" applyFont="1" applyAlignment="1">
      <alignment horizontal="center" vertical="center"/>
    </xf>
    <xf numFmtId="0" fontId="17" fillId="0" borderId="0" xfId="1" applyFont="1">
      <alignment vertical="center"/>
    </xf>
    <xf numFmtId="0" fontId="5" fillId="0" borderId="0" xfId="1" applyFont="1" applyAlignment="1">
      <alignment horizontal="center" vertical="center" shrinkToFit="1"/>
    </xf>
    <xf numFmtId="0" fontId="8" fillId="0" borderId="15" xfId="1" applyBorder="1" applyAlignment="1">
      <alignment horizontal="center" vertical="center"/>
    </xf>
    <xf numFmtId="0" fontId="8" fillId="0" borderId="20" xfId="1" applyBorder="1" applyAlignment="1">
      <alignment horizontal="center" vertical="center"/>
    </xf>
    <xf numFmtId="0" fontId="8" fillId="0" borderId="31" xfId="1" applyBorder="1" applyAlignment="1">
      <alignment horizontal="center" vertical="center"/>
    </xf>
    <xf numFmtId="0" fontId="8" fillId="0" borderId="10" xfId="1" applyBorder="1" applyAlignment="1">
      <alignment horizontal="center" vertical="center"/>
    </xf>
    <xf numFmtId="0" fontId="8" fillId="0" borderId="21" xfId="1" applyBorder="1" applyAlignment="1">
      <alignment horizontal="center" vertical="center" wrapText="1"/>
    </xf>
    <xf numFmtId="0" fontId="8" fillId="0" borderId="22" xfId="1" applyBorder="1" applyAlignment="1">
      <alignment horizontal="center" vertical="center" wrapText="1"/>
    </xf>
    <xf numFmtId="0" fontId="8" fillId="0" borderId="23" xfId="1" applyBorder="1" applyAlignment="1">
      <alignment horizontal="center" vertical="center" wrapText="1"/>
    </xf>
    <xf numFmtId="0" fontId="8" fillId="0" borderId="21" xfId="1" applyBorder="1" applyAlignment="1">
      <alignment vertical="center" wrapText="1" shrinkToFit="1"/>
    </xf>
    <xf numFmtId="0" fontId="8" fillId="0" borderId="22" xfId="1" applyBorder="1" applyAlignment="1">
      <alignment vertical="center" wrapText="1" shrinkToFit="1"/>
    </xf>
    <xf numFmtId="0" fontId="8" fillId="0" borderId="23" xfId="1" applyBorder="1" applyAlignment="1">
      <alignment vertical="center" wrapText="1" shrinkToFit="1"/>
    </xf>
    <xf numFmtId="0" fontId="8" fillId="0" borderId="36" xfId="1" applyBorder="1" applyAlignment="1">
      <alignment horizontal="center" vertical="center" wrapText="1"/>
    </xf>
    <xf numFmtId="0" fontId="8" fillId="0" borderId="32" xfId="1" applyBorder="1" applyAlignment="1">
      <alignment horizontal="center" vertical="center" wrapText="1"/>
    </xf>
  </cellXfs>
  <cellStyles count="2">
    <cellStyle name="標準" xfId="0" builtinId="0"/>
    <cellStyle name="標準 2" xfId="1" xr:uid="{00000000-0005-0000-0000-00000100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114300</xdr:rowOff>
    </xdr:to>
    <xdr:sp macro="" textlink="">
      <xdr:nvSpPr>
        <xdr:cNvPr id="2" name="テキスト ボックス 1">
          <a:extLst>
            <a:ext uri="{FF2B5EF4-FFF2-40B4-BE49-F238E27FC236}">
              <a16:creationId xmlns:a16="http://schemas.microsoft.com/office/drawing/2014/main" id="{57A26DFB-C849-457D-A9FA-480012AD1F0E}"/>
            </a:ext>
          </a:extLst>
        </xdr:cNvPr>
        <xdr:cNvSpPr txBox="1"/>
      </xdr:nvSpPr>
      <xdr:spPr>
        <a:xfrm>
          <a:off x="8884920" y="0"/>
          <a:ext cx="0" cy="114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kumimoji="1" lang="ja-JP" altLang="en-US" sz="1200">
              <a:latin typeface="ＭＳ ゴシック" panose="020B0609070205080204" pitchFamily="49" charset="-128"/>
              <a:ea typeface="ＭＳ ゴシック" panose="020B0609070205080204" pitchFamily="49" charset="-128"/>
            </a:rPr>
            <a:t>（別紙）</a:t>
          </a:r>
        </a:p>
      </xdr:txBody>
    </xdr:sp>
    <xdr:clientData/>
  </xdr:twoCellAnchor>
  <xdr:twoCellAnchor>
    <xdr:from>
      <xdr:col>1</xdr:col>
      <xdr:colOff>2484120</xdr:colOff>
      <xdr:row>52</xdr:row>
      <xdr:rowOff>7620</xdr:rowOff>
    </xdr:from>
    <xdr:to>
      <xdr:col>4</xdr:col>
      <xdr:colOff>0</xdr:colOff>
      <xdr:row>57</xdr:row>
      <xdr:rowOff>91440</xdr:rowOff>
    </xdr:to>
    <xdr:sp macro="" textlink="">
      <xdr:nvSpPr>
        <xdr:cNvPr id="3" name="テキスト ボックス 2">
          <a:extLst>
            <a:ext uri="{FF2B5EF4-FFF2-40B4-BE49-F238E27FC236}">
              <a16:creationId xmlns:a16="http://schemas.microsoft.com/office/drawing/2014/main" id="{F46E2762-A79A-4156-A80C-3CF88F0A9CC9}"/>
            </a:ext>
          </a:extLst>
        </xdr:cNvPr>
        <xdr:cNvSpPr txBox="1"/>
      </xdr:nvSpPr>
      <xdr:spPr>
        <a:xfrm>
          <a:off x="2804160" y="13312140"/>
          <a:ext cx="5135880" cy="922020"/>
        </a:xfrm>
        <a:prstGeom prst="rect">
          <a:avLst/>
        </a:prstGeom>
        <a:solidFill>
          <a:schemeClr val="lt1"/>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（問合せ先）</a:t>
          </a:r>
          <a:endParaRPr kumimoji="1" lang="en-US" altLang="ja-JP" sz="1200"/>
        </a:p>
        <a:p>
          <a:r>
            <a:rPr kumimoji="1" lang="ja-JP" altLang="en-US" sz="1200"/>
            <a:t>　神奈川県共生推進本部室当事者目線障害福祉グループ　松浦、中沖、稲谷</a:t>
          </a:r>
          <a:endParaRPr kumimoji="1" lang="en-US" altLang="ja-JP" sz="1200"/>
        </a:p>
        <a:p>
          <a:r>
            <a:rPr kumimoji="1" lang="ja-JP" altLang="en-US" sz="1200"/>
            <a:t>　電話：０４５－２８５－０５５４（直通）</a:t>
          </a:r>
          <a:endParaRPr kumimoji="1" lang="en-US" altLang="ja-JP" sz="1200"/>
        </a:p>
        <a:p>
          <a:r>
            <a:rPr kumimoji="1" lang="ja-JP" altLang="en-US" sz="1200"/>
            <a:t>　メール：</a:t>
          </a:r>
          <a:r>
            <a:rPr kumimoji="1" lang="en-US" altLang="ja-JP" sz="1200"/>
            <a:t>info_ishi.ap8p@pref.kanagawa.lg.jp</a:t>
          </a:r>
          <a:endParaRPr kumimoji="1" lang="ja-JP" altLang="en-US" sz="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114300</xdr:rowOff>
    </xdr:to>
    <xdr:sp macro="" textlink="">
      <xdr:nvSpPr>
        <xdr:cNvPr id="2" name="テキスト ボックス 1">
          <a:extLst>
            <a:ext uri="{FF2B5EF4-FFF2-40B4-BE49-F238E27FC236}">
              <a16:creationId xmlns:a16="http://schemas.microsoft.com/office/drawing/2014/main" id="{9E777B81-3AB5-4FD0-89E3-5EF3ACCFADE0}"/>
            </a:ext>
          </a:extLst>
        </xdr:cNvPr>
        <xdr:cNvSpPr txBox="1"/>
      </xdr:nvSpPr>
      <xdr:spPr>
        <a:xfrm>
          <a:off x="8884920" y="0"/>
          <a:ext cx="0" cy="114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kumimoji="1" lang="ja-JP" altLang="en-US" sz="1200">
              <a:latin typeface="ＭＳ ゴシック" panose="020B0609070205080204" pitchFamily="49" charset="-128"/>
              <a:ea typeface="ＭＳ ゴシック" panose="020B0609070205080204" pitchFamily="49" charset="-128"/>
            </a:rPr>
            <a:t>（別紙）</a:t>
          </a:r>
        </a:p>
      </xdr:txBody>
    </xdr:sp>
    <xdr:clientData/>
  </xdr:twoCellAnchor>
  <xdr:twoCellAnchor>
    <xdr:from>
      <xdr:col>1</xdr:col>
      <xdr:colOff>2484120</xdr:colOff>
      <xdr:row>52</xdr:row>
      <xdr:rowOff>7620</xdr:rowOff>
    </xdr:from>
    <xdr:to>
      <xdr:col>4</xdr:col>
      <xdr:colOff>0</xdr:colOff>
      <xdr:row>57</xdr:row>
      <xdr:rowOff>91440</xdr:rowOff>
    </xdr:to>
    <xdr:sp macro="" textlink="">
      <xdr:nvSpPr>
        <xdr:cNvPr id="3" name="テキスト ボックス 2">
          <a:extLst>
            <a:ext uri="{FF2B5EF4-FFF2-40B4-BE49-F238E27FC236}">
              <a16:creationId xmlns:a16="http://schemas.microsoft.com/office/drawing/2014/main" id="{197F0D40-BD5D-4D75-BE6C-3C3308F66DC6}"/>
            </a:ext>
          </a:extLst>
        </xdr:cNvPr>
        <xdr:cNvSpPr txBox="1"/>
      </xdr:nvSpPr>
      <xdr:spPr>
        <a:xfrm>
          <a:off x="2804160" y="13312140"/>
          <a:ext cx="5135880" cy="922020"/>
        </a:xfrm>
        <a:prstGeom prst="rect">
          <a:avLst/>
        </a:prstGeom>
        <a:solidFill>
          <a:schemeClr val="lt1"/>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（問合せ先）</a:t>
          </a:r>
          <a:endParaRPr kumimoji="1" lang="en-US" altLang="ja-JP" sz="1200"/>
        </a:p>
        <a:p>
          <a:r>
            <a:rPr kumimoji="1" lang="ja-JP" altLang="en-US" sz="1200"/>
            <a:t>　神奈川県共生推進本部室当事者目線障害福祉グループ　松浦、中沖、稲谷</a:t>
          </a:r>
          <a:endParaRPr kumimoji="1" lang="en-US" altLang="ja-JP" sz="1200"/>
        </a:p>
        <a:p>
          <a:r>
            <a:rPr kumimoji="1" lang="ja-JP" altLang="en-US" sz="1200"/>
            <a:t>　電話：０４５－２８５－０５５４（直通）</a:t>
          </a:r>
          <a:endParaRPr kumimoji="1" lang="en-US" altLang="ja-JP" sz="1200"/>
        </a:p>
        <a:p>
          <a:r>
            <a:rPr kumimoji="1" lang="ja-JP" altLang="en-US" sz="1200"/>
            <a:t>　メール：</a:t>
          </a:r>
          <a:r>
            <a:rPr kumimoji="1" lang="en-US" altLang="ja-JP" sz="1200"/>
            <a:t>info_ishi.ap8p@pref.kanagawa.lg.jp</a:t>
          </a:r>
          <a:endParaRPr kumimoji="1" lang="ja-JP" altLang="en-US" sz="12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045D6-448E-413A-9E3A-18FF1BD624EC}">
  <dimension ref="A1:Y51"/>
  <sheetViews>
    <sheetView showGridLines="0" tabSelected="1" topLeftCell="A3" zoomScale="85" zoomScaleNormal="85" zoomScaleSheetLayoutView="100" workbookViewId="0">
      <selection activeCell="C9" sqref="C9"/>
    </sheetView>
  </sheetViews>
  <sheetFormatPr defaultColWidth="9" defaultRowHeight="13.2" x14ac:dyDescent="0.2"/>
  <cols>
    <col min="1" max="1" width="4.6640625" style="1" customWidth="1"/>
    <col min="2" max="2" width="44.44140625" style="2" customWidth="1"/>
    <col min="3" max="4" width="33.33203125" style="1" customWidth="1"/>
    <col min="5" max="5" width="13.77734375" style="1" customWidth="1"/>
    <col min="6" max="16384" width="9" style="1"/>
  </cols>
  <sheetData>
    <row r="1" spans="1:5" ht="27.6" customHeight="1" x14ac:dyDescent="0.2">
      <c r="A1" s="72" t="s">
        <v>46</v>
      </c>
      <c r="B1" s="72"/>
      <c r="C1" s="72"/>
      <c r="D1" s="72"/>
      <c r="E1" s="58"/>
    </row>
    <row r="2" spans="1:5" ht="37.200000000000003" customHeight="1" x14ac:dyDescent="0.2">
      <c r="A2" s="83" t="s">
        <v>47</v>
      </c>
      <c r="B2" s="84"/>
      <c r="C2" s="84"/>
      <c r="D2" s="84"/>
      <c r="E2"/>
    </row>
    <row r="3" spans="1:5" ht="249.6" customHeight="1" thickBot="1" x14ac:dyDescent="0.25">
      <c r="A3" s="73" t="s">
        <v>48</v>
      </c>
      <c r="B3" s="73"/>
      <c r="C3" s="73"/>
      <c r="D3" s="73"/>
      <c r="E3" s="57"/>
    </row>
    <row r="4" spans="1:5" ht="37.799999999999997" customHeight="1" thickBot="1" x14ac:dyDescent="0.25">
      <c r="A4" s="68" t="s">
        <v>49</v>
      </c>
      <c r="B4" s="69"/>
      <c r="C4" s="70" t="s">
        <v>52</v>
      </c>
      <c r="D4" s="71"/>
      <c r="E4" s="57"/>
    </row>
    <row r="5" spans="1:5" ht="26.4" customHeight="1" x14ac:dyDescent="0.2">
      <c r="A5" s="74" t="s">
        <v>44</v>
      </c>
      <c r="B5" s="76" t="s">
        <v>43</v>
      </c>
      <c r="C5" s="78" t="s">
        <v>50</v>
      </c>
      <c r="D5" s="85" t="s">
        <v>51</v>
      </c>
    </row>
    <row r="6" spans="1:5" ht="26.4" customHeight="1" thickBot="1" x14ac:dyDescent="0.25">
      <c r="A6" s="75"/>
      <c r="B6" s="77"/>
      <c r="C6" s="79"/>
      <c r="D6" s="86"/>
    </row>
    <row r="7" spans="1:5" ht="23.25" customHeight="1" thickBot="1" x14ac:dyDescent="0.25">
      <c r="A7" s="5"/>
      <c r="B7" s="67">
        <f>COUNTA(B8:B50)</f>
        <v>42</v>
      </c>
      <c r="C7" s="6">
        <f>SUM(C8:C50)</f>
        <v>20</v>
      </c>
      <c r="D7" s="66">
        <f>IFERROR(C7/Y36, "")</f>
        <v>0.47619047619047616</v>
      </c>
    </row>
    <row r="8" spans="1:5" ht="14.25" customHeight="1" x14ac:dyDescent="0.2">
      <c r="A8" s="63">
        <v>1</v>
      </c>
      <c r="B8" s="60" t="s">
        <v>53</v>
      </c>
      <c r="C8" s="59">
        <v>20</v>
      </c>
      <c r="D8" s="80"/>
    </row>
    <row r="9" spans="1:5" ht="14.25" customHeight="1" x14ac:dyDescent="0.2">
      <c r="A9" s="64">
        <v>2</v>
      </c>
      <c r="B9" s="60" t="s">
        <v>54</v>
      </c>
      <c r="C9" s="3"/>
      <c r="D9" s="81"/>
    </row>
    <row r="10" spans="1:5" ht="14.25" customHeight="1" x14ac:dyDescent="0.2">
      <c r="A10" s="64">
        <v>3</v>
      </c>
      <c r="B10" s="60" t="s">
        <v>55</v>
      </c>
      <c r="C10" s="3"/>
      <c r="D10" s="81"/>
    </row>
    <row r="11" spans="1:5" ht="14.25" customHeight="1" x14ac:dyDescent="0.2">
      <c r="A11" s="64">
        <v>4</v>
      </c>
      <c r="B11" s="60" t="s">
        <v>56</v>
      </c>
      <c r="C11" s="3"/>
      <c r="D11" s="81"/>
    </row>
    <row r="12" spans="1:5" ht="14.25" customHeight="1" x14ac:dyDescent="0.2">
      <c r="A12" s="64">
        <v>5</v>
      </c>
      <c r="B12" s="60" t="s">
        <v>57</v>
      </c>
      <c r="C12" s="3"/>
      <c r="D12" s="81"/>
    </row>
    <row r="13" spans="1:5" ht="14.25" customHeight="1" x14ac:dyDescent="0.2">
      <c r="A13" s="64">
        <v>6</v>
      </c>
      <c r="B13" s="60" t="s">
        <v>58</v>
      </c>
      <c r="C13" s="3"/>
      <c r="D13" s="81"/>
    </row>
    <row r="14" spans="1:5" ht="14.25" customHeight="1" x14ac:dyDescent="0.2">
      <c r="A14" s="64">
        <v>7</v>
      </c>
      <c r="B14" s="60" t="s">
        <v>59</v>
      </c>
      <c r="C14" s="3"/>
      <c r="D14" s="81"/>
    </row>
    <row r="15" spans="1:5" ht="14.25" customHeight="1" x14ac:dyDescent="0.2">
      <c r="A15" s="64">
        <v>8</v>
      </c>
      <c r="B15" s="60" t="s">
        <v>60</v>
      </c>
      <c r="C15" s="3"/>
      <c r="D15" s="81"/>
    </row>
    <row r="16" spans="1:5" ht="14.25" customHeight="1" x14ac:dyDescent="0.2">
      <c r="A16" s="64">
        <v>9</v>
      </c>
      <c r="B16" s="60" t="s">
        <v>61</v>
      </c>
      <c r="C16" s="3"/>
      <c r="D16" s="81"/>
    </row>
    <row r="17" spans="1:4" ht="14.25" customHeight="1" x14ac:dyDescent="0.2">
      <c r="A17" s="64">
        <v>10</v>
      </c>
      <c r="B17" s="60" t="s">
        <v>62</v>
      </c>
      <c r="C17" s="3"/>
      <c r="D17" s="81"/>
    </row>
    <row r="18" spans="1:4" ht="14.25" customHeight="1" x14ac:dyDescent="0.2">
      <c r="A18" s="64">
        <v>11</v>
      </c>
      <c r="B18" s="60" t="s">
        <v>63</v>
      </c>
      <c r="C18" s="3"/>
      <c r="D18" s="81"/>
    </row>
    <row r="19" spans="1:4" ht="14.25" customHeight="1" x14ac:dyDescent="0.2">
      <c r="A19" s="64">
        <v>12</v>
      </c>
      <c r="B19" s="60" t="s">
        <v>64</v>
      </c>
      <c r="C19" s="3"/>
      <c r="D19" s="81"/>
    </row>
    <row r="20" spans="1:4" ht="14.25" customHeight="1" x14ac:dyDescent="0.2">
      <c r="A20" s="64">
        <v>13</v>
      </c>
      <c r="B20" s="60" t="s">
        <v>65</v>
      </c>
      <c r="C20" s="3"/>
      <c r="D20" s="81"/>
    </row>
    <row r="21" spans="1:4" ht="14.25" customHeight="1" x14ac:dyDescent="0.2">
      <c r="A21" s="64">
        <v>14</v>
      </c>
      <c r="B21" s="60" t="s">
        <v>66</v>
      </c>
      <c r="C21" s="3"/>
      <c r="D21" s="81"/>
    </row>
    <row r="22" spans="1:4" ht="14.25" customHeight="1" x14ac:dyDescent="0.2">
      <c r="A22" s="64">
        <v>15</v>
      </c>
      <c r="B22" s="60" t="s">
        <v>67</v>
      </c>
      <c r="C22" s="3"/>
      <c r="D22" s="81"/>
    </row>
    <row r="23" spans="1:4" ht="14.25" customHeight="1" x14ac:dyDescent="0.2">
      <c r="A23" s="64">
        <v>16</v>
      </c>
      <c r="B23" s="60" t="s">
        <v>68</v>
      </c>
      <c r="C23" s="3"/>
      <c r="D23" s="81"/>
    </row>
    <row r="24" spans="1:4" ht="14.25" customHeight="1" x14ac:dyDescent="0.2">
      <c r="A24" s="64">
        <v>17</v>
      </c>
      <c r="B24" s="60" t="s">
        <v>69</v>
      </c>
      <c r="C24" s="3"/>
      <c r="D24" s="81"/>
    </row>
    <row r="25" spans="1:4" ht="14.25" customHeight="1" x14ac:dyDescent="0.2">
      <c r="A25" s="64">
        <v>18</v>
      </c>
      <c r="B25" s="60" t="s">
        <v>70</v>
      </c>
      <c r="C25" s="3"/>
      <c r="D25" s="81"/>
    </row>
    <row r="26" spans="1:4" ht="14.25" customHeight="1" x14ac:dyDescent="0.2">
      <c r="A26" s="64">
        <v>19</v>
      </c>
      <c r="B26" s="60" t="s">
        <v>71</v>
      </c>
      <c r="C26" s="3"/>
      <c r="D26" s="81"/>
    </row>
    <row r="27" spans="1:4" ht="14.25" customHeight="1" x14ac:dyDescent="0.2">
      <c r="A27" s="64">
        <v>20</v>
      </c>
      <c r="B27" s="60" t="s">
        <v>72</v>
      </c>
      <c r="C27" s="3"/>
      <c r="D27" s="81"/>
    </row>
    <row r="28" spans="1:4" ht="14.25" customHeight="1" x14ac:dyDescent="0.2">
      <c r="A28" s="64">
        <v>21</v>
      </c>
      <c r="B28" s="60" t="s">
        <v>73</v>
      </c>
      <c r="C28" s="3"/>
      <c r="D28" s="81"/>
    </row>
    <row r="29" spans="1:4" ht="14.25" customHeight="1" x14ac:dyDescent="0.2">
      <c r="A29" s="64">
        <v>22</v>
      </c>
      <c r="B29" s="60" t="s">
        <v>74</v>
      </c>
      <c r="C29" s="3"/>
      <c r="D29" s="81"/>
    </row>
    <row r="30" spans="1:4" ht="14.25" customHeight="1" x14ac:dyDescent="0.2">
      <c r="A30" s="64">
        <v>23</v>
      </c>
      <c r="B30" s="60" t="s">
        <v>75</v>
      </c>
      <c r="C30" s="3"/>
      <c r="D30" s="81"/>
    </row>
    <row r="31" spans="1:4" ht="14.25" customHeight="1" x14ac:dyDescent="0.2">
      <c r="A31" s="64">
        <v>24</v>
      </c>
      <c r="B31" s="60" t="s">
        <v>76</v>
      </c>
      <c r="C31" s="3"/>
      <c r="D31" s="81"/>
    </row>
    <row r="32" spans="1:4" ht="14.25" customHeight="1" x14ac:dyDescent="0.2">
      <c r="A32" s="64">
        <v>25</v>
      </c>
      <c r="B32" s="60" t="s">
        <v>77</v>
      </c>
      <c r="C32" s="3"/>
      <c r="D32" s="81"/>
    </row>
    <row r="33" spans="1:25" ht="14.25" customHeight="1" x14ac:dyDescent="0.2">
      <c r="A33" s="64">
        <v>26</v>
      </c>
      <c r="B33" s="60" t="s">
        <v>78</v>
      </c>
      <c r="C33" s="3"/>
      <c r="D33" s="81"/>
    </row>
    <row r="34" spans="1:25" ht="14.25" customHeight="1" x14ac:dyDescent="0.2">
      <c r="A34" s="64">
        <v>27</v>
      </c>
      <c r="B34" s="61" t="s">
        <v>79</v>
      </c>
      <c r="C34" s="3"/>
      <c r="D34" s="81"/>
    </row>
    <row r="35" spans="1:25" ht="14.25" customHeight="1" x14ac:dyDescent="0.2">
      <c r="A35" s="64">
        <v>28</v>
      </c>
      <c r="B35" s="61" t="s">
        <v>80</v>
      </c>
      <c r="C35" s="3"/>
      <c r="D35" s="81"/>
    </row>
    <row r="36" spans="1:25" ht="14.25" customHeight="1" x14ac:dyDescent="0.2">
      <c r="A36" s="64">
        <v>29</v>
      </c>
      <c r="B36" s="60" t="s">
        <v>81</v>
      </c>
      <c r="C36" s="3"/>
      <c r="D36" s="81"/>
      <c r="Y36" s="1">
        <f>COUNTA(B8:B50)</f>
        <v>42</v>
      </c>
    </row>
    <row r="37" spans="1:25" ht="14.25" customHeight="1" x14ac:dyDescent="0.2">
      <c r="A37" s="64">
        <v>30</v>
      </c>
      <c r="B37" s="60" t="s">
        <v>82</v>
      </c>
      <c r="C37" s="3"/>
      <c r="D37" s="81"/>
    </row>
    <row r="38" spans="1:25" ht="14.25" customHeight="1" x14ac:dyDescent="0.2">
      <c r="A38" s="64">
        <v>31</v>
      </c>
      <c r="B38" s="60" t="s">
        <v>83</v>
      </c>
      <c r="C38" s="3"/>
      <c r="D38" s="81"/>
    </row>
    <row r="39" spans="1:25" ht="14.25" customHeight="1" x14ac:dyDescent="0.2">
      <c r="A39" s="64">
        <v>32</v>
      </c>
      <c r="B39" s="60" t="s">
        <v>84</v>
      </c>
      <c r="C39" s="3"/>
      <c r="D39" s="81"/>
    </row>
    <row r="40" spans="1:25" ht="14.25" customHeight="1" x14ac:dyDescent="0.2">
      <c r="A40" s="64">
        <v>33</v>
      </c>
      <c r="B40" s="60" t="s">
        <v>85</v>
      </c>
      <c r="C40" s="3"/>
      <c r="D40" s="81"/>
    </row>
    <row r="41" spans="1:25" ht="14.25" customHeight="1" x14ac:dyDescent="0.2">
      <c r="A41" s="64">
        <v>34</v>
      </c>
      <c r="B41" s="60" t="s">
        <v>86</v>
      </c>
      <c r="C41" s="3"/>
      <c r="D41" s="81"/>
    </row>
    <row r="42" spans="1:25" ht="14.25" customHeight="1" x14ac:dyDescent="0.2">
      <c r="A42" s="64">
        <v>35</v>
      </c>
      <c r="B42" s="60" t="s">
        <v>87</v>
      </c>
      <c r="C42" s="3"/>
      <c r="D42" s="81"/>
    </row>
    <row r="43" spans="1:25" ht="14.25" customHeight="1" x14ac:dyDescent="0.2">
      <c r="A43" s="64">
        <v>36</v>
      </c>
      <c r="B43" s="60" t="s">
        <v>88</v>
      </c>
      <c r="C43" s="3"/>
      <c r="D43" s="81"/>
    </row>
    <row r="44" spans="1:25" ht="14.25" customHeight="1" x14ac:dyDescent="0.2">
      <c r="A44" s="64">
        <v>37</v>
      </c>
      <c r="B44" s="60" t="s">
        <v>89</v>
      </c>
      <c r="C44" s="3"/>
      <c r="D44" s="81"/>
    </row>
    <row r="45" spans="1:25" ht="14.25" customHeight="1" x14ac:dyDescent="0.2">
      <c r="A45" s="64">
        <v>38</v>
      </c>
      <c r="B45" s="60" t="s">
        <v>90</v>
      </c>
      <c r="C45" s="3"/>
      <c r="D45" s="81"/>
    </row>
    <row r="46" spans="1:25" ht="14.25" customHeight="1" x14ac:dyDescent="0.2">
      <c r="A46" s="64">
        <v>39</v>
      </c>
      <c r="B46" s="60" t="s">
        <v>91</v>
      </c>
      <c r="C46" s="3"/>
      <c r="D46" s="81"/>
    </row>
    <row r="47" spans="1:25" ht="14.25" customHeight="1" x14ac:dyDescent="0.2">
      <c r="A47" s="64">
        <v>40</v>
      </c>
      <c r="B47" s="60" t="s">
        <v>92</v>
      </c>
      <c r="C47" s="3"/>
      <c r="D47" s="81"/>
    </row>
    <row r="48" spans="1:25" ht="14.25" customHeight="1" x14ac:dyDescent="0.2">
      <c r="A48" s="64">
        <v>41</v>
      </c>
      <c r="B48" s="61" t="s">
        <v>93</v>
      </c>
      <c r="C48" s="3"/>
      <c r="D48" s="81"/>
    </row>
    <row r="49" spans="1:4" ht="14.25" customHeight="1" x14ac:dyDescent="0.2">
      <c r="A49" s="64">
        <v>42</v>
      </c>
      <c r="B49" s="61" t="s">
        <v>94</v>
      </c>
      <c r="C49" s="3"/>
      <c r="D49" s="81"/>
    </row>
    <row r="50" spans="1:4" ht="14.25" customHeight="1" thickBot="1" x14ac:dyDescent="0.25">
      <c r="A50" s="65">
        <v>43</v>
      </c>
      <c r="B50" s="62"/>
      <c r="C50" s="4" t="s">
        <v>119</v>
      </c>
      <c r="D50" s="82"/>
    </row>
    <row r="51" spans="1:4" x14ac:dyDescent="0.2">
      <c r="A51" s="1" t="s">
        <v>45</v>
      </c>
    </row>
  </sheetData>
  <sheetProtection algorithmName="SHA-512" hashValue="eoO+CUKC41ms1Y9d4umZvMbfkO36x1Ee8w13eaykwvRj9mjBHYZFKayCSqPxoQlr+J+EyVfank9zN8d+WKFCzg==" saltValue="rxLYIHP7t/9G7O/+JRWHyQ==" spinCount="100000" sheet="1" selectLockedCells="1"/>
  <mergeCells count="10">
    <mergeCell ref="D8:D50"/>
    <mergeCell ref="A1:D1"/>
    <mergeCell ref="A2:D2"/>
    <mergeCell ref="A3:D3"/>
    <mergeCell ref="A4:B4"/>
    <mergeCell ref="C4:D4"/>
    <mergeCell ref="A5:A6"/>
    <mergeCell ref="B5:B6"/>
    <mergeCell ref="C5:C6"/>
    <mergeCell ref="D5:D6"/>
  </mergeCells>
  <phoneticPr fontId="6"/>
  <conditionalFormatting sqref="C7:C50">
    <cfRule type="cellIs" dxfId="3" priority="2" operator="lessThan">
      <formula>0</formula>
    </cfRule>
  </conditionalFormatting>
  <conditionalFormatting sqref="D7:D8">
    <cfRule type="cellIs" dxfId="2" priority="1" operator="lessThan">
      <formula>0</formula>
    </cfRule>
  </conditionalFormatting>
  <printOptions horizontalCentered="1"/>
  <pageMargins left="0.70866141732283472" right="0.70866141732283472" top="0.74803149606299213" bottom="0.55118110236220474" header="0.31496062992125984" footer="0.31496062992125984"/>
  <pageSetup paperSize="9" scale="70" orientation="portrait" r:id="rId1"/>
  <headerFooter differentFirst="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E1932-EFF4-45A8-BBB5-E72EE17A3494}">
  <dimension ref="A1:Y51"/>
  <sheetViews>
    <sheetView showGridLines="0" topLeftCell="A15" zoomScale="85" zoomScaleNormal="85" zoomScaleSheetLayoutView="100" workbookViewId="0">
      <selection activeCell="C23" sqref="C23"/>
    </sheetView>
  </sheetViews>
  <sheetFormatPr defaultColWidth="9" defaultRowHeight="13.2" x14ac:dyDescent="0.2"/>
  <cols>
    <col min="1" max="1" width="4.6640625" style="1" customWidth="1"/>
    <col min="2" max="2" width="44.44140625" style="2" customWidth="1"/>
    <col min="3" max="4" width="33.33203125" style="1" customWidth="1"/>
    <col min="5" max="5" width="13.77734375" style="1" customWidth="1"/>
    <col min="6" max="16384" width="9" style="1"/>
  </cols>
  <sheetData>
    <row r="1" spans="1:5" ht="27.6" customHeight="1" x14ac:dyDescent="0.2">
      <c r="A1" s="72" t="s">
        <v>46</v>
      </c>
      <c r="B1" s="72"/>
      <c r="C1" s="72"/>
      <c r="D1" s="72"/>
      <c r="E1" s="58"/>
    </row>
    <row r="2" spans="1:5" ht="37.200000000000003" customHeight="1" x14ac:dyDescent="0.2">
      <c r="A2" s="83" t="s">
        <v>47</v>
      </c>
      <c r="B2" s="84"/>
      <c r="C2" s="84"/>
      <c r="D2" s="84"/>
      <c r="E2"/>
    </row>
    <row r="3" spans="1:5" ht="249.6" customHeight="1" thickBot="1" x14ac:dyDescent="0.25">
      <c r="A3" s="73" t="s">
        <v>48</v>
      </c>
      <c r="B3" s="73"/>
      <c r="C3" s="73"/>
      <c r="D3" s="73"/>
      <c r="E3" s="57"/>
    </row>
    <row r="4" spans="1:5" ht="37.799999999999997" customHeight="1" thickBot="1" x14ac:dyDescent="0.25">
      <c r="A4" s="68" t="s">
        <v>49</v>
      </c>
      <c r="B4" s="69"/>
      <c r="C4" s="70" t="s">
        <v>52</v>
      </c>
      <c r="D4" s="71"/>
      <c r="E4" s="57"/>
    </row>
    <row r="5" spans="1:5" ht="26.4" customHeight="1" x14ac:dyDescent="0.2">
      <c r="A5" s="74" t="s">
        <v>44</v>
      </c>
      <c r="B5" s="76" t="s">
        <v>43</v>
      </c>
      <c r="C5" s="78" t="s">
        <v>50</v>
      </c>
      <c r="D5" s="85" t="s">
        <v>51</v>
      </c>
    </row>
    <row r="6" spans="1:5" ht="26.4" customHeight="1" thickBot="1" x14ac:dyDescent="0.25">
      <c r="A6" s="75"/>
      <c r="B6" s="77"/>
      <c r="C6" s="79"/>
      <c r="D6" s="86"/>
    </row>
    <row r="7" spans="1:5" ht="23.25" customHeight="1" thickBot="1" x14ac:dyDescent="0.25">
      <c r="A7" s="5"/>
      <c r="B7" s="67">
        <f>COUNTA(B8:B50)</f>
        <v>25</v>
      </c>
      <c r="C7" s="6">
        <f>SUM(C8:C50)</f>
        <v>20</v>
      </c>
      <c r="D7" s="66">
        <f>IFERROR(C7/Y36, "")</f>
        <v>0.8</v>
      </c>
    </row>
    <row r="8" spans="1:5" ht="14.25" customHeight="1" x14ac:dyDescent="0.2">
      <c r="A8" s="63">
        <v>1</v>
      </c>
      <c r="B8" s="60" t="s">
        <v>53</v>
      </c>
      <c r="C8" s="59">
        <v>20</v>
      </c>
      <c r="D8" s="80"/>
    </row>
    <row r="9" spans="1:5" ht="14.25" customHeight="1" x14ac:dyDescent="0.2">
      <c r="A9" s="64">
        <v>2</v>
      </c>
      <c r="B9" s="60" t="s">
        <v>118</v>
      </c>
      <c r="C9" s="3"/>
      <c r="D9" s="81"/>
    </row>
    <row r="10" spans="1:5" ht="14.25" customHeight="1" x14ac:dyDescent="0.2">
      <c r="A10" s="64">
        <v>3</v>
      </c>
      <c r="B10" s="60" t="s">
        <v>95</v>
      </c>
      <c r="C10" s="3"/>
      <c r="D10" s="81"/>
    </row>
    <row r="11" spans="1:5" ht="14.25" customHeight="1" x14ac:dyDescent="0.2">
      <c r="A11" s="64">
        <v>4</v>
      </c>
      <c r="B11" s="60" t="s">
        <v>96</v>
      </c>
      <c r="C11" s="3"/>
      <c r="D11" s="81"/>
    </row>
    <row r="12" spans="1:5" ht="14.25" customHeight="1" x14ac:dyDescent="0.2">
      <c r="A12" s="64">
        <v>5</v>
      </c>
      <c r="B12" s="60" t="s">
        <v>97</v>
      </c>
      <c r="C12" s="3"/>
      <c r="D12" s="81"/>
    </row>
    <row r="13" spans="1:5" ht="14.25" customHeight="1" x14ac:dyDescent="0.2">
      <c r="A13" s="64">
        <v>6</v>
      </c>
      <c r="B13" s="60" t="s">
        <v>98</v>
      </c>
      <c r="C13" s="3"/>
      <c r="D13" s="81"/>
    </row>
    <row r="14" spans="1:5" ht="14.25" customHeight="1" x14ac:dyDescent="0.2">
      <c r="A14" s="64">
        <v>7</v>
      </c>
      <c r="B14" s="60" t="s">
        <v>99</v>
      </c>
      <c r="C14" s="3"/>
      <c r="D14" s="81"/>
    </row>
    <row r="15" spans="1:5" ht="14.25" customHeight="1" x14ac:dyDescent="0.2">
      <c r="A15" s="64">
        <v>8</v>
      </c>
      <c r="B15" s="60" t="s">
        <v>100</v>
      </c>
      <c r="C15" s="3"/>
      <c r="D15" s="81"/>
    </row>
    <row r="16" spans="1:5" ht="14.25" customHeight="1" x14ac:dyDescent="0.2">
      <c r="A16" s="64">
        <v>9</v>
      </c>
      <c r="B16" s="60" t="s">
        <v>101</v>
      </c>
      <c r="C16" s="3"/>
      <c r="D16" s="81"/>
    </row>
    <row r="17" spans="1:4" ht="14.25" customHeight="1" x14ac:dyDescent="0.2">
      <c r="A17" s="64">
        <v>10</v>
      </c>
      <c r="B17" s="60" t="s">
        <v>102</v>
      </c>
      <c r="C17" s="3"/>
      <c r="D17" s="81"/>
    </row>
    <row r="18" spans="1:4" ht="14.25" customHeight="1" x14ac:dyDescent="0.2">
      <c r="A18" s="64">
        <v>11</v>
      </c>
      <c r="B18" s="60" t="s">
        <v>103</v>
      </c>
      <c r="C18" s="3"/>
      <c r="D18" s="81"/>
    </row>
    <row r="19" spans="1:4" ht="14.25" customHeight="1" x14ac:dyDescent="0.2">
      <c r="A19" s="64">
        <v>12</v>
      </c>
      <c r="B19" s="60" t="s">
        <v>104</v>
      </c>
      <c r="C19" s="3"/>
      <c r="D19" s="81"/>
    </row>
    <row r="20" spans="1:4" ht="14.25" customHeight="1" x14ac:dyDescent="0.2">
      <c r="A20" s="64">
        <v>13</v>
      </c>
      <c r="B20" s="60" t="s">
        <v>105</v>
      </c>
      <c r="C20" s="3"/>
      <c r="D20" s="81"/>
    </row>
    <row r="21" spans="1:4" ht="14.25" customHeight="1" x14ac:dyDescent="0.2">
      <c r="A21" s="64">
        <v>14</v>
      </c>
      <c r="B21" s="60" t="s">
        <v>106</v>
      </c>
      <c r="C21" s="3"/>
      <c r="D21" s="81"/>
    </row>
    <row r="22" spans="1:4" ht="14.25" customHeight="1" x14ac:dyDescent="0.2">
      <c r="A22" s="64">
        <v>15</v>
      </c>
      <c r="B22" s="60" t="s">
        <v>107</v>
      </c>
      <c r="C22" s="3"/>
      <c r="D22" s="81"/>
    </row>
    <row r="23" spans="1:4" ht="14.25" customHeight="1" x14ac:dyDescent="0.2">
      <c r="A23" s="64">
        <v>16</v>
      </c>
      <c r="B23" s="60" t="s">
        <v>108</v>
      </c>
      <c r="C23" s="3"/>
      <c r="D23" s="81"/>
    </row>
    <row r="24" spans="1:4" ht="14.25" customHeight="1" x14ac:dyDescent="0.2">
      <c r="A24" s="64">
        <v>17</v>
      </c>
      <c r="B24" s="60" t="s">
        <v>109</v>
      </c>
      <c r="C24" s="3"/>
      <c r="D24" s="81"/>
    </row>
    <row r="25" spans="1:4" ht="14.25" customHeight="1" x14ac:dyDescent="0.2">
      <c r="A25" s="64">
        <v>18</v>
      </c>
      <c r="B25" s="60" t="s">
        <v>110</v>
      </c>
      <c r="C25" s="3"/>
      <c r="D25" s="81"/>
    </row>
    <row r="26" spans="1:4" ht="14.25" customHeight="1" x14ac:dyDescent="0.2">
      <c r="A26" s="64">
        <v>19</v>
      </c>
      <c r="B26" s="60" t="s">
        <v>111</v>
      </c>
      <c r="C26" s="3"/>
      <c r="D26" s="81"/>
    </row>
    <row r="27" spans="1:4" ht="14.25" customHeight="1" x14ac:dyDescent="0.2">
      <c r="A27" s="64">
        <v>20</v>
      </c>
      <c r="B27" s="60" t="s">
        <v>112</v>
      </c>
      <c r="C27" s="3"/>
      <c r="D27" s="81"/>
    </row>
    <row r="28" spans="1:4" ht="14.25" customHeight="1" x14ac:dyDescent="0.2">
      <c r="A28" s="64">
        <v>21</v>
      </c>
      <c r="B28" s="60" t="s">
        <v>113</v>
      </c>
      <c r="C28" s="3"/>
      <c r="D28" s="81"/>
    </row>
    <row r="29" spans="1:4" ht="14.25" customHeight="1" x14ac:dyDescent="0.2">
      <c r="A29" s="64">
        <v>22</v>
      </c>
      <c r="B29" s="60" t="s">
        <v>114</v>
      </c>
      <c r="C29" s="3"/>
      <c r="D29" s="81"/>
    </row>
    <row r="30" spans="1:4" ht="14.25" customHeight="1" x14ac:dyDescent="0.2">
      <c r="A30" s="64">
        <v>23</v>
      </c>
      <c r="B30" s="60" t="s">
        <v>115</v>
      </c>
      <c r="C30" s="3"/>
      <c r="D30" s="81"/>
    </row>
    <row r="31" spans="1:4" ht="14.25" customHeight="1" x14ac:dyDescent="0.2">
      <c r="A31" s="64">
        <v>24</v>
      </c>
      <c r="B31" s="60" t="s">
        <v>116</v>
      </c>
      <c r="C31" s="3"/>
      <c r="D31" s="81"/>
    </row>
    <row r="32" spans="1:4" ht="14.25" customHeight="1" x14ac:dyDescent="0.2">
      <c r="A32" s="64">
        <v>25</v>
      </c>
      <c r="B32" s="60" t="s">
        <v>117</v>
      </c>
      <c r="C32" s="3"/>
      <c r="D32" s="81"/>
    </row>
    <row r="33" spans="1:25" ht="14.25" customHeight="1" x14ac:dyDescent="0.2">
      <c r="A33" s="64">
        <v>26</v>
      </c>
      <c r="B33" s="60"/>
      <c r="C33" s="3"/>
      <c r="D33" s="81"/>
    </row>
    <row r="34" spans="1:25" ht="14.25" customHeight="1" x14ac:dyDescent="0.2">
      <c r="A34" s="64">
        <v>27</v>
      </c>
      <c r="B34" s="61"/>
      <c r="C34" s="3"/>
      <c r="D34" s="81"/>
    </row>
    <row r="35" spans="1:25" ht="14.25" customHeight="1" x14ac:dyDescent="0.2">
      <c r="A35" s="64">
        <v>28</v>
      </c>
      <c r="B35" s="61"/>
      <c r="C35" s="3"/>
      <c r="D35" s="81"/>
    </row>
    <row r="36" spans="1:25" ht="14.25" customHeight="1" x14ac:dyDescent="0.2">
      <c r="A36" s="64">
        <v>29</v>
      </c>
      <c r="B36" s="60"/>
      <c r="C36" s="3"/>
      <c r="D36" s="81"/>
      <c r="Y36" s="1">
        <f>COUNTA(B8:B50)</f>
        <v>25</v>
      </c>
    </row>
    <row r="37" spans="1:25" ht="14.25" customHeight="1" x14ac:dyDescent="0.2">
      <c r="A37" s="64">
        <v>30</v>
      </c>
      <c r="B37" s="60"/>
      <c r="C37" s="3"/>
      <c r="D37" s="81"/>
    </row>
    <row r="38" spans="1:25" ht="14.25" customHeight="1" x14ac:dyDescent="0.2">
      <c r="A38" s="64">
        <v>31</v>
      </c>
      <c r="B38" s="60"/>
      <c r="C38" s="3"/>
      <c r="D38" s="81"/>
    </row>
    <row r="39" spans="1:25" ht="14.25" customHeight="1" x14ac:dyDescent="0.2">
      <c r="A39" s="64">
        <v>32</v>
      </c>
      <c r="B39" s="60"/>
      <c r="C39" s="3"/>
      <c r="D39" s="81"/>
    </row>
    <row r="40" spans="1:25" ht="14.25" customHeight="1" x14ac:dyDescent="0.2">
      <c r="A40" s="64">
        <v>33</v>
      </c>
      <c r="B40" s="60"/>
      <c r="C40" s="3"/>
      <c r="D40" s="81"/>
    </row>
    <row r="41" spans="1:25" ht="14.25" customHeight="1" x14ac:dyDescent="0.2">
      <c r="A41" s="64">
        <v>34</v>
      </c>
      <c r="B41" s="60"/>
      <c r="C41" s="3"/>
      <c r="D41" s="81"/>
    </row>
    <row r="42" spans="1:25" ht="14.25" customHeight="1" x14ac:dyDescent="0.2">
      <c r="A42" s="64">
        <v>35</v>
      </c>
      <c r="B42" s="60"/>
      <c r="C42" s="3"/>
      <c r="D42" s="81"/>
    </row>
    <row r="43" spans="1:25" ht="14.25" customHeight="1" x14ac:dyDescent="0.2">
      <c r="A43" s="64">
        <v>36</v>
      </c>
      <c r="B43" s="60"/>
      <c r="C43" s="3"/>
      <c r="D43" s="81"/>
    </row>
    <row r="44" spans="1:25" ht="14.25" customHeight="1" x14ac:dyDescent="0.2">
      <c r="A44" s="64">
        <v>37</v>
      </c>
      <c r="B44" s="60"/>
      <c r="C44" s="3"/>
      <c r="D44" s="81"/>
    </row>
    <row r="45" spans="1:25" ht="14.25" customHeight="1" x14ac:dyDescent="0.2">
      <c r="A45" s="64">
        <v>38</v>
      </c>
      <c r="B45" s="60"/>
      <c r="C45" s="3"/>
      <c r="D45" s="81"/>
    </row>
    <row r="46" spans="1:25" ht="14.25" customHeight="1" x14ac:dyDescent="0.2">
      <c r="A46" s="64">
        <v>39</v>
      </c>
      <c r="B46" s="60"/>
      <c r="C46" s="3"/>
      <c r="D46" s="81"/>
    </row>
    <row r="47" spans="1:25" ht="14.25" customHeight="1" x14ac:dyDescent="0.2">
      <c r="A47" s="64">
        <v>40</v>
      </c>
      <c r="B47" s="60"/>
      <c r="C47" s="3"/>
      <c r="D47" s="81"/>
    </row>
    <row r="48" spans="1:25" ht="14.25" customHeight="1" x14ac:dyDescent="0.2">
      <c r="A48" s="64">
        <v>41</v>
      </c>
      <c r="B48" s="61"/>
      <c r="C48" s="3"/>
      <c r="D48" s="81"/>
    </row>
    <row r="49" spans="1:4" ht="14.25" customHeight="1" x14ac:dyDescent="0.2">
      <c r="A49" s="64">
        <v>42</v>
      </c>
      <c r="B49" s="61"/>
      <c r="C49" s="3"/>
      <c r="D49" s="81"/>
    </row>
    <row r="50" spans="1:4" ht="14.25" customHeight="1" thickBot="1" x14ac:dyDescent="0.25">
      <c r="A50" s="65">
        <v>43</v>
      </c>
      <c r="B50" s="62"/>
      <c r="C50" s="4"/>
      <c r="D50" s="82"/>
    </row>
    <row r="51" spans="1:4" x14ac:dyDescent="0.2">
      <c r="A51" s="1" t="s">
        <v>45</v>
      </c>
    </row>
  </sheetData>
  <sheetProtection algorithmName="SHA-512" hashValue="eoO+CUKC41ms1Y9d4umZvMbfkO36x1Ee8w13eaykwvRj9mjBHYZFKayCSqPxoQlr+J+EyVfank9zN8d+WKFCzg==" saltValue="rxLYIHP7t/9G7O/+JRWHyQ==" spinCount="100000" sheet="1" selectLockedCells="1"/>
  <mergeCells count="10">
    <mergeCell ref="D8:D50"/>
    <mergeCell ref="A1:D1"/>
    <mergeCell ref="A2:D2"/>
    <mergeCell ref="A3:D3"/>
    <mergeCell ref="A4:B4"/>
    <mergeCell ref="C4:D4"/>
    <mergeCell ref="A5:A6"/>
    <mergeCell ref="B5:B6"/>
    <mergeCell ref="C5:C6"/>
    <mergeCell ref="D5:D6"/>
  </mergeCells>
  <phoneticPr fontId="6"/>
  <conditionalFormatting sqref="C7:C50">
    <cfRule type="cellIs" dxfId="1" priority="2" operator="lessThan">
      <formula>0</formula>
    </cfRule>
  </conditionalFormatting>
  <conditionalFormatting sqref="D7:D8">
    <cfRule type="cellIs" dxfId="0" priority="1" operator="lessThan">
      <formula>0</formula>
    </cfRule>
  </conditionalFormatting>
  <printOptions horizontalCentered="1"/>
  <pageMargins left="0.70866141732283472" right="0.70866141732283472" top="0.74803149606299213" bottom="0.55118110236220474" header="0.31496062992125984" footer="0.31496062992125984"/>
  <pageSetup paperSize="9" scale="70" orientation="portrait"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83"/>
  <sheetViews>
    <sheetView view="pageBreakPreview" zoomScaleNormal="100" zoomScaleSheetLayoutView="100" workbookViewId="0">
      <selection activeCell="H43" sqref="H43"/>
    </sheetView>
  </sheetViews>
  <sheetFormatPr defaultColWidth="8.88671875" defaultRowHeight="13.2" x14ac:dyDescent="0.2"/>
  <cols>
    <col min="1" max="1" width="4.33203125" style="7" bestFit="1" customWidth="1"/>
    <col min="2" max="2" width="11" style="8" bestFit="1" customWidth="1"/>
    <col min="3" max="8" width="12.33203125" style="7" customWidth="1"/>
    <col min="9" max="9" width="10" style="7" customWidth="1"/>
    <col min="10" max="16384" width="8.88671875" style="7"/>
  </cols>
  <sheetData>
    <row r="1" spans="1:9" ht="26.25" customHeight="1" x14ac:dyDescent="0.2">
      <c r="H1" s="89"/>
      <c r="I1" s="90"/>
    </row>
    <row r="2" spans="1:9" ht="21.75" customHeight="1" x14ac:dyDescent="0.2">
      <c r="B2" s="91" t="s">
        <v>42</v>
      </c>
      <c r="C2" s="92"/>
      <c r="D2" s="92"/>
      <c r="E2" s="92"/>
      <c r="F2" s="92"/>
      <c r="G2" s="92"/>
      <c r="H2" s="92"/>
    </row>
    <row r="3" spans="1:9" ht="21.75" customHeight="1" x14ac:dyDescent="0.2">
      <c r="B3" s="50"/>
      <c r="C3" s="49"/>
      <c r="D3" s="49"/>
      <c r="E3" s="49"/>
      <c r="F3" s="49"/>
      <c r="G3" s="49"/>
      <c r="H3" s="49"/>
    </row>
    <row r="4" spans="1:9" ht="23.25" customHeight="1" x14ac:dyDescent="0.2">
      <c r="A4" s="93" t="s">
        <v>41</v>
      </c>
      <c r="B4" s="93"/>
      <c r="C4" s="93"/>
      <c r="D4" s="93"/>
      <c r="E4" s="93"/>
      <c r="F4" s="93"/>
      <c r="G4" s="93"/>
      <c r="H4" s="93"/>
      <c r="I4" s="93"/>
    </row>
    <row r="5" spans="1:9" ht="15" customHeight="1" thickBot="1" x14ac:dyDescent="0.25">
      <c r="B5" s="48"/>
      <c r="C5" s="47"/>
      <c r="D5" s="47"/>
      <c r="E5" s="47"/>
      <c r="F5" s="12"/>
      <c r="G5" s="12"/>
      <c r="H5" s="12"/>
      <c r="I5" s="12"/>
    </row>
    <row r="6" spans="1:9" ht="31.5" customHeight="1" x14ac:dyDescent="0.2">
      <c r="A6" s="94" t="s">
        <v>40</v>
      </c>
      <c r="B6" s="96" t="s">
        <v>39</v>
      </c>
      <c r="C6" s="98" t="s">
        <v>38</v>
      </c>
      <c r="D6" s="99"/>
      <c r="E6" s="100"/>
      <c r="F6" s="101" t="s">
        <v>37</v>
      </c>
      <c r="G6" s="102"/>
      <c r="H6" s="103"/>
      <c r="I6" s="104" t="s">
        <v>9</v>
      </c>
    </row>
    <row r="7" spans="1:9" ht="24" customHeight="1" thickBot="1" x14ac:dyDescent="0.25">
      <c r="A7" s="95"/>
      <c r="B7" s="97"/>
      <c r="C7" s="46" t="s">
        <v>8</v>
      </c>
      <c r="D7" s="45" t="s">
        <v>7</v>
      </c>
      <c r="E7" s="44" t="s">
        <v>36</v>
      </c>
      <c r="F7" s="46" t="s">
        <v>8</v>
      </c>
      <c r="G7" s="45" t="s">
        <v>7</v>
      </c>
      <c r="H7" s="44" t="s">
        <v>36</v>
      </c>
      <c r="I7" s="105"/>
    </row>
    <row r="8" spans="1:9" ht="24" customHeight="1" x14ac:dyDescent="0.2">
      <c r="A8" s="43">
        <v>1</v>
      </c>
      <c r="B8" s="35" t="s">
        <v>35</v>
      </c>
      <c r="C8" s="31">
        <v>65</v>
      </c>
      <c r="D8" s="22">
        <v>317</v>
      </c>
      <c r="E8" s="22">
        <f t="shared" ref="E8:E40" si="0">SUM(C8:D8)</f>
        <v>382</v>
      </c>
      <c r="F8" s="31">
        <v>49</v>
      </c>
      <c r="G8" s="22">
        <v>137</v>
      </c>
      <c r="H8" s="42">
        <f t="shared" ref="H8:H13" si="1">SUM(F8:G8)</f>
        <v>186</v>
      </c>
      <c r="I8" s="41">
        <f t="shared" ref="I8:I40" si="2">SUM(E8,H8)</f>
        <v>568</v>
      </c>
    </row>
    <row r="9" spans="1:9" ht="24" customHeight="1" x14ac:dyDescent="0.2">
      <c r="A9" s="33">
        <v>2</v>
      </c>
      <c r="B9" s="35" t="s">
        <v>34</v>
      </c>
      <c r="C9" s="31">
        <v>3</v>
      </c>
      <c r="D9" s="22">
        <v>65</v>
      </c>
      <c r="E9" s="22">
        <f t="shared" si="0"/>
        <v>68</v>
      </c>
      <c r="F9" s="30">
        <v>9</v>
      </c>
      <c r="G9" s="29">
        <v>133</v>
      </c>
      <c r="H9" s="40">
        <f t="shared" si="1"/>
        <v>142</v>
      </c>
      <c r="I9" s="38">
        <f t="shared" si="2"/>
        <v>210</v>
      </c>
    </row>
    <row r="10" spans="1:9" ht="24" customHeight="1" x14ac:dyDescent="0.2">
      <c r="A10" s="33">
        <v>3</v>
      </c>
      <c r="B10" s="35" t="s">
        <v>33</v>
      </c>
      <c r="C10" s="31">
        <v>24</v>
      </c>
      <c r="D10" s="22">
        <v>57</v>
      </c>
      <c r="E10" s="22">
        <f t="shared" si="0"/>
        <v>81</v>
      </c>
      <c r="F10" s="30">
        <v>11</v>
      </c>
      <c r="G10" s="29">
        <v>26</v>
      </c>
      <c r="H10" s="28">
        <f t="shared" si="1"/>
        <v>37</v>
      </c>
      <c r="I10" s="27">
        <f t="shared" si="2"/>
        <v>118</v>
      </c>
    </row>
    <row r="11" spans="1:9" ht="24" customHeight="1" x14ac:dyDescent="0.2">
      <c r="A11" s="33">
        <v>4</v>
      </c>
      <c r="B11" s="35" t="s">
        <v>32</v>
      </c>
      <c r="C11" s="31">
        <v>8</v>
      </c>
      <c r="D11" s="22">
        <v>8</v>
      </c>
      <c r="E11" s="22">
        <f t="shared" si="0"/>
        <v>16</v>
      </c>
      <c r="F11" s="30">
        <v>20</v>
      </c>
      <c r="G11" s="29">
        <v>10</v>
      </c>
      <c r="H11" s="28">
        <f t="shared" si="1"/>
        <v>30</v>
      </c>
      <c r="I11" s="27">
        <f t="shared" si="2"/>
        <v>46</v>
      </c>
    </row>
    <row r="12" spans="1:9" ht="24" customHeight="1" x14ac:dyDescent="0.2">
      <c r="A12" s="33">
        <v>5</v>
      </c>
      <c r="B12" s="34" t="s">
        <v>31</v>
      </c>
      <c r="C12" s="31">
        <v>0</v>
      </c>
      <c r="D12" s="22">
        <v>7</v>
      </c>
      <c r="E12" s="22">
        <f t="shared" si="0"/>
        <v>7</v>
      </c>
      <c r="F12" s="30">
        <v>3</v>
      </c>
      <c r="G12" s="29">
        <v>32</v>
      </c>
      <c r="H12" s="28">
        <f t="shared" si="1"/>
        <v>35</v>
      </c>
      <c r="I12" s="27">
        <f t="shared" si="2"/>
        <v>42</v>
      </c>
    </row>
    <row r="13" spans="1:9" ht="24" customHeight="1" x14ac:dyDescent="0.2">
      <c r="A13" s="33">
        <v>6</v>
      </c>
      <c r="B13" s="35" t="s">
        <v>30</v>
      </c>
      <c r="C13" s="31">
        <v>0</v>
      </c>
      <c r="D13" s="22">
        <v>2</v>
      </c>
      <c r="E13" s="22">
        <f t="shared" si="0"/>
        <v>2</v>
      </c>
      <c r="F13" s="30">
        <v>13</v>
      </c>
      <c r="G13" s="29">
        <v>19</v>
      </c>
      <c r="H13" s="28">
        <f t="shared" si="1"/>
        <v>32</v>
      </c>
      <c r="I13" s="27">
        <f t="shared" si="2"/>
        <v>34</v>
      </c>
    </row>
    <row r="14" spans="1:9" ht="24" customHeight="1" x14ac:dyDescent="0.2">
      <c r="A14" s="33">
        <v>7</v>
      </c>
      <c r="B14" s="35" t="s">
        <v>0</v>
      </c>
      <c r="C14" s="51">
        <v>13</v>
      </c>
      <c r="D14" s="52">
        <v>30</v>
      </c>
      <c r="E14" s="52">
        <f t="shared" si="0"/>
        <v>43</v>
      </c>
      <c r="F14" s="53">
        <v>2</v>
      </c>
      <c r="G14" s="54">
        <v>6</v>
      </c>
      <c r="H14" s="55">
        <v>8</v>
      </c>
      <c r="I14" s="56">
        <f t="shared" si="2"/>
        <v>51</v>
      </c>
    </row>
    <row r="15" spans="1:9" ht="24" customHeight="1" x14ac:dyDescent="0.2">
      <c r="A15" s="33">
        <v>8</v>
      </c>
      <c r="B15" s="35" t="s">
        <v>29</v>
      </c>
      <c r="C15" s="31">
        <v>4</v>
      </c>
      <c r="D15" s="22">
        <v>7</v>
      </c>
      <c r="E15" s="22">
        <f t="shared" si="0"/>
        <v>11</v>
      </c>
      <c r="F15" s="30">
        <v>13</v>
      </c>
      <c r="G15" s="29">
        <v>15</v>
      </c>
      <c r="H15" s="28">
        <f t="shared" ref="H15:H40" si="3">SUM(F15:G15)</f>
        <v>28</v>
      </c>
      <c r="I15" s="27">
        <f t="shared" si="2"/>
        <v>39</v>
      </c>
    </row>
    <row r="16" spans="1:9" ht="24" customHeight="1" x14ac:dyDescent="0.2">
      <c r="A16" s="39">
        <v>9</v>
      </c>
      <c r="B16" s="35" t="s">
        <v>28</v>
      </c>
      <c r="C16" s="31">
        <v>4</v>
      </c>
      <c r="D16" s="22">
        <v>3</v>
      </c>
      <c r="E16" s="22">
        <f t="shared" si="0"/>
        <v>7</v>
      </c>
      <c r="F16" s="30">
        <v>0</v>
      </c>
      <c r="G16" s="29">
        <v>11</v>
      </c>
      <c r="H16" s="28">
        <f t="shared" si="3"/>
        <v>11</v>
      </c>
      <c r="I16" s="27">
        <f t="shared" si="2"/>
        <v>18</v>
      </c>
    </row>
    <row r="17" spans="1:9" ht="24" customHeight="1" x14ac:dyDescent="0.2">
      <c r="A17" s="33">
        <v>10</v>
      </c>
      <c r="B17" s="34" t="s">
        <v>27</v>
      </c>
      <c r="C17" s="31">
        <v>1</v>
      </c>
      <c r="D17" s="22">
        <v>2</v>
      </c>
      <c r="E17" s="22">
        <f t="shared" si="0"/>
        <v>3</v>
      </c>
      <c r="F17" s="30">
        <v>1</v>
      </c>
      <c r="G17" s="29">
        <v>15</v>
      </c>
      <c r="H17" s="28">
        <f t="shared" si="3"/>
        <v>16</v>
      </c>
      <c r="I17" s="27">
        <f t="shared" si="2"/>
        <v>19</v>
      </c>
    </row>
    <row r="18" spans="1:9" ht="24" customHeight="1" x14ac:dyDescent="0.2">
      <c r="A18" s="33">
        <v>11</v>
      </c>
      <c r="B18" s="34" t="s">
        <v>26</v>
      </c>
      <c r="C18" s="31">
        <v>0</v>
      </c>
      <c r="D18" s="22">
        <v>0</v>
      </c>
      <c r="E18" s="22">
        <f t="shared" si="0"/>
        <v>0</v>
      </c>
      <c r="F18" s="30">
        <v>7</v>
      </c>
      <c r="G18" s="29">
        <v>2</v>
      </c>
      <c r="H18" s="28">
        <f t="shared" si="3"/>
        <v>9</v>
      </c>
      <c r="I18" s="27">
        <f t="shared" si="2"/>
        <v>9</v>
      </c>
    </row>
    <row r="19" spans="1:9" ht="24" customHeight="1" x14ac:dyDescent="0.2">
      <c r="A19" s="33">
        <v>12</v>
      </c>
      <c r="B19" s="35" t="s">
        <v>25</v>
      </c>
      <c r="C19" s="31">
        <v>3</v>
      </c>
      <c r="D19" s="22">
        <v>7</v>
      </c>
      <c r="E19" s="22">
        <f t="shared" si="0"/>
        <v>10</v>
      </c>
      <c r="F19" s="30">
        <v>13</v>
      </c>
      <c r="G19" s="29">
        <v>15</v>
      </c>
      <c r="H19" s="28">
        <f t="shared" si="3"/>
        <v>28</v>
      </c>
      <c r="I19" s="27">
        <f t="shared" si="2"/>
        <v>38</v>
      </c>
    </row>
    <row r="20" spans="1:9" ht="24" customHeight="1" x14ac:dyDescent="0.2">
      <c r="A20" s="33">
        <v>13</v>
      </c>
      <c r="B20" s="35" t="s">
        <v>1</v>
      </c>
      <c r="C20" s="31">
        <v>2</v>
      </c>
      <c r="D20" s="22">
        <v>16</v>
      </c>
      <c r="E20" s="22">
        <f t="shared" si="0"/>
        <v>18</v>
      </c>
      <c r="F20" s="30">
        <v>1</v>
      </c>
      <c r="G20" s="29">
        <v>13</v>
      </c>
      <c r="H20" s="28">
        <f t="shared" si="3"/>
        <v>14</v>
      </c>
      <c r="I20" s="27">
        <f t="shared" si="2"/>
        <v>32</v>
      </c>
    </row>
    <row r="21" spans="1:9" ht="24" customHeight="1" x14ac:dyDescent="0.2">
      <c r="A21" s="33">
        <v>14</v>
      </c>
      <c r="B21" s="35" t="s">
        <v>24</v>
      </c>
      <c r="C21" s="31">
        <v>5</v>
      </c>
      <c r="D21" s="22">
        <v>3</v>
      </c>
      <c r="E21" s="22">
        <f t="shared" si="0"/>
        <v>8</v>
      </c>
      <c r="F21" s="30">
        <v>15</v>
      </c>
      <c r="G21" s="29">
        <v>7</v>
      </c>
      <c r="H21" s="28">
        <f t="shared" si="3"/>
        <v>22</v>
      </c>
      <c r="I21" s="27">
        <f t="shared" si="2"/>
        <v>30</v>
      </c>
    </row>
    <row r="22" spans="1:9" ht="24" customHeight="1" x14ac:dyDescent="0.2">
      <c r="A22" s="33">
        <v>15</v>
      </c>
      <c r="B22" s="35" t="s">
        <v>23</v>
      </c>
      <c r="C22" s="31">
        <v>8</v>
      </c>
      <c r="D22" s="22">
        <v>8</v>
      </c>
      <c r="E22" s="22">
        <f t="shared" si="0"/>
        <v>16</v>
      </c>
      <c r="F22" s="30">
        <v>9</v>
      </c>
      <c r="G22" s="29">
        <v>7</v>
      </c>
      <c r="H22" s="28">
        <f t="shared" si="3"/>
        <v>16</v>
      </c>
      <c r="I22" s="27">
        <f t="shared" si="2"/>
        <v>32</v>
      </c>
    </row>
    <row r="23" spans="1:9" ht="24" customHeight="1" x14ac:dyDescent="0.2">
      <c r="A23" s="33">
        <v>16</v>
      </c>
      <c r="B23" s="35" t="s">
        <v>2</v>
      </c>
      <c r="C23" s="31">
        <v>3</v>
      </c>
      <c r="D23" s="22">
        <v>8</v>
      </c>
      <c r="E23" s="22">
        <f t="shared" si="0"/>
        <v>11</v>
      </c>
      <c r="F23" s="30">
        <v>6</v>
      </c>
      <c r="G23" s="29">
        <v>2</v>
      </c>
      <c r="H23" s="28">
        <f t="shared" si="3"/>
        <v>8</v>
      </c>
      <c r="I23" s="38">
        <f t="shared" si="2"/>
        <v>19</v>
      </c>
    </row>
    <row r="24" spans="1:9" ht="24" customHeight="1" x14ac:dyDescent="0.2">
      <c r="A24" s="33">
        <v>17</v>
      </c>
      <c r="B24" s="32" t="s">
        <v>22</v>
      </c>
      <c r="C24" s="31">
        <v>0</v>
      </c>
      <c r="D24" s="22">
        <v>3</v>
      </c>
      <c r="E24" s="22">
        <f t="shared" si="0"/>
        <v>3</v>
      </c>
      <c r="F24" s="30">
        <v>0</v>
      </c>
      <c r="G24" s="29">
        <v>8</v>
      </c>
      <c r="H24" s="28">
        <f t="shared" si="3"/>
        <v>8</v>
      </c>
      <c r="I24" s="27">
        <f t="shared" si="2"/>
        <v>11</v>
      </c>
    </row>
    <row r="25" spans="1:9" ht="24" customHeight="1" x14ac:dyDescent="0.2">
      <c r="A25" s="33">
        <v>18</v>
      </c>
      <c r="B25" s="37" t="s">
        <v>21</v>
      </c>
      <c r="C25" s="31">
        <v>0</v>
      </c>
      <c r="D25" s="22">
        <v>2</v>
      </c>
      <c r="E25" s="22">
        <f t="shared" si="0"/>
        <v>2</v>
      </c>
      <c r="F25" s="30">
        <v>0</v>
      </c>
      <c r="G25" s="29">
        <v>2</v>
      </c>
      <c r="H25" s="28">
        <f t="shared" si="3"/>
        <v>2</v>
      </c>
      <c r="I25" s="27">
        <f t="shared" si="2"/>
        <v>4</v>
      </c>
    </row>
    <row r="26" spans="1:9" ht="24" customHeight="1" x14ac:dyDescent="0.2">
      <c r="A26" s="33">
        <v>19</v>
      </c>
      <c r="B26" s="35" t="s">
        <v>3</v>
      </c>
      <c r="C26" s="31">
        <v>5</v>
      </c>
      <c r="D26" s="22">
        <v>5</v>
      </c>
      <c r="E26" s="22">
        <f t="shared" si="0"/>
        <v>10</v>
      </c>
      <c r="F26" s="30">
        <v>1</v>
      </c>
      <c r="G26" s="29">
        <v>2</v>
      </c>
      <c r="H26" s="28">
        <f t="shared" si="3"/>
        <v>3</v>
      </c>
      <c r="I26" s="27">
        <f t="shared" si="2"/>
        <v>13</v>
      </c>
    </row>
    <row r="27" spans="1:9" ht="24" customHeight="1" x14ac:dyDescent="0.2">
      <c r="A27" s="33">
        <v>20</v>
      </c>
      <c r="B27" s="34" t="s">
        <v>20</v>
      </c>
      <c r="C27" s="31">
        <v>0</v>
      </c>
      <c r="D27" s="22">
        <v>0</v>
      </c>
      <c r="E27" s="22">
        <f t="shared" si="0"/>
        <v>0</v>
      </c>
      <c r="F27" s="30">
        <v>0</v>
      </c>
      <c r="G27" s="29">
        <v>0</v>
      </c>
      <c r="H27" s="28">
        <f t="shared" si="3"/>
        <v>0</v>
      </c>
      <c r="I27" s="27">
        <f t="shared" si="2"/>
        <v>0</v>
      </c>
    </row>
    <row r="28" spans="1:9" ht="24" customHeight="1" x14ac:dyDescent="0.2">
      <c r="A28" s="33">
        <v>21</v>
      </c>
      <c r="B28" s="35" t="s">
        <v>19</v>
      </c>
      <c r="C28" s="31">
        <v>0</v>
      </c>
      <c r="D28" s="22">
        <v>0</v>
      </c>
      <c r="E28" s="22">
        <f t="shared" si="0"/>
        <v>0</v>
      </c>
      <c r="F28" s="30">
        <v>0</v>
      </c>
      <c r="G28" s="29">
        <v>11</v>
      </c>
      <c r="H28" s="28">
        <f t="shared" si="3"/>
        <v>11</v>
      </c>
      <c r="I28" s="27">
        <f t="shared" si="2"/>
        <v>11</v>
      </c>
    </row>
    <row r="29" spans="1:9" ht="24" customHeight="1" x14ac:dyDescent="0.2">
      <c r="A29" s="33">
        <v>22</v>
      </c>
      <c r="B29" s="35" t="s">
        <v>4</v>
      </c>
      <c r="C29" s="31">
        <v>0</v>
      </c>
      <c r="D29" s="22">
        <v>3</v>
      </c>
      <c r="E29" s="22">
        <f t="shared" si="0"/>
        <v>3</v>
      </c>
      <c r="F29" s="30">
        <v>0</v>
      </c>
      <c r="G29" s="29">
        <v>0</v>
      </c>
      <c r="H29" s="28">
        <f t="shared" si="3"/>
        <v>0</v>
      </c>
      <c r="I29" s="27">
        <f t="shared" si="2"/>
        <v>3</v>
      </c>
    </row>
    <row r="30" spans="1:9" ht="24" customHeight="1" x14ac:dyDescent="0.2">
      <c r="A30" s="33">
        <v>23</v>
      </c>
      <c r="B30" s="35" t="s">
        <v>18</v>
      </c>
      <c r="C30" s="31">
        <v>0</v>
      </c>
      <c r="D30" s="22">
        <v>3</v>
      </c>
      <c r="E30" s="22">
        <f t="shared" si="0"/>
        <v>3</v>
      </c>
      <c r="F30" s="30">
        <v>6</v>
      </c>
      <c r="G30" s="29">
        <v>0</v>
      </c>
      <c r="H30" s="28">
        <f t="shared" si="3"/>
        <v>6</v>
      </c>
      <c r="I30" s="27">
        <f t="shared" si="2"/>
        <v>9</v>
      </c>
    </row>
    <row r="31" spans="1:9" ht="24" customHeight="1" x14ac:dyDescent="0.2">
      <c r="A31" s="33">
        <v>24</v>
      </c>
      <c r="B31" s="35" t="s">
        <v>17</v>
      </c>
      <c r="C31" s="31">
        <v>0</v>
      </c>
      <c r="D31" s="22">
        <v>0</v>
      </c>
      <c r="E31" s="22">
        <f t="shared" si="0"/>
        <v>0</v>
      </c>
      <c r="F31" s="30">
        <v>0</v>
      </c>
      <c r="G31" s="29">
        <v>0</v>
      </c>
      <c r="H31" s="28">
        <f t="shared" si="3"/>
        <v>0</v>
      </c>
      <c r="I31" s="27">
        <f t="shared" si="2"/>
        <v>0</v>
      </c>
    </row>
    <row r="32" spans="1:9" ht="24" customHeight="1" x14ac:dyDescent="0.2">
      <c r="A32" s="33">
        <v>25</v>
      </c>
      <c r="B32" s="35" t="s">
        <v>16</v>
      </c>
      <c r="C32" s="31">
        <v>0</v>
      </c>
      <c r="D32" s="22">
        <v>0</v>
      </c>
      <c r="E32" s="22">
        <f t="shared" si="0"/>
        <v>0</v>
      </c>
      <c r="F32" s="30">
        <v>0</v>
      </c>
      <c r="G32" s="29">
        <v>0</v>
      </c>
      <c r="H32" s="28">
        <f t="shared" si="3"/>
        <v>0</v>
      </c>
      <c r="I32" s="27">
        <f t="shared" si="2"/>
        <v>0</v>
      </c>
    </row>
    <row r="33" spans="1:9" ht="24" customHeight="1" x14ac:dyDescent="0.2">
      <c r="A33" s="33">
        <v>26</v>
      </c>
      <c r="B33" s="35" t="s">
        <v>15</v>
      </c>
      <c r="C33" s="31">
        <v>0</v>
      </c>
      <c r="D33" s="22">
        <v>0</v>
      </c>
      <c r="E33" s="22">
        <f t="shared" si="0"/>
        <v>0</v>
      </c>
      <c r="F33" s="30">
        <v>0</v>
      </c>
      <c r="G33" s="29">
        <v>1</v>
      </c>
      <c r="H33" s="28">
        <f t="shared" si="3"/>
        <v>1</v>
      </c>
      <c r="I33" s="27">
        <f t="shared" si="2"/>
        <v>1</v>
      </c>
    </row>
    <row r="34" spans="1:9" s="36" customFormat="1" ht="24" customHeight="1" x14ac:dyDescent="0.2">
      <c r="A34" s="33">
        <v>27</v>
      </c>
      <c r="B34" s="34" t="s">
        <v>5</v>
      </c>
      <c r="C34" s="31">
        <v>0</v>
      </c>
      <c r="D34" s="22">
        <v>0</v>
      </c>
      <c r="E34" s="22">
        <f t="shared" si="0"/>
        <v>0</v>
      </c>
      <c r="F34" s="30">
        <v>0</v>
      </c>
      <c r="G34" s="29">
        <v>0</v>
      </c>
      <c r="H34" s="28">
        <f t="shared" si="3"/>
        <v>0</v>
      </c>
      <c r="I34" s="27">
        <f t="shared" si="2"/>
        <v>0</v>
      </c>
    </row>
    <row r="35" spans="1:9" ht="24" customHeight="1" x14ac:dyDescent="0.2">
      <c r="A35" s="33">
        <v>28</v>
      </c>
      <c r="B35" s="35" t="s">
        <v>14</v>
      </c>
      <c r="C35" s="31">
        <v>0</v>
      </c>
      <c r="D35" s="22">
        <v>0</v>
      </c>
      <c r="E35" s="22">
        <f t="shared" si="0"/>
        <v>0</v>
      </c>
      <c r="F35" s="30">
        <v>4</v>
      </c>
      <c r="G35" s="29">
        <v>2</v>
      </c>
      <c r="H35" s="28">
        <f t="shared" si="3"/>
        <v>6</v>
      </c>
      <c r="I35" s="27">
        <f t="shared" si="2"/>
        <v>6</v>
      </c>
    </row>
    <row r="36" spans="1:9" ht="24" customHeight="1" x14ac:dyDescent="0.2">
      <c r="A36" s="33">
        <v>29</v>
      </c>
      <c r="B36" s="35" t="s">
        <v>13</v>
      </c>
      <c r="C36" s="31">
        <v>0</v>
      </c>
      <c r="D36" s="22">
        <v>0</v>
      </c>
      <c r="E36" s="22">
        <f t="shared" si="0"/>
        <v>0</v>
      </c>
      <c r="F36" s="30">
        <v>0</v>
      </c>
      <c r="G36" s="29">
        <v>0</v>
      </c>
      <c r="H36" s="28">
        <f t="shared" si="3"/>
        <v>0</v>
      </c>
      <c r="I36" s="27">
        <f t="shared" si="2"/>
        <v>0</v>
      </c>
    </row>
    <row r="37" spans="1:9" ht="24" customHeight="1" x14ac:dyDescent="0.2">
      <c r="A37" s="33">
        <v>30</v>
      </c>
      <c r="B37" s="34" t="s">
        <v>6</v>
      </c>
      <c r="C37" s="31">
        <v>0</v>
      </c>
      <c r="D37" s="22">
        <v>0</v>
      </c>
      <c r="E37" s="22">
        <f t="shared" si="0"/>
        <v>0</v>
      </c>
      <c r="F37" s="30">
        <v>0</v>
      </c>
      <c r="G37" s="29">
        <v>0</v>
      </c>
      <c r="H37" s="28">
        <f t="shared" si="3"/>
        <v>0</v>
      </c>
      <c r="I37" s="27">
        <f t="shared" si="2"/>
        <v>0</v>
      </c>
    </row>
    <row r="38" spans="1:9" ht="24" customHeight="1" x14ac:dyDescent="0.2">
      <c r="A38" s="33">
        <v>31</v>
      </c>
      <c r="B38" s="34" t="s">
        <v>12</v>
      </c>
      <c r="C38" s="31">
        <v>0</v>
      </c>
      <c r="D38" s="22">
        <v>0</v>
      </c>
      <c r="E38" s="22">
        <f t="shared" si="0"/>
        <v>0</v>
      </c>
      <c r="F38" s="30">
        <v>0</v>
      </c>
      <c r="G38" s="29">
        <v>7</v>
      </c>
      <c r="H38" s="28">
        <f t="shared" si="3"/>
        <v>7</v>
      </c>
      <c r="I38" s="27">
        <f t="shared" si="2"/>
        <v>7</v>
      </c>
    </row>
    <row r="39" spans="1:9" ht="24" customHeight="1" x14ac:dyDescent="0.2">
      <c r="A39" s="33">
        <v>32</v>
      </c>
      <c r="B39" s="32" t="s">
        <v>11</v>
      </c>
      <c r="C39" s="31">
        <v>0</v>
      </c>
      <c r="D39" s="22">
        <v>0</v>
      </c>
      <c r="E39" s="22">
        <f t="shared" si="0"/>
        <v>0</v>
      </c>
      <c r="F39" s="30">
        <v>0</v>
      </c>
      <c r="G39" s="29">
        <v>0</v>
      </c>
      <c r="H39" s="28">
        <f t="shared" si="3"/>
        <v>0</v>
      </c>
      <c r="I39" s="27">
        <f t="shared" si="2"/>
        <v>0</v>
      </c>
    </row>
    <row r="40" spans="1:9" ht="24" customHeight="1" thickBot="1" x14ac:dyDescent="0.25">
      <c r="A40" s="26">
        <v>33</v>
      </c>
      <c r="B40" s="25" t="s">
        <v>10</v>
      </c>
      <c r="C40" s="24">
        <v>0</v>
      </c>
      <c r="D40" s="23">
        <v>0</v>
      </c>
      <c r="E40" s="22">
        <f t="shared" si="0"/>
        <v>0</v>
      </c>
      <c r="F40" s="21">
        <v>0</v>
      </c>
      <c r="G40" s="20">
        <v>0</v>
      </c>
      <c r="H40" s="19">
        <f t="shared" si="3"/>
        <v>0</v>
      </c>
      <c r="I40" s="18">
        <f t="shared" si="2"/>
        <v>0</v>
      </c>
    </row>
    <row r="41" spans="1:9" ht="24.9" customHeight="1" thickBot="1" x14ac:dyDescent="0.25">
      <c r="A41" s="87" t="s">
        <v>9</v>
      </c>
      <c r="B41" s="88"/>
      <c r="C41" s="17">
        <f t="shared" ref="C41:I41" si="4">SUM(C8:C40)</f>
        <v>148</v>
      </c>
      <c r="D41" s="15">
        <f t="shared" si="4"/>
        <v>556</v>
      </c>
      <c r="E41" s="14">
        <f t="shared" si="4"/>
        <v>704</v>
      </c>
      <c r="F41" s="16">
        <f t="shared" si="4"/>
        <v>183</v>
      </c>
      <c r="G41" s="15">
        <f t="shared" si="4"/>
        <v>483</v>
      </c>
      <c r="H41" s="14">
        <f t="shared" si="4"/>
        <v>666</v>
      </c>
      <c r="I41" s="13">
        <f t="shared" si="4"/>
        <v>1370</v>
      </c>
    </row>
    <row r="42" spans="1:9" x14ac:dyDescent="0.2">
      <c r="B42" s="7"/>
    </row>
    <row r="43" spans="1:9" x14ac:dyDescent="0.2">
      <c r="B43" s="7"/>
      <c r="G43" s="7" t="s">
        <v>8</v>
      </c>
      <c r="H43" s="9">
        <f>C41+F41</f>
        <v>331</v>
      </c>
    </row>
    <row r="44" spans="1:9" x14ac:dyDescent="0.2">
      <c r="B44" s="7"/>
      <c r="F44" s="10"/>
      <c r="G44" s="12" t="s">
        <v>7</v>
      </c>
      <c r="H44" s="11">
        <f>D41+G41</f>
        <v>1039</v>
      </c>
      <c r="I44" s="10"/>
    </row>
    <row r="45" spans="1:9" x14ac:dyDescent="0.2">
      <c r="B45" s="7"/>
      <c r="H45" s="9">
        <f>SUM(H43:H44)</f>
        <v>1370</v>
      </c>
    </row>
    <row r="46" spans="1:9" x14ac:dyDescent="0.2">
      <c r="B46" s="7"/>
    </row>
    <row r="47" spans="1:9" x14ac:dyDescent="0.2">
      <c r="B47" s="7"/>
    </row>
    <row r="48" spans="1:9" x14ac:dyDescent="0.2">
      <c r="B48" s="7"/>
    </row>
    <row r="49" spans="2:2" x14ac:dyDescent="0.2">
      <c r="B49" s="7"/>
    </row>
    <row r="50" spans="2:2" x14ac:dyDescent="0.2">
      <c r="B50" s="7"/>
    </row>
    <row r="51" spans="2:2" x14ac:dyDescent="0.2">
      <c r="B51" s="7"/>
    </row>
    <row r="52" spans="2:2" x14ac:dyDescent="0.2">
      <c r="B52" s="7"/>
    </row>
    <row r="53" spans="2:2" x14ac:dyDescent="0.2">
      <c r="B53" s="7"/>
    </row>
    <row r="54" spans="2:2" x14ac:dyDescent="0.2">
      <c r="B54" s="7"/>
    </row>
    <row r="55" spans="2:2" x14ac:dyDescent="0.2">
      <c r="B55" s="7"/>
    </row>
    <row r="56" spans="2:2" x14ac:dyDescent="0.2">
      <c r="B56" s="7"/>
    </row>
    <row r="57" spans="2:2" x14ac:dyDescent="0.2">
      <c r="B57" s="7"/>
    </row>
    <row r="58" spans="2:2" x14ac:dyDescent="0.2">
      <c r="B58" s="7"/>
    </row>
    <row r="59" spans="2:2" x14ac:dyDescent="0.2">
      <c r="B59" s="7"/>
    </row>
    <row r="60" spans="2:2" x14ac:dyDescent="0.2">
      <c r="B60" s="7"/>
    </row>
    <row r="61" spans="2:2" x14ac:dyDescent="0.2">
      <c r="B61" s="7"/>
    </row>
    <row r="62" spans="2:2" x14ac:dyDescent="0.2">
      <c r="B62" s="7"/>
    </row>
    <row r="63" spans="2:2" x14ac:dyDescent="0.2">
      <c r="B63" s="7"/>
    </row>
    <row r="64" spans="2:2" x14ac:dyDescent="0.2">
      <c r="B64" s="7"/>
    </row>
    <row r="65" spans="2:2" x14ac:dyDescent="0.2">
      <c r="B65" s="7"/>
    </row>
    <row r="66" spans="2:2" x14ac:dyDescent="0.2">
      <c r="B66" s="7"/>
    </row>
    <row r="67" spans="2:2" x14ac:dyDescent="0.2">
      <c r="B67" s="7"/>
    </row>
    <row r="68" spans="2:2" x14ac:dyDescent="0.2">
      <c r="B68" s="7"/>
    </row>
    <row r="69" spans="2:2" x14ac:dyDescent="0.2">
      <c r="B69" s="7"/>
    </row>
    <row r="70" spans="2:2" x14ac:dyDescent="0.2">
      <c r="B70" s="7"/>
    </row>
    <row r="71" spans="2:2" x14ac:dyDescent="0.2">
      <c r="B71" s="7"/>
    </row>
    <row r="72" spans="2:2" x14ac:dyDescent="0.2">
      <c r="B72" s="7"/>
    </row>
    <row r="73" spans="2:2" x14ac:dyDescent="0.2">
      <c r="B73" s="7"/>
    </row>
    <row r="74" spans="2:2" x14ac:dyDescent="0.2">
      <c r="B74" s="7"/>
    </row>
    <row r="75" spans="2:2" x14ac:dyDescent="0.2">
      <c r="B75" s="7"/>
    </row>
    <row r="76" spans="2:2" x14ac:dyDescent="0.2">
      <c r="B76" s="7"/>
    </row>
    <row r="77" spans="2:2" x14ac:dyDescent="0.2">
      <c r="B77" s="7"/>
    </row>
    <row r="78" spans="2:2" x14ac:dyDescent="0.2">
      <c r="B78" s="7"/>
    </row>
    <row r="79" spans="2:2" x14ac:dyDescent="0.2">
      <c r="B79" s="7"/>
    </row>
    <row r="80" spans="2:2" x14ac:dyDescent="0.2">
      <c r="B80" s="7"/>
    </row>
    <row r="81" spans="2:2" x14ac:dyDescent="0.2">
      <c r="B81" s="7"/>
    </row>
    <row r="82" spans="2:2" x14ac:dyDescent="0.2">
      <c r="B82" s="7"/>
    </row>
    <row r="83" spans="2:2" x14ac:dyDescent="0.2">
      <c r="B83" s="7"/>
    </row>
    <row r="84" spans="2:2" x14ac:dyDescent="0.2">
      <c r="B84" s="7"/>
    </row>
    <row r="85" spans="2:2" x14ac:dyDescent="0.2">
      <c r="B85" s="7"/>
    </row>
    <row r="86" spans="2:2" x14ac:dyDescent="0.2">
      <c r="B86" s="7"/>
    </row>
    <row r="87" spans="2:2" x14ac:dyDescent="0.2">
      <c r="B87" s="7"/>
    </row>
    <row r="88" spans="2:2" x14ac:dyDescent="0.2">
      <c r="B88" s="7"/>
    </row>
    <row r="89" spans="2:2" x14ac:dyDescent="0.2">
      <c r="B89" s="7"/>
    </row>
    <row r="90" spans="2:2" x14ac:dyDescent="0.2">
      <c r="B90" s="7"/>
    </row>
    <row r="91" spans="2:2" x14ac:dyDescent="0.2">
      <c r="B91" s="7"/>
    </row>
    <row r="92" spans="2:2" x14ac:dyDescent="0.2">
      <c r="B92" s="7"/>
    </row>
    <row r="93" spans="2:2" x14ac:dyDescent="0.2">
      <c r="B93" s="7"/>
    </row>
    <row r="94" spans="2:2" x14ac:dyDescent="0.2">
      <c r="B94" s="7"/>
    </row>
    <row r="95" spans="2:2" x14ac:dyDescent="0.2">
      <c r="B95" s="7"/>
    </row>
    <row r="96" spans="2:2" x14ac:dyDescent="0.2">
      <c r="B96" s="7"/>
    </row>
    <row r="97" spans="2:2" x14ac:dyDescent="0.2">
      <c r="B97" s="7"/>
    </row>
    <row r="98" spans="2:2" x14ac:dyDescent="0.2">
      <c r="B98" s="7"/>
    </row>
    <row r="99" spans="2:2" x14ac:dyDescent="0.2">
      <c r="B99" s="7"/>
    </row>
    <row r="100" spans="2:2" x14ac:dyDescent="0.2">
      <c r="B100" s="7"/>
    </row>
    <row r="101" spans="2:2" x14ac:dyDescent="0.2">
      <c r="B101" s="7"/>
    </row>
    <row r="102" spans="2:2" x14ac:dyDescent="0.2">
      <c r="B102" s="7"/>
    </row>
    <row r="103" spans="2:2" x14ac:dyDescent="0.2">
      <c r="B103" s="7"/>
    </row>
    <row r="104" spans="2:2" x14ac:dyDescent="0.2">
      <c r="B104" s="7"/>
    </row>
    <row r="105" spans="2:2" x14ac:dyDescent="0.2">
      <c r="B105" s="7"/>
    </row>
    <row r="106" spans="2:2" x14ac:dyDescent="0.2">
      <c r="B106" s="7"/>
    </row>
    <row r="107" spans="2:2" x14ac:dyDescent="0.2">
      <c r="B107" s="7"/>
    </row>
    <row r="108" spans="2:2" x14ac:dyDescent="0.2">
      <c r="B108" s="7"/>
    </row>
    <row r="109" spans="2:2" x14ac:dyDescent="0.2">
      <c r="B109" s="7"/>
    </row>
    <row r="110" spans="2:2" x14ac:dyDescent="0.2">
      <c r="B110" s="7"/>
    </row>
    <row r="111" spans="2:2" x14ac:dyDescent="0.2">
      <c r="B111" s="7"/>
    </row>
    <row r="112" spans="2:2" x14ac:dyDescent="0.2">
      <c r="B112" s="7"/>
    </row>
    <row r="113" spans="2:2" x14ac:dyDescent="0.2">
      <c r="B113" s="7"/>
    </row>
    <row r="114" spans="2:2" x14ac:dyDescent="0.2">
      <c r="B114" s="7"/>
    </row>
    <row r="115" spans="2:2" x14ac:dyDescent="0.2">
      <c r="B115" s="7"/>
    </row>
    <row r="116" spans="2:2" x14ac:dyDescent="0.2">
      <c r="B116" s="7"/>
    </row>
    <row r="117" spans="2:2" x14ac:dyDescent="0.2">
      <c r="B117" s="7"/>
    </row>
    <row r="118" spans="2:2" x14ac:dyDescent="0.2">
      <c r="B118" s="7"/>
    </row>
    <row r="119" spans="2:2" x14ac:dyDescent="0.2">
      <c r="B119" s="7"/>
    </row>
    <row r="120" spans="2:2" x14ac:dyDescent="0.2">
      <c r="B120" s="7"/>
    </row>
    <row r="121" spans="2:2" x14ac:dyDescent="0.2">
      <c r="B121" s="7"/>
    </row>
    <row r="122" spans="2:2" x14ac:dyDescent="0.2">
      <c r="B122" s="7"/>
    </row>
    <row r="123" spans="2:2" x14ac:dyDescent="0.2">
      <c r="B123" s="7"/>
    </row>
    <row r="124" spans="2:2" x14ac:dyDescent="0.2">
      <c r="B124" s="7"/>
    </row>
    <row r="125" spans="2:2" x14ac:dyDescent="0.2">
      <c r="B125" s="7"/>
    </row>
    <row r="126" spans="2:2" x14ac:dyDescent="0.2">
      <c r="B126" s="7"/>
    </row>
    <row r="127" spans="2:2" x14ac:dyDescent="0.2">
      <c r="B127" s="7"/>
    </row>
    <row r="128" spans="2:2" x14ac:dyDescent="0.2">
      <c r="B128" s="7"/>
    </row>
    <row r="129" spans="2:2" x14ac:dyDescent="0.2">
      <c r="B129" s="7"/>
    </row>
    <row r="130" spans="2:2" x14ac:dyDescent="0.2">
      <c r="B130" s="7"/>
    </row>
    <row r="131" spans="2:2" x14ac:dyDescent="0.2">
      <c r="B131" s="7"/>
    </row>
    <row r="132" spans="2:2" x14ac:dyDescent="0.2">
      <c r="B132" s="7"/>
    </row>
    <row r="133" spans="2:2" x14ac:dyDescent="0.2">
      <c r="B133" s="7"/>
    </row>
    <row r="134" spans="2:2" x14ac:dyDescent="0.2">
      <c r="B134" s="7"/>
    </row>
    <row r="135" spans="2:2" x14ac:dyDescent="0.2">
      <c r="B135" s="7"/>
    </row>
    <row r="136" spans="2:2" x14ac:dyDescent="0.2">
      <c r="B136" s="7"/>
    </row>
    <row r="137" spans="2:2" x14ac:dyDescent="0.2">
      <c r="B137" s="7"/>
    </row>
    <row r="138" spans="2:2" x14ac:dyDescent="0.2">
      <c r="B138" s="7"/>
    </row>
    <row r="139" spans="2:2" x14ac:dyDescent="0.2">
      <c r="B139" s="7"/>
    </row>
    <row r="140" spans="2:2" x14ac:dyDescent="0.2">
      <c r="B140" s="7"/>
    </row>
    <row r="141" spans="2:2" x14ac:dyDescent="0.2">
      <c r="B141" s="7"/>
    </row>
    <row r="142" spans="2:2" x14ac:dyDescent="0.2">
      <c r="B142" s="7"/>
    </row>
    <row r="143" spans="2:2" x14ac:dyDescent="0.2">
      <c r="B143" s="7"/>
    </row>
    <row r="144" spans="2:2" x14ac:dyDescent="0.2">
      <c r="B144" s="7"/>
    </row>
    <row r="145" spans="2:2" x14ac:dyDescent="0.2">
      <c r="B145" s="7"/>
    </row>
    <row r="146" spans="2:2" x14ac:dyDescent="0.2">
      <c r="B146" s="7"/>
    </row>
    <row r="147" spans="2:2" x14ac:dyDescent="0.2">
      <c r="B147" s="7"/>
    </row>
    <row r="148" spans="2:2" x14ac:dyDescent="0.2">
      <c r="B148" s="7"/>
    </row>
    <row r="149" spans="2:2" x14ac:dyDescent="0.2">
      <c r="B149" s="7"/>
    </row>
    <row r="150" spans="2:2" x14ac:dyDescent="0.2">
      <c r="B150" s="7"/>
    </row>
    <row r="151" spans="2:2" x14ac:dyDescent="0.2">
      <c r="B151" s="7"/>
    </row>
    <row r="152" spans="2:2" x14ac:dyDescent="0.2">
      <c r="B152" s="7"/>
    </row>
    <row r="153" spans="2:2" x14ac:dyDescent="0.2">
      <c r="B153" s="7"/>
    </row>
    <row r="154" spans="2:2" x14ac:dyDescent="0.2">
      <c r="B154" s="7"/>
    </row>
    <row r="155" spans="2:2" x14ac:dyDescent="0.2">
      <c r="B155" s="7"/>
    </row>
    <row r="156" spans="2:2" x14ac:dyDescent="0.2">
      <c r="B156" s="7"/>
    </row>
    <row r="157" spans="2:2" x14ac:dyDescent="0.2">
      <c r="B157" s="7"/>
    </row>
    <row r="158" spans="2:2" x14ac:dyDescent="0.2">
      <c r="B158" s="7"/>
    </row>
    <row r="159" spans="2:2" x14ac:dyDescent="0.2">
      <c r="B159" s="7"/>
    </row>
    <row r="160" spans="2:2" x14ac:dyDescent="0.2">
      <c r="B160" s="7"/>
    </row>
    <row r="161" spans="2:2" x14ac:dyDescent="0.2">
      <c r="B161" s="7"/>
    </row>
    <row r="162" spans="2:2" x14ac:dyDescent="0.2">
      <c r="B162" s="7"/>
    </row>
    <row r="163" spans="2:2" x14ac:dyDescent="0.2">
      <c r="B163" s="7"/>
    </row>
    <row r="164" spans="2:2" x14ac:dyDescent="0.2">
      <c r="B164" s="7"/>
    </row>
    <row r="165" spans="2:2" x14ac:dyDescent="0.2">
      <c r="B165" s="7"/>
    </row>
    <row r="166" spans="2:2" x14ac:dyDescent="0.2">
      <c r="B166" s="7"/>
    </row>
    <row r="167" spans="2:2" x14ac:dyDescent="0.2">
      <c r="B167" s="7"/>
    </row>
    <row r="168" spans="2:2" x14ac:dyDescent="0.2">
      <c r="B168" s="7"/>
    </row>
    <row r="169" spans="2:2" x14ac:dyDescent="0.2">
      <c r="B169" s="7"/>
    </row>
    <row r="170" spans="2:2" x14ac:dyDescent="0.2">
      <c r="B170" s="7"/>
    </row>
    <row r="171" spans="2:2" x14ac:dyDescent="0.2">
      <c r="B171" s="7"/>
    </row>
    <row r="172" spans="2:2" x14ac:dyDescent="0.2">
      <c r="B172" s="7"/>
    </row>
    <row r="173" spans="2:2" x14ac:dyDescent="0.2">
      <c r="B173" s="7"/>
    </row>
    <row r="174" spans="2:2" x14ac:dyDescent="0.2">
      <c r="B174" s="7"/>
    </row>
    <row r="175" spans="2:2" x14ac:dyDescent="0.2">
      <c r="B175" s="7"/>
    </row>
    <row r="176" spans="2:2" x14ac:dyDescent="0.2">
      <c r="B176" s="7"/>
    </row>
    <row r="177" spans="2:2" x14ac:dyDescent="0.2">
      <c r="B177" s="7"/>
    </row>
    <row r="178" spans="2:2" x14ac:dyDescent="0.2">
      <c r="B178" s="7"/>
    </row>
    <row r="179" spans="2:2" x14ac:dyDescent="0.2">
      <c r="B179" s="7"/>
    </row>
    <row r="180" spans="2:2" x14ac:dyDescent="0.2">
      <c r="B180" s="7"/>
    </row>
    <row r="181" spans="2:2" x14ac:dyDescent="0.2">
      <c r="B181" s="7"/>
    </row>
    <row r="182" spans="2:2" x14ac:dyDescent="0.2">
      <c r="B182" s="7"/>
    </row>
    <row r="183" spans="2:2" x14ac:dyDescent="0.2">
      <c r="B183" s="7"/>
    </row>
  </sheetData>
  <autoFilter ref="A7:I41" xr:uid="{00000000-0009-0000-0000-000002000000}"/>
  <customSheetViews>
    <customSheetView guid="{C238799D-79B6-4209-BED6-0E54FEBEB707}" showPageBreaks="1" printArea="1" showAutoFilter="1" state="hidden" view="pageBreakPreview">
      <selection activeCell="H43" sqref="H43"/>
      <rowBreaks count="1" manualBreakCount="1">
        <brk id="42" max="9" man="1"/>
      </rowBreaks>
      <pageMargins left="0.74803149606299213" right="0.19685039370078741" top="0.31496062992125984" bottom="0.19685039370078741" header="0.31496062992125984" footer="0.19685039370078741"/>
      <pageSetup paperSize="9" scale="79" fitToHeight="13" orientation="portrait" r:id="rId1"/>
      <autoFilter ref="A7:I41" xr:uid="{B28B8378-6A99-4C3A-BF1E-CE0C8EB5897B}"/>
    </customSheetView>
  </customSheetViews>
  <mergeCells count="9">
    <mergeCell ref="A41:B41"/>
    <mergeCell ref="H1:I1"/>
    <mergeCell ref="B2:H2"/>
    <mergeCell ref="A4:I4"/>
    <mergeCell ref="A6:A7"/>
    <mergeCell ref="B6:B7"/>
    <mergeCell ref="C6:E6"/>
    <mergeCell ref="F6:H6"/>
    <mergeCell ref="I6:I7"/>
  </mergeCells>
  <phoneticPr fontId="6"/>
  <conditionalFormatting sqref="C8:I40">
    <cfRule type="cellIs" dxfId="4" priority="1" operator="lessThan">
      <formula>0</formula>
    </cfRule>
  </conditionalFormatting>
  <pageMargins left="0.74803149606299213" right="0.19685039370078741" top="0.31496062992125984" bottom="0.19685039370078741" header="0.31496062992125984" footer="0.19685039370078741"/>
  <pageSetup paperSize="9" scale="79" fitToHeight="13" orientation="portrait" r:id="rId2"/>
  <rowBreaks count="1" manualBreakCount="1">
    <brk id="4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調査票２</vt:lpstr>
      <vt:lpstr>調査票２続き</vt:lpstr>
      <vt:lpstr>リスト</vt:lpstr>
      <vt:lpstr>リスト!Print_Area</vt:lpstr>
      <vt:lpstr>調査票２!Print_Area</vt:lpstr>
      <vt:lpstr>調査票２続き!Print_Area</vt:lpstr>
      <vt:lpstr>リスト!Print_Titles</vt:lpstr>
      <vt:lpstr>調査票２!Print_Titles</vt:lpstr>
      <vt:lpstr>調査票２続き!Print_Titles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橋口 未来</cp:lastModifiedBy>
  <cp:lastPrinted>2025-05-15T06:47:33Z</cp:lastPrinted>
  <dcterms:created xsi:type="dcterms:W3CDTF">2013-05-17T02:01:30Z</dcterms:created>
  <dcterms:modified xsi:type="dcterms:W3CDTF">2025-05-27T02:40:59Z</dcterms:modified>
</cp:coreProperties>
</file>