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高齢・障害者福祉課\010_統合文書管理システム登録用（写し）\351500_R7\010_検討中文書\030_障害福祉班\03_相談支援事業\99その他相談支援\相談支援事業実施状況調査\070526事業所へ依頼（らくらく）\"/>
    </mc:Choice>
  </mc:AlternateContent>
  <xr:revisionPtr revIDLastSave="0" documentId="13_ncr:1_{48D38EF0-2310-45DA-9C62-928413C965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調査票１" sheetId="1" r:id="rId1"/>
    <sheet name="リスト" sheetId="2" state="hidden" r:id="rId2"/>
  </sheets>
  <definedNames>
    <definedName name="_xlnm._FilterDatabase" localSheetId="1" hidden="1">リスト!$A$7:$I$41</definedName>
    <definedName name="_xlnm.Print_Area" localSheetId="1">リスト!$A$1:$I$41</definedName>
    <definedName name="_xlnm.Print_Area" localSheetId="0">調査票１!$A$1:$G$94</definedName>
    <definedName name="_xlnm.Print_Titles" localSheetId="1">リスト!$2:$6</definedName>
    <definedName name="_xlnm.Print_Titles" localSheetId="0">調査票１!$8:$10</definedName>
    <definedName name="Z_C238799D_79B6_4209_BED6_0E54FEBEB707_.wvu.FilterData" localSheetId="1" hidden="1">リスト!$A$7:$I$41</definedName>
    <definedName name="Z_C238799D_79B6_4209_BED6_0E54FEBEB707_.wvu.PrintArea" localSheetId="1" hidden="1">リスト!$A$1:$I$41</definedName>
    <definedName name="Z_C238799D_79B6_4209_BED6_0E54FEBEB707_.wvu.PrintArea" localSheetId="0" hidden="1">調査票１!$A$1:$G$94</definedName>
    <definedName name="Z_C238799D_79B6_4209_BED6_0E54FEBEB707_.wvu.PrintTitles" localSheetId="1" hidden="1">リスト!$2:$6</definedName>
    <definedName name="Z_C238799D_79B6_4209_BED6_0E54FEBEB707_.wvu.PrintTitles" localSheetId="0" hidden="1">調査票１!$8:$10</definedName>
  </definedNames>
  <calcPr calcId="191029"/>
  <customWorkbookViews>
    <customWorkbookView name="当事者目線障害福祉G松浦 - 個人用ビュー" guid="{C238799D-79B6-4209-BED6-0E54FEBEB707}" mergeInterval="0" personalView="1" xWindow="72" yWindow="2" windowWidth="1848" windowHeight="102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1" l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E11" i="1" l="1"/>
  <c r="C11" i="1"/>
  <c r="D11" i="1"/>
  <c r="F12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86" i="1"/>
  <c r="G87" i="1"/>
  <c r="F11" i="1" l="1"/>
  <c r="G11" i="1"/>
  <c r="G41" i="2"/>
  <c r="F41" i="2"/>
  <c r="D41" i="2"/>
  <c r="C41" i="2"/>
  <c r="H40" i="2"/>
  <c r="E40" i="2"/>
  <c r="I40" i="2" s="1"/>
  <c r="H39" i="2"/>
  <c r="E39" i="2"/>
  <c r="H38" i="2"/>
  <c r="E38" i="2"/>
  <c r="H37" i="2"/>
  <c r="E37" i="2"/>
  <c r="I37" i="2" s="1"/>
  <c r="H36" i="2"/>
  <c r="E36" i="2"/>
  <c r="H35" i="2"/>
  <c r="E35" i="2"/>
  <c r="I35" i="2" s="1"/>
  <c r="H34" i="2"/>
  <c r="E34" i="2"/>
  <c r="I34" i="2" s="1"/>
  <c r="H33" i="2"/>
  <c r="E33" i="2"/>
  <c r="H32" i="2"/>
  <c r="E32" i="2"/>
  <c r="H31" i="2"/>
  <c r="E31" i="2"/>
  <c r="I31" i="2" s="1"/>
  <c r="H30" i="2"/>
  <c r="E30" i="2"/>
  <c r="H29" i="2"/>
  <c r="E29" i="2"/>
  <c r="I29" i="2" s="1"/>
  <c r="H28" i="2"/>
  <c r="E28" i="2"/>
  <c r="H27" i="2"/>
  <c r="E27" i="2"/>
  <c r="I27" i="2" s="1"/>
  <c r="H26" i="2"/>
  <c r="E26" i="2"/>
  <c r="H25" i="2"/>
  <c r="E25" i="2"/>
  <c r="I25" i="2" s="1"/>
  <c r="H24" i="2"/>
  <c r="I24" i="2" s="1"/>
  <c r="E24" i="2"/>
  <c r="H23" i="2"/>
  <c r="E23" i="2"/>
  <c r="I23" i="2" s="1"/>
  <c r="H22" i="2"/>
  <c r="E22" i="2"/>
  <c r="H21" i="2"/>
  <c r="E21" i="2"/>
  <c r="I21" i="2" s="1"/>
  <c r="H20" i="2"/>
  <c r="E20" i="2"/>
  <c r="H19" i="2"/>
  <c r="E19" i="2"/>
  <c r="I19" i="2" s="1"/>
  <c r="H18" i="2"/>
  <c r="E18" i="2"/>
  <c r="H17" i="2"/>
  <c r="E17" i="2"/>
  <c r="I17" i="2" s="1"/>
  <c r="H16" i="2"/>
  <c r="E16" i="2"/>
  <c r="I16" i="2" s="1"/>
  <c r="H15" i="2"/>
  <c r="E15" i="2"/>
  <c r="E14" i="2"/>
  <c r="I14" i="2" s="1"/>
  <c r="H13" i="2"/>
  <c r="E13" i="2"/>
  <c r="I13" i="2" s="1"/>
  <c r="H12" i="2"/>
  <c r="E12" i="2"/>
  <c r="I12" i="2" s="1"/>
  <c r="H11" i="2"/>
  <c r="E11" i="2"/>
  <c r="H10" i="2"/>
  <c r="E10" i="2"/>
  <c r="I10" i="2" s="1"/>
  <c r="H9" i="2"/>
  <c r="I9" i="2" s="1"/>
  <c r="E9" i="2"/>
  <c r="H8" i="2"/>
  <c r="E8" i="2"/>
  <c r="I8" i="2" s="1"/>
  <c r="F87" i="1"/>
  <c r="F86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I33" i="2" l="1"/>
  <c r="I36" i="2"/>
  <c r="I26" i="2"/>
  <c r="I32" i="2"/>
  <c r="I11" i="2"/>
  <c r="I41" i="2" s="1"/>
  <c r="I28" i="2"/>
  <c r="I15" i="2"/>
  <c r="I18" i="2"/>
  <c r="I22" i="2"/>
  <c r="H41" i="2"/>
  <c r="I30" i="2"/>
  <c r="H43" i="2"/>
  <c r="H45" i="2" s="1"/>
  <c r="I38" i="2"/>
  <c r="H44" i="2"/>
  <c r="I20" i="2"/>
  <c r="I39" i="2"/>
  <c r="E41" i="2"/>
</calcChain>
</file>

<file path=xl/sharedStrings.xml><?xml version="1.0" encoding="utf-8"?>
<sst xmlns="http://schemas.openxmlformats.org/spreadsheetml/2006/main" count="131" uniqueCount="125">
  <si>
    <t>藤沢市</t>
    <rPh sb="0" eb="3">
      <t>フジサワシ</t>
    </rPh>
    <phoneticPr fontId="1"/>
  </si>
  <si>
    <t>厚木市</t>
    <rPh sb="0" eb="3">
      <t>アツギシ</t>
    </rPh>
    <phoneticPr fontId="1"/>
  </si>
  <si>
    <t>海老名市</t>
    <rPh sb="0" eb="4">
      <t>エビナシ</t>
    </rPh>
    <phoneticPr fontId="1"/>
  </si>
  <si>
    <t>綾瀬市</t>
    <rPh sb="0" eb="3">
      <t>アヤセシ</t>
    </rPh>
    <phoneticPr fontId="1"/>
  </si>
  <si>
    <t>大磯町</t>
    <rPh sb="0" eb="2">
      <t>オオイソ</t>
    </rPh>
    <rPh sb="2" eb="3">
      <t>マチ</t>
    </rPh>
    <phoneticPr fontId="1"/>
  </si>
  <si>
    <t>山北町</t>
    <rPh sb="0" eb="2">
      <t>ヤマキタ</t>
    </rPh>
    <rPh sb="2" eb="3">
      <t>マチ</t>
    </rPh>
    <phoneticPr fontId="1"/>
  </si>
  <si>
    <t>真鶴町</t>
    <rPh sb="0" eb="2">
      <t>マナヅル</t>
    </rPh>
    <rPh sb="2" eb="3">
      <t>マチ</t>
    </rPh>
    <phoneticPr fontId="1"/>
  </si>
  <si>
    <t>兼務</t>
    <rPh sb="0" eb="2">
      <t>ケンム</t>
    </rPh>
    <phoneticPr fontId="10"/>
  </si>
  <si>
    <t>専従</t>
    <rPh sb="0" eb="2">
      <t>センジュウ</t>
    </rPh>
    <phoneticPr fontId="10"/>
  </si>
  <si>
    <t>合計</t>
    <rPh sb="0" eb="2">
      <t>ゴウケイ</t>
    </rPh>
    <phoneticPr fontId="10"/>
  </si>
  <si>
    <t>清川村</t>
    <rPh sb="0" eb="3">
      <t>キヨカワムラ</t>
    </rPh>
    <phoneticPr fontId="10"/>
  </si>
  <si>
    <t>愛川町</t>
    <rPh sb="0" eb="2">
      <t>アイカワ</t>
    </rPh>
    <rPh sb="2" eb="3">
      <t>マチ</t>
    </rPh>
    <phoneticPr fontId="10"/>
  </si>
  <si>
    <t>湯河原町</t>
    <rPh sb="0" eb="4">
      <t>ユガワラマチ</t>
    </rPh>
    <phoneticPr fontId="10"/>
  </si>
  <si>
    <t>箱根町</t>
    <rPh sb="0" eb="2">
      <t>ハコネ</t>
    </rPh>
    <rPh sb="2" eb="3">
      <t>マチ</t>
    </rPh>
    <phoneticPr fontId="10"/>
  </si>
  <si>
    <t>開成町</t>
    <rPh sb="0" eb="2">
      <t>カイセイ</t>
    </rPh>
    <rPh sb="2" eb="3">
      <t>マチ</t>
    </rPh>
    <phoneticPr fontId="10"/>
  </si>
  <si>
    <t>松田町</t>
    <rPh sb="0" eb="2">
      <t>マツダ</t>
    </rPh>
    <rPh sb="2" eb="3">
      <t>マチ</t>
    </rPh>
    <phoneticPr fontId="10"/>
  </si>
  <si>
    <t>大井町</t>
    <rPh sb="0" eb="3">
      <t>オオイマチ</t>
    </rPh>
    <phoneticPr fontId="10"/>
  </si>
  <si>
    <t>中井町</t>
    <rPh sb="0" eb="2">
      <t>ナカイ</t>
    </rPh>
    <rPh sb="2" eb="3">
      <t>マチ</t>
    </rPh>
    <phoneticPr fontId="10"/>
  </si>
  <si>
    <t>二宮町</t>
    <rPh sb="0" eb="2">
      <t>ニノミヤ</t>
    </rPh>
    <rPh sb="2" eb="3">
      <t>マチ</t>
    </rPh>
    <phoneticPr fontId="10"/>
  </si>
  <si>
    <t>寒川町</t>
    <rPh sb="0" eb="3">
      <t>サムカワマチ</t>
    </rPh>
    <phoneticPr fontId="10"/>
  </si>
  <si>
    <t>葉山町</t>
    <rPh sb="0" eb="2">
      <t>ハヤマ</t>
    </rPh>
    <rPh sb="2" eb="3">
      <t>マチ</t>
    </rPh>
    <phoneticPr fontId="10"/>
  </si>
  <si>
    <t>南足柄市</t>
    <rPh sb="0" eb="4">
      <t>ミナミアシガラシ</t>
    </rPh>
    <phoneticPr fontId="10"/>
  </si>
  <si>
    <t>座間市</t>
    <rPh sb="0" eb="3">
      <t>ザマシ</t>
    </rPh>
    <phoneticPr fontId="10"/>
  </si>
  <si>
    <t>伊勢原市</t>
    <rPh sb="0" eb="2">
      <t>イセ</t>
    </rPh>
    <rPh sb="2" eb="3">
      <t>ハラ</t>
    </rPh>
    <rPh sb="3" eb="4">
      <t>シ</t>
    </rPh>
    <phoneticPr fontId="10"/>
  </si>
  <si>
    <t>大和市</t>
    <rPh sb="0" eb="2">
      <t>ヤマト</t>
    </rPh>
    <rPh sb="2" eb="3">
      <t>シ</t>
    </rPh>
    <phoneticPr fontId="10"/>
  </si>
  <si>
    <t>秦野市</t>
    <rPh sb="0" eb="3">
      <t>ハダノシ</t>
    </rPh>
    <phoneticPr fontId="10"/>
  </si>
  <si>
    <t>三浦市</t>
    <rPh sb="0" eb="2">
      <t>ミウラ</t>
    </rPh>
    <rPh sb="2" eb="3">
      <t>シ</t>
    </rPh>
    <phoneticPr fontId="10"/>
  </si>
  <si>
    <t>逗子市</t>
    <rPh sb="0" eb="2">
      <t>ズシ</t>
    </rPh>
    <rPh sb="2" eb="3">
      <t>シ</t>
    </rPh>
    <phoneticPr fontId="10"/>
  </si>
  <si>
    <t>茅ヶ崎市</t>
    <rPh sb="0" eb="4">
      <t>チガサキシ</t>
    </rPh>
    <phoneticPr fontId="10"/>
  </si>
  <si>
    <t>小田原市</t>
    <rPh sb="0" eb="4">
      <t>オダワラシ</t>
    </rPh>
    <phoneticPr fontId="10"/>
  </si>
  <si>
    <t>鎌倉市</t>
    <rPh sb="0" eb="3">
      <t>カマクラシ</t>
    </rPh>
    <phoneticPr fontId="10"/>
  </si>
  <si>
    <t>平塚市</t>
    <rPh sb="0" eb="3">
      <t>ヒラツカシ</t>
    </rPh>
    <phoneticPr fontId="10"/>
  </si>
  <si>
    <t>横須賀市</t>
    <rPh sb="0" eb="4">
      <t>ヨコスカシ</t>
    </rPh>
    <phoneticPr fontId="10"/>
  </si>
  <si>
    <t>相模原市</t>
    <rPh sb="0" eb="4">
      <t>サガミハラシ</t>
    </rPh>
    <phoneticPr fontId="10"/>
  </si>
  <si>
    <t>川崎市</t>
    <rPh sb="0" eb="3">
      <t>カワサキシ</t>
    </rPh>
    <phoneticPr fontId="10"/>
  </si>
  <si>
    <t>横浜市</t>
    <rPh sb="0" eb="3">
      <t>ヨコハマシ</t>
    </rPh>
    <phoneticPr fontId="10"/>
  </si>
  <si>
    <t>小計</t>
    <rPh sb="0" eb="1">
      <t>ショウ</t>
    </rPh>
    <rPh sb="1" eb="2">
      <t>ケイ</t>
    </rPh>
    <phoneticPr fontId="10"/>
  </si>
  <si>
    <t>計画相談支援と障害児支援の指定をあわせて受けている事業所</t>
    <rPh sb="0" eb="2">
      <t>ケイカク</t>
    </rPh>
    <rPh sb="2" eb="4">
      <t>ソウダン</t>
    </rPh>
    <rPh sb="4" eb="6">
      <t>シエン</t>
    </rPh>
    <rPh sb="7" eb="9">
      <t>ショウガイ</t>
    </rPh>
    <rPh sb="9" eb="10">
      <t>ジ</t>
    </rPh>
    <rPh sb="10" eb="12">
      <t>シエン</t>
    </rPh>
    <rPh sb="13" eb="15">
      <t>シテイ</t>
    </rPh>
    <rPh sb="20" eb="21">
      <t>ウ</t>
    </rPh>
    <rPh sb="25" eb="28">
      <t>ジギョウショ</t>
    </rPh>
    <phoneticPr fontId="10"/>
  </si>
  <si>
    <t>計画相談支援のみ指定を受けている事業所</t>
    <rPh sb="0" eb="2">
      <t>ケイカク</t>
    </rPh>
    <rPh sb="2" eb="4">
      <t>ソウダン</t>
    </rPh>
    <rPh sb="4" eb="6">
      <t>シエン</t>
    </rPh>
    <rPh sb="8" eb="10">
      <t>シテイ</t>
    </rPh>
    <rPh sb="11" eb="12">
      <t>ウ</t>
    </rPh>
    <rPh sb="16" eb="19">
      <t>ジギョウショ</t>
    </rPh>
    <phoneticPr fontId="10"/>
  </si>
  <si>
    <t>市町村名</t>
    <rPh sb="0" eb="3">
      <t>シチョウソン</t>
    </rPh>
    <rPh sb="3" eb="4">
      <t>メイ</t>
    </rPh>
    <phoneticPr fontId="10"/>
  </si>
  <si>
    <t>№</t>
    <phoneticPr fontId="10"/>
  </si>
  <si>
    <t>2　貴市町村の指定特定（障害児）相談支援事業所における相談支援専門員の実人数（令和元年10月１日現在）</t>
    <rPh sb="2" eb="3">
      <t>キ</t>
    </rPh>
    <rPh sb="3" eb="6">
      <t>シチョウソン</t>
    </rPh>
    <rPh sb="7" eb="9">
      <t>シテイ</t>
    </rPh>
    <rPh sb="9" eb="11">
      <t>トクテイ</t>
    </rPh>
    <rPh sb="12" eb="15">
      <t>ショウガイジ</t>
    </rPh>
    <rPh sb="16" eb="18">
      <t>ソウダン</t>
    </rPh>
    <rPh sb="18" eb="20">
      <t>シエン</t>
    </rPh>
    <rPh sb="20" eb="23">
      <t>ジギョウショ</t>
    </rPh>
    <rPh sb="27" eb="29">
      <t>ソウダン</t>
    </rPh>
    <rPh sb="29" eb="31">
      <t>シエン</t>
    </rPh>
    <rPh sb="31" eb="34">
      <t>センモンイン</t>
    </rPh>
    <rPh sb="35" eb="36">
      <t>ジツ</t>
    </rPh>
    <rPh sb="36" eb="38">
      <t>ニンズウ</t>
    </rPh>
    <rPh sb="39" eb="41">
      <t>レイワ</t>
    </rPh>
    <rPh sb="41" eb="42">
      <t>ガン</t>
    </rPh>
    <rPh sb="42" eb="43">
      <t>ネン</t>
    </rPh>
    <rPh sb="45" eb="46">
      <t>ガツ</t>
    </rPh>
    <rPh sb="46" eb="48">
      <t>ツイタチ</t>
    </rPh>
    <rPh sb="48" eb="50">
      <t>ゲンザイ</t>
    </rPh>
    <phoneticPr fontId="10"/>
  </si>
  <si>
    <t>令和元年９月までの計画相談実績調査結果【相談支援専門員の実人数】</t>
    <rPh sb="0" eb="2">
      <t>レイワ</t>
    </rPh>
    <rPh sb="2" eb="4">
      <t>ガンネン</t>
    </rPh>
    <rPh sb="5" eb="6">
      <t>ガツ</t>
    </rPh>
    <rPh sb="9" eb="11">
      <t>ネンケイカク</t>
    </rPh>
    <rPh sb="11" eb="13">
      <t>ソウダン</t>
    </rPh>
    <rPh sb="13" eb="15">
      <t>ジッセキ</t>
    </rPh>
    <rPh sb="15" eb="17">
      <t>チョウサ</t>
    </rPh>
    <rPh sb="17" eb="19">
      <t>ケッカ</t>
    </rPh>
    <rPh sb="20" eb="22">
      <t>ソウダン</t>
    </rPh>
    <rPh sb="22" eb="24">
      <t>シエン</t>
    </rPh>
    <rPh sb="24" eb="27">
      <t>センモンイン</t>
    </rPh>
    <rPh sb="28" eb="29">
      <t>ジツ</t>
    </rPh>
    <rPh sb="29" eb="30">
      <t>ニン</t>
    </rPh>
    <rPh sb="30" eb="31">
      <t>スウ</t>
    </rPh>
    <phoneticPr fontId="10"/>
  </si>
  <si>
    <t>A　事業所名</t>
    <rPh sb="2" eb="5">
      <t>ジギョウショ</t>
    </rPh>
    <rPh sb="5" eb="6">
      <t>メイ</t>
    </rPh>
    <phoneticPr fontId="1"/>
  </si>
  <si>
    <t>　</t>
    <phoneticPr fontId="1"/>
  </si>
  <si>
    <t>Ｅ　達成率
　　C/B (%)</t>
    <rPh sb="2" eb="5">
      <t>タッセイリツ</t>
    </rPh>
    <phoneticPr fontId="1"/>
  </si>
  <si>
    <t xml:space="preserve">
B　サービス等利用計画の作成数
</t>
    <rPh sb="7" eb="8">
      <t>トウ</t>
    </rPh>
    <rPh sb="8" eb="10">
      <t>リヨウ</t>
    </rPh>
    <rPh sb="10" eb="12">
      <t>ケイカク</t>
    </rPh>
    <rPh sb="13" eb="15">
      <t>サクセイ</t>
    </rPh>
    <rPh sb="15" eb="16">
      <t>スウ</t>
    </rPh>
    <phoneticPr fontId="1"/>
  </si>
  <si>
    <t xml:space="preserve">
Ｄ　Cのうち、入所施設の利用者に関するサービス等利用計画の作成数</t>
    <rPh sb="8" eb="10">
      <t>ニュウショ</t>
    </rPh>
    <rPh sb="10" eb="12">
      <t>シセツ</t>
    </rPh>
    <rPh sb="13" eb="16">
      <t>リヨウシャ</t>
    </rPh>
    <rPh sb="17" eb="18">
      <t>カン</t>
    </rPh>
    <rPh sb="24" eb="25">
      <t>トウ</t>
    </rPh>
    <rPh sb="25" eb="27">
      <t>リヨウ</t>
    </rPh>
    <rPh sb="27" eb="29">
      <t>ケイカク</t>
    </rPh>
    <rPh sb="30" eb="32">
      <t>サクセイ</t>
    </rPh>
    <rPh sb="32" eb="33">
      <t>スウ</t>
    </rPh>
    <phoneticPr fontId="7"/>
  </si>
  <si>
    <r>
      <t>意思決定支援アセスメント表等</t>
    </r>
    <r>
      <rPr>
        <b/>
        <vertAlign val="superscript"/>
        <sz val="14"/>
        <rFont val="ＭＳ Ｐゴシック"/>
        <family val="3"/>
        <charset val="128"/>
      </rPr>
      <t>※1</t>
    </r>
    <r>
      <rPr>
        <b/>
        <sz val="14"/>
        <rFont val="ＭＳ Ｐゴシック"/>
        <family val="3"/>
        <charset val="128"/>
      </rPr>
      <t>を用いて、本人が参加するサービス担当者会議を行い、
サービス等利用計画を作成している状況（令和６年度分</t>
    </r>
    <r>
      <rPr>
        <b/>
        <vertAlign val="superscript"/>
        <sz val="14"/>
        <rFont val="ＭＳ Ｐゴシック"/>
        <family val="3"/>
        <charset val="128"/>
      </rPr>
      <t>※２</t>
    </r>
    <r>
      <rPr>
        <b/>
        <sz val="14"/>
        <rFont val="ＭＳ Ｐゴシック"/>
        <family val="3"/>
        <charset val="128"/>
      </rPr>
      <t>）</t>
    </r>
    <rPh sb="0" eb="2">
      <t>イシ</t>
    </rPh>
    <rPh sb="2" eb="4">
      <t>ケッテイ</t>
    </rPh>
    <rPh sb="4" eb="6">
      <t>シエン</t>
    </rPh>
    <rPh sb="12" eb="14">
      <t>ヒョウナド</t>
    </rPh>
    <rPh sb="17" eb="18">
      <t>モチ</t>
    </rPh>
    <rPh sb="21" eb="23">
      <t>ホンニン</t>
    </rPh>
    <rPh sb="24" eb="26">
      <t>サンカ</t>
    </rPh>
    <rPh sb="32" eb="35">
      <t>タントウシャ</t>
    </rPh>
    <rPh sb="35" eb="37">
      <t>カイギ</t>
    </rPh>
    <rPh sb="38" eb="39">
      <t>オコナ</t>
    </rPh>
    <rPh sb="46" eb="47">
      <t>トウ</t>
    </rPh>
    <rPh sb="47" eb="49">
      <t>リヨウ</t>
    </rPh>
    <rPh sb="49" eb="51">
      <t>ケイカク</t>
    </rPh>
    <rPh sb="52" eb="54">
      <t>サクセイ</t>
    </rPh>
    <rPh sb="58" eb="60">
      <t>ジョウキョウ</t>
    </rPh>
    <rPh sb="61" eb="63">
      <t>レイワ</t>
    </rPh>
    <rPh sb="64" eb="67">
      <t>ネンドブン</t>
    </rPh>
    <rPh sb="65" eb="66">
      <t>ド</t>
    </rPh>
    <rPh sb="66" eb="67">
      <t>ブン</t>
    </rPh>
    <phoneticPr fontId="1"/>
  </si>
  <si>
    <t>Ｆ　達成率
　　D/Ｃ (%)</t>
    <rPh sb="2" eb="5">
      <t>タッセイリツ</t>
    </rPh>
    <phoneticPr fontId="1"/>
  </si>
  <si>
    <t>C　Ｂのうち、意思決定支援アセスメント表等（※１）を用いて、本人が参加するサービス担当者会議を行うなどにより、サービス等利用計画を作成した数　　　　　　　</t>
    <rPh sb="7" eb="9">
      <t>イシ</t>
    </rPh>
    <rPh sb="9" eb="11">
      <t>ケッテイ</t>
    </rPh>
    <rPh sb="11" eb="13">
      <t>シエン</t>
    </rPh>
    <rPh sb="19" eb="21">
      <t>ヒョウナド</t>
    </rPh>
    <rPh sb="26" eb="27">
      <t>モチ</t>
    </rPh>
    <rPh sb="30" eb="32">
      <t>ホンニン</t>
    </rPh>
    <rPh sb="33" eb="35">
      <t>サンカ</t>
    </rPh>
    <rPh sb="41" eb="44">
      <t>タントウシャ</t>
    </rPh>
    <rPh sb="44" eb="46">
      <t>カイギ</t>
    </rPh>
    <rPh sb="47" eb="48">
      <t>オコナ</t>
    </rPh>
    <rPh sb="59" eb="60">
      <t>トウ</t>
    </rPh>
    <rPh sb="60" eb="62">
      <t>リヨウ</t>
    </rPh>
    <rPh sb="62" eb="64">
      <t>ケイカク</t>
    </rPh>
    <rPh sb="65" eb="67">
      <t>サクセイ</t>
    </rPh>
    <rPh sb="69" eb="70">
      <t>カズ</t>
    </rPh>
    <phoneticPr fontId="1"/>
  </si>
  <si>
    <t>※事業所数がシートを超える場合は、シートをコピーしてご使用ください。</t>
    <rPh sb="1" eb="4">
      <t>ジギョウショ</t>
    </rPh>
    <rPh sb="4" eb="5">
      <t>スウ</t>
    </rPh>
    <rPh sb="10" eb="11">
      <t>コ</t>
    </rPh>
    <rPh sb="13" eb="15">
      <t>バアイ</t>
    </rPh>
    <rPh sb="27" eb="29">
      <t>シヨウ</t>
    </rPh>
    <phoneticPr fontId="7"/>
  </si>
  <si>
    <t>意思決定支援に係る調査票①（神奈川県照会）</t>
    <rPh sb="0" eb="2">
      <t>イシ</t>
    </rPh>
    <rPh sb="2" eb="4">
      <t>ケッテイ</t>
    </rPh>
    <rPh sb="4" eb="6">
      <t>シエン</t>
    </rPh>
    <rPh sb="7" eb="8">
      <t>カカ</t>
    </rPh>
    <rPh sb="9" eb="12">
      <t>チョウサヒョウ</t>
    </rPh>
    <rPh sb="14" eb="18">
      <t>カナガワケン</t>
    </rPh>
    <rPh sb="18" eb="20">
      <t>ショウカイ</t>
    </rPh>
    <phoneticPr fontId="1"/>
  </si>
  <si>
    <t>担当者氏名</t>
    <rPh sb="0" eb="3">
      <t>タントウシャ</t>
    </rPh>
    <rPh sb="3" eb="5">
      <t>シメイ</t>
    </rPh>
    <phoneticPr fontId="7"/>
  </si>
  <si>
    <t>電話番号</t>
    <rPh sb="0" eb="2">
      <t>デンワ</t>
    </rPh>
    <rPh sb="2" eb="4">
      <t>バンゴウ</t>
    </rPh>
    <phoneticPr fontId="7"/>
  </si>
  <si>
    <t>メールアドレス</t>
    <phoneticPr fontId="7"/>
  </si>
  <si>
    <r>
      <t xml:space="preserve">
※１　[意思決定支援アセスメント表等」とは、「障害福祉サービスの利用等にあたっての意思決定支援ガイドラインについて」（平成29年３月31日付け厚生労働省社会・援護局障害保健福祉部長通知）の（参考）「意思決定支援のためのアセスメント表」や「神奈川県版意思決定支援ガイドライン」（令和５年３月神奈川県福祉子どもみらい局共生推進本部室編集）の「意思決定支援に係る手掛かり・ヒアリングシート」を指すものとする（別添資料参照）。
〇「障害福祉サービスの利用等にあたっての意思決定支援ガイドラインについて」（平成29年３月31日付け厚生労働省社会・援護局障害保健福祉部長通知）については、県のホームページ「神奈川県　障害のある方の意思決定支援」（https://www.pref.kanagawa.jp/docs/m8u/info_ishi_tukui.html）を参照してください。
〇「意思決定支援に係る手がかりヒアリングシート」については、県ホームページ「神奈川県　支援者向けの情報」（https://www.pref.kanagawa.jp/docs/m8u/ishikettei1.html）を参照してください。
※２　</t>
    </r>
    <r>
      <rPr>
        <u/>
        <sz val="10.5"/>
        <rFont val="ＭＳ ゴシック"/>
        <family val="3"/>
        <charset val="128"/>
      </rPr>
      <t>令和６年４月１日～令和７年３月31日の間のサービス等利用計画の作成数を回答ください。</t>
    </r>
    <r>
      <rPr>
        <u val="double"/>
        <sz val="10.5"/>
        <rFont val="ＭＳ ゴシック"/>
        <family val="3"/>
        <charset val="128"/>
      </rPr>
      <t xml:space="preserve">
</t>
    </r>
    <r>
      <rPr>
        <sz val="10.5"/>
        <rFont val="ＭＳ ゴシック"/>
        <family val="3"/>
        <charset val="128"/>
      </rPr>
      <t xml:space="preserve">
</t>
    </r>
    <rPh sb="5" eb="9">
      <t>イシケッテイ</t>
    </rPh>
    <rPh sb="9" eb="11">
      <t>シエン</t>
    </rPh>
    <rPh sb="17" eb="18">
      <t>ヒョウ</t>
    </rPh>
    <rPh sb="18" eb="19">
      <t>トウ</t>
    </rPh>
    <rPh sb="70" eb="71">
      <t>ツ</t>
    </rPh>
    <rPh sb="96" eb="98">
      <t>サンコウ</t>
    </rPh>
    <rPh sb="100" eb="104">
      <t>イシケッテイ</t>
    </rPh>
    <rPh sb="104" eb="106">
      <t>シエン</t>
    </rPh>
    <rPh sb="116" eb="117">
      <t>ヒョウ</t>
    </rPh>
    <rPh sb="120" eb="124">
      <t>カナガワケン</t>
    </rPh>
    <rPh sb="124" eb="125">
      <t>バン</t>
    </rPh>
    <rPh sb="125" eb="127">
      <t>イシ</t>
    </rPh>
    <rPh sb="127" eb="129">
      <t>ケッテイ</t>
    </rPh>
    <rPh sb="129" eb="131">
      <t>シエン</t>
    </rPh>
    <rPh sb="139" eb="141">
      <t>レイワ</t>
    </rPh>
    <rPh sb="142" eb="143">
      <t>ネン</t>
    </rPh>
    <rPh sb="144" eb="145">
      <t>ガツ</t>
    </rPh>
    <rPh sb="145" eb="149">
      <t>カナガワケン</t>
    </rPh>
    <rPh sb="149" eb="151">
      <t>フクシ</t>
    </rPh>
    <rPh sb="151" eb="152">
      <t>コ</t>
    </rPh>
    <rPh sb="157" eb="158">
      <t>キョク</t>
    </rPh>
    <rPh sb="158" eb="160">
      <t>キョウセイ</t>
    </rPh>
    <rPh sb="160" eb="162">
      <t>スイシン</t>
    </rPh>
    <rPh sb="162" eb="164">
      <t>ホンブ</t>
    </rPh>
    <rPh sb="164" eb="165">
      <t>シツ</t>
    </rPh>
    <rPh sb="165" eb="167">
      <t>ヘンシュウ</t>
    </rPh>
    <rPh sb="170" eb="172">
      <t>イシ</t>
    </rPh>
    <rPh sb="172" eb="174">
      <t>ケッテイ</t>
    </rPh>
    <rPh sb="174" eb="176">
      <t>シエン</t>
    </rPh>
    <rPh sb="177" eb="178">
      <t>カカ</t>
    </rPh>
    <rPh sb="179" eb="181">
      <t>テガ</t>
    </rPh>
    <rPh sb="194" eb="195">
      <t>サ</t>
    </rPh>
    <rPh sb="202" eb="204">
      <t>ベッテン</t>
    </rPh>
    <rPh sb="204" eb="206">
      <t>シリョウ</t>
    </rPh>
    <rPh sb="206" eb="208">
      <t>サンショウ</t>
    </rPh>
    <rPh sb="290" eb="291">
      <t>ケン</t>
    </rPh>
    <rPh sb="299" eb="303">
      <t>カナガワケン</t>
    </rPh>
    <rPh sb="304" eb="306">
      <t>ショウガイ</t>
    </rPh>
    <rPh sb="309" eb="310">
      <t>カタ</t>
    </rPh>
    <rPh sb="311" eb="313">
      <t>イシ</t>
    </rPh>
    <rPh sb="313" eb="315">
      <t>ケッテイ</t>
    </rPh>
    <rPh sb="315" eb="317">
      <t>シエン</t>
    </rPh>
    <rPh sb="379" eb="381">
      <t>サンショウ</t>
    </rPh>
    <rPh sb="392" eb="396">
      <t>イシケッテイ</t>
    </rPh>
    <rPh sb="396" eb="398">
      <t>シエン</t>
    </rPh>
    <rPh sb="399" eb="400">
      <t>カカ</t>
    </rPh>
    <rPh sb="428" eb="432">
      <t>カナガワケン</t>
    </rPh>
    <rPh sb="433" eb="436">
      <t>シエンシャ</t>
    </rPh>
    <rPh sb="436" eb="437">
      <t>ム</t>
    </rPh>
    <rPh sb="439" eb="441">
      <t>ジョウホウ</t>
    </rPh>
    <rPh sb="499" eb="501">
      <t>サンショウ</t>
    </rPh>
    <phoneticPr fontId="1"/>
  </si>
  <si>
    <t>市町村名及び主管課名</t>
    <rPh sb="0" eb="3">
      <t>シチョウソン</t>
    </rPh>
    <rPh sb="3" eb="4">
      <t>メイ</t>
    </rPh>
    <rPh sb="4" eb="5">
      <t>オヨ</t>
    </rPh>
    <rPh sb="6" eb="9">
      <t>シュカンカ</t>
    </rPh>
    <rPh sb="9" eb="10">
      <t>メイ</t>
    </rPh>
    <phoneticPr fontId="7"/>
  </si>
  <si>
    <t>相模原市高齢・障害者福祉課</t>
    <rPh sb="0" eb="4">
      <t>サガミハラシ</t>
    </rPh>
    <rPh sb="4" eb="6">
      <t>コウレイ</t>
    </rPh>
    <rPh sb="7" eb="10">
      <t>ショウガイシャ</t>
    </rPh>
    <rPh sb="10" eb="13">
      <t>フクシカ</t>
    </rPh>
    <phoneticPr fontId="7"/>
  </si>
  <si>
    <t>在宅ケア原宿</t>
  </si>
  <si>
    <t>相模原地域支援室</t>
  </si>
  <si>
    <t>サポート・ユー・２１介護支援センター</t>
  </si>
  <si>
    <t>相談支援事業所　りう゛れ</t>
  </si>
  <si>
    <t>すこやか相談室</t>
  </si>
  <si>
    <t>相談支援事業所　ぽらりす</t>
  </si>
  <si>
    <t>児童発達支援センターいっぽ</t>
  </si>
  <si>
    <t>るあな相談支援事業所</t>
  </si>
  <si>
    <t>橋本障害者地域活動支援センターぷらすかわせみ</t>
  </si>
  <si>
    <t>相談支援セルフ・ディレクション橋本</t>
  </si>
  <si>
    <t>ここのわプラス</t>
  </si>
  <si>
    <t>こども相談支援リボン</t>
  </si>
  <si>
    <t>ほのぼのサービスセンター</t>
  </si>
  <si>
    <t>「スカイ」相談支援事業所</t>
  </si>
  <si>
    <t>相談支援事業所アイアム</t>
  </si>
  <si>
    <t>相模原市立緑第一障害者地域活動支援センター</t>
  </si>
  <si>
    <t>寸沢嵐地区日中活動支援センターライフ</t>
  </si>
  <si>
    <t>サポートスペースたんぽぽ</t>
  </si>
  <si>
    <t>ライムライト・さつき相談センター</t>
  </si>
  <si>
    <t>地域相談支援センターくりのみ</t>
  </si>
  <si>
    <t>あこも計画相談支援</t>
  </si>
  <si>
    <t>地域活動支援センターカミング</t>
  </si>
  <si>
    <t>相談支援事業所りの</t>
  </si>
  <si>
    <t>障害者支援センター相談支援事業所</t>
  </si>
  <si>
    <t>ケアプラン　ｙｏｕ</t>
  </si>
  <si>
    <t>ｓｏｃｉａｌ　ｓｕｐｐｏｒｔ　ｔｉｄａ</t>
  </si>
  <si>
    <t>介護の相談窓口　パタカラ</t>
  </si>
  <si>
    <t>相談支援事業所リッシュ</t>
  </si>
  <si>
    <t>指定特定相談支援事業所　すてっぷ</t>
  </si>
  <si>
    <t>のぞみ相談支援センター</t>
  </si>
  <si>
    <t>なないろ相談室</t>
  </si>
  <si>
    <t>ほっと相談室</t>
  </si>
  <si>
    <t>相談支援○○</t>
  </si>
  <si>
    <t>あやの部屋</t>
  </si>
  <si>
    <t>あやめ介護</t>
  </si>
  <si>
    <t>イエローズ相談支援事業所</t>
  </si>
  <si>
    <t>相談支援事業所　ｐｏｃｏ　ａ　ｐｏｃｏ♪</t>
  </si>
  <si>
    <t>相談支援センターあんじゅ</t>
  </si>
  <si>
    <t>障がい相談センター　ＳＡＧＡＭＩ</t>
  </si>
  <si>
    <t>のびやか相談室</t>
  </si>
  <si>
    <t>ドルチェ相談支援室</t>
  </si>
  <si>
    <t>相談支援センターシリウス</t>
  </si>
  <si>
    <t>相談支援事業所　彩</t>
  </si>
  <si>
    <t>パステルファームワーキングセンター</t>
  </si>
  <si>
    <t>福祉村相談支援センター</t>
  </si>
  <si>
    <t>相模原自閉症支援相談室</t>
  </si>
  <si>
    <t>児童発達支援センター　青い鳥</t>
  </si>
  <si>
    <t>塩田ホーム相談支援事業所</t>
  </si>
  <si>
    <t>相模原ななほし</t>
  </si>
  <si>
    <t>相談支援事業所　れあ</t>
  </si>
  <si>
    <t>ともに会相談支援事業所</t>
  </si>
  <si>
    <t>相談支援事業所Ｍｏｎｅｔ</t>
  </si>
  <si>
    <t>相談支援グリーンアイズ</t>
  </si>
  <si>
    <t>相談支援　ダンボ　東林間</t>
  </si>
  <si>
    <t>相模原市立南障害者地域活動支援センター</t>
    <rPh sb="4" eb="5">
      <t>リツ</t>
    </rPh>
    <phoneticPr fontId="2"/>
  </si>
  <si>
    <t>さわやかケア相模原・居宅介護支援</t>
  </si>
  <si>
    <t>相談支援事業所　アウル</t>
  </si>
  <si>
    <t>相談支援センター・すずらん</t>
  </si>
  <si>
    <t>きらら相談支援事業</t>
  </si>
  <si>
    <t>らっく相談支援事業所</t>
  </si>
  <si>
    <t>慈母会相談支援事業所</t>
  </si>
  <si>
    <t>こもれびの森相談室</t>
  </si>
  <si>
    <t>らいくＹＯＵウィズ</t>
  </si>
  <si>
    <t>ルイーダ</t>
  </si>
  <si>
    <t>虹の家相談室</t>
  </si>
  <si>
    <t>回答例</t>
    <rPh sb="0" eb="2">
      <t>カイトウ</t>
    </rPh>
    <rPh sb="2" eb="3">
      <t>レイ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</si>
</sst>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_ "/>
    <numFmt numFmtId="178" formatCode="0_);[Red]\(0\)"/>
  </numFmts>
  <fonts count="2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sz val="10.5"/>
      <color indexed="8"/>
      <name val="ＭＳ Ｐゴシック"/>
      <family val="3"/>
      <charset val="128"/>
    </font>
    <font>
      <sz val="10.5"/>
      <color indexed="8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4"/>
      <name val="ＭＳ Ｐゴシック"/>
      <family val="2"/>
      <charset val="128"/>
      <scheme val="minor"/>
    </font>
    <font>
      <sz val="18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0.5"/>
      <name val="ＭＳ Ｐゴシック"/>
      <family val="3"/>
      <charset val="128"/>
    </font>
    <font>
      <b/>
      <vertAlign val="superscript"/>
      <sz val="14"/>
      <name val="ＭＳ Ｐゴシック"/>
      <family val="3"/>
      <charset val="128"/>
    </font>
    <font>
      <u/>
      <sz val="10.5"/>
      <name val="ＭＳ ゴシック"/>
      <family val="3"/>
      <charset val="128"/>
    </font>
    <font>
      <u val="double"/>
      <sz val="10.5"/>
      <name val="ＭＳ ゴシック"/>
      <family val="3"/>
      <charset val="128"/>
    </font>
    <font>
      <b/>
      <i/>
      <sz val="11"/>
      <color rgb="FFFF0000"/>
      <name val="ＭＳ Ｐゴシック"/>
      <family val="3"/>
      <charset val="128"/>
      <scheme val="minor"/>
    </font>
    <font>
      <b/>
      <i/>
      <sz val="10.5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3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7" fontId="3" fillId="0" borderId="1" xfId="0" applyNumberFormat="1" applyFont="1" applyBorder="1" applyProtection="1">
      <alignment vertical="center"/>
      <protection locked="0"/>
    </xf>
    <xf numFmtId="177" fontId="3" fillId="0" borderId="3" xfId="0" applyNumberFormat="1" applyFont="1" applyBorder="1" applyProtection="1">
      <alignment vertical="center"/>
      <protection locked="0"/>
    </xf>
    <xf numFmtId="0" fontId="3" fillId="2" borderId="5" xfId="0" applyFont="1" applyFill="1" applyBorder="1">
      <alignment vertical="center"/>
    </xf>
    <xf numFmtId="177" fontId="3" fillId="2" borderId="5" xfId="0" applyNumberFormat="1" applyFont="1" applyFill="1" applyBorder="1" applyAlignment="1">
      <alignment vertical="center" wrapText="1"/>
    </xf>
    <xf numFmtId="0" fontId="9" fillId="0" borderId="0" xfId="1">
      <alignment vertical="center"/>
    </xf>
    <xf numFmtId="0" fontId="9" fillId="0" borderId="0" xfId="1" applyAlignment="1">
      <alignment horizontal="center" vertical="center"/>
    </xf>
    <xf numFmtId="177" fontId="9" fillId="0" borderId="0" xfId="1" applyNumberFormat="1">
      <alignment vertical="center"/>
    </xf>
    <xf numFmtId="0" fontId="9" fillId="0" borderId="0" xfId="1" applyAlignment="1">
      <alignment horizontal="right" vertical="center"/>
    </xf>
    <xf numFmtId="177" fontId="9" fillId="0" borderId="0" xfId="1" applyNumberFormat="1" applyAlignment="1">
      <alignment horizontal="right" vertical="center"/>
    </xf>
    <xf numFmtId="0" fontId="9" fillId="0" borderId="0" xfId="1" applyAlignment="1">
      <alignment horizontal="left" vertical="center"/>
    </xf>
    <xf numFmtId="177" fontId="11" fillId="0" borderId="34" xfId="1" applyNumberFormat="1" applyFont="1" applyBorder="1">
      <alignment vertical="center"/>
    </xf>
    <xf numFmtId="177" fontId="12" fillId="0" borderId="8" xfId="1" applyNumberFormat="1" applyFont="1" applyBorder="1">
      <alignment vertical="center"/>
    </xf>
    <xf numFmtId="177" fontId="12" fillId="0" borderId="7" xfId="1" applyNumberFormat="1" applyFont="1" applyBorder="1">
      <alignment vertical="center"/>
    </xf>
    <xf numFmtId="177" fontId="12" fillId="0" borderId="32" xfId="1" applyNumberFormat="1" applyFont="1" applyBorder="1">
      <alignment vertical="center"/>
    </xf>
    <xf numFmtId="177" fontId="12" fillId="0" borderId="5" xfId="1" applyNumberFormat="1" applyFont="1" applyBorder="1">
      <alignment vertical="center"/>
    </xf>
    <xf numFmtId="0" fontId="13" fillId="0" borderId="35" xfId="1" applyFont="1" applyBorder="1" applyAlignment="1">
      <alignment vertical="center" wrapText="1"/>
    </xf>
    <xf numFmtId="177" fontId="13" fillId="0" borderId="21" xfId="1" applyNumberFormat="1" applyFont="1" applyBorder="1">
      <alignment vertical="center"/>
    </xf>
    <xf numFmtId="177" fontId="13" fillId="0" borderId="28" xfId="1" applyNumberFormat="1" applyFont="1" applyBorder="1">
      <alignment vertical="center"/>
    </xf>
    <xf numFmtId="177" fontId="13" fillId="0" borderId="26" xfId="1" applyNumberFormat="1" applyFont="1" applyBorder="1">
      <alignment vertical="center"/>
    </xf>
    <xf numFmtId="177" fontId="13" fillId="0" borderId="29" xfId="1" applyNumberFormat="1" applyFont="1" applyBorder="1">
      <alignment vertical="center"/>
    </xf>
    <xf numFmtId="177" fontId="13" fillId="0" borderId="4" xfId="1" applyNumberFormat="1" applyFont="1" applyBorder="1">
      <alignment vertical="center"/>
    </xf>
    <xf numFmtId="177" fontId="13" fillId="0" borderId="3" xfId="1" applyNumberFormat="1" applyFont="1" applyBorder="1">
      <alignment vertical="center"/>
    </xf>
    <xf numFmtId="0" fontId="14" fillId="0" borderId="17" xfId="1" applyFont="1" applyBorder="1" applyAlignment="1">
      <alignment horizontal="center" vertical="center"/>
    </xf>
    <xf numFmtId="0" fontId="9" fillId="0" borderId="3" xfId="1" applyBorder="1">
      <alignment vertical="center"/>
    </xf>
    <xf numFmtId="0" fontId="13" fillId="0" borderId="36" xfId="1" applyFont="1" applyBorder="1" applyAlignment="1">
      <alignment vertical="center" wrapText="1"/>
    </xf>
    <xf numFmtId="177" fontId="13" fillId="0" borderId="9" xfId="1" applyNumberFormat="1" applyFont="1" applyBorder="1">
      <alignment vertical="center"/>
    </xf>
    <xf numFmtId="177" fontId="13" fillId="0" borderId="2" xfId="1" applyNumberFormat="1" applyFont="1" applyBorder="1">
      <alignment vertical="center"/>
    </xf>
    <xf numFmtId="177" fontId="13" fillId="0" borderId="1" xfId="1" applyNumberFormat="1" applyFont="1" applyBorder="1">
      <alignment vertical="center"/>
    </xf>
    <xf numFmtId="177" fontId="13" fillId="0" borderId="30" xfId="1" applyNumberFormat="1" applyFont="1" applyBorder="1">
      <alignment vertical="center"/>
    </xf>
    <xf numFmtId="0" fontId="14" fillId="0" borderId="14" xfId="1" applyFont="1" applyBorder="1" applyAlignment="1">
      <alignment horizontal="center" vertical="center"/>
    </xf>
    <xf numFmtId="0" fontId="9" fillId="0" borderId="1" xfId="1" applyBorder="1">
      <alignment vertical="center"/>
    </xf>
    <xf numFmtId="0" fontId="9" fillId="0" borderId="13" xfId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9" fillId="3" borderId="0" xfId="1" applyFill="1">
      <alignment vertical="center"/>
    </xf>
    <xf numFmtId="0" fontId="8" fillId="0" borderId="14" xfId="1" applyFont="1" applyBorder="1" applyAlignment="1">
      <alignment horizontal="center" vertical="center"/>
    </xf>
    <xf numFmtId="177" fontId="13" fillId="0" borderId="36" xfId="1" applyNumberFormat="1" applyFont="1" applyBorder="1" applyAlignment="1">
      <alignment vertical="center" wrapText="1"/>
    </xf>
    <xf numFmtId="0" fontId="15" fillId="0" borderId="1" xfId="1" applyFont="1" applyBorder="1">
      <alignment vertical="center"/>
    </xf>
    <xf numFmtId="177" fontId="13" fillId="0" borderId="9" xfId="1" applyNumberFormat="1" applyFont="1" applyBorder="1" applyAlignment="1">
      <alignment horizontal="right" vertical="center"/>
    </xf>
    <xf numFmtId="0" fontId="13" fillId="0" borderId="37" xfId="1" applyFont="1" applyBorder="1" applyAlignment="1">
      <alignment vertical="center" wrapText="1"/>
    </xf>
    <xf numFmtId="177" fontId="13" fillId="0" borderId="31" xfId="1" applyNumberFormat="1" applyFont="1" applyBorder="1">
      <alignment vertical="center"/>
    </xf>
    <xf numFmtId="0" fontId="9" fillId="0" borderId="30" xfId="1" applyBorder="1">
      <alignment vertical="center"/>
    </xf>
    <xf numFmtId="0" fontId="9" fillId="0" borderId="12" xfId="1" applyBorder="1" applyAlignment="1">
      <alignment horizontal="center" vertical="center" wrapText="1"/>
    </xf>
    <xf numFmtId="0" fontId="9" fillId="0" borderId="4" xfId="1" applyBorder="1" applyAlignment="1">
      <alignment horizontal="center" vertical="center" wrapText="1"/>
    </xf>
    <xf numFmtId="0" fontId="9" fillId="0" borderId="3" xfId="1" applyBorder="1" applyAlignment="1">
      <alignment horizontal="center" vertical="center" wrapText="1"/>
    </xf>
    <xf numFmtId="0" fontId="9" fillId="0" borderId="19" xfId="1" applyBorder="1" applyAlignment="1">
      <alignment horizontal="left" vertical="center"/>
    </xf>
    <xf numFmtId="0" fontId="9" fillId="0" borderId="19" xfId="1" applyBorder="1" applyAlignment="1">
      <alignment horizontal="left" vertical="center" wrapText="1"/>
    </xf>
    <xf numFmtId="0" fontId="16" fillId="0" borderId="0" xfId="1" applyFont="1">
      <alignment vertical="center"/>
    </xf>
    <xf numFmtId="0" fontId="17" fillId="0" borderId="0" xfId="1" applyFont="1" applyAlignment="1">
      <alignment horizontal="center" vertical="center"/>
    </xf>
    <xf numFmtId="178" fontId="21" fillId="0" borderId="30" xfId="1" applyNumberFormat="1" applyFont="1" applyBorder="1">
      <alignment vertical="center"/>
    </xf>
    <xf numFmtId="178" fontId="21" fillId="0" borderId="29" xfId="1" applyNumberFormat="1" applyFont="1" applyBorder="1">
      <alignment vertical="center"/>
    </xf>
    <xf numFmtId="178" fontId="21" fillId="0" borderId="1" xfId="1" applyNumberFormat="1" applyFont="1" applyBorder="1">
      <alignment vertical="center"/>
    </xf>
    <xf numFmtId="178" fontId="21" fillId="0" borderId="2" xfId="1" applyNumberFormat="1" applyFont="1" applyBorder="1">
      <alignment vertical="center"/>
    </xf>
    <xf numFmtId="178" fontId="21" fillId="0" borderId="9" xfId="1" applyNumberFormat="1" applyFont="1" applyBorder="1">
      <alignment vertical="center"/>
    </xf>
    <xf numFmtId="178" fontId="21" fillId="0" borderId="36" xfId="1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2" borderId="18" xfId="0" applyFont="1" applyFill="1" applyBorder="1" applyAlignment="1">
      <alignment vertical="center" wrapText="1"/>
    </xf>
    <xf numFmtId="177" fontId="3" fillId="2" borderId="6" xfId="0" applyNumberFormat="1" applyFont="1" applyFill="1" applyBorder="1" applyAlignment="1">
      <alignment vertical="center" wrapText="1"/>
    </xf>
    <xf numFmtId="177" fontId="3" fillId="0" borderId="14" xfId="0" applyNumberFormat="1" applyFont="1" applyBorder="1" applyProtection="1">
      <alignment vertical="center"/>
      <protection locked="0"/>
    </xf>
    <xf numFmtId="177" fontId="3" fillId="0" borderId="17" xfId="0" applyNumberFormat="1" applyFont="1" applyBorder="1" applyProtection="1">
      <alignment vertical="center"/>
      <protection locked="0"/>
    </xf>
    <xf numFmtId="177" fontId="3" fillId="2" borderId="7" xfId="0" applyNumberFormat="1" applyFont="1" applyFill="1" applyBorder="1" applyAlignment="1">
      <alignment vertical="center" wrapText="1"/>
    </xf>
    <xf numFmtId="177" fontId="3" fillId="0" borderId="29" xfId="0" applyNumberFormat="1" applyFont="1" applyBorder="1" applyProtection="1">
      <alignment vertical="center"/>
      <protection locked="0"/>
    </xf>
    <xf numFmtId="177" fontId="3" fillId="0" borderId="50" xfId="0" applyNumberFormat="1" applyFont="1" applyBorder="1" applyProtection="1">
      <alignment vertical="center"/>
      <protection locked="0"/>
    </xf>
    <xf numFmtId="176" fontId="23" fillId="4" borderId="15" xfId="0" applyNumberFormat="1" applyFont="1" applyFill="1" applyBorder="1" applyAlignment="1">
      <alignment vertical="center" wrapText="1"/>
    </xf>
    <xf numFmtId="176" fontId="3" fillId="4" borderId="20" xfId="0" applyNumberFormat="1" applyFont="1" applyFill="1" applyBorder="1" applyAlignment="1">
      <alignment vertical="center" wrapText="1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176" fontId="3" fillId="4" borderId="23" xfId="0" applyNumberFormat="1" applyFont="1" applyFill="1" applyBorder="1" applyAlignment="1">
      <alignment vertical="center" wrapText="1"/>
    </xf>
    <xf numFmtId="176" fontId="23" fillId="4" borderId="36" xfId="0" applyNumberFormat="1" applyFont="1" applyFill="1" applyBorder="1" applyAlignment="1">
      <alignment vertical="center" wrapText="1"/>
    </xf>
    <xf numFmtId="176" fontId="3" fillId="4" borderId="51" xfId="0" applyNumberFormat="1" applyFont="1" applyFill="1" applyBorder="1" applyAlignment="1">
      <alignment vertical="center" wrapText="1"/>
    </xf>
    <xf numFmtId="176" fontId="3" fillId="4" borderId="40" xfId="0" applyNumberFormat="1" applyFont="1" applyFill="1" applyBorder="1" applyAlignment="1">
      <alignment vertical="center" wrapText="1"/>
    </xf>
    <xf numFmtId="176" fontId="23" fillId="4" borderId="35" xfId="0" applyNumberFormat="1" applyFont="1" applyFill="1" applyBorder="1" applyAlignment="1">
      <alignment vertical="center" wrapText="1"/>
    </xf>
    <xf numFmtId="176" fontId="23" fillId="4" borderId="43" xfId="0" applyNumberFormat="1" applyFont="1" applyFill="1" applyBorder="1" applyAlignment="1">
      <alignment vertical="center" wrapText="1"/>
    </xf>
    <xf numFmtId="0" fontId="3" fillId="4" borderId="10" xfId="0" applyFont="1" applyFill="1" applyBorder="1">
      <alignment vertical="center"/>
    </xf>
    <xf numFmtId="0" fontId="3" fillId="4" borderId="1" xfId="0" applyFont="1" applyFill="1" applyBorder="1">
      <alignment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left" vertical="top" wrapText="1"/>
    </xf>
    <xf numFmtId="0" fontId="3" fillId="2" borderId="49" xfId="0" applyFont="1" applyFill="1" applyBorder="1" applyAlignment="1">
      <alignment horizontal="left" vertical="top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53" xfId="0" applyFont="1" applyFill="1" applyBorder="1" applyAlignment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 applyProtection="1">
      <alignment horizontal="center" vertical="center" wrapText="1"/>
      <protection locked="0"/>
    </xf>
    <xf numFmtId="0" fontId="5" fillId="0" borderId="5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22" fillId="5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horizontal="center" vertical="center"/>
    </xf>
    <xf numFmtId="0" fontId="0" fillId="5" borderId="0" xfId="0" applyFill="1">
      <alignment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4" fillId="2" borderId="40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23" fillId="4" borderId="48" xfId="0" applyFont="1" applyFill="1" applyBorder="1" applyAlignment="1">
      <alignment horizontal="left" vertical="center" wrapText="1"/>
    </xf>
    <xf numFmtId="0" fontId="23" fillId="4" borderId="49" xfId="0" applyFont="1" applyFill="1" applyBorder="1" applyAlignment="1">
      <alignment horizontal="left" vertical="center" wrapText="1"/>
    </xf>
    <xf numFmtId="0" fontId="9" fillId="0" borderId="20" xfId="1" applyBorder="1" applyAlignment="1">
      <alignment horizontal="center" vertical="center"/>
    </xf>
    <xf numFmtId="0" fontId="9" fillId="0" borderId="27" xfId="1" applyBorder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19" fillId="0" borderId="0" xfId="1" applyFont="1" applyAlignment="1">
      <alignment horizontal="right" vertical="center"/>
    </xf>
    <xf numFmtId="0" fontId="18" fillId="0" borderId="0" xfId="1" applyFont="1" applyAlignment="1">
      <alignment horizontal="center" vertical="center"/>
    </xf>
    <xf numFmtId="0" fontId="18" fillId="0" borderId="0" xfId="1" applyFont="1">
      <alignment vertical="center"/>
    </xf>
    <xf numFmtId="0" fontId="6" fillId="0" borderId="0" xfId="1" applyFont="1" applyAlignment="1">
      <alignment horizontal="center" vertical="center" shrinkToFit="1"/>
    </xf>
    <xf numFmtId="0" fontId="9" fillId="0" borderId="16" xfId="1" applyBorder="1" applyAlignment="1">
      <alignment horizontal="center" vertical="center"/>
    </xf>
    <xf numFmtId="0" fontId="9" fillId="0" borderId="22" xfId="1" applyBorder="1" applyAlignment="1">
      <alignment horizontal="center" vertical="center"/>
    </xf>
    <xf numFmtId="0" fontId="9" fillId="0" borderId="33" xfId="1" applyBorder="1" applyAlignment="1">
      <alignment horizontal="center" vertical="center"/>
    </xf>
    <xf numFmtId="0" fontId="9" fillId="0" borderId="11" xfId="1" applyBorder="1" applyAlignment="1">
      <alignment horizontal="center" vertical="center"/>
    </xf>
    <xf numFmtId="0" fontId="9" fillId="0" borderId="23" xfId="1" applyBorder="1" applyAlignment="1">
      <alignment horizontal="center" vertical="center" wrapText="1"/>
    </xf>
    <xf numFmtId="0" fontId="9" fillId="0" borderId="24" xfId="1" applyBorder="1" applyAlignment="1">
      <alignment horizontal="center" vertical="center" wrapText="1"/>
    </xf>
    <xf numFmtId="0" fontId="9" fillId="0" borderId="25" xfId="1" applyBorder="1" applyAlignment="1">
      <alignment horizontal="center" vertical="center" wrapText="1"/>
    </xf>
    <xf numFmtId="0" fontId="9" fillId="0" borderId="23" xfId="1" applyBorder="1" applyAlignment="1">
      <alignment vertical="center" wrapText="1" shrinkToFit="1"/>
    </xf>
    <xf numFmtId="0" fontId="9" fillId="0" borderId="24" xfId="1" applyBorder="1" applyAlignment="1">
      <alignment vertical="center" wrapText="1" shrinkToFit="1"/>
    </xf>
    <xf numFmtId="0" fontId="9" fillId="0" borderId="25" xfId="1" applyBorder="1" applyAlignment="1">
      <alignment vertical="center" wrapText="1" shrinkToFit="1"/>
    </xf>
    <xf numFmtId="0" fontId="9" fillId="0" borderId="38" xfId="1" applyBorder="1" applyAlignment="1">
      <alignment horizontal="center" vertical="center" wrapText="1"/>
    </xf>
    <xf numFmtId="0" fontId="9" fillId="0" borderId="34" xfId="1" applyBorder="1" applyAlignment="1">
      <alignment horizontal="center" vertical="center" wrapText="1"/>
    </xf>
    <xf numFmtId="177" fontId="3" fillId="0" borderId="2" xfId="0" applyNumberFormat="1" applyFont="1" applyBorder="1" applyProtection="1">
      <alignment vertical="center"/>
      <protection locked="0"/>
    </xf>
    <xf numFmtId="176" fontId="3" fillId="4" borderId="54" xfId="0" applyNumberFormat="1" applyFont="1" applyFill="1" applyBorder="1" applyAlignment="1">
      <alignment vertical="center" wrapText="1"/>
    </xf>
    <xf numFmtId="0" fontId="0" fillId="0" borderId="13" xfId="0" applyBorder="1" applyAlignment="1" applyProtection="1">
      <alignment horizontal="center" vertical="center" shrinkToFit="1"/>
      <protection locked="0"/>
    </xf>
    <xf numFmtId="0" fontId="0" fillId="0" borderId="14" xfId="0" applyBorder="1" applyAlignment="1" applyProtection="1">
      <alignment horizontal="center" vertical="center" shrinkToFit="1"/>
      <protection locked="0"/>
    </xf>
    <xf numFmtId="0" fontId="0" fillId="0" borderId="9" xfId="0" applyBorder="1" applyAlignment="1" applyProtection="1">
      <alignment horizontal="center" vertical="center" shrinkToFit="1"/>
      <protection locked="0"/>
    </xf>
    <xf numFmtId="0" fontId="27" fillId="0" borderId="13" xfId="0" applyFont="1" applyBorder="1" applyAlignment="1" applyProtection="1">
      <alignment horizontal="center" vertical="center" shrinkToFit="1"/>
      <protection locked="0"/>
    </xf>
    <xf numFmtId="177" fontId="28" fillId="0" borderId="30" xfId="0" applyNumberFormat="1" applyFont="1" applyBorder="1" applyProtection="1">
      <alignment vertical="center"/>
      <protection locked="0"/>
    </xf>
    <xf numFmtId="177" fontId="28" fillId="0" borderId="13" xfId="0" applyNumberFormat="1" applyFont="1" applyBorder="1" applyProtection="1">
      <alignment vertical="center"/>
      <protection locked="0"/>
    </xf>
    <xf numFmtId="177" fontId="28" fillId="0" borderId="29" xfId="0" applyNumberFormat="1" applyFont="1" applyBorder="1" applyProtection="1">
      <alignment vertical="center"/>
      <protection locked="0"/>
    </xf>
  </cellXfs>
  <cellStyles count="2">
    <cellStyle name="標準" xfId="0" builtinId="0"/>
    <cellStyle name="標準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8</xdr:col>
      <xdr:colOff>0</xdr:colOff>
      <xdr:row>0</xdr:row>
      <xdr:rowOff>114300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104120" y="0"/>
          <a:ext cx="0" cy="114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（別紙）</a:t>
          </a:r>
        </a:p>
      </xdr:txBody>
    </xdr:sp>
    <xdr:clientData/>
  </xdr:twoCellAnchor>
  <xdr:twoCellAnchor>
    <xdr:from>
      <xdr:col>2</xdr:col>
      <xdr:colOff>655320</xdr:colOff>
      <xdr:row>88</xdr:row>
      <xdr:rowOff>30480</xdr:rowOff>
    </xdr:from>
    <xdr:to>
      <xdr:col>6</xdr:col>
      <xdr:colOff>800100</xdr:colOff>
      <xdr:row>93</xdr:row>
      <xdr:rowOff>114300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99360" y="13418820"/>
          <a:ext cx="5539740" cy="92202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/>
            <a:t>（問合せ先）</a:t>
          </a:r>
          <a:endParaRPr kumimoji="1" lang="en-US" altLang="ja-JP" sz="1200"/>
        </a:p>
        <a:p>
          <a:r>
            <a:rPr kumimoji="1" lang="ja-JP" altLang="en-US" sz="1200"/>
            <a:t>　神奈川県共生推進本部室当事者目線障害福祉グループ　松浦、中沖、稲谷</a:t>
          </a:r>
          <a:endParaRPr kumimoji="1" lang="en-US" altLang="ja-JP" sz="1200"/>
        </a:p>
        <a:p>
          <a:r>
            <a:rPr kumimoji="1" lang="ja-JP" altLang="en-US" sz="1200"/>
            <a:t>　電話：０４５－２８５－０５５４（直通）</a:t>
          </a:r>
          <a:endParaRPr kumimoji="1" lang="en-US" altLang="ja-JP" sz="1200"/>
        </a:p>
        <a:p>
          <a:r>
            <a:rPr kumimoji="1" lang="ja-JP" altLang="en-US" sz="1200"/>
            <a:t>　メール：</a:t>
          </a:r>
          <a:r>
            <a:rPr kumimoji="1" lang="en-US" altLang="ja-JP" sz="1200"/>
            <a:t>info_ishi.ap8p@pref.kanagawa.lg.jp</a:t>
          </a:r>
          <a:endParaRPr kumimoji="1" lang="ja-JP" alt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showGridLines="0" tabSelected="1" topLeftCell="A3" zoomScale="85" zoomScaleNormal="85" zoomScaleSheetLayoutView="100" workbookViewId="0">
      <selection activeCell="C13" sqref="C13"/>
    </sheetView>
  </sheetViews>
  <sheetFormatPr defaultColWidth="9" defaultRowHeight="13.2" x14ac:dyDescent="0.2"/>
  <cols>
    <col min="1" max="1" width="4.6640625" style="1" customWidth="1"/>
    <col min="2" max="2" width="22.21875" style="2" customWidth="1"/>
    <col min="3" max="5" width="22.21875" style="1" customWidth="1"/>
    <col min="6" max="6" width="12" style="1" customWidth="1"/>
    <col min="7" max="7" width="11.77734375" style="1" customWidth="1"/>
    <col min="8" max="8" width="13.77734375" style="1" customWidth="1"/>
    <col min="9" max="16384" width="9" style="1"/>
  </cols>
  <sheetData>
    <row r="1" spans="1:8" ht="28.2" customHeight="1" x14ac:dyDescent="0.2">
      <c r="A1" s="87" t="s">
        <v>52</v>
      </c>
      <c r="B1" s="87"/>
      <c r="C1" s="87"/>
      <c r="D1" s="87"/>
      <c r="E1" s="87"/>
      <c r="F1" s="87"/>
      <c r="G1" s="88"/>
      <c r="H1" s="58"/>
    </row>
    <row r="2" spans="1:8" ht="37.200000000000003" customHeight="1" x14ac:dyDescent="0.2">
      <c r="A2" s="94" t="s">
        <v>48</v>
      </c>
      <c r="B2" s="95"/>
      <c r="C2" s="95"/>
      <c r="D2" s="95"/>
      <c r="E2" s="95"/>
      <c r="F2" s="95"/>
      <c r="G2" s="96"/>
      <c r="H2"/>
    </row>
    <row r="3" spans="1:8" ht="189" customHeight="1" thickBot="1" x14ac:dyDescent="0.25">
      <c r="A3" s="92" t="s">
        <v>56</v>
      </c>
      <c r="B3" s="92"/>
      <c r="C3" s="92"/>
      <c r="D3" s="92"/>
      <c r="E3" s="92"/>
      <c r="F3" s="92"/>
      <c r="G3" s="93"/>
      <c r="H3" s="57"/>
    </row>
    <row r="4" spans="1:8" ht="18" customHeight="1" thickBot="1" x14ac:dyDescent="0.25">
      <c r="A4" s="82" t="s">
        <v>57</v>
      </c>
      <c r="B4" s="83"/>
      <c r="C4" s="84" t="s">
        <v>58</v>
      </c>
      <c r="D4" s="85"/>
      <c r="E4" s="85"/>
      <c r="F4" s="85"/>
      <c r="G4" s="86"/>
      <c r="H4" s="57"/>
    </row>
    <row r="5" spans="1:8" ht="18" customHeight="1" thickBot="1" x14ac:dyDescent="0.25">
      <c r="A5" s="82" t="s">
        <v>53</v>
      </c>
      <c r="B5" s="83"/>
      <c r="C5" s="84"/>
      <c r="D5" s="85"/>
      <c r="E5" s="85"/>
      <c r="F5" s="85"/>
      <c r="G5" s="86"/>
      <c r="H5" s="57"/>
    </row>
    <row r="6" spans="1:8" ht="18" customHeight="1" thickBot="1" x14ac:dyDescent="0.25">
      <c r="A6" s="82" t="s">
        <v>54</v>
      </c>
      <c r="B6" s="83"/>
      <c r="C6" s="84"/>
      <c r="D6" s="85"/>
      <c r="E6" s="85"/>
      <c r="F6" s="85"/>
      <c r="G6" s="86"/>
      <c r="H6" s="57"/>
    </row>
    <row r="7" spans="1:8" ht="18" customHeight="1" thickBot="1" x14ac:dyDescent="0.25">
      <c r="A7" s="82" t="s">
        <v>55</v>
      </c>
      <c r="B7" s="83"/>
      <c r="C7" s="84"/>
      <c r="D7" s="85"/>
      <c r="E7" s="85"/>
      <c r="F7" s="85"/>
      <c r="G7" s="86"/>
      <c r="H7" s="57"/>
    </row>
    <row r="8" spans="1:8" ht="15.6" customHeight="1" x14ac:dyDescent="0.2">
      <c r="A8" s="97" t="s">
        <v>44</v>
      </c>
      <c r="B8" s="100" t="s">
        <v>43</v>
      </c>
      <c r="C8" s="103" t="s">
        <v>46</v>
      </c>
      <c r="D8" s="59"/>
      <c r="E8" s="59"/>
      <c r="F8" s="89" t="s">
        <v>45</v>
      </c>
      <c r="G8" s="89" t="s">
        <v>49</v>
      </c>
    </row>
    <row r="9" spans="1:8" ht="15.6" customHeight="1" x14ac:dyDescent="0.2">
      <c r="A9" s="98"/>
      <c r="B9" s="101"/>
      <c r="C9" s="104"/>
      <c r="D9" s="107" t="s">
        <v>50</v>
      </c>
      <c r="E9" s="80" t="s">
        <v>47</v>
      </c>
      <c r="F9" s="90"/>
      <c r="G9" s="90"/>
    </row>
    <row r="10" spans="1:8" ht="75" customHeight="1" thickBot="1" x14ac:dyDescent="0.25">
      <c r="A10" s="99"/>
      <c r="B10" s="102"/>
      <c r="C10" s="105"/>
      <c r="D10" s="108"/>
      <c r="E10" s="81"/>
      <c r="F10" s="106"/>
      <c r="G10" s="91"/>
    </row>
    <row r="11" spans="1:8" ht="23.25" customHeight="1" thickBot="1" x14ac:dyDescent="0.25">
      <c r="A11" s="5"/>
      <c r="B11" s="79"/>
      <c r="C11" s="6">
        <f>SUM(C12:C87)</f>
        <v>50</v>
      </c>
      <c r="D11" s="60">
        <f>SUM(D12:D87)</f>
        <v>50</v>
      </c>
      <c r="E11" s="63">
        <f t="shared" ref="E11" si="0">SUM(E12:E87)</f>
        <v>0</v>
      </c>
      <c r="F11" s="67">
        <f>IF(C11=0,"",D11/C11)</f>
        <v>1</v>
      </c>
      <c r="G11" s="66">
        <f>IF(D11=0,"",E11/D11)</f>
        <v>0</v>
      </c>
    </row>
    <row r="12" spans="1:8" ht="14.25" customHeight="1" x14ac:dyDescent="0.2">
      <c r="A12" s="77">
        <v>1</v>
      </c>
      <c r="B12" s="133" t="s">
        <v>124</v>
      </c>
      <c r="C12" s="134">
        <v>50</v>
      </c>
      <c r="D12" s="135">
        <v>50</v>
      </c>
      <c r="E12" s="136">
        <v>0</v>
      </c>
      <c r="F12" s="71">
        <f>IF(C12=0,"",D12/C12)</f>
        <v>1</v>
      </c>
      <c r="G12" s="76">
        <f t="shared" ref="G12:G87" si="1">IF(D12=0,"",E12/D12)</f>
        <v>0</v>
      </c>
    </row>
    <row r="13" spans="1:8" ht="14.25" customHeight="1" x14ac:dyDescent="0.2">
      <c r="A13" s="78">
        <v>2</v>
      </c>
      <c r="B13" s="130" t="s">
        <v>59</v>
      </c>
      <c r="C13" s="3"/>
      <c r="D13" s="61"/>
      <c r="E13" s="64"/>
      <c r="F13" s="73" t="str">
        <f t="shared" ref="F13:F87" si="2">IF(C13=0,"",D13/C13)</f>
        <v/>
      </c>
      <c r="G13" s="72" t="str">
        <f t="shared" si="1"/>
        <v/>
      </c>
    </row>
    <row r="14" spans="1:8" ht="14.25" customHeight="1" x14ac:dyDescent="0.2">
      <c r="A14" s="78">
        <v>3</v>
      </c>
      <c r="B14" s="130" t="s">
        <v>60</v>
      </c>
      <c r="C14" s="3"/>
      <c r="D14" s="61"/>
      <c r="E14" s="64"/>
      <c r="F14" s="73" t="str">
        <f t="shared" si="2"/>
        <v/>
      </c>
      <c r="G14" s="72" t="str">
        <f t="shared" si="1"/>
        <v/>
      </c>
    </row>
    <row r="15" spans="1:8" ht="14.25" customHeight="1" x14ac:dyDescent="0.2">
      <c r="A15" s="78">
        <v>4</v>
      </c>
      <c r="B15" s="130" t="s">
        <v>61</v>
      </c>
      <c r="C15" s="3"/>
      <c r="D15" s="61"/>
      <c r="E15" s="64"/>
      <c r="F15" s="73" t="str">
        <f t="shared" si="2"/>
        <v/>
      </c>
      <c r="G15" s="72" t="str">
        <f t="shared" si="1"/>
        <v/>
      </c>
    </row>
    <row r="16" spans="1:8" ht="14.25" customHeight="1" x14ac:dyDescent="0.2">
      <c r="A16" s="78">
        <v>5</v>
      </c>
      <c r="B16" s="130" t="s">
        <v>62</v>
      </c>
      <c r="C16" s="3"/>
      <c r="D16" s="61"/>
      <c r="E16" s="64"/>
      <c r="F16" s="73" t="str">
        <f t="shared" si="2"/>
        <v/>
      </c>
      <c r="G16" s="72" t="str">
        <f t="shared" si="1"/>
        <v/>
      </c>
    </row>
    <row r="17" spans="1:7" ht="14.25" customHeight="1" x14ac:dyDescent="0.2">
      <c r="A17" s="78">
        <v>6</v>
      </c>
      <c r="B17" s="130" t="s">
        <v>63</v>
      </c>
      <c r="C17" s="3"/>
      <c r="D17" s="61"/>
      <c r="E17" s="64"/>
      <c r="F17" s="73" t="str">
        <f t="shared" si="2"/>
        <v/>
      </c>
      <c r="G17" s="72" t="str">
        <f t="shared" si="1"/>
        <v/>
      </c>
    </row>
    <row r="18" spans="1:7" ht="14.25" customHeight="1" x14ac:dyDescent="0.2">
      <c r="A18" s="78">
        <v>7</v>
      </c>
      <c r="B18" s="130" t="s">
        <v>64</v>
      </c>
      <c r="C18" s="3"/>
      <c r="D18" s="61"/>
      <c r="E18" s="64"/>
      <c r="F18" s="73" t="str">
        <f t="shared" si="2"/>
        <v/>
      </c>
      <c r="G18" s="72" t="str">
        <f t="shared" si="1"/>
        <v/>
      </c>
    </row>
    <row r="19" spans="1:7" ht="14.25" customHeight="1" x14ac:dyDescent="0.2">
      <c r="A19" s="78">
        <v>8</v>
      </c>
      <c r="B19" s="130" t="s">
        <v>65</v>
      </c>
      <c r="C19" s="3"/>
      <c r="D19" s="61"/>
      <c r="E19" s="64"/>
      <c r="F19" s="73" t="str">
        <f t="shared" si="2"/>
        <v/>
      </c>
      <c r="G19" s="72" t="str">
        <f t="shared" si="1"/>
        <v/>
      </c>
    </row>
    <row r="20" spans="1:7" ht="14.25" customHeight="1" x14ac:dyDescent="0.2">
      <c r="A20" s="78">
        <v>9</v>
      </c>
      <c r="B20" s="130" t="s">
        <v>66</v>
      </c>
      <c r="C20" s="3"/>
      <c r="D20" s="61"/>
      <c r="E20" s="64"/>
      <c r="F20" s="73" t="str">
        <f t="shared" si="2"/>
        <v/>
      </c>
      <c r="G20" s="72" t="str">
        <f t="shared" si="1"/>
        <v/>
      </c>
    </row>
    <row r="21" spans="1:7" ht="14.25" customHeight="1" x14ac:dyDescent="0.2">
      <c r="A21" s="78">
        <v>10</v>
      </c>
      <c r="B21" s="130" t="s">
        <v>67</v>
      </c>
      <c r="C21" s="3"/>
      <c r="D21" s="61"/>
      <c r="E21" s="64"/>
      <c r="F21" s="73" t="str">
        <f t="shared" si="2"/>
        <v/>
      </c>
      <c r="G21" s="72" t="str">
        <f t="shared" si="1"/>
        <v/>
      </c>
    </row>
    <row r="22" spans="1:7" ht="14.25" customHeight="1" x14ac:dyDescent="0.2">
      <c r="A22" s="78">
        <v>11</v>
      </c>
      <c r="B22" s="130" t="s">
        <v>68</v>
      </c>
      <c r="C22" s="3"/>
      <c r="D22" s="61"/>
      <c r="E22" s="64"/>
      <c r="F22" s="73" t="str">
        <f t="shared" si="2"/>
        <v/>
      </c>
      <c r="G22" s="72" t="str">
        <f t="shared" si="1"/>
        <v/>
      </c>
    </row>
    <row r="23" spans="1:7" ht="14.25" customHeight="1" x14ac:dyDescent="0.2">
      <c r="A23" s="78">
        <v>12</v>
      </c>
      <c r="B23" s="130" t="s">
        <v>69</v>
      </c>
      <c r="C23" s="3"/>
      <c r="D23" s="61"/>
      <c r="E23" s="64"/>
      <c r="F23" s="73" t="str">
        <f t="shared" si="2"/>
        <v/>
      </c>
      <c r="G23" s="72" t="str">
        <f t="shared" si="1"/>
        <v/>
      </c>
    </row>
    <row r="24" spans="1:7" ht="14.25" customHeight="1" x14ac:dyDescent="0.2">
      <c r="A24" s="78">
        <v>13</v>
      </c>
      <c r="B24" s="130" t="s">
        <v>70</v>
      </c>
      <c r="C24" s="3"/>
      <c r="D24" s="61"/>
      <c r="E24" s="64"/>
      <c r="F24" s="73" t="str">
        <f t="shared" si="2"/>
        <v/>
      </c>
      <c r="G24" s="72" t="str">
        <f t="shared" si="1"/>
        <v/>
      </c>
    </row>
    <row r="25" spans="1:7" ht="14.25" customHeight="1" x14ac:dyDescent="0.2">
      <c r="A25" s="78">
        <v>14</v>
      </c>
      <c r="B25" s="130" t="s">
        <v>71</v>
      </c>
      <c r="C25" s="3"/>
      <c r="D25" s="61"/>
      <c r="E25" s="64"/>
      <c r="F25" s="73" t="str">
        <f t="shared" si="2"/>
        <v/>
      </c>
      <c r="G25" s="72" t="str">
        <f t="shared" si="1"/>
        <v/>
      </c>
    </row>
    <row r="26" spans="1:7" ht="14.25" customHeight="1" x14ac:dyDescent="0.2">
      <c r="A26" s="78">
        <v>15</v>
      </c>
      <c r="B26" s="130" t="s">
        <v>72</v>
      </c>
      <c r="C26" s="3"/>
      <c r="D26" s="61"/>
      <c r="E26" s="64"/>
      <c r="F26" s="73" t="str">
        <f t="shared" si="2"/>
        <v/>
      </c>
      <c r="G26" s="72" t="str">
        <f t="shared" si="1"/>
        <v/>
      </c>
    </row>
    <row r="27" spans="1:7" ht="14.25" customHeight="1" x14ac:dyDescent="0.2">
      <c r="A27" s="78">
        <v>16</v>
      </c>
      <c r="B27" s="130" t="s">
        <v>73</v>
      </c>
      <c r="C27" s="3"/>
      <c r="D27" s="61"/>
      <c r="E27" s="64"/>
      <c r="F27" s="73" t="str">
        <f t="shared" si="2"/>
        <v/>
      </c>
      <c r="G27" s="72" t="str">
        <f t="shared" si="1"/>
        <v/>
      </c>
    </row>
    <row r="28" spans="1:7" ht="14.25" customHeight="1" x14ac:dyDescent="0.2">
      <c r="A28" s="78">
        <v>17</v>
      </c>
      <c r="B28" s="130" t="s">
        <v>74</v>
      </c>
      <c r="C28" s="3"/>
      <c r="D28" s="61"/>
      <c r="E28" s="64"/>
      <c r="F28" s="73" t="str">
        <f t="shared" si="2"/>
        <v/>
      </c>
      <c r="G28" s="72" t="str">
        <f t="shared" si="1"/>
        <v/>
      </c>
    </row>
    <row r="29" spans="1:7" ht="14.25" customHeight="1" x14ac:dyDescent="0.2">
      <c r="A29" s="78">
        <v>18</v>
      </c>
      <c r="B29" s="130" t="s">
        <v>75</v>
      </c>
      <c r="C29" s="3"/>
      <c r="D29" s="61"/>
      <c r="E29" s="64"/>
      <c r="F29" s="73" t="str">
        <f t="shared" si="2"/>
        <v/>
      </c>
      <c r="G29" s="72" t="str">
        <f t="shared" si="1"/>
        <v/>
      </c>
    </row>
    <row r="30" spans="1:7" ht="14.25" customHeight="1" x14ac:dyDescent="0.2">
      <c r="A30" s="78">
        <v>19</v>
      </c>
      <c r="B30" s="130" t="s">
        <v>76</v>
      </c>
      <c r="C30" s="3"/>
      <c r="D30" s="61"/>
      <c r="E30" s="64"/>
      <c r="F30" s="73" t="str">
        <f t="shared" si="2"/>
        <v/>
      </c>
      <c r="G30" s="72" t="str">
        <f t="shared" si="1"/>
        <v/>
      </c>
    </row>
    <row r="31" spans="1:7" ht="14.25" customHeight="1" x14ac:dyDescent="0.2">
      <c r="A31" s="78">
        <v>20</v>
      </c>
      <c r="B31" s="130" t="s">
        <v>77</v>
      </c>
      <c r="C31" s="3"/>
      <c r="D31" s="61"/>
      <c r="E31" s="64"/>
      <c r="F31" s="73" t="str">
        <f t="shared" si="2"/>
        <v/>
      </c>
      <c r="G31" s="72" t="str">
        <f t="shared" si="1"/>
        <v/>
      </c>
    </row>
    <row r="32" spans="1:7" ht="14.25" customHeight="1" x14ac:dyDescent="0.2">
      <c r="A32" s="78">
        <v>21</v>
      </c>
      <c r="B32" s="130" t="s">
        <v>78</v>
      </c>
      <c r="C32" s="3"/>
      <c r="D32" s="61"/>
      <c r="E32" s="64"/>
      <c r="F32" s="73" t="str">
        <f t="shared" si="2"/>
        <v/>
      </c>
      <c r="G32" s="72" t="str">
        <f t="shared" si="1"/>
        <v/>
      </c>
    </row>
    <row r="33" spans="1:7" ht="14.25" customHeight="1" x14ac:dyDescent="0.2">
      <c r="A33" s="78">
        <v>22</v>
      </c>
      <c r="B33" s="130" t="s">
        <v>79</v>
      </c>
      <c r="C33" s="3"/>
      <c r="D33" s="61"/>
      <c r="E33" s="64"/>
      <c r="F33" s="73" t="str">
        <f t="shared" si="2"/>
        <v/>
      </c>
      <c r="G33" s="72" t="str">
        <f t="shared" si="1"/>
        <v/>
      </c>
    </row>
    <row r="34" spans="1:7" ht="14.25" customHeight="1" x14ac:dyDescent="0.2">
      <c r="A34" s="78">
        <v>23</v>
      </c>
      <c r="B34" s="130" t="s">
        <v>80</v>
      </c>
      <c r="C34" s="3"/>
      <c r="D34" s="61"/>
      <c r="E34" s="64"/>
      <c r="F34" s="73" t="str">
        <f t="shared" si="2"/>
        <v/>
      </c>
      <c r="G34" s="72" t="str">
        <f t="shared" si="1"/>
        <v/>
      </c>
    </row>
    <row r="35" spans="1:7" ht="14.25" customHeight="1" x14ac:dyDescent="0.2">
      <c r="A35" s="78">
        <v>24</v>
      </c>
      <c r="B35" s="130" t="s">
        <v>81</v>
      </c>
      <c r="C35" s="3"/>
      <c r="D35" s="61"/>
      <c r="E35" s="64"/>
      <c r="F35" s="73" t="str">
        <f t="shared" si="2"/>
        <v/>
      </c>
      <c r="G35" s="72" t="str">
        <f t="shared" si="1"/>
        <v/>
      </c>
    </row>
    <row r="36" spans="1:7" ht="14.25" customHeight="1" x14ac:dyDescent="0.2">
      <c r="A36" s="78">
        <v>25</v>
      </c>
      <c r="B36" s="130" t="s">
        <v>82</v>
      </c>
      <c r="C36" s="3"/>
      <c r="D36" s="61"/>
      <c r="E36" s="64"/>
      <c r="F36" s="73" t="str">
        <f t="shared" ref="F36:F54" si="3">IF(C36=0,"",D36/C36)</f>
        <v/>
      </c>
      <c r="G36" s="72" t="str">
        <f t="shared" ref="G36:G54" si="4">IF(D36=0,"",E36/D36)</f>
        <v/>
      </c>
    </row>
    <row r="37" spans="1:7" ht="14.25" customHeight="1" x14ac:dyDescent="0.2">
      <c r="A37" s="78">
        <v>26</v>
      </c>
      <c r="B37" s="130" t="s">
        <v>83</v>
      </c>
      <c r="C37" s="3"/>
      <c r="D37" s="61"/>
      <c r="E37" s="64"/>
      <c r="F37" s="73" t="str">
        <f t="shared" si="3"/>
        <v/>
      </c>
      <c r="G37" s="72" t="str">
        <f t="shared" si="4"/>
        <v/>
      </c>
    </row>
    <row r="38" spans="1:7" ht="14.25" customHeight="1" x14ac:dyDescent="0.2">
      <c r="A38" s="78">
        <v>27</v>
      </c>
      <c r="B38" s="131" t="s">
        <v>84</v>
      </c>
      <c r="C38" s="3"/>
      <c r="D38" s="61"/>
      <c r="E38" s="64"/>
      <c r="F38" s="73" t="str">
        <f t="shared" si="3"/>
        <v/>
      </c>
      <c r="G38" s="72" t="str">
        <f t="shared" si="4"/>
        <v/>
      </c>
    </row>
    <row r="39" spans="1:7" ht="14.25" customHeight="1" x14ac:dyDescent="0.2">
      <c r="A39" s="78">
        <v>28</v>
      </c>
      <c r="B39" s="131" t="s">
        <v>85</v>
      </c>
      <c r="C39" s="3"/>
      <c r="D39" s="61"/>
      <c r="E39" s="64"/>
      <c r="F39" s="73" t="str">
        <f t="shared" si="3"/>
        <v/>
      </c>
      <c r="G39" s="72" t="str">
        <f t="shared" si="4"/>
        <v/>
      </c>
    </row>
    <row r="40" spans="1:7" ht="14.25" customHeight="1" x14ac:dyDescent="0.2">
      <c r="A40" s="78">
        <v>29</v>
      </c>
      <c r="B40" s="130" t="s">
        <v>86</v>
      </c>
      <c r="C40" s="3"/>
      <c r="D40" s="61"/>
      <c r="E40" s="64"/>
      <c r="F40" s="73" t="str">
        <f t="shared" si="3"/>
        <v/>
      </c>
      <c r="G40" s="72" t="str">
        <f t="shared" si="4"/>
        <v/>
      </c>
    </row>
    <row r="41" spans="1:7" ht="14.25" customHeight="1" x14ac:dyDescent="0.2">
      <c r="A41" s="78">
        <v>30</v>
      </c>
      <c r="B41" s="130" t="s">
        <v>87</v>
      </c>
      <c r="C41" s="3"/>
      <c r="D41" s="61"/>
      <c r="E41" s="64"/>
      <c r="F41" s="73" t="str">
        <f t="shared" si="3"/>
        <v/>
      </c>
      <c r="G41" s="72" t="str">
        <f t="shared" si="4"/>
        <v/>
      </c>
    </row>
    <row r="42" spans="1:7" ht="14.25" customHeight="1" x14ac:dyDescent="0.2">
      <c r="A42" s="78">
        <v>31</v>
      </c>
      <c r="B42" s="130" t="s">
        <v>88</v>
      </c>
      <c r="C42" s="3"/>
      <c r="D42" s="61"/>
      <c r="E42" s="64"/>
      <c r="F42" s="73" t="str">
        <f t="shared" si="3"/>
        <v/>
      </c>
      <c r="G42" s="72" t="str">
        <f t="shared" si="4"/>
        <v/>
      </c>
    </row>
    <row r="43" spans="1:7" ht="14.25" customHeight="1" x14ac:dyDescent="0.2">
      <c r="A43" s="78">
        <v>32</v>
      </c>
      <c r="B43" s="130" t="s">
        <v>89</v>
      </c>
      <c r="C43" s="3"/>
      <c r="D43" s="61"/>
      <c r="E43" s="64"/>
      <c r="F43" s="73" t="str">
        <f t="shared" si="3"/>
        <v/>
      </c>
      <c r="G43" s="72" t="str">
        <f t="shared" si="4"/>
        <v/>
      </c>
    </row>
    <row r="44" spans="1:7" ht="14.25" customHeight="1" x14ac:dyDescent="0.2">
      <c r="A44" s="78">
        <v>33</v>
      </c>
      <c r="B44" s="130" t="s">
        <v>90</v>
      </c>
      <c r="C44" s="3"/>
      <c r="D44" s="61"/>
      <c r="E44" s="64"/>
      <c r="F44" s="73" t="str">
        <f t="shared" si="3"/>
        <v/>
      </c>
      <c r="G44" s="72" t="str">
        <f t="shared" si="4"/>
        <v/>
      </c>
    </row>
    <row r="45" spans="1:7" ht="14.25" customHeight="1" x14ac:dyDescent="0.2">
      <c r="A45" s="78">
        <v>34</v>
      </c>
      <c r="B45" s="130" t="s">
        <v>91</v>
      </c>
      <c r="C45" s="3"/>
      <c r="D45" s="61"/>
      <c r="E45" s="64"/>
      <c r="F45" s="73" t="str">
        <f t="shared" si="3"/>
        <v/>
      </c>
      <c r="G45" s="72" t="str">
        <f t="shared" si="4"/>
        <v/>
      </c>
    </row>
    <row r="46" spans="1:7" ht="14.25" customHeight="1" x14ac:dyDescent="0.2">
      <c r="A46" s="78">
        <v>35</v>
      </c>
      <c r="B46" s="130" t="s">
        <v>92</v>
      </c>
      <c r="C46" s="3"/>
      <c r="D46" s="61"/>
      <c r="E46" s="64"/>
      <c r="F46" s="73" t="str">
        <f t="shared" si="3"/>
        <v/>
      </c>
      <c r="G46" s="72" t="str">
        <f t="shared" si="4"/>
        <v/>
      </c>
    </row>
    <row r="47" spans="1:7" ht="14.25" customHeight="1" x14ac:dyDescent="0.2">
      <c r="A47" s="78">
        <v>36</v>
      </c>
      <c r="B47" s="130" t="s">
        <v>93</v>
      </c>
      <c r="C47" s="3"/>
      <c r="D47" s="61"/>
      <c r="E47" s="64"/>
      <c r="F47" s="73" t="str">
        <f t="shared" si="3"/>
        <v/>
      </c>
      <c r="G47" s="72" t="str">
        <f t="shared" si="4"/>
        <v/>
      </c>
    </row>
    <row r="48" spans="1:7" ht="14.25" customHeight="1" x14ac:dyDescent="0.2">
      <c r="A48" s="78">
        <v>37</v>
      </c>
      <c r="B48" s="130" t="s">
        <v>94</v>
      </c>
      <c r="C48" s="3"/>
      <c r="D48" s="61"/>
      <c r="E48" s="64"/>
      <c r="F48" s="73" t="str">
        <f t="shared" si="3"/>
        <v/>
      </c>
      <c r="G48" s="72" t="str">
        <f t="shared" si="4"/>
        <v/>
      </c>
    </row>
    <row r="49" spans="1:7" ht="14.25" customHeight="1" x14ac:dyDescent="0.2">
      <c r="A49" s="78">
        <v>38</v>
      </c>
      <c r="B49" s="130" t="s">
        <v>95</v>
      </c>
      <c r="C49" s="3"/>
      <c r="D49" s="61"/>
      <c r="E49" s="64"/>
      <c r="F49" s="73" t="str">
        <f t="shared" si="3"/>
        <v/>
      </c>
      <c r="G49" s="72" t="str">
        <f t="shared" si="4"/>
        <v/>
      </c>
    </row>
    <row r="50" spans="1:7" ht="14.25" customHeight="1" x14ac:dyDescent="0.2">
      <c r="A50" s="78">
        <v>39</v>
      </c>
      <c r="B50" s="130" t="s">
        <v>96</v>
      </c>
      <c r="C50" s="3"/>
      <c r="D50" s="61"/>
      <c r="E50" s="64"/>
      <c r="F50" s="73" t="str">
        <f t="shared" si="3"/>
        <v/>
      </c>
      <c r="G50" s="72" t="str">
        <f t="shared" si="4"/>
        <v/>
      </c>
    </row>
    <row r="51" spans="1:7" ht="14.25" customHeight="1" x14ac:dyDescent="0.2">
      <c r="A51" s="78">
        <v>40</v>
      </c>
      <c r="B51" s="131" t="s">
        <v>97</v>
      </c>
      <c r="C51" s="3"/>
      <c r="D51" s="61"/>
      <c r="E51" s="128"/>
      <c r="F51" s="129" t="str">
        <f t="shared" si="3"/>
        <v/>
      </c>
      <c r="G51" s="72" t="str">
        <f t="shared" si="4"/>
        <v/>
      </c>
    </row>
    <row r="52" spans="1:7" ht="14.25" customHeight="1" x14ac:dyDescent="0.2">
      <c r="A52" s="78">
        <v>41</v>
      </c>
      <c r="B52" s="131" t="s">
        <v>98</v>
      </c>
      <c r="C52" s="3"/>
      <c r="D52" s="61"/>
      <c r="E52" s="128"/>
      <c r="F52" s="129" t="str">
        <f t="shared" si="3"/>
        <v/>
      </c>
      <c r="G52" s="72" t="str">
        <f t="shared" si="4"/>
        <v/>
      </c>
    </row>
    <row r="53" spans="1:7" ht="13.8" customHeight="1" x14ac:dyDescent="0.2">
      <c r="A53" s="78">
        <v>42</v>
      </c>
      <c r="B53" s="131" t="s">
        <v>99</v>
      </c>
      <c r="C53" s="3"/>
      <c r="D53" s="61"/>
      <c r="E53" s="128"/>
      <c r="F53" s="129" t="str">
        <f t="shared" si="3"/>
        <v/>
      </c>
      <c r="G53" s="72" t="str">
        <f t="shared" si="4"/>
        <v/>
      </c>
    </row>
    <row r="54" spans="1:7" ht="14.25" customHeight="1" x14ac:dyDescent="0.2">
      <c r="A54" s="78">
        <v>43</v>
      </c>
      <c r="B54" s="132" t="s">
        <v>100</v>
      </c>
      <c r="C54" s="3"/>
      <c r="D54" s="61"/>
      <c r="E54" s="128"/>
      <c r="F54" s="129" t="str">
        <f t="shared" si="3"/>
        <v/>
      </c>
      <c r="G54" s="72" t="str">
        <f t="shared" si="4"/>
        <v/>
      </c>
    </row>
    <row r="55" spans="1:7" ht="14.25" customHeight="1" x14ac:dyDescent="0.2">
      <c r="A55" s="78">
        <v>44</v>
      </c>
      <c r="B55" s="131" t="s">
        <v>101</v>
      </c>
      <c r="C55" s="3"/>
      <c r="D55" s="61"/>
      <c r="E55" s="128"/>
      <c r="F55" s="129" t="str">
        <f t="shared" si="2"/>
        <v/>
      </c>
      <c r="G55" s="72" t="str">
        <f t="shared" si="1"/>
        <v/>
      </c>
    </row>
    <row r="56" spans="1:7" ht="14.25" customHeight="1" x14ac:dyDescent="0.2">
      <c r="A56" s="78">
        <v>45</v>
      </c>
      <c r="B56" s="131" t="s">
        <v>102</v>
      </c>
      <c r="C56" s="3"/>
      <c r="D56" s="61"/>
      <c r="E56" s="128"/>
      <c r="F56" s="129" t="str">
        <f t="shared" si="2"/>
        <v/>
      </c>
      <c r="G56" s="72" t="str">
        <f t="shared" si="1"/>
        <v/>
      </c>
    </row>
    <row r="57" spans="1:7" ht="14.25" customHeight="1" x14ac:dyDescent="0.2">
      <c r="A57" s="78">
        <v>46</v>
      </c>
      <c r="B57" s="131" t="s">
        <v>103</v>
      </c>
      <c r="C57" s="3"/>
      <c r="D57" s="61"/>
      <c r="E57" s="128"/>
      <c r="F57" s="129" t="str">
        <f t="shared" si="2"/>
        <v/>
      </c>
      <c r="G57" s="72" t="str">
        <f t="shared" si="1"/>
        <v/>
      </c>
    </row>
    <row r="58" spans="1:7" ht="14.25" customHeight="1" x14ac:dyDescent="0.2">
      <c r="A58" s="78">
        <v>47</v>
      </c>
      <c r="B58" s="131" t="s">
        <v>104</v>
      </c>
      <c r="C58" s="3"/>
      <c r="D58" s="61"/>
      <c r="E58" s="128"/>
      <c r="F58" s="129" t="str">
        <f t="shared" si="2"/>
        <v/>
      </c>
      <c r="G58" s="72" t="str">
        <f t="shared" si="1"/>
        <v/>
      </c>
    </row>
    <row r="59" spans="1:7" ht="14.25" customHeight="1" x14ac:dyDescent="0.2">
      <c r="A59" s="78">
        <v>48</v>
      </c>
      <c r="B59" s="131" t="s">
        <v>105</v>
      </c>
      <c r="C59" s="3"/>
      <c r="D59" s="61"/>
      <c r="E59" s="128"/>
      <c r="F59" s="129" t="str">
        <f t="shared" si="2"/>
        <v/>
      </c>
      <c r="G59" s="72" t="str">
        <f t="shared" si="1"/>
        <v/>
      </c>
    </row>
    <row r="60" spans="1:7" ht="14.25" customHeight="1" x14ac:dyDescent="0.2">
      <c r="A60" s="78">
        <v>49</v>
      </c>
      <c r="B60" s="130" t="s">
        <v>106</v>
      </c>
      <c r="C60" s="3"/>
      <c r="D60" s="61"/>
      <c r="E60" s="64"/>
      <c r="F60" s="73" t="str">
        <f t="shared" si="2"/>
        <v/>
      </c>
      <c r="G60" s="72" t="str">
        <f t="shared" si="1"/>
        <v/>
      </c>
    </row>
    <row r="61" spans="1:7" ht="14.25" customHeight="1" x14ac:dyDescent="0.2">
      <c r="A61" s="78">
        <v>50</v>
      </c>
      <c r="B61" s="130" t="s">
        <v>107</v>
      </c>
      <c r="C61" s="3"/>
      <c r="D61" s="61"/>
      <c r="E61" s="64"/>
      <c r="F61" s="73" t="str">
        <f t="shared" si="2"/>
        <v/>
      </c>
      <c r="G61" s="72" t="str">
        <f t="shared" si="1"/>
        <v/>
      </c>
    </row>
    <row r="62" spans="1:7" ht="14.25" customHeight="1" x14ac:dyDescent="0.2">
      <c r="A62" s="78">
        <v>51</v>
      </c>
      <c r="B62" s="130" t="s">
        <v>108</v>
      </c>
      <c r="C62" s="3"/>
      <c r="D62" s="61"/>
      <c r="E62" s="64"/>
      <c r="F62" s="73" t="str">
        <f t="shared" si="2"/>
        <v/>
      </c>
      <c r="G62" s="72" t="str">
        <f t="shared" si="1"/>
        <v/>
      </c>
    </row>
    <row r="63" spans="1:7" ht="14.25" customHeight="1" x14ac:dyDescent="0.2">
      <c r="A63" s="78">
        <v>52</v>
      </c>
      <c r="B63" s="130" t="s">
        <v>109</v>
      </c>
      <c r="C63" s="3"/>
      <c r="D63" s="61"/>
      <c r="E63" s="64"/>
      <c r="F63" s="73" t="str">
        <f t="shared" si="2"/>
        <v/>
      </c>
      <c r="G63" s="72" t="str">
        <f t="shared" si="1"/>
        <v/>
      </c>
    </row>
    <row r="64" spans="1:7" ht="14.25" customHeight="1" x14ac:dyDescent="0.2">
      <c r="A64" s="78">
        <v>53</v>
      </c>
      <c r="B64" s="130" t="s">
        <v>110</v>
      </c>
      <c r="C64" s="3"/>
      <c r="D64" s="61"/>
      <c r="E64" s="64"/>
      <c r="F64" s="73" t="str">
        <f t="shared" si="2"/>
        <v/>
      </c>
      <c r="G64" s="72" t="str">
        <f t="shared" si="1"/>
        <v/>
      </c>
    </row>
    <row r="65" spans="1:7" ht="14.25" customHeight="1" x14ac:dyDescent="0.2">
      <c r="A65" s="78">
        <v>54</v>
      </c>
      <c r="B65" s="130" t="s">
        <v>111</v>
      </c>
      <c r="C65" s="3"/>
      <c r="D65" s="61"/>
      <c r="E65" s="64"/>
      <c r="F65" s="73" t="str">
        <f t="shared" si="2"/>
        <v/>
      </c>
      <c r="G65" s="72" t="str">
        <f t="shared" si="1"/>
        <v/>
      </c>
    </row>
    <row r="66" spans="1:7" ht="14.25" customHeight="1" x14ac:dyDescent="0.2">
      <c r="A66" s="78">
        <v>55</v>
      </c>
      <c r="B66" s="130" t="s">
        <v>112</v>
      </c>
      <c r="C66" s="3"/>
      <c r="D66" s="61"/>
      <c r="E66" s="64"/>
      <c r="F66" s="73" t="str">
        <f t="shared" si="2"/>
        <v/>
      </c>
      <c r="G66" s="72" t="str">
        <f t="shared" si="1"/>
        <v/>
      </c>
    </row>
    <row r="67" spans="1:7" ht="14.25" customHeight="1" x14ac:dyDescent="0.2">
      <c r="A67" s="78">
        <v>56</v>
      </c>
      <c r="B67" s="130" t="s">
        <v>113</v>
      </c>
      <c r="C67" s="3"/>
      <c r="D67" s="61"/>
      <c r="E67" s="64"/>
      <c r="F67" s="73" t="str">
        <f t="shared" si="2"/>
        <v/>
      </c>
      <c r="G67" s="72" t="str">
        <f t="shared" si="1"/>
        <v/>
      </c>
    </row>
    <row r="68" spans="1:7" ht="14.25" customHeight="1" x14ac:dyDescent="0.2">
      <c r="A68" s="78">
        <v>57</v>
      </c>
      <c r="B68" s="130" t="s">
        <v>114</v>
      </c>
      <c r="C68" s="3"/>
      <c r="D68" s="61"/>
      <c r="E68" s="64"/>
      <c r="F68" s="73" t="str">
        <f t="shared" si="2"/>
        <v/>
      </c>
      <c r="G68" s="72" t="str">
        <f t="shared" si="1"/>
        <v/>
      </c>
    </row>
    <row r="69" spans="1:7" ht="14.25" customHeight="1" x14ac:dyDescent="0.2">
      <c r="A69" s="78">
        <v>58</v>
      </c>
      <c r="B69" s="130" t="s">
        <v>115</v>
      </c>
      <c r="C69" s="3"/>
      <c r="D69" s="61"/>
      <c r="E69" s="64"/>
      <c r="F69" s="73" t="str">
        <f t="shared" si="2"/>
        <v/>
      </c>
      <c r="G69" s="72" t="str">
        <f t="shared" si="1"/>
        <v/>
      </c>
    </row>
    <row r="70" spans="1:7" ht="13.8" customHeight="1" x14ac:dyDescent="0.2">
      <c r="A70" s="78">
        <v>59</v>
      </c>
      <c r="B70" s="130" t="s">
        <v>116</v>
      </c>
      <c r="C70" s="3"/>
      <c r="D70" s="61"/>
      <c r="E70" s="64"/>
      <c r="F70" s="73" t="str">
        <f t="shared" si="2"/>
        <v/>
      </c>
      <c r="G70" s="72" t="str">
        <f t="shared" si="1"/>
        <v/>
      </c>
    </row>
    <row r="71" spans="1:7" ht="14.25" customHeight="1" x14ac:dyDescent="0.2">
      <c r="A71" s="78">
        <v>60</v>
      </c>
      <c r="B71" s="131" t="s">
        <v>117</v>
      </c>
      <c r="C71" s="3"/>
      <c r="D71" s="61"/>
      <c r="E71" s="64"/>
      <c r="F71" s="73" t="str">
        <f t="shared" si="2"/>
        <v/>
      </c>
      <c r="G71" s="72" t="str">
        <f t="shared" si="1"/>
        <v/>
      </c>
    </row>
    <row r="72" spans="1:7" ht="14.25" customHeight="1" x14ac:dyDescent="0.2">
      <c r="A72" s="78">
        <v>61</v>
      </c>
      <c r="B72" s="131" t="s">
        <v>118</v>
      </c>
      <c r="C72" s="3"/>
      <c r="D72" s="61"/>
      <c r="E72" s="128"/>
      <c r="F72" s="129" t="str">
        <f t="shared" ref="F72:F85" si="5">IF(C72=0,"",D72/C72)</f>
        <v/>
      </c>
      <c r="G72" s="72" t="str">
        <f t="shared" ref="G72:G85" si="6">IF(D72=0,"",E72/D72)</f>
        <v/>
      </c>
    </row>
    <row r="73" spans="1:7" ht="14.25" customHeight="1" x14ac:dyDescent="0.2">
      <c r="A73" s="78">
        <v>62</v>
      </c>
      <c r="B73" s="131" t="s">
        <v>119</v>
      </c>
      <c r="C73" s="3"/>
      <c r="D73" s="61"/>
      <c r="E73" s="128"/>
      <c r="F73" s="129" t="str">
        <f t="shared" si="5"/>
        <v/>
      </c>
      <c r="G73" s="72" t="str">
        <f t="shared" si="6"/>
        <v/>
      </c>
    </row>
    <row r="74" spans="1:7" ht="14.25" customHeight="1" x14ac:dyDescent="0.2">
      <c r="A74" s="78">
        <v>63</v>
      </c>
      <c r="B74" s="130" t="s">
        <v>120</v>
      </c>
      <c r="C74" s="3"/>
      <c r="D74" s="61"/>
      <c r="E74" s="64"/>
      <c r="F74" s="73" t="str">
        <f t="shared" si="5"/>
        <v/>
      </c>
      <c r="G74" s="72" t="str">
        <f t="shared" si="6"/>
        <v/>
      </c>
    </row>
    <row r="75" spans="1:7" ht="14.25" customHeight="1" x14ac:dyDescent="0.2">
      <c r="A75" s="78">
        <v>64</v>
      </c>
      <c r="B75" s="130" t="s">
        <v>121</v>
      </c>
      <c r="C75" s="3"/>
      <c r="D75" s="61"/>
      <c r="E75" s="64"/>
      <c r="F75" s="73" t="str">
        <f t="shared" si="5"/>
        <v/>
      </c>
      <c r="G75" s="72" t="str">
        <f t="shared" si="6"/>
        <v/>
      </c>
    </row>
    <row r="76" spans="1:7" ht="14.25" customHeight="1" x14ac:dyDescent="0.2">
      <c r="A76" s="78">
        <v>65</v>
      </c>
      <c r="B76" s="130" t="s">
        <v>122</v>
      </c>
      <c r="C76" s="3"/>
      <c r="D76" s="61"/>
      <c r="E76" s="64"/>
      <c r="F76" s="73" t="str">
        <f t="shared" si="5"/>
        <v/>
      </c>
      <c r="G76" s="72" t="str">
        <f t="shared" si="6"/>
        <v/>
      </c>
    </row>
    <row r="77" spans="1:7" ht="14.25" customHeight="1" x14ac:dyDescent="0.2">
      <c r="A77" s="78">
        <v>66</v>
      </c>
      <c r="B77" s="68" t="s">
        <v>123</v>
      </c>
      <c r="C77" s="3"/>
      <c r="D77" s="61"/>
      <c r="E77" s="64"/>
      <c r="F77" s="73" t="str">
        <f t="shared" si="5"/>
        <v/>
      </c>
      <c r="G77" s="72" t="str">
        <f t="shared" si="6"/>
        <v/>
      </c>
    </row>
    <row r="78" spans="1:7" ht="14.25" customHeight="1" x14ac:dyDescent="0.2">
      <c r="A78" s="78">
        <v>67</v>
      </c>
      <c r="B78" s="68"/>
      <c r="C78" s="3"/>
      <c r="D78" s="61"/>
      <c r="E78" s="64"/>
      <c r="F78" s="73" t="str">
        <f t="shared" si="5"/>
        <v/>
      </c>
      <c r="G78" s="72" t="str">
        <f t="shared" si="6"/>
        <v/>
      </c>
    </row>
    <row r="79" spans="1:7" ht="14.25" customHeight="1" x14ac:dyDescent="0.2">
      <c r="A79" s="78">
        <v>68</v>
      </c>
      <c r="B79" s="68"/>
      <c r="C79" s="3"/>
      <c r="D79" s="61"/>
      <c r="E79" s="64"/>
      <c r="F79" s="73" t="str">
        <f t="shared" si="5"/>
        <v/>
      </c>
      <c r="G79" s="72" t="str">
        <f t="shared" si="6"/>
        <v/>
      </c>
    </row>
    <row r="80" spans="1:7" ht="14.25" customHeight="1" x14ac:dyDescent="0.2">
      <c r="A80" s="78">
        <v>69</v>
      </c>
      <c r="B80" s="68"/>
      <c r="C80" s="3"/>
      <c r="D80" s="61"/>
      <c r="E80" s="64"/>
      <c r="F80" s="73" t="str">
        <f t="shared" si="5"/>
        <v/>
      </c>
      <c r="G80" s="72" t="str">
        <f t="shared" si="6"/>
        <v/>
      </c>
    </row>
    <row r="81" spans="1:7" ht="14.25" customHeight="1" x14ac:dyDescent="0.2">
      <c r="A81" s="78">
        <v>70</v>
      </c>
      <c r="B81" s="68"/>
      <c r="C81" s="3"/>
      <c r="D81" s="61"/>
      <c r="E81" s="64"/>
      <c r="F81" s="73" t="str">
        <f t="shared" si="5"/>
        <v/>
      </c>
      <c r="G81" s="72" t="str">
        <f t="shared" si="6"/>
        <v/>
      </c>
    </row>
    <row r="82" spans="1:7" ht="14.25" customHeight="1" x14ac:dyDescent="0.2">
      <c r="A82" s="78">
        <v>71</v>
      </c>
      <c r="B82" s="68"/>
      <c r="C82" s="3"/>
      <c r="D82" s="61"/>
      <c r="E82" s="64"/>
      <c r="F82" s="73" t="str">
        <f t="shared" si="5"/>
        <v/>
      </c>
      <c r="G82" s="72" t="str">
        <f t="shared" si="6"/>
        <v/>
      </c>
    </row>
    <row r="83" spans="1:7" ht="14.25" customHeight="1" x14ac:dyDescent="0.2">
      <c r="A83" s="78">
        <v>72</v>
      </c>
      <c r="B83" s="68"/>
      <c r="C83" s="3"/>
      <c r="D83" s="61"/>
      <c r="E83" s="64"/>
      <c r="F83" s="73" t="str">
        <f t="shared" si="5"/>
        <v/>
      </c>
      <c r="G83" s="72" t="str">
        <f t="shared" si="6"/>
        <v/>
      </c>
    </row>
    <row r="84" spans="1:7" ht="13.8" customHeight="1" x14ac:dyDescent="0.2">
      <c r="A84" s="78">
        <v>73</v>
      </c>
      <c r="B84" s="68"/>
      <c r="C84" s="3"/>
      <c r="D84" s="61"/>
      <c r="E84" s="64"/>
      <c r="F84" s="73" t="str">
        <f t="shared" si="5"/>
        <v/>
      </c>
      <c r="G84" s="72" t="str">
        <f t="shared" si="6"/>
        <v/>
      </c>
    </row>
    <row r="85" spans="1:7" ht="14.25" customHeight="1" x14ac:dyDescent="0.2">
      <c r="A85" s="78">
        <v>74</v>
      </c>
      <c r="B85" s="69"/>
      <c r="C85" s="3"/>
      <c r="D85" s="61"/>
      <c r="E85" s="64"/>
      <c r="F85" s="73" t="str">
        <f t="shared" si="5"/>
        <v/>
      </c>
      <c r="G85" s="72" t="str">
        <f t="shared" si="6"/>
        <v/>
      </c>
    </row>
    <row r="86" spans="1:7" ht="13.8" customHeight="1" x14ac:dyDescent="0.2">
      <c r="A86" s="78">
        <v>75</v>
      </c>
      <c r="B86" s="69"/>
      <c r="C86" s="3"/>
      <c r="D86" s="61"/>
      <c r="E86" s="64"/>
      <c r="F86" s="73" t="str">
        <f t="shared" si="2"/>
        <v/>
      </c>
      <c r="G86" s="72" t="str">
        <f t="shared" si="1"/>
        <v/>
      </c>
    </row>
    <row r="87" spans="1:7" ht="14.25" customHeight="1" thickBot="1" x14ac:dyDescent="0.25">
      <c r="A87" s="78">
        <v>76</v>
      </c>
      <c r="B87" s="70"/>
      <c r="C87" s="4"/>
      <c r="D87" s="62"/>
      <c r="E87" s="65"/>
      <c r="F87" s="74" t="str">
        <f t="shared" si="2"/>
        <v/>
      </c>
      <c r="G87" s="75" t="str">
        <f t="shared" si="1"/>
        <v/>
      </c>
    </row>
    <row r="88" spans="1:7" x14ac:dyDescent="0.2">
      <c r="A88" s="1" t="s">
        <v>51</v>
      </c>
    </row>
  </sheetData>
  <sheetProtection selectLockedCells="1"/>
  <customSheetViews>
    <customSheetView guid="{C238799D-79B6-4209-BED6-0E54FEBEB707}" showPageBreaks="1" showGridLines="0" printArea="1" topLeftCell="A7">
      <selection activeCell="A7" sqref="A7:G10"/>
      <pageMargins left="0.70866141732283472" right="0.70866141732283472" top="0.74803149606299213" bottom="0.55118110236220474" header="0.31496062992125984" footer="0.31496062992125984"/>
      <printOptions horizontalCentered="1"/>
      <pageSetup paperSize="9" scale="70" orientation="portrait" r:id="rId1"/>
      <headerFooter differentFirst="1"/>
    </customSheetView>
  </customSheetViews>
  <mergeCells count="18">
    <mergeCell ref="A1:G1"/>
    <mergeCell ref="G8:G10"/>
    <mergeCell ref="A3:G3"/>
    <mergeCell ref="A2:G2"/>
    <mergeCell ref="A4:B4"/>
    <mergeCell ref="C4:G4"/>
    <mergeCell ref="A5:B5"/>
    <mergeCell ref="A7:B7"/>
    <mergeCell ref="A8:A10"/>
    <mergeCell ref="B8:B10"/>
    <mergeCell ref="C8:C10"/>
    <mergeCell ref="F8:F10"/>
    <mergeCell ref="D9:D10"/>
    <mergeCell ref="E9:E10"/>
    <mergeCell ref="A6:B6"/>
    <mergeCell ref="C5:G5"/>
    <mergeCell ref="C6:G6"/>
    <mergeCell ref="C7:G7"/>
  </mergeCells>
  <phoneticPr fontId="7"/>
  <conditionalFormatting sqref="C11:G87">
    <cfRule type="cellIs" dxfId="1" priority="1" operator="lessThan">
      <formula>0</formula>
    </cfRule>
  </conditionalFormatting>
  <printOptions horizontalCentered="1"/>
  <pageMargins left="0.70866141732283472" right="0.70866141732283472" top="0.74803149606299213" bottom="0.55118110236220474" header="0.31496062992125984" footer="0.31496062992125984"/>
  <pageSetup paperSize="9" scale="70" orientation="portrait" r:id="rId2"/>
  <headerFooter differentFirst="1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3"/>
  <sheetViews>
    <sheetView view="pageBreakPreview" zoomScaleNormal="100" zoomScaleSheetLayoutView="100" workbookViewId="0">
      <selection activeCell="H43" sqref="H43"/>
    </sheetView>
  </sheetViews>
  <sheetFormatPr defaultColWidth="8.88671875" defaultRowHeight="13.2" x14ac:dyDescent="0.2"/>
  <cols>
    <col min="1" max="1" width="4.33203125" style="7" bestFit="1" customWidth="1"/>
    <col min="2" max="2" width="11" style="8" bestFit="1" customWidth="1"/>
    <col min="3" max="8" width="12.33203125" style="7" customWidth="1"/>
    <col min="9" max="9" width="10" style="7" customWidth="1"/>
    <col min="10" max="16384" width="8.88671875" style="7"/>
  </cols>
  <sheetData>
    <row r="1" spans="1:9" ht="26.25" customHeight="1" x14ac:dyDescent="0.2">
      <c r="H1" s="111"/>
      <c r="I1" s="112"/>
    </row>
    <row r="2" spans="1:9" ht="21.75" customHeight="1" x14ac:dyDescent="0.2">
      <c r="B2" s="113" t="s">
        <v>42</v>
      </c>
      <c r="C2" s="114"/>
      <c r="D2" s="114"/>
      <c r="E2" s="114"/>
      <c r="F2" s="114"/>
      <c r="G2" s="114"/>
      <c r="H2" s="114"/>
    </row>
    <row r="3" spans="1:9" ht="21.75" customHeight="1" x14ac:dyDescent="0.2">
      <c r="B3" s="50"/>
      <c r="C3" s="49"/>
      <c r="D3" s="49"/>
      <c r="E3" s="49"/>
      <c r="F3" s="49"/>
      <c r="G3" s="49"/>
      <c r="H3" s="49"/>
    </row>
    <row r="4" spans="1:9" ht="23.25" customHeight="1" x14ac:dyDescent="0.2">
      <c r="A4" s="115" t="s">
        <v>41</v>
      </c>
      <c r="B4" s="115"/>
      <c r="C4" s="115"/>
      <c r="D4" s="115"/>
      <c r="E4" s="115"/>
      <c r="F4" s="115"/>
      <c r="G4" s="115"/>
      <c r="H4" s="115"/>
      <c r="I4" s="115"/>
    </row>
    <row r="5" spans="1:9" ht="15" customHeight="1" thickBot="1" x14ac:dyDescent="0.25">
      <c r="B5" s="48"/>
      <c r="C5" s="47"/>
      <c r="D5" s="47"/>
      <c r="E5" s="47"/>
      <c r="F5" s="12"/>
      <c r="G5" s="12"/>
      <c r="H5" s="12"/>
      <c r="I5" s="12"/>
    </row>
    <row r="6" spans="1:9" ht="31.5" customHeight="1" x14ac:dyDescent="0.2">
      <c r="A6" s="116" t="s">
        <v>40</v>
      </c>
      <c r="B6" s="118" t="s">
        <v>39</v>
      </c>
      <c r="C6" s="120" t="s">
        <v>38</v>
      </c>
      <c r="D6" s="121"/>
      <c r="E6" s="122"/>
      <c r="F6" s="123" t="s">
        <v>37</v>
      </c>
      <c r="G6" s="124"/>
      <c r="H6" s="125"/>
      <c r="I6" s="126" t="s">
        <v>9</v>
      </c>
    </row>
    <row r="7" spans="1:9" ht="24" customHeight="1" thickBot="1" x14ac:dyDescent="0.25">
      <c r="A7" s="117"/>
      <c r="B7" s="119"/>
      <c r="C7" s="46" t="s">
        <v>8</v>
      </c>
      <c r="D7" s="45" t="s">
        <v>7</v>
      </c>
      <c r="E7" s="44" t="s">
        <v>36</v>
      </c>
      <c r="F7" s="46" t="s">
        <v>8</v>
      </c>
      <c r="G7" s="45" t="s">
        <v>7</v>
      </c>
      <c r="H7" s="44" t="s">
        <v>36</v>
      </c>
      <c r="I7" s="127"/>
    </row>
    <row r="8" spans="1:9" ht="24" customHeight="1" x14ac:dyDescent="0.2">
      <c r="A8" s="43">
        <v>1</v>
      </c>
      <c r="B8" s="35" t="s">
        <v>35</v>
      </c>
      <c r="C8" s="31">
        <v>65</v>
      </c>
      <c r="D8" s="22">
        <v>317</v>
      </c>
      <c r="E8" s="22">
        <f t="shared" ref="E8:E40" si="0">SUM(C8:D8)</f>
        <v>382</v>
      </c>
      <c r="F8" s="31">
        <v>49</v>
      </c>
      <c r="G8" s="22">
        <v>137</v>
      </c>
      <c r="H8" s="42">
        <f t="shared" ref="H8:H13" si="1">SUM(F8:G8)</f>
        <v>186</v>
      </c>
      <c r="I8" s="41">
        <f t="shared" ref="I8:I40" si="2">SUM(E8,H8)</f>
        <v>568</v>
      </c>
    </row>
    <row r="9" spans="1:9" ht="24" customHeight="1" x14ac:dyDescent="0.2">
      <c r="A9" s="33">
        <v>2</v>
      </c>
      <c r="B9" s="35" t="s">
        <v>34</v>
      </c>
      <c r="C9" s="31">
        <v>3</v>
      </c>
      <c r="D9" s="22">
        <v>65</v>
      </c>
      <c r="E9" s="22">
        <f t="shared" si="0"/>
        <v>68</v>
      </c>
      <c r="F9" s="30">
        <v>9</v>
      </c>
      <c r="G9" s="29">
        <v>133</v>
      </c>
      <c r="H9" s="40">
        <f t="shared" si="1"/>
        <v>142</v>
      </c>
      <c r="I9" s="38">
        <f t="shared" si="2"/>
        <v>210</v>
      </c>
    </row>
    <row r="10" spans="1:9" ht="24" customHeight="1" x14ac:dyDescent="0.2">
      <c r="A10" s="33">
        <v>3</v>
      </c>
      <c r="B10" s="35" t="s">
        <v>33</v>
      </c>
      <c r="C10" s="31">
        <v>24</v>
      </c>
      <c r="D10" s="22">
        <v>57</v>
      </c>
      <c r="E10" s="22">
        <f t="shared" si="0"/>
        <v>81</v>
      </c>
      <c r="F10" s="30">
        <v>11</v>
      </c>
      <c r="G10" s="29">
        <v>26</v>
      </c>
      <c r="H10" s="28">
        <f t="shared" si="1"/>
        <v>37</v>
      </c>
      <c r="I10" s="27">
        <f t="shared" si="2"/>
        <v>118</v>
      </c>
    </row>
    <row r="11" spans="1:9" ht="24" customHeight="1" x14ac:dyDescent="0.2">
      <c r="A11" s="33">
        <v>4</v>
      </c>
      <c r="B11" s="35" t="s">
        <v>32</v>
      </c>
      <c r="C11" s="31">
        <v>8</v>
      </c>
      <c r="D11" s="22">
        <v>8</v>
      </c>
      <c r="E11" s="22">
        <f t="shared" si="0"/>
        <v>16</v>
      </c>
      <c r="F11" s="30">
        <v>20</v>
      </c>
      <c r="G11" s="29">
        <v>10</v>
      </c>
      <c r="H11" s="28">
        <f t="shared" si="1"/>
        <v>30</v>
      </c>
      <c r="I11" s="27">
        <f t="shared" si="2"/>
        <v>46</v>
      </c>
    </row>
    <row r="12" spans="1:9" ht="24" customHeight="1" x14ac:dyDescent="0.2">
      <c r="A12" s="33">
        <v>5</v>
      </c>
      <c r="B12" s="34" t="s">
        <v>31</v>
      </c>
      <c r="C12" s="31">
        <v>0</v>
      </c>
      <c r="D12" s="22">
        <v>7</v>
      </c>
      <c r="E12" s="22">
        <f t="shared" si="0"/>
        <v>7</v>
      </c>
      <c r="F12" s="30">
        <v>3</v>
      </c>
      <c r="G12" s="29">
        <v>32</v>
      </c>
      <c r="H12" s="28">
        <f t="shared" si="1"/>
        <v>35</v>
      </c>
      <c r="I12" s="27">
        <f t="shared" si="2"/>
        <v>42</v>
      </c>
    </row>
    <row r="13" spans="1:9" ht="24" customHeight="1" x14ac:dyDescent="0.2">
      <c r="A13" s="33">
        <v>6</v>
      </c>
      <c r="B13" s="35" t="s">
        <v>30</v>
      </c>
      <c r="C13" s="31">
        <v>0</v>
      </c>
      <c r="D13" s="22">
        <v>2</v>
      </c>
      <c r="E13" s="22">
        <f t="shared" si="0"/>
        <v>2</v>
      </c>
      <c r="F13" s="30">
        <v>13</v>
      </c>
      <c r="G13" s="29">
        <v>19</v>
      </c>
      <c r="H13" s="28">
        <f t="shared" si="1"/>
        <v>32</v>
      </c>
      <c r="I13" s="27">
        <f t="shared" si="2"/>
        <v>34</v>
      </c>
    </row>
    <row r="14" spans="1:9" ht="24" customHeight="1" x14ac:dyDescent="0.2">
      <c r="A14" s="33">
        <v>7</v>
      </c>
      <c r="B14" s="35" t="s">
        <v>0</v>
      </c>
      <c r="C14" s="51">
        <v>13</v>
      </c>
      <c r="D14" s="52">
        <v>30</v>
      </c>
      <c r="E14" s="52">
        <f t="shared" si="0"/>
        <v>43</v>
      </c>
      <c r="F14" s="53">
        <v>2</v>
      </c>
      <c r="G14" s="54">
        <v>6</v>
      </c>
      <c r="H14" s="55">
        <v>8</v>
      </c>
      <c r="I14" s="56">
        <f t="shared" si="2"/>
        <v>51</v>
      </c>
    </row>
    <row r="15" spans="1:9" ht="24" customHeight="1" x14ac:dyDescent="0.2">
      <c r="A15" s="33">
        <v>8</v>
      </c>
      <c r="B15" s="35" t="s">
        <v>29</v>
      </c>
      <c r="C15" s="31">
        <v>4</v>
      </c>
      <c r="D15" s="22">
        <v>7</v>
      </c>
      <c r="E15" s="22">
        <f t="shared" si="0"/>
        <v>11</v>
      </c>
      <c r="F15" s="30">
        <v>13</v>
      </c>
      <c r="G15" s="29">
        <v>15</v>
      </c>
      <c r="H15" s="28">
        <f t="shared" ref="H15:H40" si="3">SUM(F15:G15)</f>
        <v>28</v>
      </c>
      <c r="I15" s="27">
        <f t="shared" si="2"/>
        <v>39</v>
      </c>
    </row>
    <row r="16" spans="1:9" ht="24" customHeight="1" x14ac:dyDescent="0.2">
      <c r="A16" s="39">
        <v>9</v>
      </c>
      <c r="B16" s="35" t="s">
        <v>28</v>
      </c>
      <c r="C16" s="31">
        <v>4</v>
      </c>
      <c r="D16" s="22">
        <v>3</v>
      </c>
      <c r="E16" s="22">
        <f t="shared" si="0"/>
        <v>7</v>
      </c>
      <c r="F16" s="30">
        <v>0</v>
      </c>
      <c r="G16" s="29">
        <v>11</v>
      </c>
      <c r="H16" s="28">
        <f t="shared" si="3"/>
        <v>11</v>
      </c>
      <c r="I16" s="27">
        <f t="shared" si="2"/>
        <v>18</v>
      </c>
    </row>
    <row r="17" spans="1:9" ht="24" customHeight="1" x14ac:dyDescent="0.2">
      <c r="A17" s="33">
        <v>10</v>
      </c>
      <c r="B17" s="34" t="s">
        <v>27</v>
      </c>
      <c r="C17" s="31">
        <v>1</v>
      </c>
      <c r="D17" s="22">
        <v>2</v>
      </c>
      <c r="E17" s="22">
        <f t="shared" si="0"/>
        <v>3</v>
      </c>
      <c r="F17" s="30">
        <v>1</v>
      </c>
      <c r="G17" s="29">
        <v>15</v>
      </c>
      <c r="H17" s="28">
        <f t="shared" si="3"/>
        <v>16</v>
      </c>
      <c r="I17" s="27">
        <f t="shared" si="2"/>
        <v>19</v>
      </c>
    </row>
    <row r="18" spans="1:9" ht="24" customHeight="1" x14ac:dyDescent="0.2">
      <c r="A18" s="33">
        <v>11</v>
      </c>
      <c r="B18" s="34" t="s">
        <v>26</v>
      </c>
      <c r="C18" s="31">
        <v>0</v>
      </c>
      <c r="D18" s="22">
        <v>0</v>
      </c>
      <c r="E18" s="22">
        <f t="shared" si="0"/>
        <v>0</v>
      </c>
      <c r="F18" s="30">
        <v>7</v>
      </c>
      <c r="G18" s="29">
        <v>2</v>
      </c>
      <c r="H18" s="28">
        <f t="shared" si="3"/>
        <v>9</v>
      </c>
      <c r="I18" s="27">
        <f t="shared" si="2"/>
        <v>9</v>
      </c>
    </row>
    <row r="19" spans="1:9" ht="24" customHeight="1" x14ac:dyDescent="0.2">
      <c r="A19" s="33">
        <v>12</v>
      </c>
      <c r="B19" s="35" t="s">
        <v>25</v>
      </c>
      <c r="C19" s="31">
        <v>3</v>
      </c>
      <c r="D19" s="22">
        <v>7</v>
      </c>
      <c r="E19" s="22">
        <f t="shared" si="0"/>
        <v>10</v>
      </c>
      <c r="F19" s="30">
        <v>13</v>
      </c>
      <c r="G19" s="29">
        <v>15</v>
      </c>
      <c r="H19" s="28">
        <f t="shared" si="3"/>
        <v>28</v>
      </c>
      <c r="I19" s="27">
        <f t="shared" si="2"/>
        <v>38</v>
      </c>
    </row>
    <row r="20" spans="1:9" ht="24" customHeight="1" x14ac:dyDescent="0.2">
      <c r="A20" s="33">
        <v>13</v>
      </c>
      <c r="B20" s="35" t="s">
        <v>1</v>
      </c>
      <c r="C20" s="31">
        <v>2</v>
      </c>
      <c r="D20" s="22">
        <v>16</v>
      </c>
      <c r="E20" s="22">
        <f t="shared" si="0"/>
        <v>18</v>
      </c>
      <c r="F20" s="30">
        <v>1</v>
      </c>
      <c r="G20" s="29">
        <v>13</v>
      </c>
      <c r="H20" s="28">
        <f t="shared" si="3"/>
        <v>14</v>
      </c>
      <c r="I20" s="27">
        <f t="shared" si="2"/>
        <v>32</v>
      </c>
    </row>
    <row r="21" spans="1:9" ht="24" customHeight="1" x14ac:dyDescent="0.2">
      <c r="A21" s="33">
        <v>14</v>
      </c>
      <c r="B21" s="35" t="s">
        <v>24</v>
      </c>
      <c r="C21" s="31">
        <v>5</v>
      </c>
      <c r="D21" s="22">
        <v>3</v>
      </c>
      <c r="E21" s="22">
        <f t="shared" si="0"/>
        <v>8</v>
      </c>
      <c r="F21" s="30">
        <v>15</v>
      </c>
      <c r="G21" s="29">
        <v>7</v>
      </c>
      <c r="H21" s="28">
        <f t="shared" si="3"/>
        <v>22</v>
      </c>
      <c r="I21" s="27">
        <f t="shared" si="2"/>
        <v>30</v>
      </c>
    </row>
    <row r="22" spans="1:9" ht="24" customHeight="1" x14ac:dyDescent="0.2">
      <c r="A22" s="33">
        <v>15</v>
      </c>
      <c r="B22" s="35" t="s">
        <v>23</v>
      </c>
      <c r="C22" s="31">
        <v>8</v>
      </c>
      <c r="D22" s="22">
        <v>8</v>
      </c>
      <c r="E22" s="22">
        <f t="shared" si="0"/>
        <v>16</v>
      </c>
      <c r="F22" s="30">
        <v>9</v>
      </c>
      <c r="G22" s="29">
        <v>7</v>
      </c>
      <c r="H22" s="28">
        <f t="shared" si="3"/>
        <v>16</v>
      </c>
      <c r="I22" s="27">
        <f t="shared" si="2"/>
        <v>32</v>
      </c>
    </row>
    <row r="23" spans="1:9" ht="24" customHeight="1" x14ac:dyDescent="0.2">
      <c r="A23" s="33">
        <v>16</v>
      </c>
      <c r="B23" s="35" t="s">
        <v>2</v>
      </c>
      <c r="C23" s="31">
        <v>3</v>
      </c>
      <c r="D23" s="22">
        <v>8</v>
      </c>
      <c r="E23" s="22">
        <f t="shared" si="0"/>
        <v>11</v>
      </c>
      <c r="F23" s="30">
        <v>6</v>
      </c>
      <c r="G23" s="29">
        <v>2</v>
      </c>
      <c r="H23" s="28">
        <f t="shared" si="3"/>
        <v>8</v>
      </c>
      <c r="I23" s="38">
        <f t="shared" si="2"/>
        <v>19</v>
      </c>
    </row>
    <row r="24" spans="1:9" ht="24" customHeight="1" x14ac:dyDescent="0.2">
      <c r="A24" s="33">
        <v>17</v>
      </c>
      <c r="B24" s="32" t="s">
        <v>22</v>
      </c>
      <c r="C24" s="31">
        <v>0</v>
      </c>
      <c r="D24" s="22">
        <v>3</v>
      </c>
      <c r="E24" s="22">
        <f t="shared" si="0"/>
        <v>3</v>
      </c>
      <c r="F24" s="30">
        <v>0</v>
      </c>
      <c r="G24" s="29">
        <v>8</v>
      </c>
      <c r="H24" s="28">
        <f t="shared" si="3"/>
        <v>8</v>
      </c>
      <c r="I24" s="27">
        <f t="shared" si="2"/>
        <v>11</v>
      </c>
    </row>
    <row r="25" spans="1:9" ht="24" customHeight="1" x14ac:dyDescent="0.2">
      <c r="A25" s="33">
        <v>18</v>
      </c>
      <c r="B25" s="37" t="s">
        <v>21</v>
      </c>
      <c r="C25" s="31">
        <v>0</v>
      </c>
      <c r="D25" s="22">
        <v>2</v>
      </c>
      <c r="E25" s="22">
        <f t="shared" si="0"/>
        <v>2</v>
      </c>
      <c r="F25" s="30">
        <v>0</v>
      </c>
      <c r="G25" s="29">
        <v>2</v>
      </c>
      <c r="H25" s="28">
        <f t="shared" si="3"/>
        <v>2</v>
      </c>
      <c r="I25" s="27">
        <f t="shared" si="2"/>
        <v>4</v>
      </c>
    </row>
    <row r="26" spans="1:9" ht="24" customHeight="1" x14ac:dyDescent="0.2">
      <c r="A26" s="33">
        <v>19</v>
      </c>
      <c r="B26" s="35" t="s">
        <v>3</v>
      </c>
      <c r="C26" s="31">
        <v>5</v>
      </c>
      <c r="D26" s="22">
        <v>5</v>
      </c>
      <c r="E26" s="22">
        <f t="shared" si="0"/>
        <v>10</v>
      </c>
      <c r="F26" s="30">
        <v>1</v>
      </c>
      <c r="G26" s="29">
        <v>2</v>
      </c>
      <c r="H26" s="28">
        <f t="shared" si="3"/>
        <v>3</v>
      </c>
      <c r="I26" s="27">
        <f t="shared" si="2"/>
        <v>13</v>
      </c>
    </row>
    <row r="27" spans="1:9" ht="24" customHeight="1" x14ac:dyDescent="0.2">
      <c r="A27" s="33">
        <v>20</v>
      </c>
      <c r="B27" s="34" t="s">
        <v>20</v>
      </c>
      <c r="C27" s="31">
        <v>0</v>
      </c>
      <c r="D27" s="22">
        <v>0</v>
      </c>
      <c r="E27" s="22">
        <f t="shared" si="0"/>
        <v>0</v>
      </c>
      <c r="F27" s="30">
        <v>0</v>
      </c>
      <c r="G27" s="29">
        <v>0</v>
      </c>
      <c r="H27" s="28">
        <f t="shared" si="3"/>
        <v>0</v>
      </c>
      <c r="I27" s="27">
        <f t="shared" si="2"/>
        <v>0</v>
      </c>
    </row>
    <row r="28" spans="1:9" ht="24" customHeight="1" x14ac:dyDescent="0.2">
      <c r="A28" s="33">
        <v>21</v>
      </c>
      <c r="B28" s="35" t="s">
        <v>19</v>
      </c>
      <c r="C28" s="31">
        <v>0</v>
      </c>
      <c r="D28" s="22">
        <v>0</v>
      </c>
      <c r="E28" s="22">
        <f t="shared" si="0"/>
        <v>0</v>
      </c>
      <c r="F28" s="30">
        <v>0</v>
      </c>
      <c r="G28" s="29">
        <v>11</v>
      </c>
      <c r="H28" s="28">
        <f t="shared" si="3"/>
        <v>11</v>
      </c>
      <c r="I28" s="27">
        <f t="shared" si="2"/>
        <v>11</v>
      </c>
    </row>
    <row r="29" spans="1:9" ht="24" customHeight="1" x14ac:dyDescent="0.2">
      <c r="A29" s="33">
        <v>22</v>
      </c>
      <c r="B29" s="35" t="s">
        <v>4</v>
      </c>
      <c r="C29" s="31">
        <v>0</v>
      </c>
      <c r="D29" s="22">
        <v>3</v>
      </c>
      <c r="E29" s="22">
        <f t="shared" si="0"/>
        <v>3</v>
      </c>
      <c r="F29" s="30">
        <v>0</v>
      </c>
      <c r="G29" s="29">
        <v>0</v>
      </c>
      <c r="H29" s="28">
        <f t="shared" si="3"/>
        <v>0</v>
      </c>
      <c r="I29" s="27">
        <f t="shared" si="2"/>
        <v>3</v>
      </c>
    </row>
    <row r="30" spans="1:9" ht="24" customHeight="1" x14ac:dyDescent="0.2">
      <c r="A30" s="33">
        <v>23</v>
      </c>
      <c r="B30" s="35" t="s">
        <v>18</v>
      </c>
      <c r="C30" s="31">
        <v>0</v>
      </c>
      <c r="D30" s="22">
        <v>3</v>
      </c>
      <c r="E30" s="22">
        <f t="shared" si="0"/>
        <v>3</v>
      </c>
      <c r="F30" s="30">
        <v>6</v>
      </c>
      <c r="G30" s="29">
        <v>0</v>
      </c>
      <c r="H30" s="28">
        <f t="shared" si="3"/>
        <v>6</v>
      </c>
      <c r="I30" s="27">
        <f t="shared" si="2"/>
        <v>9</v>
      </c>
    </row>
    <row r="31" spans="1:9" ht="24" customHeight="1" x14ac:dyDescent="0.2">
      <c r="A31" s="33">
        <v>24</v>
      </c>
      <c r="B31" s="35" t="s">
        <v>17</v>
      </c>
      <c r="C31" s="31">
        <v>0</v>
      </c>
      <c r="D31" s="22">
        <v>0</v>
      </c>
      <c r="E31" s="22">
        <f t="shared" si="0"/>
        <v>0</v>
      </c>
      <c r="F31" s="30">
        <v>0</v>
      </c>
      <c r="G31" s="29">
        <v>0</v>
      </c>
      <c r="H31" s="28">
        <f t="shared" si="3"/>
        <v>0</v>
      </c>
      <c r="I31" s="27">
        <f t="shared" si="2"/>
        <v>0</v>
      </c>
    </row>
    <row r="32" spans="1:9" ht="24" customHeight="1" x14ac:dyDescent="0.2">
      <c r="A32" s="33">
        <v>25</v>
      </c>
      <c r="B32" s="35" t="s">
        <v>16</v>
      </c>
      <c r="C32" s="31">
        <v>0</v>
      </c>
      <c r="D32" s="22">
        <v>0</v>
      </c>
      <c r="E32" s="22">
        <f t="shared" si="0"/>
        <v>0</v>
      </c>
      <c r="F32" s="30">
        <v>0</v>
      </c>
      <c r="G32" s="29">
        <v>0</v>
      </c>
      <c r="H32" s="28">
        <f t="shared" si="3"/>
        <v>0</v>
      </c>
      <c r="I32" s="27">
        <f t="shared" si="2"/>
        <v>0</v>
      </c>
    </row>
    <row r="33" spans="1:9" ht="24" customHeight="1" x14ac:dyDescent="0.2">
      <c r="A33" s="33">
        <v>26</v>
      </c>
      <c r="B33" s="35" t="s">
        <v>15</v>
      </c>
      <c r="C33" s="31">
        <v>0</v>
      </c>
      <c r="D33" s="22">
        <v>0</v>
      </c>
      <c r="E33" s="22">
        <f t="shared" si="0"/>
        <v>0</v>
      </c>
      <c r="F33" s="30">
        <v>0</v>
      </c>
      <c r="G33" s="29">
        <v>1</v>
      </c>
      <c r="H33" s="28">
        <f t="shared" si="3"/>
        <v>1</v>
      </c>
      <c r="I33" s="27">
        <f t="shared" si="2"/>
        <v>1</v>
      </c>
    </row>
    <row r="34" spans="1:9" s="36" customFormat="1" ht="24" customHeight="1" x14ac:dyDescent="0.2">
      <c r="A34" s="33">
        <v>27</v>
      </c>
      <c r="B34" s="34" t="s">
        <v>5</v>
      </c>
      <c r="C34" s="31">
        <v>0</v>
      </c>
      <c r="D34" s="22">
        <v>0</v>
      </c>
      <c r="E34" s="22">
        <f t="shared" si="0"/>
        <v>0</v>
      </c>
      <c r="F34" s="30">
        <v>0</v>
      </c>
      <c r="G34" s="29">
        <v>0</v>
      </c>
      <c r="H34" s="28">
        <f t="shared" si="3"/>
        <v>0</v>
      </c>
      <c r="I34" s="27">
        <f t="shared" si="2"/>
        <v>0</v>
      </c>
    </row>
    <row r="35" spans="1:9" ht="24" customHeight="1" x14ac:dyDescent="0.2">
      <c r="A35" s="33">
        <v>28</v>
      </c>
      <c r="B35" s="35" t="s">
        <v>14</v>
      </c>
      <c r="C35" s="31">
        <v>0</v>
      </c>
      <c r="D35" s="22">
        <v>0</v>
      </c>
      <c r="E35" s="22">
        <f t="shared" si="0"/>
        <v>0</v>
      </c>
      <c r="F35" s="30">
        <v>4</v>
      </c>
      <c r="G35" s="29">
        <v>2</v>
      </c>
      <c r="H35" s="28">
        <f t="shared" si="3"/>
        <v>6</v>
      </c>
      <c r="I35" s="27">
        <f t="shared" si="2"/>
        <v>6</v>
      </c>
    </row>
    <row r="36" spans="1:9" ht="24" customHeight="1" x14ac:dyDescent="0.2">
      <c r="A36" s="33">
        <v>29</v>
      </c>
      <c r="B36" s="35" t="s">
        <v>13</v>
      </c>
      <c r="C36" s="31">
        <v>0</v>
      </c>
      <c r="D36" s="22">
        <v>0</v>
      </c>
      <c r="E36" s="22">
        <f t="shared" si="0"/>
        <v>0</v>
      </c>
      <c r="F36" s="30">
        <v>0</v>
      </c>
      <c r="G36" s="29">
        <v>0</v>
      </c>
      <c r="H36" s="28">
        <f t="shared" si="3"/>
        <v>0</v>
      </c>
      <c r="I36" s="27">
        <f t="shared" si="2"/>
        <v>0</v>
      </c>
    </row>
    <row r="37" spans="1:9" ht="24" customHeight="1" x14ac:dyDescent="0.2">
      <c r="A37" s="33">
        <v>30</v>
      </c>
      <c r="B37" s="34" t="s">
        <v>6</v>
      </c>
      <c r="C37" s="31">
        <v>0</v>
      </c>
      <c r="D37" s="22">
        <v>0</v>
      </c>
      <c r="E37" s="22">
        <f t="shared" si="0"/>
        <v>0</v>
      </c>
      <c r="F37" s="30">
        <v>0</v>
      </c>
      <c r="G37" s="29">
        <v>0</v>
      </c>
      <c r="H37" s="28">
        <f t="shared" si="3"/>
        <v>0</v>
      </c>
      <c r="I37" s="27">
        <f t="shared" si="2"/>
        <v>0</v>
      </c>
    </row>
    <row r="38" spans="1:9" ht="24" customHeight="1" x14ac:dyDescent="0.2">
      <c r="A38" s="33">
        <v>31</v>
      </c>
      <c r="B38" s="34" t="s">
        <v>12</v>
      </c>
      <c r="C38" s="31">
        <v>0</v>
      </c>
      <c r="D38" s="22">
        <v>0</v>
      </c>
      <c r="E38" s="22">
        <f t="shared" si="0"/>
        <v>0</v>
      </c>
      <c r="F38" s="30">
        <v>0</v>
      </c>
      <c r="G38" s="29">
        <v>7</v>
      </c>
      <c r="H38" s="28">
        <f t="shared" si="3"/>
        <v>7</v>
      </c>
      <c r="I38" s="27">
        <f t="shared" si="2"/>
        <v>7</v>
      </c>
    </row>
    <row r="39" spans="1:9" ht="24" customHeight="1" x14ac:dyDescent="0.2">
      <c r="A39" s="33">
        <v>32</v>
      </c>
      <c r="B39" s="32" t="s">
        <v>11</v>
      </c>
      <c r="C39" s="31">
        <v>0</v>
      </c>
      <c r="D39" s="22">
        <v>0</v>
      </c>
      <c r="E39" s="22">
        <f t="shared" si="0"/>
        <v>0</v>
      </c>
      <c r="F39" s="30">
        <v>0</v>
      </c>
      <c r="G39" s="29">
        <v>0</v>
      </c>
      <c r="H39" s="28">
        <f t="shared" si="3"/>
        <v>0</v>
      </c>
      <c r="I39" s="27">
        <f t="shared" si="2"/>
        <v>0</v>
      </c>
    </row>
    <row r="40" spans="1:9" ht="24" customHeight="1" thickBot="1" x14ac:dyDescent="0.25">
      <c r="A40" s="26">
        <v>33</v>
      </c>
      <c r="B40" s="25" t="s">
        <v>10</v>
      </c>
      <c r="C40" s="24">
        <v>0</v>
      </c>
      <c r="D40" s="23">
        <v>0</v>
      </c>
      <c r="E40" s="22">
        <f t="shared" si="0"/>
        <v>0</v>
      </c>
      <c r="F40" s="21">
        <v>0</v>
      </c>
      <c r="G40" s="20">
        <v>0</v>
      </c>
      <c r="H40" s="19">
        <f t="shared" si="3"/>
        <v>0</v>
      </c>
      <c r="I40" s="18">
        <f t="shared" si="2"/>
        <v>0</v>
      </c>
    </row>
    <row r="41" spans="1:9" ht="24.9" customHeight="1" thickBot="1" x14ac:dyDescent="0.25">
      <c r="A41" s="109" t="s">
        <v>9</v>
      </c>
      <c r="B41" s="110"/>
      <c r="C41" s="17">
        <f t="shared" ref="C41:I41" si="4">SUM(C8:C40)</f>
        <v>148</v>
      </c>
      <c r="D41" s="15">
        <f t="shared" si="4"/>
        <v>556</v>
      </c>
      <c r="E41" s="14">
        <f t="shared" si="4"/>
        <v>704</v>
      </c>
      <c r="F41" s="16">
        <f t="shared" si="4"/>
        <v>183</v>
      </c>
      <c r="G41" s="15">
        <f t="shared" si="4"/>
        <v>483</v>
      </c>
      <c r="H41" s="14">
        <f t="shared" si="4"/>
        <v>666</v>
      </c>
      <c r="I41" s="13">
        <f t="shared" si="4"/>
        <v>1370</v>
      </c>
    </row>
    <row r="42" spans="1:9" x14ac:dyDescent="0.2">
      <c r="B42" s="7"/>
    </row>
    <row r="43" spans="1:9" x14ac:dyDescent="0.2">
      <c r="B43" s="7"/>
      <c r="G43" s="7" t="s">
        <v>8</v>
      </c>
      <c r="H43" s="9">
        <f>C41+F41</f>
        <v>331</v>
      </c>
    </row>
    <row r="44" spans="1:9" x14ac:dyDescent="0.2">
      <c r="B44" s="7"/>
      <c r="F44" s="10"/>
      <c r="G44" s="12" t="s">
        <v>7</v>
      </c>
      <c r="H44" s="11">
        <f>D41+G41</f>
        <v>1039</v>
      </c>
      <c r="I44" s="10"/>
    </row>
    <row r="45" spans="1:9" x14ac:dyDescent="0.2">
      <c r="B45" s="7"/>
      <c r="H45" s="9">
        <f>SUM(H43:H44)</f>
        <v>1370</v>
      </c>
    </row>
    <row r="46" spans="1:9" x14ac:dyDescent="0.2">
      <c r="B46" s="7"/>
    </row>
    <row r="47" spans="1:9" x14ac:dyDescent="0.2">
      <c r="B47" s="7"/>
    </row>
    <row r="48" spans="1:9" x14ac:dyDescent="0.2">
      <c r="B48" s="7"/>
    </row>
    <row r="49" spans="2:2" x14ac:dyDescent="0.2">
      <c r="B49" s="7"/>
    </row>
    <row r="50" spans="2:2" x14ac:dyDescent="0.2">
      <c r="B50" s="7"/>
    </row>
    <row r="51" spans="2:2" x14ac:dyDescent="0.2">
      <c r="B51" s="7"/>
    </row>
    <row r="52" spans="2:2" x14ac:dyDescent="0.2">
      <c r="B52" s="7"/>
    </row>
    <row r="53" spans="2:2" x14ac:dyDescent="0.2">
      <c r="B53" s="7"/>
    </row>
    <row r="54" spans="2:2" x14ac:dyDescent="0.2">
      <c r="B54" s="7"/>
    </row>
    <row r="55" spans="2:2" x14ac:dyDescent="0.2">
      <c r="B55" s="7"/>
    </row>
    <row r="56" spans="2:2" x14ac:dyDescent="0.2">
      <c r="B56" s="7"/>
    </row>
    <row r="57" spans="2:2" x14ac:dyDescent="0.2">
      <c r="B57" s="7"/>
    </row>
    <row r="58" spans="2:2" x14ac:dyDescent="0.2">
      <c r="B58" s="7"/>
    </row>
    <row r="59" spans="2:2" x14ac:dyDescent="0.2">
      <c r="B59" s="7"/>
    </row>
    <row r="60" spans="2:2" x14ac:dyDescent="0.2">
      <c r="B60" s="7"/>
    </row>
    <row r="61" spans="2:2" x14ac:dyDescent="0.2">
      <c r="B61" s="7"/>
    </row>
    <row r="62" spans="2:2" x14ac:dyDescent="0.2">
      <c r="B62" s="7"/>
    </row>
    <row r="63" spans="2:2" x14ac:dyDescent="0.2">
      <c r="B63" s="7"/>
    </row>
    <row r="64" spans="2:2" x14ac:dyDescent="0.2">
      <c r="B64" s="7"/>
    </row>
    <row r="65" spans="2:2" x14ac:dyDescent="0.2">
      <c r="B65" s="7"/>
    </row>
    <row r="66" spans="2:2" x14ac:dyDescent="0.2">
      <c r="B66" s="7"/>
    </row>
    <row r="67" spans="2:2" x14ac:dyDescent="0.2">
      <c r="B67" s="7"/>
    </row>
    <row r="68" spans="2:2" x14ac:dyDescent="0.2">
      <c r="B68" s="7"/>
    </row>
    <row r="69" spans="2:2" x14ac:dyDescent="0.2">
      <c r="B69" s="7"/>
    </row>
    <row r="70" spans="2:2" x14ac:dyDescent="0.2">
      <c r="B70" s="7"/>
    </row>
    <row r="71" spans="2:2" x14ac:dyDescent="0.2">
      <c r="B71" s="7"/>
    </row>
    <row r="72" spans="2:2" x14ac:dyDescent="0.2">
      <c r="B72" s="7"/>
    </row>
    <row r="73" spans="2:2" x14ac:dyDescent="0.2">
      <c r="B73" s="7"/>
    </row>
    <row r="74" spans="2:2" x14ac:dyDescent="0.2">
      <c r="B74" s="7"/>
    </row>
    <row r="75" spans="2:2" x14ac:dyDescent="0.2">
      <c r="B75" s="7"/>
    </row>
    <row r="76" spans="2:2" x14ac:dyDescent="0.2">
      <c r="B76" s="7"/>
    </row>
    <row r="77" spans="2:2" x14ac:dyDescent="0.2">
      <c r="B77" s="7"/>
    </row>
    <row r="78" spans="2:2" x14ac:dyDescent="0.2">
      <c r="B78" s="7"/>
    </row>
    <row r="79" spans="2:2" x14ac:dyDescent="0.2">
      <c r="B79" s="7"/>
    </row>
    <row r="80" spans="2:2" x14ac:dyDescent="0.2">
      <c r="B80" s="7"/>
    </row>
    <row r="81" spans="2:2" x14ac:dyDescent="0.2">
      <c r="B81" s="7"/>
    </row>
    <row r="82" spans="2:2" x14ac:dyDescent="0.2">
      <c r="B82" s="7"/>
    </row>
    <row r="83" spans="2:2" x14ac:dyDescent="0.2">
      <c r="B83" s="7"/>
    </row>
    <row r="84" spans="2:2" x14ac:dyDescent="0.2">
      <c r="B84" s="7"/>
    </row>
    <row r="85" spans="2:2" x14ac:dyDescent="0.2">
      <c r="B85" s="7"/>
    </row>
    <row r="86" spans="2:2" x14ac:dyDescent="0.2">
      <c r="B86" s="7"/>
    </row>
    <row r="87" spans="2:2" x14ac:dyDescent="0.2">
      <c r="B87" s="7"/>
    </row>
    <row r="88" spans="2:2" x14ac:dyDescent="0.2">
      <c r="B88" s="7"/>
    </row>
    <row r="89" spans="2:2" x14ac:dyDescent="0.2">
      <c r="B89" s="7"/>
    </row>
    <row r="90" spans="2:2" x14ac:dyDescent="0.2">
      <c r="B90" s="7"/>
    </row>
    <row r="91" spans="2:2" x14ac:dyDescent="0.2">
      <c r="B91" s="7"/>
    </row>
    <row r="92" spans="2:2" x14ac:dyDescent="0.2">
      <c r="B92" s="7"/>
    </row>
    <row r="93" spans="2:2" x14ac:dyDescent="0.2">
      <c r="B93" s="7"/>
    </row>
    <row r="94" spans="2:2" x14ac:dyDescent="0.2">
      <c r="B94" s="7"/>
    </row>
    <row r="95" spans="2:2" x14ac:dyDescent="0.2">
      <c r="B95" s="7"/>
    </row>
    <row r="96" spans="2:2" x14ac:dyDescent="0.2">
      <c r="B96" s="7"/>
    </row>
    <row r="97" spans="2:2" x14ac:dyDescent="0.2">
      <c r="B97" s="7"/>
    </row>
    <row r="98" spans="2:2" x14ac:dyDescent="0.2">
      <c r="B98" s="7"/>
    </row>
    <row r="99" spans="2:2" x14ac:dyDescent="0.2">
      <c r="B99" s="7"/>
    </row>
    <row r="100" spans="2:2" x14ac:dyDescent="0.2">
      <c r="B100" s="7"/>
    </row>
    <row r="101" spans="2:2" x14ac:dyDescent="0.2">
      <c r="B101" s="7"/>
    </row>
    <row r="102" spans="2:2" x14ac:dyDescent="0.2">
      <c r="B102" s="7"/>
    </row>
    <row r="103" spans="2:2" x14ac:dyDescent="0.2">
      <c r="B103" s="7"/>
    </row>
    <row r="104" spans="2:2" x14ac:dyDescent="0.2">
      <c r="B104" s="7"/>
    </row>
    <row r="105" spans="2:2" x14ac:dyDescent="0.2">
      <c r="B105" s="7"/>
    </row>
    <row r="106" spans="2:2" x14ac:dyDescent="0.2">
      <c r="B106" s="7"/>
    </row>
    <row r="107" spans="2:2" x14ac:dyDescent="0.2">
      <c r="B107" s="7"/>
    </row>
    <row r="108" spans="2:2" x14ac:dyDescent="0.2">
      <c r="B108" s="7"/>
    </row>
    <row r="109" spans="2:2" x14ac:dyDescent="0.2">
      <c r="B109" s="7"/>
    </row>
    <row r="110" spans="2:2" x14ac:dyDescent="0.2">
      <c r="B110" s="7"/>
    </row>
    <row r="111" spans="2:2" x14ac:dyDescent="0.2">
      <c r="B111" s="7"/>
    </row>
    <row r="112" spans="2:2" x14ac:dyDescent="0.2">
      <c r="B112" s="7"/>
    </row>
    <row r="113" spans="2:2" x14ac:dyDescent="0.2">
      <c r="B113" s="7"/>
    </row>
    <row r="114" spans="2:2" x14ac:dyDescent="0.2">
      <c r="B114" s="7"/>
    </row>
    <row r="115" spans="2:2" x14ac:dyDescent="0.2">
      <c r="B115" s="7"/>
    </row>
    <row r="116" spans="2:2" x14ac:dyDescent="0.2">
      <c r="B116" s="7"/>
    </row>
    <row r="117" spans="2:2" x14ac:dyDescent="0.2">
      <c r="B117" s="7"/>
    </row>
    <row r="118" spans="2:2" x14ac:dyDescent="0.2">
      <c r="B118" s="7"/>
    </row>
    <row r="119" spans="2:2" x14ac:dyDescent="0.2">
      <c r="B119" s="7"/>
    </row>
    <row r="120" spans="2:2" x14ac:dyDescent="0.2">
      <c r="B120" s="7"/>
    </row>
    <row r="121" spans="2:2" x14ac:dyDescent="0.2">
      <c r="B121" s="7"/>
    </row>
    <row r="122" spans="2:2" x14ac:dyDescent="0.2">
      <c r="B122" s="7"/>
    </row>
    <row r="123" spans="2:2" x14ac:dyDescent="0.2">
      <c r="B123" s="7"/>
    </row>
    <row r="124" spans="2:2" x14ac:dyDescent="0.2">
      <c r="B124" s="7"/>
    </row>
    <row r="125" spans="2:2" x14ac:dyDescent="0.2">
      <c r="B125" s="7"/>
    </row>
    <row r="126" spans="2:2" x14ac:dyDescent="0.2">
      <c r="B126" s="7"/>
    </row>
    <row r="127" spans="2:2" x14ac:dyDescent="0.2">
      <c r="B127" s="7"/>
    </row>
    <row r="128" spans="2:2" x14ac:dyDescent="0.2">
      <c r="B128" s="7"/>
    </row>
    <row r="129" spans="2:2" x14ac:dyDescent="0.2">
      <c r="B129" s="7"/>
    </row>
    <row r="130" spans="2:2" x14ac:dyDescent="0.2">
      <c r="B130" s="7"/>
    </row>
    <row r="131" spans="2:2" x14ac:dyDescent="0.2">
      <c r="B131" s="7"/>
    </row>
    <row r="132" spans="2:2" x14ac:dyDescent="0.2">
      <c r="B132" s="7"/>
    </row>
    <row r="133" spans="2:2" x14ac:dyDescent="0.2">
      <c r="B133" s="7"/>
    </row>
    <row r="134" spans="2:2" x14ac:dyDescent="0.2">
      <c r="B134" s="7"/>
    </row>
    <row r="135" spans="2:2" x14ac:dyDescent="0.2">
      <c r="B135" s="7"/>
    </row>
    <row r="136" spans="2:2" x14ac:dyDescent="0.2">
      <c r="B136" s="7"/>
    </row>
    <row r="137" spans="2:2" x14ac:dyDescent="0.2">
      <c r="B137" s="7"/>
    </row>
    <row r="138" spans="2:2" x14ac:dyDescent="0.2">
      <c r="B138" s="7"/>
    </row>
    <row r="139" spans="2:2" x14ac:dyDescent="0.2">
      <c r="B139" s="7"/>
    </row>
    <row r="140" spans="2:2" x14ac:dyDescent="0.2">
      <c r="B140" s="7"/>
    </row>
    <row r="141" spans="2:2" x14ac:dyDescent="0.2">
      <c r="B141" s="7"/>
    </row>
    <row r="142" spans="2:2" x14ac:dyDescent="0.2">
      <c r="B142" s="7"/>
    </row>
    <row r="143" spans="2:2" x14ac:dyDescent="0.2">
      <c r="B143" s="7"/>
    </row>
    <row r="144" spans="2:2" x14ac:dyDescent="0.2">
      <c r="B144" s="7"/>
    </row>
    <row r="145" spans="2:2" x14ac:dyDescent="0.2">
      <c r="B145" s="7"/>
    </row>
    <row r="146" spans="2:2" x14ac:dyDescent="0.2">
      <c r="B146" s="7"/>
    </row>
    <row r="147" spans="2:2" x14ac:dyDescent="0.2">
      <c r="B147" s="7"/>
    </row>
    <row r="148" spans="2:2" x14ac:dyDescent="0.2">
      <c r="B148" s="7"/>
    </row>
    <row r="149" spans="2:2" x14ac:dyDescent="0.2">
      <c r="B149" s="7"/>
    </row>
    <row r="150" spans="2:2" x14ac:dyDescent="0.2">
      <c r="B150" s="7"/>
    </row>
    <row r="151" spans="2:2" x14ac:dyDescent="0.2">
      <c r="B151" s="7"/>
    </row>
    <row r="152" spans="2:2" x14ac:dyDescent="0.2">
      <c r="B152" s="7"/>
    </row>
    <row r="153" spans="2:2" x14ac:dyDescent="0.2">
      <c r="B153" s="7"/>
    </row>
    <row r="154" spans="2:2" x14ac:dyDescent="0.2">
      <c r="B154" s="7"/>
    </row>
    <row r="155" spans="2:2" x14ac:dyDescent="0.2">
      <c r="B155" s="7"/>
    </row>
    <row r="156" spans="2:2" x14ac:dyDescent="0.2">
      <c r="B156" s="7"/>
    </row>
    <row r="157" spans="2:2" x14ac:dyDescent="0.2">
      <c r="B157" s="7"/>
    </row>
    <row r="158" spans="2:2" x14ac:dyDescent="0.2">
      <c r="B158" s="7"/>
    </row>
    <row r="159" spans="2:2" x14ac:dyDescent="0.2">
      <c r="B159" s="7"/>
    </row>
    <row r="160" spans="2:2" x14ac:dyDescent="0.2">
      <c r="B160" s="7"/>
    </row>
    <row r="161" spans="2:2" x14ac:dyDescent="0.2">
      <c r="B161" s="7"/>
    </row>
    <row r="162" spans="2:2" x14ac:dyDescent="0.2">
      <c r="B162" s="7"/>
    </row>
    <row r="163" spans="2:2" x14ac:dyDescent="0.2">
      <c r="B163" s="7"/>
    </row>
    <row r="164" spans="2:2" x14ac:dyDescent="0.2">
      <c r="B164" s="7"/>
    </row>
    <row r="165" spans="2:2" x14ac:dyDescent="0.2">
      <c r="B165" s="7"/>
    </row>
    <row r="166" spans="2:2" x14ac:dyDescent="0.2">
      <c r="B166" s="7"/>
    </row>
    <row r="167" spans="2:2" x14ac:dyDescent="0.2">
      <c r="B167" s="7"/>
    </row>
    <row r="168" spans="2:2" x14ac:dyDescent="0.2">
      <c r="B168" s="7"/>
    </row>
    <row r="169" spans="2:2" x14ac:dyDescent="0.2">
      <c r="B169" s="7"/>
    </row>
    <row r="170" spans="2:2" x14ac:dyDescent="0.2">
      <c r="B170" s="7"/>
    </row>
    <row r="171" spans="2:2" x14ac:dyDescent="0.2">
      <c r="B171" s="7"/>
    </row>
    <row r="172" spans="2:2" x14ac:dyDescent="0.2">
      <c r="B172" s="7"/>
    </row>
    <row r="173" spans="2:2" x14ac:dyDescent="0.2">
      <c r="B173" s="7"/>
    </row>
    <row r="174" spans="2:2" x14ac:dyDescent="0.2">
      <c r="B174" s="7"/>
    </row>
    <row r="175" spans="2:2" x14ac:dyDescent="0.2">
      <c r="B175" s="7"/>
    </row>
    <row r="176" spans="2:2" x14ac:dyDescent="0.2">
      <c r="B176" s="7"/>
    </row>
    <row r="177" spans="2:2" x14ac:dyDescent="0.2">
      <c r="B177" s="7"/>
    </row>
    <row r="178" spans="2:2" x14ac:dyDescent="0.2">
      <c r="B178" s="7"/>
    </row>
    <row r="179" spans="2:2" x14ac:dyDescent="0.2">
      <c r="B179" s="7"/>
    </row>
    <row r="180" spans="2:2" x14ac:dyDescent="0.2">
      <c r="B180" s="7"/>
    </row>
    <row r="181" spans="2:2" x14ac:dyDescent="0.2">
      <c r="B181" s="7"/>
    </row>
    <row r="182" spans="2:2" x14ac:dyDescent="0.2">
      <c r="B182" s="7"/>
    </row>
    <row r="183" spans="2:2" x14ac:dyDescent="0.2">
      <c r="B183" s="7"/>
    </row>
  </sheetData>
  <autoFilter ref="A7:I41" xr:uid="{00000000-0009-0000-0000-000002000000}"/>
  <customSheetViews>
    <customSheetView guid="{C238799D-79B6-4209-BED6-0E54FEBEB707}" showPageBreaks="1" printArea="1" showAutoFilter="1" state="hidden" view="pageBreakPreview">
      <selection activeCell="H43" sqref="H43"/>
      <rowBreaks count="1" manualBreakCount="1">
        <brk id="42" max="9" man="1"/>
      </rowBreaks>
      <pageMargins left="0.74803149606299213" right="0.19685039370078741" top="0.31496062992125984" bottom="0.19685039370078741" header="0.31496062992125984" footer="0.19685039370078741"/>
      <pageSetup paperSize="9" scale="79" fitToHeight="13" orientation="portrait" r:id="rId1"/>
      <autoFilter ref="A7:I41" xr:uid="{BF031074-D409-4DD9-881E-8B7C078AA9E5}"/>
    </customSheetView>
  </customSheetViews>
  <mergeCells count="9">
    <mergeCell ref="A41:B41"/>
    <mergeCell ref="H1:I1"/>
    <mergeCell ref="B2:H2"/>
    <mergeCell ref="A4:I4"/>
    <mergeCell ref="A6:A7"/>
    <mergeCell ref="B6:B7"/>
    <mergeCell ref="C6:E6"/>
    <mergeCell ref="F6:H6"/>
    <mergeCell ref="I6:I7"/>
  </mergeCells>
  <phoneticPr fontId="7"/>
  <conditionalFormatting sqref="C8:I40">
    <cfRule type="cellIs" dxfId="0" priority="1" operator="lessThan">
      <formula>0</formula>
    </cfRule>
  </conditionalFormatting>
  <pageMargins left="0.74803149606299213" right="0.19685039370078741" top="0.31496062992125984" bottom="0.19685039370078741" header="0.31496062992125984" footer="0.19685039370078741"/>
  <pageSetup paperSize="9" scale="79" fitToHeight="13" orientation="portrait" r:id="rId2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調査票１</vt:lpstr>
      <vt:lpstr>リスト</vt:lpstr>
      <vt:lpstr>リスト!Print_Area</vt:lpstr>
      <vt:lpstr>調査票１!Print_Area</vt:lpstr>
      <vt:lpstr>リスト!Print_Titles</vt:lpstr>
      <vt:lpstr>調査票１!Print_Titles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橋口 未来</cp:lastModifiedBy>
  <cp:lastPrinted>2025-05-15T06:47:33Z</cp:lastPrinted>
  <dcterms:created xsi:type="dcterms:W3CDTF">2013-05-17T02:01:30Z</dcterms:created>
  <dcterms:modified xsi:type="dcterms:W3CDTF">2025-05-27T02:29:34Z</dcterms:modified>
</cp:coreProperties>
</file>